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2\Ye12'2022\PROUD\"/>
    </mc:Choice>
  </mc:AlternateContent>
  <xr:revisionPtr revIDLastSave="0" documentId="8_{97AC403F-55AC-4C64-B86D-734F146FADC2}" xr6:coauthVersionLast="47" xr6:coauthVersionMax="47" xr10:uidLastSave="{00000000-0000-0000-0000-000000000000}"/>
  <bookViews>
    <workbookView xWindow="-120" yWindow="-120" windowWidth="29040" windowHeight="15990" tabRatio="824" xr2:uid="{00000000-000D-0000-FFFF-FFFF00000000}"/>
  </bookViews>
  <sheets>
    <sheet name="BS" sheetId="1" r:id="rId1"/>
    <sheet name="PL " sheetId="5" r:id="rId2"/>
    <sheet name="CE" sheetId="6" r:id="rId3"/>
    <sheet name="CF" sheetId="7" r:id="rId4"/>
  </sheets>
  <definedNames>
    <definedName name="_xlnm.Print_Area" localSheetId="0">BS!$A$1:$L$86</definedName>
    <definedName name="_xlnm.Print_Area" localSheetId="2">CE!$A$1:$K$38</definedName>
    <definedName name="_xlnm.Print_Area" localSheetId="3">CF!$A$1:$K$100</definedName>
    <definedName name="_xlnm.Print_Area" localSheetId="1">'PL 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6" i="7" l="1"/>
  <c r="I86" i="7"/>
  <c r="G86" i="7"/>
  <c r="E86" i="7"/>
  <c r="K71" i="7"/>
  <c r="I71" i="7"/>
  <c r="G71" i="7"/>
  <c r="E71" i="7"/>
  <c r="G11" i="5"/>
  <c r="I11" i="5"/>
  <c r="I17" i="5" s="1"/>
  <c r="I20" i="5" s="1"/>
  <c r="I8" i="7" s="1"/>
  <c r="K11" i="5"/>
  <c r="G16" i="5"/>
  <c r="I16" i="5"/>
  <c r="K16" i="5"/>
  <c r="G49" i="1"/>
  <c r="I49" i="1"/>
  <c r="K49" i="1"/>
  <c r="G16" i="1"/>
  <c r="I16" i="1"/>
  <c r="K16" i="1"/>
  <c r="G36" i="6"/>
  <c r="E36" i="6"/>
  <c r="K9" i="6"/>
  <c r="E11" i="5"/>
  <c r="E49" i="1"/>
  <c r="E16" i="1"/>
  <c r="K29" i="5"/>
  <c r="I29" i="5"/>
  <c r="G29" i="5"/>
  <c r="G17" i="5" l="1"/>
  <c r="G20" i="5" s="1"/>
  <c r="G8" i="7" s="1"/>
  <c r="G24" i="7" s="1"/>
  <c r="G47" i="7" s="1"/>
  <c r="G52" i="7" s="1"/>
  <c r="K17" i="5"/>
  <c r="K20" i="5" s="1"/>
  <c r="K8" i="7" s="1"/>
  <c r="K24" i="7" s="1"/>
  <c r="K47" i="7" s="1"/>
  <c r="K52" i="7" s="1"/>
  <c r="K87" i="7" s="1"/>
  <c r="K89" i="7" s="1"/>
  <c r="I24" i="7"/>
  <c r="I47" i="7" s="1"/>
  <c r="I52" i="7" s="1"/>
  <c r="I87" i="7" s="1"/>
  <c r="I89" i="7" s="1"/>
  <c r="K57" i="1"/>
  <c r="I57" i="1"/>
  <c r="G57" i="1"/>
  <c r="E57" i="1"/>
  <c r="G87" i="7" l="1"/>
  <c r="G89" i="7" s="1"/>
  <c r="K26" i="6"/>
  <c r="I58" i="1" l="1"/>
  <c r="G35" i="6" l="1"/>
  <c r="E35" i="6"/>
  <c r="G29" i="6"/>
  <c r="G30" i="6" s="1"/>
  <c r="E29" i="6"/>
  <c r="E30" i="6" s="1"/>
  <c r="K30" i="5"/>
  <c r="I28" i="6" s="1"/>
  <c r="K28" i="6" s="1"/>
  <c r="I30" i="5"/>
  <c r="G30" i="5"/>
  <c r="E29" i="5"/>
  <c r="E30" i="5" s="1"/>
  <c r="I34" i="6" s="1"/>
  <c r="K34" i="6" s="1"/>
  <c r="E32" i="6" l="1"/>
  <c r="K73" i="1"/>
  <c r="G32" i="6"/>
  <c r="I74" i="1" s="1"/>
  <c r="K74" i="1"/>
  <c r="I73" i="1" l="1"/>
  <c r="E16" i="5"/>
  <c r="E17" i="5" l="1"/>
  <c r="E20" i="5" s="1"/>
  <c r="E8" i="7" s="1"/>
  <c r="E24" i="7" s="1"/>
  <c r="E47" i="7" s="1"/>
  <c r="E52" i="7" s="1"/>
  <c r="E87" i="7" s="1"/>
  <c r="E89" i="7" s="1"/>
  <c r="E58" i="1"/>
  <c r="G58" i="1"/>
  <c r="I17" i="6" l="1"/>
  <c r="I11" i="6"/>
  <c r="K11" i="6" s="1"/>
  <c r="I22" i="5"/>
  <c r="E22" i="5"/>
  <c r="E32" i="5" s="1"/>
  <c r="G12" i="6"/>
  <c r="G13" i="6" s="1"/>
  <c r="E12" i="6"/>
  <c r="E13" i="6" s="1"/>
  <c r="E15" i="6" l="1"/>
  <c r="G73" i="1"/>
  <c r="G15" i="6"/>
  <c r="G19" i="6" s="1"/>
  <c r="G74" i="1"/>
  <c r="I32" i="5"/>
  <c r="I33" i="6"/>
  <c r="K22" i="5"/>
  <c r="I27" i="6" s="1"/>
  <c r="K27" i="6" s="1"/>
  <c r="K29" i="6" s="1"/>
  <c r="K30" i="6" s="1"/>
  <c r="I16" i="6"/>
  <c r="G22" i="5"/>
  <c r="G32" i="5" s="1"/>
  <c r="G18" i="6"/>
  <c r="E18" i="6"/>
  <c r="K17" i="6"/>
  <c r="E19" i="6" l="1"/>
  <c r="E73" i="1" s="1"/>
  <c r="E74" i="1"/>
  <c r="I29" i="6"/>
  <c r="I30" i="6" s="1"/>
  <c r="I35" i="6"/>
  <c r="K33" i="6"/>
  <c r="K35" i="6" s="1"/>
  <c r="K32" i="5"/>
  <c r="I10" i="6"/>
  <c r="I26" i="1"/>
  <c r="E26" i="1"/>
  <c r="I32" i="6" l="1"/>
  <c r="I36" i="6" s="1"/>
  <c r="K75" i="1"/>
  <c r="K76" i="1" s="1"/>
  <c r="K77" i="1" s="1"/>
  <c r="I12" i="6"/>
  <c r="I13" i="6" s="1"/>
  <c r="K10" i="6"/>
  <c r="K12" i="6" l="1"/>
  <c r="K13" i="6" s="1"/>
  <c r="I75" i="1"/>
  <c r="K32" i="6"/>
  <c r="K36" i="6" s="1"/>
  <c r="G75" i="1"/>
  <c r="G76" i="1" s="1"/>
  <c r="G77" i="1" s="1"/>
  <c r="I15" i="6"/>
  <c r="K58" i="1"/>
  <c r="K26" i="1"/>
  <c r="G26" i="1"/>
  <c r="I27" i="1"/>
  <c r="E27" i="1"/>
  <c r="K15" i="6" l="1"/>
  <c r="G78" i="1"/>
  <c r="K78" i="1"/>
  <c r="G27" i="1"/>
  <c r="K27" i="1"/>
  <c r="K16" i="6" l="1"/>
  <c r="I18" i="6"/>
  <c r="I19" i="6" s="1"/>
  <c r="E75" i="1" l="1"/>
  <c r="E76" i="1" s="1"/>
  <c r="E77" i="1" s="1"/>
  <c r="E78" i="1" s="1"/>
  <c r="I76" i="1"/>
  <c r="I77" i="1" s="1"/>
  <c r="I78" i="1" s="1"/>
  <c r="K18" i="6"/>
  <c r="K19" i="6" s="1"/>
</calcChain>
</file>

<file path=xl/sharedStrings.xml><?xml version="1.0" encoding="utf-8"?>
<sst xmlns="http://schemas.openxmlformats.org/spreadsheetml/2006/main" count="269" uniqueCount="187">
  <si>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</si>
  <si>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</si>
  <si>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</si>
  <si>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</si>
  <si>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</si>
  <si>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</si>
  <si>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</si>
  <si>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</si>
  <si>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</si>
  <si>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</si>
  <si>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</si>
  <si>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</si>
  <si>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</si>
  <si>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</si>
  <si>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</si>
  <si>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</si>
  <si>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</si>
  <si>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</si>
  <si>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</si>
  <si>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</si>
  <si>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</si>
  <si>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</si>
  <si>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</si>
  <si>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</si>
  <si>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</si>
  <si>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</si>
  <si>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</si>
  <si>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</si>
  <si>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</si>
  <si>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</si>
  <si>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</si>
  <si>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</si>
  <si>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</si>
  <si>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</si>
  <si>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</si>
  <si>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</si>
  <si>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</si>
  <si>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</si>
  <si>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</si>
  <si>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</si>
  <si>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</si>
  <si>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</si>
  <si>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</si>
  <si>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(used in) operating activities</t>
  </si>
  <si>
    <t>Net cash flows from (used in) operating activities</t>
  </si>
  <si>
    <t>Cash flows from investing activities</t>
  </si>
  <si>
    <t>Cash flows from financing activities</t>
  </si>
  <si>
    <t>Net increase (decrease) in cash and cash equivalents</t>
  </si>
  <si>
    <t xml:space="preserve">The accompanying notes are an integral part of the financial statements. </t>
  </si>
  <si>
    <t>Total</t>
  </si>
  <si>
    <t>Issued and</t>
  </si>
  <si>
    <t>share capital</t>
  </si>
  <si>
    <t>Equity attributable to owners of the Company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</si>
  <si>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</si>
  <si>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</si>
  <si>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</si>
  <si>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</si>
  <si>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</si>
  <si>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   Trade and other payables</t>
  </si>
  <si>
    <t>Statement of changes in shareholders' equity</t>
  </si>
  <si>
    <t>Selling and distribution expenses</t>
  </si>
  <si>
    <t>Finance income</t>
  </si>
  <si>
    <t>Proud Real Estate Public Company Limited and its subsidiaries</t>
  </si>
  <si>
    <t>Real estate development costs</t>
  </si>
  <si>
    <t xml:space="preserve">Intangible assets </t>
  </si>
  <si>
    <t>Deferred tax assets</t>
  </si>
  <si>
    <t xml:space="preserve">      673,148,951 ordinary shares of Baht 1 each </t>
  </si>
  <si>
    <t>Deficits</t>
  </si>
  <si>
    <t>Cost of real estate sold</t>
  </si>
  <si>
    <t>Accrued expenses related to the projects</t>
  </si>
  <si>
    <t xml:space="preserve">   Real estate development costs</t>
  </si>
  <si>
    <t xml:space="preserve">   Deferred revenue from contract work</t>
  </si>
  <si>
    <t xml:space="preserve">   Accrued expenses related to the projects</t>
  </si>
  <si>
    <t>Cash paid to provide short-term loans to related parties</t>
  </si>
  <si>
    <t>Cash received from sales of equipment</t>
  </si>
  <si>
    <t>Cash paid for acquisition of equipment</t>
  </si>
  <si>
    <t>Cash paid for acquisition of intangible assets</t>
  </si>
  <si>
    <t xml:space="preserve">Proud Real Estate Public Company Limited and its subsidiaries </t>
  </si>
  <si>
    <t xml:space="preserve">Long-term loans from financial institutions, </t>
  </si>
  <si>
    <t xml:space="preserve">   net of current portion</t>
  </si>
  <si>
    <t>Current tax assets</t>
  </si>
  <si>
    <t>Inventories</t>
  </si>
  <si>
    <t>Profit (loss) before tax</t>
  </si>
  <si>
    <t xml:space="preserve">      maintenance expense</t>
  </si>
  <si>
    <t xml:space="preserve">   Other receivables</t>
  </si>
  <si>
    <t>Other non-current financial assets</t>
  </si>
  <si>
    <t xml:space="preserve">   Other non-current financial assets</t>
  </si>
  <si>
    <t>Statement of financial position</t>
  </si>
  <si>
    <t>Right-of-use assets</t>
  </si>
  <si>
    <t>Statement of financial position (continued)</t>
  </si>
  <si>
    <t>Current portion of lease liabilities</t>
  </si>
  <si>
    <t>Lease liabilities, net of current portion</t>
  </si>
  <si>
    <t>Provision for decommissioning costs</t>
  </si>
  <si>
    <t>Liabilities and shareholders' equity (continued)</t>
  </si>
  <si>
    <t xml:space="preserve">   Issued and fully paid-up</t>
  </si>
  <si>
    <t>Statement of comprehensive income</t>
  </si>
  <si>
    <t>Profit or loss:</t>
  </si>
  <si>
    <t>Other comprehensive income:</t>
  </si>
  <si>
    <t>Earnings per share</t>
  </si>
  <si>
    <t xml:space="preserve">   Profit (loss)</t>
  </si>
  <si>
    <t xml:space="preserve"> paid-up</t>
  </si>
  <si>
    <t>Statement of cash flows</t>
  </si>
  <si>
    <t xml:space="preserve">Adjustments to reconcile profit (loss) before tax to </t>
  </si>
  <si>
    <t xml:space="preserve">      under lease liabilities</t>
  </si>
  <si>
    <t xml:space="preserve">   Inventories</t>
  </si>
  <si>
    <t xml:space="preserve">   Cash paid for corporate income tax</t>
  </si>
  <si>
    <t>Statement of cash flows (continued)</t>
  </si>
  <si>
    <t xml:space="preserve">   Cash received from interest income</t>
  </si>
  <si>
    <t xml:space="preserve">   Cash paid for interest expenses</t>
  </si>
  <si>
    <t xml:space="preserve">Current portion of long-term loans from </t>
  </si>
  <si>
    <t xml:space="preserve">   financial institutions</t>
  </si>
  <si>
    <t>Income tax effect</t>
  </si>
  <si>
    <t>Supplement disclosures of cash flows information</t>
  </si>
  <si>
    <t xml:space="preserve">   Cash received from withholding tax refundable</t>
  </si>
  <si>
    <t xml:space="preserve">   Recorded the interest expense as real estate project</t>
  </si>
  <si>
    <t xml:space="preserve">      under development</t>
  </si>
  <si>
    <t>Non-cash items</t>
  </si>
  <si>
    <t xml:space="preserve">   - net of income tax</t>
  </si>
  <si>
    <t>Cash paid for front end fee</t>
  </si>
  <si>
    <t xml:space="preserve">      641,469,040 ordinary shares of  Baht 1 each</t>
  </si>
  <si>
    <t>Net cash flows from (used in) financing activities</t>
  </si>
  <si>
    <t>Basic earnings (loss) per share</t>
  </si>
  <si>
    <t xml:space="preserve">   Reversal of estimated cost for rectification and</t>
  </si>
  <si>
    <t xml:space="preserve">   Amortisation of deferred interest expenses </t>
  </si>
  <si>
    <t xml:space="preserve">   Amortisation of front end fee</t>
  </si>
  <si>
    <t>Repayment of long-term loans from financial institutions</t>
  </si>
  <si>
    <t>(Unit: Baht)</t>
  </si>
  <si>
    <t>Profit (loss) for the year</t>
  </si>
  <si>
    <t>Other comprehensive income for the year</t>
  </si>
  <si>
    <t>Total comprehensive income for the year</t>
  </si>
  <si>
    <t>Cash and cash equivalents at beginning of the year</t>
  </si>
  <si>
    <t>Cash and cash equivalents at end of the year</t>
  </si>
  <si>
    <t>Loss for the year</t>
  </si>
  <si>
    <t>Profit for the year</t>
  </si>
  <si>
    <t>Deferred revenue from sale of real estate</t>
  </si>
  <si>
    <t>Revenues from sale of real estate</t>
  </si>
  <si>
    <t xml:space="preserve">   Finance income</t>
  </si>
  <si>
    <t xml:space="preserve">   Finance cost</t>
  </si>
  <si>
    <t xml:space="preserve">   Deferred revenue from sale of real estate</t>
  </si>
  <si>
    <t>Profit (loss) before income tax income (expenses)</t>
  </si>
  <si>
    <t>Income tax income (expenses)</t>
  </si>
  <si>
    <t>Balance as at 1 January 2021</t>
  </si>
  <si>
    <t>Balance as at 31 December 2021</t>
  </si>
  <si>
    <t>2021</t>
  </si>
  <si>
    <t>Cumulative and redeemable preference shares</t>
  </si>
  <si>
    <t>Cash received from repayment of long-term loans to</t>
  </si>
  <si>
    <t xml:space="preserve">   related parties</t>
  </si>
  <si>
    <t xml:space="preserve">   Accrued income for guarantee fee</t>
  </si>
  <si>
    <t>Net cash flows used in investing activities</t>
  </si>
  <si>
    <t>Cash advance for finance cost</t>
  </si>
  <si>
    <t xml:space="preserve">Cash received from issuance of cumulative </t>
  </si>
  <si>
    <t xml:space="preserve">   and redeemable preference shares</t>
  </si>
  <si>
    <t>Short-term loans to related parties</t>
  </si>
  <si>
    <t>7, 11</t>
  </si>
  <si>
    <t xml:space="preserve">Equipment </t>
  </si>
  <si>
    <t>Item not to be reclassified to profit or loss in subsequent periods:</t>
  </si>
  <si>
    <t>Total comprehensive loss for the year</t>
  </si>
  <si>
    <t>Other comprehensive loss for the year</t>
  </si>
  <si>
    <t xml:space="preserve">   Provision for expected credit loss</t>
  </si>
  <si>
    <t>Cash paid for purchase of investments in subsidiaries</t>
  </si>
  <si>
    <t xml:space="preserve">Increase in restricted bank deposits </t>
  </si>
  <si>
    <t xml:space="preserve">Increase (decrease) in bank overdrafts  </t>
  </si>
  <si>
    <t xml:space="preserve">   cumulative and redeemable preference shares</t>
  </si>
  <si>
    <t xml:space="preserve">Cash paid for transaction cost for issuance of </t>
  </si>
  <si>
    <t xml:space="preserve">   Increase in liabilities under lease agreements</t>
  </si>
  <si>
    <t>Retention payable</t>
  </si>
  <si>
    <t xml:space="preserve">   Retention payable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</si>
  <si>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</si>
  <si>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</si>
  <si>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</si>
  <si>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</si>
  <si>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</si>
  <si>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 xml:space="preserve">   Loss (gain) on sales/write-off of equipment</t>
  </si>
  <si>
    <t xml:space="preserve">Profit (loss) from operating activities before  </t>
  </si>
  <si>
    <t xml:space="preserve">Cash received from short-term loans from </t>
  </si>
  <si>
    <t xml:space="preserve">   Increase (decrease) in accrued cost of land</t>
  </si>
  <si>
    <t>Trade and other receivables</t>
  </si>
  <si>
    <t>Actuarial loss</t>
  </si>
  <si>
    <t>Bank overdrafts and short-term loans</t>
  </si>
  <si>
    <t xml:space="preserve">   from financial institutions</t>
  </si>
  <si>
    <t>Cash paid for interest expense</t>
  </si>
  <si>
    <t>Long-term loans to related party</t>
  </si>
  <si>
    <t>Operating profit (loss)</t>
  </si>
  <si>
    <t>Proceeds from short-term loans from financial institutions</t>
  </si>
  <si>
    <t xml:space="preserve">   Increase in payables for purchase of equipment</t>
  </si>
  <si>
    <t xml:space="preserve">   Increase in payables for purchase of intangible assets</t>
  </si>
  <si>
    <t>Payment of principal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</si>
</sst>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  <numFmt numFmtId="174" formatCode="_-* #,##0.00_-;\-* #,##0.00_-;_-* &quot;-&quot;??_-;_-@_-"/>
    <numFmt numFmtId="175" formatCode="_-[$€-2]* #,##0.00_-;\-[$€-2]* #,##0.00_-;_-[$€-2]* &quot;-&quot;??_-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rgb="FFFF0000"/>
      <name val="Arial"/>
      <family val="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  <font>
      <sz val="14"/>
      <name val="AngsanaUPC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2"/>
      <name val="Tms Rmn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2">
    <xf numFmtId="0" fontId="0" fillId="0" borderId="0"/>
    <xf numFmtId="0" fontId="8" fillId="0" borderId="0"/>
    <xf numFmtId="0" fontId="3" fillId="0" borderId="0"/>
    <xf numFmtId="39" fontId="11" fillId="0" borderId="0"/>
    <xf numFmtId="40" fontId="10" fillId="0" borderId="0" applyFont="0" applyFill="0" applyBorder="0" applyAlignment="0" applyProtection="0"/>
    <xf numFmtId="169" fontId="13" fillId="0" borderId="0"/>
    <xf numFmtId="168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67" fontId="16" fillId="0" borderId="0"/>
    <xf numFmtId="10" fontId="12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39" fontId="11" fillId="0" borderId="0"/>
    <xf numFmtId="39" fontId="11" fillId="0" borderId="0"/>
    <xf numFmtId="39" fontId="11" fillId="0" borderId="0"/>
    <xf numFmtId="0" fontId="8" fillId="0" borderId="0"/>
    <xf numFmtId="4" fontId="8" fillId="0" borderId="0" applyFont="0" applyFill="0" applyBorder="0" applyAlignment="0" applyProtection="0"/>
    <xf numFmtId="171" fontId="17" fillId="0" borderId="0"/>
    <xf numFmtId="172" fontId="17" fillId="0" borderId="0"/>
    <xf numFmtId="173" fontId="17" fillId="0" borderId="0"/>
    <xf numFmtId="170" fontId="1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21" fillId="0" borderId="0"/>
    <xf numFmtId="0" fontId="2" fillId="0" borderId="0"/>
    <xf numFmtId="43" fontId="12" fillId="0" borderId="0" applyFont="0" applyFill="0" applyBorder="0" applyAlignment="0" applyProtection="0"/>
    <xf numFmtId="0" fontId="22" fillId="0" borderId="0"/>
    <xf numFmtId="174" fontId="2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75" fontId="24" fillId="0" borderId="0"/>
    <xf numFmtId="0" fontId="2" fillId="0" borderId="0"/>
    <xf numFmtId="43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/>
    <xf numFmtId="0" fontId="1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Continuous"/>
    </xf>
    <xf numFmtId="164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164" fontId="5" fillId="0" borderId="0" xfId="0" quotePrefix="1" applyNumberFormat="1" applyFont="1" applyFill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1" xfId="0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7" fontId="5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right"/>
    </xf>
    <xf numFmtId="41" fontId="5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6" fillId="0" borderId="0" xfId="0" applyNumberFormat="1" applyFont="1" applyFill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65" fontId="5" fillId="0" borderId="4" xfId="0" applyNumberFormat="1" applyFont="1" applyFill="1" applyBorder="1" applyAlignment="1"/>
    <xf numFmtId="165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5" fillId="0" borderId="4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</cellXfs>
  <cellStyles count="102">
    <cellStyle name="Comma 10" xfId="38" xr:uid="{BAF5EC1A-4381-496E-9C67-40DF488B1CBF}"/>
    <cellStyle name="Comma 13" xfId="43" xr:uid="{5CF42591-B7D8-427B-B9AB-65707ECBD7F3}"/>
    <cellStyle name="Comma 2" xfId="4" xr:uid="{00000000-0005-0000-0000-000031000000}"/>
    <cellStyle name="Comma 2 2" xfId="35" xr:uid="{5CAE6274-2419-4194-A579-B1FF920FE082}"/>
    <cellStyle name="Comma 3" xfId="18" xr:uid="{00000000-0005-0000-0000-000040000000}"/>
    <cellStyle name="Comma 3 2" xfId="42" xr:uid="{A52F43CE-B6A3-4BCA-9E5C-3927D2AC2690}"/>
    <cellStyle name="Comma 4" xfId="45" xr:uid="{2C530F9F-BB90-402B-A21A-7B088AD2C0B6}"/>
    <cellStyle name="Comma 42" xfId="41" xr:uid="{50DEA771-CE0F-4E7E-A6F6-190764201921}"/>
    <cellStyle name="Comma 5" xfId="40" xr:uid="{456B8294-451F-48EF-8A00-392B17697BC0}"/>
    <cellStyle name="Comma 6" xfId="31" xr:uid="{00000000-0005-0000-0000-00004C000000}"/>
    <cellStyle name="Comma 6 2" xfId="78" xr:uid="{C6D51303-87D2-4CF1-828B-CE796034F7FF}"/>
    <cellStyle name="Comma 7" xfId="51" xr:uid="{859D11BD-D3FA-4312-84DF-B0C23D993984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E&amp;Y House" xfId="52" xr:uid="{BF48A471-988E-4B4F-AF9A-BF325597D983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10" xfId="36" xr:uid="{E10B8050-9DC8-4D86-A3D4-ADD50B1DB514}"/>
    <cellStyle name="Normal 11" xfId="30" xr:uid="{00000000-0005-0000-0000-000056000000}"/>
    <cellStyle name="Normal 11 2" xfId="77" xr:uid="{1B1AE0B3-BC17-459A-824A-06BDC8B6C840}"/>
    <cellStyle name="Normal 12" xfId="55" xr:uid="{00000000-0005-0000-0000-000066000000}"/>
    <cellStyle name="Normal 12 2" xfId="82" xr:uid="{E8C6FBF7-951F-4691-8D95-66108D70F278}"/>
    <cellStyle name="Normal 13" xfId="50" xr:uid="{BB7E3040-B25D-4C43-83B4-DBDE1EE76958}"/>
    <cellStyle name="Normal 13 2" xfId="81" xr:uid="{99EF0D4B-9C68-4B84-9861-477FF5374251}"/>
    <cellStyle name="Normal 14" xfId="65" xr:uid="{00000000-0005-0000-0000-000068000000}"/>
    <cellStyle name="Normal 14 2" xfId="92" xr:uid="{0A14FDC3-0848-46B4-8883-B1284C429F2A}"/>
    <cellStyle name="Normal 15" xfId="56" xr:uid="{00000000-0005-0000-0000-00006A000000}"/>
    <cellStyle name="Normal 15 2" xfId="83" xr:uid="{1B52692E-43DE-48A3-954A-5B04D9F6E2F6}"/>
    <cellStyle name="Normal 16" xfId="59" xr:uid="{00000000-0005-0000-0000-00006C000000}"/>
    <cellStyle name="Normal 16 2" xfId="86" xr:uid="{B7F59FF3-B083-4945-8D15-C79CDEBA9862}"/>
    <cellStyle name="Normal 17" xfId="64" xr:uid="{00000000-0005-0000-0000-00006E000000}"/>
    <cellStyle name="Normal 17 2" xfId="91" xr:uid="{34FC37F9-4480-4F12-A7DE-21050017F1E2}"/>
    <cellStyle name="Normal 18" xfId="62" xr:uid="{00000000-0005-0000-0000-000070000000}"/>
    <cellStyle name="Normal 18 2" xfId="89" xr:uid="{AA3461CC-D5B4-40A1-86EF-BE74DFDA89CF}"/>
    <cellStyle name="Normal 19" xfId="58" xr:uid="{00000000-0005-0000-0000-000072000000}"/>
    <cellStyle name="Normal 19 2" xfId="85" xr:uid="{DBD97DEF-66D9-4116-ACFD-6306A971DCBB}"/>
    <cellStyle name="Normal 2" xfId="2" xr:uid="{00000000-0005-0000-0000-000001000000}"/>
    <cellStyle name="Normal 2 2" xfId="24" xr:uid="{00000000-0005-0000-0000-000048000000}"/>
    <cellStyle name="Normal 2 2 2" xfId="54" xr:uid="{3617182E-9F4C-4272-A22B-BCF6D7F34131}"/>
    <cellStyle name="Normal 2 2 4" xfId="46" xr:uid="{8865DDAA-D047-4379-9247-C048587D9236}"/>
    <cellStyle name="Normal 2 3" xfId="23" xr:uid="{00000000-0005-0000-0000-000047000000}"/>
    <cellStyle name="Normal 2 4" xfId="33" xr:uid="{766672EE-D1E5-47CD-A846-955E6E7298BB}"/>
    <cellStyle name="Normal 2 5" xfId="49" xr:uid="{937C99BA-46E1-4222-808D-810CA4EA7BC8}"/>
    <cellStyle name="Normal 2 6" xfId="76" xr:uid="{2D75E667-E5FD-428E-A8FD-AE7436BC37E7}"/>
    <cellStyle name="Normal 2 7" xfId="75" xr:uid="{4AC4DEEF-70DF-4D8F-8218-BA3BFF022A32}"/>
    <cellStyle name="Normal 20" xfId="60" xr:uid="{00000000-0005-0000-0000-000074000000}"/>
    <cellStyle name="Normal 20 2" xfId="87" xr:uid="{3D325489-A069-4555-959B-2139869F316A}"/>
    <cellStyle name="Normal 21" xfId="61" xr:uid="{00000000-0005-0000-0000-000076000000}"/>
    <cellStyle name="Normal 21 2" xfId="88" xr:uid="{6BEEDA3F-0561-4CF7-A645-ECC58117F1A7}"/>
    <cellStyle name="Normal 22" xfId="63" xr:uid="{00000000-0005-0000-0000-000078000000}"/>
    <cellStyle name="Normal 22 2" xfId="90" xr:uid="{570478F6-A47A-46F3-9CFF-1F504E9091C2}"/>
    <cellStyle name="Normal 3" xfId="3" xr:uid="{00000000-0005-0000-0000-000038000000}"/>
    <cellStyle name="Normal 3 2" xfId="48" xr:uid="{1F3DF88A-891E-4EB9-A791-87EDB6EF168D}"/>
    <cellStyle name="Normal 3 3" xfId="39" xr:uid="{D03668B6-ABAB-4E8E-A3A3-DD6BFC090D53}"/>
    <cellStyle name="Normal 4" xfId="14" xr:uid="{00000000-0005-0000-0000-00003C000000}"/>
    <cellStyle name="Normal 4 2" xfId="47" xr:uid="{23D2EFAC-1903-457D-A2CD-51BE230E4E25}"/>
    <cellStyle name="Normal 4 3" xfId="44" xr:uid="{2AF93461-54D5-4BD0-AF4F-8F20511EDBEA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7 3 3" xfId="37" xr:uid="{B3864B2F-6C22-4B9D-A385-1FADD688602B}"/>
    <cellStyle name="Normal 7 3 3 2" xfId="80" xr:uid="{5BACD987-FCB9-4DC2-B5D9-8A2A9310B978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Percent [2]" xfId="12" xr:uid="{00000000-0005-0000-0000-00003A000000}"/>
    <cellStyle name="Percent 10" xfId="69" xr:uid="{00000000-0005-0000-0000-00006F000000}"/>
    <cellStyle name="Percent 10 2" xfId="96" xr:uid="{1CBAB5F1-5129-4C85-A8B5-94CCFFBD2CA4}"/>
    <cellStyle name="Percent 11" xfId="70" xr:uid="{00000000-0005-0000-0000-000071000000}"/>
    <cellStyle name="Percent 11 2" xfId="97" xr:uid="{3B5A610F-1B10-48D8-A662-9202333FF70D}"/>
    <cellStyle name="Percent 12" xfId="71" xr:uid="{00000000-0005-0000-0000-000073000000}"/>
    <cellStyle name="Percent 12 2" xfId="98" xr:uid="{6FA7318C-4A70-4646-9CE6-70E4C140FC0B}"/>
    <cellStyle name="Percent 13" xfId="72" xr:uid="{00000000-0005-0000-0000-000075000000}"/>
    <cellStyle name="Percent 13 2" xfId="99" xr:uid="{1039AC68-CE73-4330-B8F6-88C4EE18D890}"/>
    <cellStyle name="Percent 14" xfId="73" xr:uid="{00000000-0005-0000-0000-000077000000}"/>
    <cellStyle name="Percent 14 2" xfId="100" xr:uid="{6AAEEAB2-DEC5-4A25-B550-22BF4FFD7A5E}"/>
    <cellStyle name="Percent 15" xfId="74" xr:uid="{00000000-0005-0000-0000-000079000000}"/>
    <cellStyle name="Percent 15 2" xfId="101" xr:uid="{8F8B6AE5-A8AB-41DF-AC80-32F7E1B84507}"/>
    <cellStyle name="Percent 2" xfId="25" xr:uid="{00000000-0005-0000-0000-000049000000}"/>
    <cellStyle name="Percent 2 2" xfId="34" xr:uid="{58DE242F-E6C5-4C0A-A008-AF35522D92A9}"/>
    <cellStyle name="Percent 3" xfId="28" xr:uid="{00000000-0005-0000-0000-00004B000000}"/>
    <cellStyle name="Percent 4" xfId="26" xr:uid="{00000000-0005-0000-0000-00004D000000}"/>
    <cellStyle name="Percent 5" xfId="32" xr:uid="{00000000-0005-0000-0000-000063000000}"/>
    <cellStyle name="Percent 5 2" xfId="79" xr:uid="{6EB639C6-5C29-40F3-AEA3-8873591D56C2}"/>
    <cellStyle name="Percent 6" xfId="57" xr:uid="{00000000-0005-0000-0000-000067000000}"/>
    <cellStyle name="Percent 6 2" xfId="84" xr:uid="{EE1191BF-33F5-4A0E-82A4-AF6FCE3B294F}"/>
    <cellStyle name="Percent 7" xfId="66" xr:uid="{00000000-0005-0000-0000-000069000000}"/>
    <cellStyle name="Percent 7 2" xfId="93" xr:uid="{2B02C274-E12E-49F7-AA14-7FCDD72147BD}"/>
    <cellStyle name="Percent 8" xfId="67" xr:uid="{00000000-0005-0000-0000-00006B000000}"/>
    <cellStyle name="Percent 8 2" xfId="94" xr:uid="{F1BE8ABF-0753-47B0-83E7-008BA32F3614}"/>
    <cellStyle name="Percent 9" xfId="68" xr:uid="{00000000-0005-0000-0000-00006D000000}"/>
    <cellStyle name="Percent 9 2" xfId="95" xr:uid="{231C2DDC-7C11-4560-9535-A799D61EF3DB}"/>
    <cellStyle name="Quantity" xfId="13" xr:uid="{00000000-0005-0000-0000-00003B000000}"/>
    <cellStyle name="ปกติ_A394_2009_Q3_I100_AccruedInterest" xfId="53" xr:uid="{D10084D1-05DD-49F5-B3E8-61B95DAA98F6}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showGridLines="0" tabSelected="1" view="pageBreakPreview" zoomScale="85" zoomScaleNormal="100" zoomScaleSheetLayoutView="85" workbookViewId="0"/>
  </sheetViews>
  <sheetFormatPr defaultColWidth="10.7109375" defaultRowHeight="24" customHeight="1"/>
  <cols>
    <col min="1" max="1" width="48.7109375" style="40" customWidth="1"/>
    <col min="2" max="2" width="1.7109375" style="41" customWidth="1"/>
    <col min="3" max="3" width="8.7109375" style="40" customWidth="1"/>
    <col min="4" max="4" width="1.7109375" style="41" customWidth="1"/>
    <col min="5" max="5" width="16.7109375" style="41" customWidth="1"/>
    <col min="6" max="6" width="1.7109375" style="41" customWidth="1"/>
    <col min="7" max="7" width="16.7109375" style="41" customWidth="1"/>
    <col min="8" max="8" width="1.7109375" style="41" customWidth="1"/>
    <col min="9" max="9" width="16.7109375" style="41" customWidth="1"/>
    <col min="10" max="10" width="1.7109375" style="41" customWidth="1"/>
    <col min="11" max="11" width="16.7109375" style="41" customWidth="1"/>
    <col min="12" max="12" width="1.7109375" style="41" customWidth="1"/>
    <col min="13" max="16384" width="10.7109375" style="41"/>
  </cols>
  <sheetData>
    <row r="1" spans="1:13" s="3" customFormat="1" ht="24" customHeight="1">
      <c r="A1" s="18" t="s">
        <v>62</v>
      </c>
      <c r="B1" s="19"/>
      <c r="C1" s="1"/>
      <c r="D1" s="2"/>
      <c r="E1" s="2"/>
      <c r="F1" s="2"/>
      <c r="G1" s="2"/>
      <c r="H1" s="2"/>
      <c r="I1" s="2"/>
      <c r="J1" s="2"/>
      <c r="K1" s="2"/>
    </row>
    <row r="2" spans="1:13" s="3" customFormat="1" ht="24" customHeight="1">
      <c r="A2" s="18" t="s">
        <v>87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3" s="3" customFormat="1" ht="24" customHeight="1">
      <c r="A3" s="38" t="s">
        <v>170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3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39" t="s">
        <v>126</v>
      </c>
    </row>
    <row r="5" spans="1:13" ht="24" customHeight="1">
      <c r="E5" s="75" t="s">
        <v>0</v>
      </c>
      <c r="F5" s="75"/>
      <c r="G5" s="75"/>
      <c r="I5" s="75" t="s">
        <v>1</v>
      </c>
      <c r="J5" s="75"/>
      <c r="K5" s="75"/>
    </row>
    <row r="6" spans="1:13" s="60" customFormat="1" ht="24" customHeight="1">
      <c r="A6" s="59"/>
      <c r="C6" s="61" t="s">
        <v>2</v>
      </c>
      <c r="E6" s="62" t="s">
        <v>171</v>
      </c>
      <c r="F6" s="21"/>
      <c r="G6" s="62" t="s">
        <v>143</v>
      </c>
      <c r="H6" s="21"/>
      <c r="I6" s="62" t="s">
        <v>171</v>
      </c>
      <c r="J6" s="21"/>
      <c r="K6" s="62" t="s">
        <v>143</v>
      </c>
    </row>
    <row r="7" spans="1:13" ht="24" customHeight="1">
      <c r="A7" s="18" t="s">
        <v>3</v>
      </c>
      <c r="C7" s="22"/>
      <c r="I7" s="12"/>
      <c r="J7" s="12"/>
      <c r="K7" s="12"/>
      <c r="L7" s="12"/>
      <c r="M7" s="12"/>
    </row>
    <row r="8" spans="1:13" ht="24" customHeight="1">
      <c r="A8" s="18" t="s">
        <v>4</v>
      </c>
      <c r="C8" s="22"/>
      <c r="E8" s="12"/>
      <c r="F8" s="12"/>
      <c r="G8" s="12"/>
    </row>
    <row r="9" spans="1:13" ht="24" customHeight="1">
      <c r="A9" s="42" t="s">
        <v>5</v>
      </c>
      <c r="B9" s="23"/>
      <c r="C9" s="22">
        <v>7</v>
      </c>
      <c r="E9" s="35">
        <v>199222959</v>
      </c>
      <c r="F9" s="35"/>
      <c r="G9" s="35">
        <v>288630819</v>
      </c>
      <c r="H9" s="35"/>
      <c r="I9" s="35">
        <v>4197090</v>
      </c>
      <c r="J9" s="35"/>
      <c r="K9" s="35">
        <v>9463165</v>
      </c>
    </row>
    <row r="10" spans="1:13" ht="24" customHeight="1">
      <c r="A10" s="42" t="s">
        <v>176</v>
      </c>
      <c r="C10" s="22">
        <v>8</v>
      </c>
      <c r="D10" s="24"/>
      <c r="E10" s="35">
        <v>106070004</v>
      </c>
      <c r="F10" s="35"/>
      <c r="G10" s="35">
        <v>258171</v>
      </c>
      <c r="H10" s="35"/>
      <c r="I10" s="35">
        <v>86854615</v>
      </c>
      <c r="J10" s="35"/>
      <c r="K10" s="35">
        <v>30607562</v>
      </c>
    </row>
    <row r="11" spans="1:13" ht="24" customHeight="1">
      <c r="A11" s="42" t="s">
        <v>152</v>
      </c>
      <c r="B11" s="23"/>
      <c r="C11" s="22">
        <v>6</v>
      </c>
      <c r="E11" s="35">
        <v>0</v>
      </c>
      <c r="F11" s="35"/>
      <c r="G11" s="35">
        <v>0</v>
      </c>
      <c r="H11" s="35"/>
      <c r="I11" s="35">
        <v>468900400</v>
      </c>
      <c r="J11" s="35"/>
      <c r="K11" s="35">
        <v>462065400</v>
      </c>
    </row>
    <row r="12" spans="1:13" ht="24" customHeight="1">
      <c r="A12" s="42" t="s">
        <v>81</v>
      </c>
      <c r="B12" s="23"/>
      <c r="C12" s="22"/>
      <c r="E12" s="35">
        <v>195358</v>
      </c>
      <c r="F12" s="35"/>
      <c r="G12" s="35">
        <v>195358</v>
      </c>
      <c r="H12" s="35"/>
      <c r="I12" s="35">
        <v>0</v>
      </c>
      <c r="J12" s="35"/>
      <c r="K12" s="35">
        <v>0</v>
      </c>
    </row>
    <row r="13" spans="1:13" ht="24" customHeight="1">
      <c r="A13" s="42" t="s">
        <v>63</v>
      </c>
      <c r="B13" s="3"/>
      <c r="C13" s="22">
        <v>9</v>
      </c>
      <c r="E13" s="35">
        <v>2721449611</v>
      </c>
      <c r="F13" s="35"/>
      <c r="G13" s="35">
        <v>3344655181</v>
      </c>
      <c r="H13" s="35"/>
      <c r="I13" s="35">
        <v>0</v>
      </c>
      <c r="J13" s="35"/>
      <c r="K13" s="35">
        <v>3782770</v>
      </c>
    </row>
    <row r="14" spans="1:13" ht="24" customHeight="1">
      <c r="A14" s="42" t="s">
        <v>80</v>
      </c>
      <c r="B14" s="3"/>
      <c r="C14" s="22"/>
      <c r="E14" s="35">
        <v>2220710</v>
      </c>
      <c r="F14" s="35"/>
      <c r="G14" s="35">
        <v>1898114</v>
      </c>
      <c r="H14" s="35"/>
      <c r="I14" s="35">
        <v>2207954</v>
      </c>
      <c r="J14" s="35"/>
      <c r="K14" s="35">
        <v>1896847</v>
      </c>
    </row>
    <row r="15" spans="1:13" ht="24" customHeight="1">
      <c r="A15" s="42" t="s">
        <v>6</v>
      </c>
      <c r="C15" s="22">
        <v>10</v>
      </c>
      <c r="E15" s="35">
        <v>153691440</v>
      </c>
      <c r="F15" s="35"/>
      <c r="G15" s="35">
        <v>280264504</v>
      </c>
      <c r="H15" s="35"/>
      <c r="I15" s="35">
        <v>10001727</v>
      </c>
      <c r="J15" s="35"/>
      <c r="K15" s="35">
        <v>7307934</v>
      </c>
    </row>
    <row r="16" spans="1:13" ht="24" customHeight="1">
      <c r="A16" s="18" t="s">
        <v>7</v>
      </c>
      <c r="C16" s="22"/>
      <c r="E16" s="51">
        <f>SUM(E9:E15)</f>
        <v>3182850082</v>
      </c>
      <c r="F16" s="35"/>
      <c r="G16" s="51">
        <f>SUM(G9:G15)</f>
        <v>3915902147</v>
      </c>
      <c r="H16" s="35"/>
      <c r="I16" s="51">
        <f>SUM(I9:I15)</f>
        <v>572161786</v>
      </c>
      <c r="J16" s="35"/>
      <c r="K16" s="51">
        <f>SUM(K9:K15)</f>
        <v>515123678</v>
      </c>
    </row>
    <row r="17" spans="1:11" ht="24" customHeight="1">
      <c r="A17" s="18" t="s">
        <v>8</v>
      </c>
      <c r="C17" s="22"/>
      <c r="E17" s="35"/>
      <c r="F17" s="35"/>
      <c r="G17" s="35"/>
      <c r="H17" s="35"/>
      <c r="I17" s="35"/>
      <c r="J17" s="35"/>
      <c r="K17" s="35"/>
    </row>
    <row r="18" spans="1:11" ht="24" customHeight="1">
      <c r="A18" s="42" t="s">
        <v>9</v>
      </c>
      <c r="C18" s="22" t="s">
        <v>153</v>
      </c>
      <c r="E18" s="35">
        <v>192366</v>
      </c>
      <c r="F18" s="35"/>
      <c r="G18" s="35">
        <v>191890</v>
      </c>
      <c r="H18" s="35"/>
      <c r="I18" s="35">
        <v>192366</v>
      </c>
      <c r="J18" s="35"/>
      <c r="K18" s="35">
        <v>191890</v>
      </c>
    </row>
    <row r="19" spans="1:11" ht="24" customHeight="1">
      <c r="A19" s="42" t="s">
        <v>10</v>
      </c>
      <c r="C19" s="22">
        <v>12</v>
      </c>
      <c r="E19" s="35">
        <v>0</v>
      </c>
      <c r="F19" s="35"/>
      <c r="G19" s="35">
        <v>0</v>
      </c>
      <c r="H19" s="35"/>
      <c r="I19" s="35">
        <v>271498500</v>
      </c>
      <c r="J19" s="35"/>
      <c r="K19" s="35">
        <v>221249025</v>
      </c>
    </row>
    <row r="20" spans="1:11" ht="24" customHeight="1">
      <c r="A20" s="42" t="s">
        <v>181</v>
      </c>
      <c r="C20" s="22">
        <v>6</v>
      </c>
      <c r="E20" s="35">
        <v>0</v>
      </c>
      <c r="F20" s="35"/>
      <c r="G20" s="35">
        <v>0</v>
      </c>
      <c r="H20" s="35"/>
      <c r="I20" s="35">
        <v>100000000</v>
      </c>
      <c r="J20" s="35"/>
      <c r="K20" s="35">
        <v>100000000</v>
      </c>
    </row>
    <row r="21" spans="1:11" ht="24" customHeight="1">
      <c r="A21" s="42" t="s">
        <v>154</v>
      </c>
      <c r="B21" s="3"/>
      <c r="C21" s="22">
        <v>13</v>
      </c>
      <c r="E21" s="35">
        <v>42484717</v>
      </c>
      <c r="F21" s="35"/>
      <c r="G21" s="35">
        <v>9829021</v>
      </c>
      <c r="H21" s="35"/>
      <c r="I21" s="35">
        <v>2501429</v>
      </c>
      <c r="J21" s="35"/>
      <c r="K21" s="35">
        <v>4078201</v>
      </c>
    </row>
    <row r="22" spans="1:11" ht="24" customHeight="1">
      <c r="A22" s="42" t="s">
        <v>88</v>
      </c>
      <c r="B22" s="3"/>
      <c r="C22" s="22">
        <v>18</v>
      </c>
      <c r="E22" s="35">
        <v>10257629</v>
      </c>
      <c r="F22" s="35"/>
      <c r="G22" s="35">
        <v>11112021</v>
      </c>
      <c r="H22" s="35"/>
      <c r="I22" s="35">
        <v>485881</v>
      </c>
      <c r="J22" s="35"/>
      <c r="K22" s="35">
        <v>3510894</v>
      </c>
    </row>
    <row r="23" spans="1:11" ht="24" customHeight="1">
      <c r="A23" s="42" t="s">
        <v>64</v>
      </c>
      <c r="B23" s="3"/>
      <c r="C23" s="22">
        <v>14</v>
      </c>
      <c r="E23" s="35">
        <v>4775997</v>
      </c>
      <c r="F23" s="35"/>
      <c r="G23" s="35">
        <v>4604021</v>
      </c>
      <c r="H23" s="35"/>
      <c r="I23" s="35">
        <v>4775997</v>
      </c>
      <c r="J23" s="35"/>
      <c r="K23" s="35">
        <v>4604021</v>
      </c>
    </row>
    <row r="24" spans="1:11" ht="24" customHeight="1">
      <c r="A24" s="42" t="s">
        <v>65</v>
      </c>
      <c r="B24" s="3"/>
      <c r="C24" s="22">
        <v>26</v>
      </c>
      <c r="E24" s="35">
        <v>27086150</v>
      </c>
      <c r="F24" s="35"/>
      <c r="G24" s="35">
        <v>45202092</v>
      </c>
      <c r="H24" s="35"/>
      <c r="I24" s="35">
        <v>2896245</v>
      </c>
      <c r="J24" s="35"/>
      <c r="K24" s="35">
        <v>2389125</v>
      </c>
    </row>
    <row r="25" spans="1:11" ht="24" customHeight="1">
      <c r="A25" s="42" t="s">
        <v>85</v>
      </c>
      <c r="B25" s="3"/>
      <c r="C25" s="22"/>
      <c r="E25" s="37">
        <v>2412912</v>
      </c>
      <c r="F25" s="35"/>
      <c r="G25" s="37">
        <v>1315615</v>
      </c>
      <c r="H25" s="35"/>
      <c r="I25" s="37">
        <v>1706192</v>
      </c>
      <c r="J25" s="35"/>
      <c r="K25" s="37">
        <v>1198005</v>
      </c>
    </row>
    <row r="26" spans="1:11" ht="24" customHeight="1">
      <c r="A26" s="18" t="s">
        <v>11</v>
      </c>
      <c r="C26" s="22"/>
      <c r="E26" s="35">
        <f>SUM(E18:E25)</f>
        <v>87209771</v>
      </c>
      <c r="F26" s="35"/>
      <c r="G26" s="35">
        <f>SUM(G18:G25)</f>
        <v>72254660</v>
      </c>
      <c r="H26" s="35"/>
      <c r="I26" s="35">
        <f>SUM(I18:I25)</f>
        <v>384056610</v>
      </c>
      <c r="J26" s="35"/>
      <c r="K26" s="35">
        <f>SUM(K18:K25)</f>
        <v>337221161</v>
      </c>
    </row>
    <row r="27" spans="1:11" ht="24" customHeight="1" thickBot="1">
      <c r="A27" s="18" t="s">
        <v>12</v>
      </c>
      <c r="E27" s="52">
        <f>SUM(E16,E26)</f>
        <v>3270059853</v>
      </c>
      <c r="F27" s="35"/>
      <c r="G27" s="52">
        <f>SUM(G16,G26)</f>
        <v>3988156807</v>
      </c>
      <c r="H27" s="35"/>
      <c r="I27" s="52">
        <f>SUM(I16,I26)</f>
        <v>956218396</v>
      </c>
      <c r="J27" s="53"/>
      <c r="K27" s="52">
        <f>SUM(K16,K26)</f>
        <v>852344839</v>
      </c>
    </row>
    <row r="28" spans="1:11" ht="24" customHeight="1" thickTop="1">
      <c r="E28" s="11"/>
      <c r="G28" s="11"/>
      <c r="I28" s="11"/>
      <c r="J28" s="11"/>
      <c r="K28" s="11"/>
    </row>
    <row r="29" spans="1:11" ht="24" customHeight="1">
      <c r="A29" s="25" t="s">
        <v>13</v>
      </c>
      <c r="B29" s="23"/>
      <c r="E29" s="11"/>
      <c r="G29" s="11"/>
      <c r="I29" s="11"/>
      <c r="J29" s="11"/>
      <c r="K29" s="11"/>
    </row>
    <row r="30" spans="1:11" s="3" customFormat="1" ht="24" customHeight="1">
      <c r="A30" s="18" t="s">
        <v>62</v>
      </c>
      <c r="B30" s="19"/>
      <c r="C30" s="1"/>
      <c r="D30" s="2"/>
      <c r="E30" s="2"/>
      <c r="F30" s="2"/>
      <c r="G30" s="2"/>
      <c r="H30" s="2"/>
      <c r="I30" s="2"/>
      <c r="J30" s="2"/>
      <c r="K30" s="2"/>
    </row>
    <row r="31" spans="1:11" s="3" customFormat="1" ht="24" customHeight="1">
      <c r="A31" s="18" t="s">
        <v>89</v>
      </c>
      <c r="B31" s="2"/>
      <c r="C31" s="1"/>
      <c r="D31" s="2"/>
      <c r="E31" s="2"/>
      <c r="F31" s="2"/>
      <c r="G31" s="2"/>
      <c r="H31" s="2"/>
      <c r="I31" s="2"/>
      <c r="J31" s="2"/>
      <c r="K31" s="2"/>
    </row>
    <row r="32" spans="1:11" s="3" customFormat="1" ht="24" customHeight="1">
      <c r="A32" s="38" t="s">
        <v>170</v>
      </c>
      <c r="B32" s="2"/>
      <c r="C32" s="1"/>
      <c r="D32" s="2"/>
      <c r="E32" s="2"/>
      <c r="F32" s="2"/>
      <c r="G32" s="2"/>
      <c r="H32" s="2"/>
      <c r="I32" s="2"/>
      <c r="J32" s="2"/>
      <c r="K32" s="2"/>
    </row>
    <row r="33" spans="1:11" s="3" customFormat="1" ht="24" customHeight="1">
      <c r="B33" s="2"/>
      <c r="C33" s="1"/>
      <c r="D33" s="2"/>
      <c r="E33" s="2"/>
      <c r="F33" s="2"/>
      <c r="G33" s="2"/>
      <c r="H33" s="2"/>
      <c r="I33" s="2"/>
      <c r="J33" s="2"/>
      <c r="K33" s="39" t="s">
        <v>126</v>
      </c>
    </row>
    <row r="34" spans="1:11" ht="24" customHeight="1">
      <c r="E34" s="75" t="s">
        <v>0</v>
      </c>
      <c r="F34" s="75"/>
      <c r="G34" s="75"/>
      <c r="I34" s="75" t="s">
        <v>1</v>
      </c>
      <c r="J34" s="75"/>
      <c r="K34" s="75"/>
    </row>
    <row r="35" spans="1:11" s="60" customFormat="1" ht="24" customHeight="1">
      <c r="A35" s="59"/>
      <c r="C35" s="61" t="s">
        <v>2</v>
      </c>
      <c r="E35" s="62" t="s">
        <v>171</v>
      </c>
      <c r="F35" s="21"/>
      <c r="G35" s="62" t="s">
        <v>143</v>
      </c>
      <c r="H35" s="21"/>
      <c r="I35" s="62" t="s">
        <v>171</v>
      </c>
      <c r="J35" s="21"/>
      <c r="K35" s="62" t="s">
        <v>143</v>
      </c>
    </row>
    <row r="36" spans="1:11" ht="24" customHeight="1">
      <c r="A36" s="18" t="s">
        <v>14</v>
      </c>
      <c r="C36" s="22"/>
    </row>
    <row r="37" spans="1:11" ht="24" customHeight="1">
      <c r="A37" s="18" t="s">
        <v>15</v>
      </c>
      <c r="C37" s="22"/>
    </row>
    <row r="38" spans="1:11" ht="24" customHeight="1">
      <c r="A38" s="42" t="s">
        <v>178</v>
      </c>
      <c r="C38" s="22"/>
    </row>
    <row r="39" spans="1:11" ht="24" customHeight="1">
      <c r="A39" s="42" t="s">
        <v>179</v>
      </c>
      <c r="B39" s="3"/>
      <c r="C39" s="22">
        <v>15</v>
      </c>
      <c r="E39" s="46">
        <v>85116053</v>
      </c>
      <c r="F39" s="46"/>
      <c r="G39" s="46">
        <v>19678365</v>
      </c>
      <c r="H39" s="46"/>
      <c r="I39" s="46">
        <v>71323566</v>
      </c>
      <c r="J39" s="46"/>
      <c r="K39" s="46">
        <v>14725197</v>
      </c>
    </row>
    <row r="40" spans="1:11" ht="24" customHeight="1">
      <c r="A40" s="42" t="s">
        <v>57</v>
      </c>
      <c r="C40" s="22">
        <v>16</v>
      </c>
      <c r="E40" s="46">
        <v>87501295</v>
      </c>
      <c r="F40" s="46"/>
      <c r="G40" s="46">
        <v>673889814</v>
      </c>
      <c r="H40" s="46"/>
      <c r="I40" s="46">
        <v>46962213</v>
      </c>
      <c r="J40" s="46"/>
      <c r="K40" s="46">
        <v>8173360</v>
      </c>
    </row>
    <row r="41" spans="1:11" ht="24" customHeight="1">
      <c r="A41" s="42" t="s">
        <v>109</v>
      </c>
      <c r="C41" s="22"/>
      <c r="F41" s="46"/>
      <c r="H41" s="46"/>
      <c r="I41" s="46"/>
      <c r="J41" s="46"/>
    </row>
    <row r="42" spans="1:11" ht="24" customHeight="1">
      <c r="A42" s="42" t="s">
        <v>110</v>
      </c>
      <c r="B42" s="3"/>
      <c r="C42" s="22">
        <v>17</v>
      </c>
      <c r="E42" s="46">
        <v>1206000</v>
      </c>
      <c r="F42" s="46"/>
      <c r="G42" s="46">
        <v>101936000</v>
      </c>
      <c r="H42" s="46"/>
      <c r="I42" s="46">
        <v>1206000</v>
      </c>
      <c r="J42" s="46"/>
      <c r="K42" s="46">
        <v>1936000</v>
      </c>
    </row>
    <row r="43" spans="1:11" ht="24" customHeight="1">
      <c r="A43" s="42" t="s">
        <v>90</v>
      </c>
      <c r="B43" s="3"/>
      <c r="C43" s="22">
        <v>18</v>
      </c>
      <c r="E43" s="46">
        <v>6112415</v>
      </c>
      <c r="F43" s="46"/>
      <c r="G43" s="46">
        <v>5990042</v>
      </c>
      <c r="H43" s="46"/>
      <c r="I43" s="46">
        <v>500353</v>
      </c>
      <c r="J43" s="46"/>
      <c r="K43" s="46">
        <v>2276040</v>
      </c>
    </row>
    <row r="44" spans="1:11" ht="24" customHeight="1">
      <c r="A44" s="42" t="s">
        <v>134</v>
      </c>
      <c r="B44" s="3"/>
      <c r="C44" s="22">
        <v>19</v>
      </c>
      <c r="E44" s="46">
        <v>399966816</v>
      </c>
      <c r="F44" s="46"/>
      <c r="G44" s="46">
        <v>657385323</v>
      </c>
      <c r="H44" s="46"/>
      <c r="I44" s="46">
        <v>0</v>
      </c>
      <c r="J44" s="46"/>
      <c r="K44" s="46">
        <v>8303932</v>
      </c>
    </row>
    <row r="45" spans="1:11" ht="24" customHeight="1">
      <c r="A45" s="42" t="s">
        <v>69</v>
      </c>
      <c r="C45" s="22"/>
      <c r="E45" s="46">
        <v>128487992</v>
      </c>
      <c r="F45" s="46"/>
      <c r="G45" s="46">
        <v>1734647</v>
      </c>
      <c r="H45" s="46"/>
      <c r="I45" s="46">
        <v>1202717</v>
      </c>
      <c r="J45" s="46"/>
      <c r="K45" s="46">
        <v>1734647</v>
      </c>
    </row>
    <row r="46" spans="1:11" ht="24" customHeight="1">
      <c r="A46" s="42" t="s">
        <v>144</v>
      </c>
      <c r="C46" s="22">
        <v>20</v>
      </c>
      <c r="E46" s="46">
        <v>663739726</v>
      </c>
      <c r="F46" s="46"/>
      <c r="G46" s="46">
        <v>611404406</v>
      </c>
      <c r="H46" s="46"/>
      <c r="I46" s="46">
        <v>0</v>
      </c>
      <c r="J46" s="46"/>
      <c r="K46" s="46">
        <v>0</v>
      </c>
    </row>
    <row r="47" spans="1:11" ht="24" customHeight="1">
      <c r="A47" s="42" t="s">
        <v>165</v>
      </c>
      <c r="C47" s="22"/>
      <c r="E47" s="46">
        <v>16319799</v>
      </c>
      <c r="F47" s="46"/>
      <c r="G47" s="46">
        <v>25918359</v>
      </c>
      <c r="H47" s="46"/>
      <c r="I47" s="46">
        <v>13933921</v>
      </c>
      <c r="J47" s="46"/>
      <c r="K47" s="46">
        <v>14023745</v>
      </c>
    </row>
    <row r="48" spans="1:11" ht="24" customHeight="1">
      <c r="A48" s="42" t="s">
        <v>16</v>
      </c>
      <c r="C48" s="22"/>
      <c r="E48" s="46">
        <v>8369128</v>
      </c>
      <c r="F48" s="46"/>
      <c r="G48" s="46">
        <v>2919063</v>
      </c>
      <c r="H48" s="46"/>
      <c r="I48" s="46">
        <v>4317173</v>
      </c>
      <c r="J48" s="46"/>
      <c r="K48" s="46">
        <v>3822241</v>
      </c>
    </row>
    <row r="49" spans="1:11" ht="24" customHeight="1">
      <c r="A49" s="18" t="s">
        <v>17</v>
      </c>
      <c r="C49" s="22"/>
      <c r="E49" s="50">
        <f>SUM(E39:E48)</f>
        <v>1396819224</v>
      </c>
      <c r="F49" s="47"/>
      <c r="G49" s="50">
        <f>SUM(G39:G48)</f>
        <v>2100856019</v>
      </c>
      <c r="H49" s="47"/>
      <c r="I49" s="50">
        <f>SUM(I39:I48)</f>
        <v>139445943</v>
      </c>
      <c r="J49" s="46"/>
      <c r="K49" s="50">
        <f>SUM(K39:K48)</f>
        <v>54995162</v>
      </c>
    </row>
    <row r="50" spans="1:11" ht="24" customHeight="1">
      <c r="A50" s="18" t="s">
        <v>18</v>
      </c>
      <c r="C50" s="22"/>
      <c r="E50" s="70"/>
      <c r="F50" s="70"/>
      <c r="G50" s="70"/>
      <c r="H50" s="70"/>
      <c r="I50" s="70"/>
      <c r="J50" s="7"/>
      <c r="K50" s="70"/>
    </row>
    <row r="51" spans="1:11" ht="24" customHeight="1">
      <c r="A51" s="42" t="s">
        <v>78</v>
      </c>
      <c r="C51" s="22"/>
      <c r="E51" s="70"/>
      <c r="F51" s="70"/>
      <c r="G51" s="70"/>
      <c r="H51" s="70"/>
      <c r="I51" s="70"/>
      <c r="J51" s="7"/>
      <c r="K51" s="70"/>
    </row>
    <row r="52" spans="1:11" ht="24" customHeight="1">
      <c r="A52" s="42" t="s">
        <v>79</v>
      </c>
      <c r="C52" s="22">
        <v>17</v>
      </c>
      <c r="E52" s="46">
        <v>991390875</v>
      </c>
      <c r="F52" s="46"/>
      <c r="G52" s="46">
        <v>1258910144</v>
      </c>
      <c r="H52" s="46"/>
      <c r="I52" s="46">
        <v>0</v>
      </c>
      <c r="J52" s="46"/>
      <c r="K52" s="46">
        <v>964000</v>
      </c>
    </row>
    <row r="53" spans="1:11" ht="24" customHeight="1">
      <c r="A53" s="42" t="s">
        <v>91</v>
      </c>
      <c r="C53" s="22">
        <v>18</v>
      </c>
      <c r="E53" s="46">
        <v>3560409</v>
      </c>
      <c r="F53" s="46"/>
      <c r="G53" s="46">
        <v>3273382</v>
      </c>
      <c r="H53" s="46"/>
      <c r="I53" s="46">
        <v>0</v>
      </c>
      <c r="J53" s="46"/>
      <c r="K53" s="46">
        <v>500353</v>
      </c>
    </row>
    <row r="54" spans="1:11" ht="24" customHeight="1">
      <c r="A54" s="42" t="s">
        <v>55</v>
      </c>
      <c r="C54" s="22">
        <v>21</v>
      </c>
      <c r="E54" s="46">
        <v>3381735</v>
      </c>
      <c r="F54" s="46"/>
      <c r="G54" s="46">
        <v>2051392</v>
      </c>
      <c r="H54" s="46"/>
      <c r="I54" s="46">
        <v>3381735</v>
      </c>
      <c r="J54" s="46"/>
      <c r="K54" s="46">
        <v>2051392</v>
      </c>
    </row>
    <row r="55" spans="1:11" ht="24" customHeight="1">
      <c r="A55" s="42" t="s">
        <v>92</v>
      </c>
      <c r="C55" s="22"/>
      <c r="E55" s="46">
        <v>8253002</v>
      </c>
      <c r="F55" s="46"/>
      <c r="G55" s="46">
        <v>8038796</v>
      </c>
      <c r="H55" s="46"/>
      <c r="I55" s="46">
        <v>3288478</v>
      </c>
      <c r="J55" s="46"/>
      <c r="K55" s="46">
        <v>3173508</v>
      </c>
    </row>
    <row r="56" spans="1:11" ht="24" customHeight="1">
      <c r="A56" s="42" t="s">
        <v>165</v>
      </c>
      <c r="C56" s="22"/>
      <c r="E56" s="48">
        <v>42219991</v>
      </c>
      <c r="F56" s="46"/>
      <c r="G56" s="48">
        <v>19113129</v>
      </c>
      <c r="H56" s="46"/>
      <c r="I56" s="48">
        <v>0</v>
      </c>
      <c r="J56" s="46"/>
      <c r="K56" s="48">
        <v>0</v>
      </c>
    </row>
    <row r="57" spans="1:11" ht="24" customHeight="1">
      <c r="A57" s="18" t="s">
        <v>19</v>
      </c>
      <c r="C57" s="22"/>
      <c r="E57" s="47">
        <f>SUM(E52:E56)</f>
        <v>1048806012</v>
      </c>
      <c r="F57" s="47"/>
      <c r="G57" s="47">
        <f>SUM(G52:G56)</f>
        <v>1291386843</v>
      </c>
      <c r="H57" s="46"/>
      <c r="I57" s="47">
        <f>SUM(I52:I56)</f>
        <v>6670213</v>
      </c>
      <c r="J57" s="47"/>
      <c r="K57" s="47">
        <f>SUM(K52:K56)</f>
        <v>6689253</v>
      </c>
    </row>
    <row r="58" spans="1:11" ht="24" customHeight="1">
      <c r="A58" s="18" t="s">
        <v>20</v>
      </c>
      <c r="E58" s="50">
        <f>SUM(E49,E57)</f>
        <v>2445625236</v>
      </c>
      <c r="F58" s="47"/>
      <c r="G58" s="50">
        <f>SUM(G49,G57)</f>
        <v>3392242862</v>
      </c>
      <c r="H58" s="46"/>
      <c r="I58" s="50">
        <f>SUM(I49,I57)</f>
        <v>146116156</v>
      </c>
      <c r="J58" s="47"/>
      <c r="K58" s="50">
        <f>SUM(K49,K57)</f>
        <v>61684415</v>
      </c>
    </row>
    <row r="59" spans="1:11" ht="24" customHeight="1">
      <c r="A59" s="25"/>
      <c r="B59" s="23"/>
      <c r="E59" s="11"/>
      <c r="F59" s="11"/>
      <c r="G59" s="11"/>
      <c r="I59" s="11"/>
      <c r="J59" s="11"/>
      <c r="K59" s="11"/>
    </row>
    <row r="60" spans="1:11" ht="24" customHeight="1">
      <c r="A60" s="25" t="s">
        <v>13</v>
      </c>
      <c r="B60" s="23"/>
      <c r="E60" s="11"/>
      <c r="F60" s="11"/>
      <c r="G60" s="11"/>
      <c r="I60" s="11"/>
      <c r="J60" s="11"/>
      <c r="K60" s="11"/>
    </row>
    <row r="61" spans="1:11" s="3" customFormat="1" ht="24" customHeight="1">
      <c r="A61" s="18" t="s">
        <v>62</v>
      </c>
      <c r="B61" s="19"/>
      <c r="C61" s="1"/>
      <c r="D61" s="2"/>
      <c r="E61" s="2"/>
      <c r="F61" s="2"/>
      <c r="G61" s="2"/>
      <c r="H61" s="2"/>
      <c r="I61" s="2"/>
      <c r="J61" s="2"/>
      <c r="K61" s="2"/>
    </row>
    <row r="62" spans="1:11" s="3" customFormat="1" ht="24" customHeight="1">
      <c r="A62" s="18" t="s">
        <v>89</v>
      </c>
      <c r="B62" s="2"/>
      <c r="C62" s="1"/>
      <c r="D62" s="2"/>
      <c r="E62" s="2"/>
      <c r="F62" s="2"/>
      <c r="G62" s="2"/>
      <c r="H62" s="2"/>
      <c r="I62" s="2"/>
      <c r="J62" s="2"/>
      <c r="K62" s="2"/>
    </row>
    <row r="63" spans="1:11" s="3" customFormat="1" ht="24" customHeight="1">
      <c r="A63" s="38" t="s">
        <v>170</v>
      </c>
      <c r="B63" s="2"/>
      <c r="C63" s="1"/>
      <c r="D63" s="2"/>
      <c r="E63" s="2"/>
      <c r="F63" s="2"/>
      <c r="G63" s="2"/>
      <c r="H63" s="2"/>
      <c r="I63" s="2"/>
      <c r="J63" s="2"/>
      <c r="K63" s="2"/>
    </row>
    <row r="64" spans="1:11" s="3" customFormat="1" ht="24" customHeight="1">
      <c r="B64" s="2"/>
      <c r="C64" s="1"/>
      <c r="D64" s="2"/>
      <c r="E64" s="2"/>
      <c r="F64" s="2"/>
      <c r="G64" s="2"/>
      <c r="H64" s="2"/>
      <c r="I64" s="2"/>
      <c r="J64" s="2"/>
      <c r="K64" s="39" t="s">
        <v>126</v>
      </c>
    </row>
    <row r="65" spans="1:11" ht="24" customHeight="1">
      <c r="E65" s="75" t="s">
        <v>0</v>
      </c>
      <c r="F65" s="75"/>
      <c r="G65" s="75"/>
      <c r="I65" s="75" t="s">
        <v>1</v>
      </c>
      <c r="J65" s="75"/>
      <c r="K65" s="75"/>
    </row>
    <row r="66" spans="1:11" s="60" customFormat="1" ht="24" customHeight="1">
      <c r="A66" s="59"/>
      <c r="C66" s="61" t="s">
        <v>2</v>
      </c>
      <c r="E66" s="62" t="s">
        <v>171</v>
      </c>
      <c r="F66" s="21"/>
      <c r="G66" s="62" t="s">
        <v>143</v>
      </c>
      <c r="H66" s="21"/>
      <c r="I66" s="62" t="s">
        <v>171</v>
      </c>
      <c r="J66" s="21"/>
      <c r="K66" s="62" t="s">
        <v>143</v>
      </c>
    </row>
    <row r="67" spans="1:11" ht="24" customHeight="1">
      <c r="A67" s="18" t="s">
        <v>93</v>
      </c>
      <c r="C67" s="22"/>
    </row>
    <row r="68" spans="1:11" ht="24" customHeight="1">
      <c r="A68" s="18" t="s">
        <v>21</v>
      </c>
      <c r="E68" s="10"/>
      <c r="F68" s="10"/>
      <c r="G68" s="10"/>
      <c r="I68" s="10"/>
      <c r="J68" s="10"/>
      <c r="K68" s="10"/>
    </row>
    <row r="69" spans="1:11" ht="24" customHeight="1">
      <c r="A69" s="42" t="s">
        <v>22</v>
      </c>
      <c r="C69" s="22"/>
      <c r="E69" s="10"/>
      <c r="F69" s="10"/>
      <c r="G69" s="10"/>
      <c r="I69" s="10"/>
      <c r="J69" s="10"/>
      <c r="K69" s="10"/>
    </row>
    <row r="70" spans="1:11" ht="24" customHeight="1">
      <c r="A70" s="42" t="s">
        <v>23</v>
      </c>
      <c r="B70" s="23"/>
      <c r="C70" s="22"/>
      <c r="E70" s="10"/>
      <c r="F70" s="10"/>
      <c r="G70" s="10"/>
      <c r="I70" s="10"/>
      <c r="J70" s="10"/>
      <c r="K70" s="10"/>
    </row>
    <row r="71" spans="1:11" ht="24" customHeight="1" thickBot="1">
      <c r="A71" s="42" t="s">
        <v>66</v>
      </c>
      <c r="B71" s="3"/>
      <c r="C71" s="22"/>
      <c r="E71" s="73">
        <v>673148951</v>
      </c>
      <c r="F71" s="53"/>
      <c r="G71" s="73">
        <v>673148951</v>
      </c>
      <c r="H71" s="74"/>
      <c r="I71" s="73">
        <v>673148951</v>
      </c>
      <c r="J71" s="53"/>
      <c r="K71" s="73">
        <v>673148951</v>
      </c>
    </row>
    <row r="72" spans="1:11" ht="24" customHeight="1" thickTop="1">
      <c r="A72" s="42" t="s">
        <v>94</v>
      </c>
      <c r="B72" s="23"/>
      <c r="C72" s="22"/>
      <c r="E72" s="36"/>
      <c r="F72" s="36"/>
      <c r="G72" s="36"/>
      <c r="H72" s="36"/>
      <c r="I72" s="36"/>
      <c r="J72" s="36"/>
      <c r="K72" s="36"/>
    </row>
    <row r="73" spans="1:11" ht="24" customHeight="1">
      <c r="A73" s="42" t="s">
        <v>119</v>
      </c>
      <c r="B73" s="3"/>
      <c r="E73" s="53">
        <f>CE!E19</f>
        <v>641469415</v>
      </c>
      <c r="F73" s="53"/>
      <c r="G73" s="53">
        <f>CE!E13</f>
        <v>641469415</v>
      </c>
      <c r="H73" s="74"/>
      <c r="I73" s="53">
        <f>CE!E36</f>
        <v>641469040</v>
      </c>
      <c r="J73" s="53"/>
      <c r="K73" s="53">
        <f>CE!E30</f>
        <v>641469040</v>
      </c>
    </row>
    <row r="74" spans="1:11" ht="24" customHeight="1">
      <c r="A74" s="42" t="s">
        <v>24</v>
      </c>
      <c r="C74" s="22">
        <v>22</v>
      </c>
      <c r="E74" s="36">
        <f>CE!G19</f>
        <v>263629186</v>
      </c>
      <c r="F74" s="35"/>
      <c r="G74" s="35">
        <f>CE!G13</f>
        <v>263629186</v>
      </c>
      <c r="H74" s="36"/>
      <c r="I74" s="35">
        <f>CE!G36</f>
        <v>263629186</v>
      </c>
      <c r="J74" s="35"/>
      <c r="K74" s="35">
        <f>CE!G30</f>
        <v>263629186</v>
      </c>
    </row>
    <row r="75" spans="1:11" ht="24" customHeight="1">
      <c r="A75" s="42" t="s">
        <v>67</v>
      </c>
      <c r="B75" s="3"/>
      <c r="E75" s="37">
        <f>CE!I19</f>
        <v>-80663984</v>
      </c>
      <c r="F75" s="35"/>
      <c r="G75" s="37">
        <f>CE!I13</f>
        <v>-309184656</v>
      </c>
      <c r="H75" s="36"/>
      <c r="I75" s="37">
        <f>CE!I36</f>
        <v>-94995986</v>
      </c>
      <c r="J75" s="35"/>
      <c r="K75" s="37">
        <f>CE!I30</f>
        <v>-114437802</v>
      </c>
    </row>
    <row r="76" spans="1:11" ht="24" customHeight="1">
      <c r="A76" s="42" t="s">
        <v>52</v>
      </c>
      <c r="B76" s="3"/>
      <c r="E76" s="51">
        <f>SUM(E73:E75)</f>
        <v>824434617</v>
      </c>
      <c r="F76" s="35"/>
      <c r="G76" s="51">
        <f>SUM(G73:G75)</f>
        <v>595913945</v>
      </c>
      <c r="H76" s="36"/>
      <c r="I76" s="51">
        <f>SUM(I73:I75)</f>
        <v>810102240</v>
      </c>
      <c r="J76" s="35"/>
      <c r="K76" s="51">
        <f>SUM(K73:K75)</f>
        <v>790660424</v>
      </c>
    </row>
    <row r="77" spans="1:11" ht="24" customHeight="1">
      <c r="A77" s="18" t="s">
        <v>25</v>
      </c>
      <c r="B77" s="23"/>
      <c r="E77" s="37">
        <f>SUM(E76:E76)</f>
        <v>824434617</v>
      </c>
      <c r="F77" s="35"/>
      <c r="G77" s="37">
        <f>SUM(G76:G76)</f>
        <v>595913945</v>
      </c>
      <c r="H77" s="36"/>
      <c r="I77" s="37">
        <f>SUM(I76:I76)</f>
        <v>810102240</v>
      </c>
      <c r="J77" s="35"/>
      <c r="K77" s="37">
        <f>SUM(K76:K76)</f>
        <v>790660424</v>
      </c>
    </row>
    <row r="78" spans="1:11" ht="24" customHeight="1" thickBot="1">
      <c r="A78" s="18" t="s">
        <v>26</v>
      </c>
      <c r="E78" s="73">
        <f>E77+E58</f>
        <v>3270059853</v>
      </c>
      <c r="F78" s="35"/>
      <c r="G78" s="73">
        <f>G77+G58</f>
        <v>3988156807</v>
      </c>
      <c r="H78" s="36"/>
      <c r="I78" s="73">
        <f>I77+I58</f>
        <v>956218396</v>
      </c>
      <c r="J78" s="35"/>
      <c r="K78" s="73">
        <f>K77+K58</f>
        <v>852344839</v>
      </c>
    </row>
    <row r="79" spans="1:11" ht="24" customHeight="1" thickTop="1">
      <c r="E79" s="35"/>
      <c r="F79" s="36"/>
      <c r="G79" s="35"/>
      <c r="H79" s="36"/>
      <c r="I79" s="35"/>
      <c r="J79" s="36"/>
      <c r="K79" s="35"/>
    </row>
    <row r="80" spans="1:11" ht="24" customHeight="1">
      <c r="A80" s="25" t="s">
        <v>13</v>
      </c>
      <c r="B80" s="23"/>
      <c r="C80" s="26"/>
    </row>
    <row r="81" spans="1:11" ht="24" customHeight="1">
      <c r="A81" s="25"/>
      <c r="B81" s="23"/>
      <c r="C81" s="26"/>
      <c r="E81" s="10"/>
      <c r="G81" s="10"/>
      <c r="I81" s="10"/>
      <c r="K81" s="10"/>
    </row>
    <row r="82" spans="1:11" ht="24" customHeight="1">
      <c r="A82" s="27"/>
      <c r="B82" s="12"/>
      <c r="C82" s="26"/>
    </row>
    <row r="83" spans="1:11" ht="24" customHeight="1">
      <c r="A83" s="25"/>
      <c r="B83" s="23"/>
      <c r="C83" s="26"/>
    </row>
    <row r="84" spans="1:11" ht="24" customHeight="1">
      <c r="A84" s="25"/>
      <c r="B84" s="8" t="s">
        <v>27</v>
      </c>
      <c r="C84" s="41"/>
    </row>
    <row r="85" spans="1:11" ht="24" customHeight="1">
      <c r="A85" s="27"/>
      <c r="B85" s="12"/>
      <c r="C85" s="6"/>
    </row>
    <row r="86" spans="1:11" ht="24" customHeight="1">
      <c r="A86" s="28"/>
      <c r="B86" s="12"/>
      <c r="C86" s="6"/>
    </row>
  </sheetData>
  <mergeCells count="6">
    <mergeCell ref="E5:G5"/>
    <mergeCell ref="I5:K5"/>
    <mergeCell ref="E34:G34"/>
    <mergeCell ref="I34:K34"/>
    <mergeCell ref="E65:G65"/>
    <mergeCell ref="I65:K65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showGridLines="0" view="pageBreakPreview" zoomScale="85" zoomScaleNormal="100" zoomScaleSheetLayoutView="85" workbookViewId="0"/>
  </sheetViews>
  <sheetFormatPr defaultColWidth="10.7109375" defaultRowHeight="24" customHeight="1"/>
  <cols>
    <col min="1" max="1" width="47.7109375" style="40" customWidth="1"/>
    <col min="2" max="2" width="4.28515625" style="41" customWidth="1"/>
    <col min="3" max="3" width="7.42578125" style="40" customWidth="1"/>
    <col min="4" max="4" width="1.7109375" style="41" customWidth="1"/>
    <col min="5" max="5" width="16.7109375" style="41" customWidth="1"/>
    <col min="6" max="6" width="1.7109375" style="41" customWidth="1"/>
    <col min="7" max="7" width="16.7109375" style="41" customWidth="1"/>
    <col min="8" max="8" width="1.7109375" style="41" customWidth="1"/>
    <col min="9" max="9" width="16.7109375" style="41" customWidth="1"/>
    <col min="10" max="10" width="1.7109375" style="41" customWidth="1"/>
    <col min="11" max="11" width="16.7109375" style="41" customWidth="1"/>
    <col min="12" max="12" width="1.7109375" style="41" customWidth="1"/>
    <col min="13" max="13" width="12.85546875" style="41" bestFit="1" customWidth="1"/>
    <col min="14" max="14" width="12.42578125" style="41" bestFit="1" customWidth="1"/>
    <col min="15" max="16384" width="10.7109375" style="41"/>
  </cols>
  <sheetData>
    <row r="1" spans="1:11" ht="24" customHeight="1">
      <c r="A1" s="18" t="s">
        <v>62</v>
      </c>
      <c r="B1" s="19"/>
      <c r="C1" s="1"/>
      <c r="D1" s="2"/>
      <c r="E1" s="2"/>
      <c r="F1" s="2"/>
      <c r="G1" s="2"/>
      <c r="H1" s="2"/>
      <c r="I1" s="2"/>
      <c r="J1" s="2"/>
      <c r="K1" s="3"/>
    </row>
    <row r="2" spans="1:11" ht="24" customHeight="1">
      <c r="A2" s="18" t="s">
        <v>95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ht="24" customHeight="1">
      <c r="A3" s="18" t="s">
        <v>167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ht="24" customHeight="1">
      <c r="A4" s="3"/>
      <c r="B4" s="2"/>
      <c r="C4" s="1"/>
      <c r="D4" s="2"/>
      <c r="E4" s="2"/>
      <c r="F4" s="2"/>
      <c r="G4" s="2"/>
      <c r="H4" s="2"/>
      <c r="I4" s="2"/>
      <c r="J4" s="2"/>
      <c r="K4" s="39" t="s">
        <v>126</v>
      </c>
    </row>
    <row r="5" spans="1:11" ht="24" customHeight="1">
      <c r="E5" s="69"/>
      <c r="F5" s="69" t="s">
        <v>0</v>
      </c>
      <c r="G5" s="69"/>
      <c r="H5" s="7"/>
      <c r="I5" s="69"/>
      <c r="J5" s="69" t="s">
        <v>1</v>
      </c>
      <c r="K5" s="69"/>
    </row>
    <row r="6" spans="1:11" ht="24" customHeight="1">
      <c r="C6" s="29" t="s">
        <v>2</v>
      </c>
      <c r="E6" s="30">
        <v>2022</v>
      </c>
      <c r="F6" s="30"/>
      <c r="G6" s="30">
        <v>2021</v>
      </c>
      <c r="H6" s="31"/>
      <c r="I6" s="30">
        <v>2022</v>
      </c>
      <c r="J6" s="31"/>
      <c r="K6" s="30">
        <v>2021</v>
      </c>
    </row>
    <row r="7" spans="1:11" ht="24" customHeight="1">
      <c r="A7" s="33" t="s">
        <v>96</v>
      </c>
      <c r="C7" s="29"/>
      <c r="E7" s="30"/>
      <c r="F7" s="30"/>
      <c r="G7" s="30"/>
      <c r="H7" s="31"/>
      <c r="I7" s="30"/>
      <c r="J7" s="31"/>
      <c r="K7" s="30"/>
    </row>
    <row r="8" spans="1:11" ht="24" customHeight="1">
      <c r="A8" s="18" t="s">
        <v>28</v>
      </c>
      <c r="H8" s="32"/>
    </row>
    <row r="9" spans="1:11" ht="24" customHeight="1">
      <c r="A9" s="42" t="s">
        <v>135</v>
      </c>
      <c r="B9" s="3"/>
      <c r="C9" s="22"/>
      <c r="E9" s="46">
        <v>2108367454</v>
      </c>
      <c r="F9" s="46"/>
      <c r="G9" s="46">
        <v>0</v>
      </c>
      <c r="H9" s="46"/>
      <c r="I9" s="46">
        <v>8588000</v>
      </c>
      <c r="J9" s="46"/>
      <c r="K9" s="46">
        <v>0</v>
      </c>
    </row>
    <row r="10" spans="1:11" ht="24" customHeight="1">
      <c r="A10" s="42" t="s">
        <v>29</v>
      </c>
      <c r="B10" s="3"/>
      <c r="C10" s="22"/>
      <c r="E10" s="46">
        <v>1587402</v>
      </c>
      <c r="F10" s="46"/>
      <c r="G10" s="46">
        <v>3146720</v>
      </c>
      <c r="H10" s="46"/>
      <c r="I10" s="46">
        <v>102804404</v>
      </c>
      <c r="J10" s="46"/>
      <c r="K10" s="46">
        <v>42571991</v>
      </c>
    </row>
    <row r="11" spans="1:11" ht="24" customHeight="1">
      <c r="A11" s="18" t="s">
        <v>30</v>
      </c>
      <c r="E11" s="50">
        <f>SUM(E9:E10)</f>
        <v>2109954856</v>
      </c>
      <c r="F11" s="46"/>
      <c r="G11" s="50">
        <f>SUM(G9:G10)</f>
        <v>3146720</v>
      </c>
      <c r="H11" s="46"/>
      <c r="I11" s="50">
        <f>SUM(I9:I10)</f>
        <v>111392404</v>
      </c>
      <c r="J11" s="46"/>
      <c r="K11" s="50">
        <f>SUM(K9:K10)</f>
        <v>42571991</v>
      </c>
    </row>
    <row r="12" spans="1:11" ht="24" customHeight="1">
      <c r="A12" s="18" t="s">
        <v>31</v>
      </c>
      <c r="E12" s="46"/>
      <c r="F12" s="46"/>
      <c r="G12" s="46"/>
      <c r="H12" s="46"/>
      <c r="I12" s="46"/>
      <c r="J12" s="46"/>
      <c r="K12" s="46"/>
    </row>
    <row r="13" spans="1:11" ht="24" customHeight="1">
      <c r="A13" s="42" t="s">
        <v>68</v>
      </c>
      <c r="B13" s="3"/>
      <c r="E13" s="46">
        <v>1340558199</v>
      </c>
      <c r="F13" s="46"/>
      <c r="G13" s="46">
        <v>0</v>
      </c>
      <c r="H13" s="46"/>
      <c r="I13" s="46">
        <v>3782770</v>
      </c>
      <c r="J13" s="46"/>
      <c r="K13" s="46">
        <v>0</v>
      </c>
    </row>
    <row r="14" spans="1:11" ht="24" customHeight="1">
      <c r="A14" s="42" t="s">
        <v>60</v>
      </c>
      <c r="B14" s="23"/>
      <c r="C14" s="22"/>
      <c r="E14" s="46">
        <v>165898412</v>
      </c>
      <c r="F14" s="46"/>
      <c r="G14" s="46">
        <v>287850</v>
      </c>
      <c r="H14" s="46"/>
      <c r="I14" s="46">
        <v>1434588</v>
      </c>
      <c r="J14" s="46"/>
      <c r="K14" s="46">
        <v>0</v>
      </c>
    </row>
    <row r="15" spans="1:11" ht="24" customHeight="1">
      <c r="A15" s="42" t="s">
        <v>32</v>
      </c>
      <c r="B15" s="23"/>
      <c r="C15" s="22"/>
      <c r="E15" s="46">
        <v>230818532</v>
      </c>
      <c r="F15" s="46"/>
      <c r="G15" s="46">
        <v>101685542</v>
      </c>
      <c r="H15" s="46"/>
      <c r="I15" s="46">
        <v>111708176</v>
      </c>
      <c r="J15" s="46"/>
      <c r="K15" s="46">
        <v>75625167</v>
      </c>
    </row>
    <row r="16" spans="1:11" ht="24" customHeight="1">
      <c r="A16" s="18" t="s">
        <v>33</v>
      </c>
      <c r="E16" s="50">
        <f>SUM(E13:E15)</f>
        <v>1737275143</v>
      </c>
      <c r="F16" s="47"/>
      <c r="G16" s="50">
        <f>SUM(G13:G15)</f>
        <v>101973392</v>
      </c>
      <c r="H16" s="47"/>
      <c r="I16" s="50">
        <f>SUM(I13:I15)</f>
        <v>116925534</v>
      </c>
      <c r="J16" s="46"/>
      <c r="K16" s="50">
        <f>SUM(K13:K15)</f>
        <v>75625167</v>
      </c>
    </row>
    <row r="17" spans="1:13" ht="24" customHeight="1">
      <c r="A17" s="18" t="s">
        <v>182</v>
      </c>
      <c r="E17" s="47">
        <f>E11-E16</f>
        <v>372679713</v>
      </c>
      <c r="F17" s="47"/>
      <c r="G17" s="47">
        <f>G11-G16</f>
        <v>-98826672</v>
      </c>
      <c r="H17" s="47"/>
      <c r="I17" s="47">
        <f>I11-I16</f>
        <v>-5533130</v>
      </c>
      <c r="J17" s="47"/>
      <c r="K17" s="47">
        <f>K11-K16</f>
        <v>-33053176</v>
      </c>
    </row>
    <row r="18" spans="1:13" ht="24" customHeight="1">
      <c r="A18" s="42" t="s">
        <v>61</v>
      </c>
      <c r="E18" s="46">
        <v>335661</v>
      </c>
      <c r="F18" s="46"/>
      <c r="G18" s="46">
        <v>471137</v>
      </c>
      <c r="H18" s="46"/>
      <c r="I18" s="46">
        <v>29575217</v>
      </c>
      <c r="J18" s="46"/>
      <c r="K18" s="46">
        <v>32112169</v>
      </c>
    </row>
    <row r="19" spans="1:13" ht="24" customHeight="1">
      <c r="A19" s="43" t="s">
        <v>34</v>
      </c>
      <c r="B19" s="12"/>
      <c r="C19" s="22">
        <v>24</v>
      </c>
      <c r="D19" s="12"/>
      <c r="E19" s="48">
        <v>-68773655</v>
      </c>
      <c r="F19" s="46"/>
      <c r="G19" s="48">
        <v>-17154169</v>
      </c>
      <c r="H19" s="46"/>
      <c r="I19" s="46">
        <v>-5107391</v>
      </c>
      <c r="J19" s="46"/>
      <c r="K19" s="48">
        <v>-1281057</v>
      </c>
    </row>
    <row r="20" spans="1:13" ht="24" customHeight="1">
      <c r="A20" s="18" t="s">
        <v>139</v>
      </c>
      <c r="E20" s="46">
        <f>SUM(E17:E19)</f>
        <v>304241719</v>
      </c>
      <c r="F20" s="46"/>
      <c r="G20" s="46">
        <f>SUM(G17:G19)</f>
        <v>-115509704</v>
      </c>
      <c r="H20" s="46"/>
      <c r="I20" s="57">
        <f>SUM(I17:I19)</f>
        <v>18934696</v>
      </c>
      <c r="J20" s="46"/>
      <c r="K20" s="46">
        <f>SUM(K17:K19)</f>
        <v>-2222064</v>
      </c>
    </row>
    <row r="21" spans="1:13" ht="24" customHeight="1">
      <c r="A21" s="42" t="s">
        <v>140</v>
      </c>
      <c r="C21" s="22">
        <v>26</v>
      </c>
      <c r="E21" s="48">
        <v>-75721047</v>
      </c>
      <c r="F21" s="46"/>
      <c r="G21" s="48">
        <v>18272490</v>
      </c>
      <c r="H21" s="46"/>
      <c r="I21" s="46">
        <v>507120</v>
      </c>
      <c r="J21" s="46"/>
      <c r="K21" s="48">
        <v>-27989</v>
      </c>
    </row>
    <row r="22" spans="1:13" ht="24" customHeight="1">
      <c r="A22" s="18" t="s">
        <v>127</v>
      </c>
      <c r="B22" s="3"/>
      <c r="C22" s="22"/>
      <c r="E22" s="50">
        <f>SUM(E20:E21)</f>
        <v>228520672</v>
      </c>
      <c r="F22" s="47"/>
      <c r="G22" s="50">
        <f>SUM(G20:G21)</f>
        <v>-97237214</v>
      </c>
      <c r="H22" s="46"/>
      <c r="I22" s="50">
        <f>SUM(I20:I21)</f>
        <v>19441816</v>
      </c>
      <c r="J22" s="46"/>
      <c r="K22" s="50">
        <f>SUM(K20:K21)</f>
        <v>-2250053</v>
      </c>
    </row>
    <row r="23" spans="1:13" ht="24" customHeight="1">
      <c r="A23" s="42"/>
      <c r="C23" s="22"/>
      <c r="E23" s="10"/>
      <c r="F23" s="10"/>
      <c r="G23" s="10"/>
      <c r="I23" s="10"/>
      <c r="J23" s="10"/>
      <c r="K23" s="10"/>
    </row>
    <row r="24" spans="1:13" ht="24" customHeight="1">
      <c r="A24" s="18" t="s">
        <v>97</v>
      </c>
      <c r="C24" s="22"/>
      <c r="E24" s="10"/>
      <c r="F24" s="10"/>
      <c r="G24" s="10"/>
      <c r="I24" s="10"/>
      <c r="J24" s="10"/>
      <c r="K24" s="10"/>
    </row>
    <row r="25" spans="1:13" ht="24" customHeight="1">
      <c r="A25" s="58" t="s">
        <v>155</v>
      </c>
      <c r="C25" s="22"/>
      <c r="E25" s="46"/>
      <c r="F25" s="10"/>
      <c r="G25" s="10"/>
      <c r="I25" s="10"/>
      <c r="J25" s="10"/>
      <c r="K25" s="10"/>
    </row>
    <row r="26" spans="1:13" ht="24" customHeight="1">
      <c r="A26" s="42" t="s">
        <v>177</v>
      </c>
      <c r="C26" s="22"/>
      <c r="E26" s="46">
        <v>0</v>
      </c>
      <c r="F26" s="10"/>
      <c r="G26" s="46">
        <v>-257291</v>
      </c>
      <c r="I26" s="46">
        <v>0</v>
      </c>
      <c r="J26" s="10"/>
      <c r="K26" s="47">
        <v>-257291</v>
      </c>
    </row>
    <row r="27" spans="1:13" ht="24" customHeight="1">
      <c r="A27" s="42" t="s">
        <v>111</v>
      </c>
      <c r="C27" s="22">
        <v>26</v>
      </c>
      <c r="E27" s="48">
        <v>0</v>
      </c>
      <c r="F27" s="10"/>
      <c r="G27" s="48">
        <v>51458</v>
      </c>
      <c r="I27" s="48">
        <v>0</v>
      </c>
      <c r="J27" s="10"/>
      <c r="K27" s="48">
        <v>51458</v>
      </c>
    </row>
    <row r="28" spans="1:13" ht="24" customHeight="1">
      <c r="A28" s="42" t="s">
        <v>155</v>
      </c>
      <c r="C28" s="22"/>
      <c r="E28" s="47"/>
      <c r="F28" s="47"/>
      <c r="G28" s="47"/>
      <c r="H28" s="47"/>
      <c r="I28" s="47"/>
      <c r="J28" s="35"/>
      <c r="K28" s="53"/>
      <c r="L28" s="36"/>
      <c r="M28" s="36"/>
    </row>
    <row r="29" spans="1:13" ht="24" customHeight="1">
      <c r="A29" s="42" t="s">
        <v>117</v>
      </c>
      <c r="C29" s="22"/>
      <c r="E29" s="37">
        <f>SUM(E26:E28)</f>
        <v>0</v>
      </c>
      <c r="F29" s="35"/>
      <c r="G29" s="37">
        <f>SUM(G26:G28)</f>
        <v>-205833</v>
      </c>
      <c r="H29" s="36"/>
      <c r="I29" s="37">
        <f>SUM(I26:I28)</f>
        <v>0</v>
      </c>
      <c r="J29" s="35"/>
      <c r="K29" s="37">
        <f>SUM(K26:K28)</f>
        <v>-205833</v>
      </c>
      <c r="L29" s="36"/>
      <c r="M29" s="36"/>
    </row>
    <row r="30" spans="1:13" ht="24" customHeight="1">
      <c r="A30" s="18" t="s">
        <v>157</v>
      </c>
      <c r="C30" s="22"/>
      <c r="E30" s="37">
        <f>SUM(E29)</f>
        <v>0</v>
      </c>
      <c r="F30" s="53"/>
      <c r="G30" s="37">
        <f>SUM(G29)</f>
        <v>-205833</v>
      </c>
      <c r="I30" s="37">
        <f>SUM(I29)</f>
        <v>0</v>
      </c>
      <c r="J30" s="35"/>
      <c r="K30" s="37">
        <f>SUM(K29)</f>
        <v>-205833</v>
      </c>
    </row>
    <row r="31" spans="1:13" ht="24" customHeight="1">
      <c r="A31" s="18"/>
      <c r="C31" s="22"/>
      <c r="E31" s="53"/>
      <c r="F31" s="53"/>
      <c r="G31" s="53"/>
      <c r="I31" s="53"/>
      <c r="J31" s="35"/>
      <c r="K31" s="53"/>
    </row>
    <row r="32" spans="1:13" ht="24" customHeight="1" thickBot="1">
      <c r="A32" s="18" t="s">
        <v>156</v>
      </c>
      <c r="C32" s="22"/>
      <c r="E32" s="49">
        <f>SUM(E22,E30)</f>
        <v>228520672</v>
      </c>
      <c r="F32" s="47"/>
      <c r="G32" s="49">
        <f>SUM(G22,G30)</f>
        <v>-97443047</v>
      </c>
      <c r="I32" s="49">
        <f>SUM(I22,I30)</f>
        <v>19441816</v>
      </c>
      <c r="J32" s="10"/>
      <c r="K32" s="49">
        <f>SUM(K22,K30)</f>
        <v>-2455886</v>
      </c>
    </row>
    <row r="33" spans="1:11" ht="24" customHeight="1" thickTop="1">
      <c r="A33" s="42"/>
      <c r="C33" s="22"/>
      <c r="E33" s="70"/>
      <c r="F33" s="70"/>
      <c r="G33" s="70"/>
      <c r="H33" s="70"/>
      <c r="I33" s="70"/>
      <c r="J33" s="70"/>
      <c r="K33" s="70"/>
    </row>
    <row r="34" spans="1:11" ht="24" customHeight="1">
      <c r="A34" s="18" t="s">
        <v>98</v>
      </c>
      <c r="C34" s="22">
        <v>27</v>
      </c>
      <c r="E34" s="11"/>
      <c r="F34" s="11"/>
      <c r="G34" s="11"/>
      <c r="I34" s="10"/>
      <c r="J34" s="10"/>
      <c r="K34" s="10"/>
    </row>
    <row r="35" spans="1:11" ht="24" customHeight="1">
      <c r="A35" s="42" t="s">
        <v>121</v>
      </c>
      <c r="B35" s="3"/>
      <c r="C35" s="22"/>
      <c r="E35" s="56"/>
      <c r="F35" s="56"/>
      <c r="G35" s="56"/>
      <c r="H35" s="56"/>
      <c r="I35" s="56"/>
      <c r="J35" s="56"/>
      <c r="K35" s="56"/>
    </row>
    <row r="36" spans="1:11" ht="24" customHeight="1" thickBot="1">
      <c r="A36" s="42" t="s">
        <v>99</v>
      </c>
      <c r="B36" s="3"/>
      <c r="C36" s="22"/>
      <c r="E36" s="64">
        <v>0.35599999999999998</v>
      </c>
      <c r="F36" s="65"/>
      <c r="G36" s="64">
        <v>-0.152</v>
      </c>
      <c r="H36" s="65"/>
      <c r="I36" s="64">
        <v>0.03</v>
      </c>
      <c r="J36" s="56"/>
      <c r="K36" s="64">
        <v>-4.0000000000000001E-3</v>
      </c>
    </row>
    <row r="37" spans="1:11" ht="24" customHeight="1" thickTop="1">
      <c r="E37" s="70"/>
      <c r="F37" s="70"/>
      <c r="G37" s="70"/>
      <c r="H37" s="12"/>
      <c r="I37" s="70"/>
      <c r="J37" s="11"/>
      <c r="K37" s="70"/>
    </row>
    <row r="38" spans="1:11" ht="24" customHeight="1">
      <c r="A38" s="40" t="s">
        <v>13</v>
      </c>
      <c r="C38" s="26"/>
      <c r="E38" s="11"/>
      <c r="F38" s="11"/>
      <c r="G38" s="11"/>
      <c r="H38" s="12"/>
      <c r="I38" s="11"/>
      <c r="J38" s="11"/>
      <c r="K38" s="11"/>
    </row>
    <row r="39" spans="1:11" ht="24" customHeight="1">
      <c r="C39" s="26"/>
      <c r="E39" s="11"/>
      <c r="F39" s="11"/>
      <c r="G39" s="11"/>
      <c r="H39" s="12"/>
      <c r="I39" s="11"/>
      <c r="J39" s="11"/>
      <c r="K39" s="11"/>
    </row>
    <row r="40" spans="1:11" ht="24" customHeight="1">
      <c r="C40" s="26"/>
      <c r="E40" s="11"/>
      <c r="F40" s="11"/>
      <c r="G40" s="11"/>
      <c r="H40" s="12"/>
      <c r="I40" s="11"/>
      <c r="J40" s="11"/>
      <c r="K40" s="11"/>
    </row>
    <row r="41" spans="1:11" ht="24" customHeight="1">
      <c r="C41" s="26"/>
      <c r="E41" s="11"/>
      <c r="F41" s="11"/>
      <c r="G41" s="11"/>
      <c r="H41" s="12"/>
      <c r="I41" s="11"/>
      <c r="J41" s="11"/>
      <c r="K41" s="11"/>
    </row>
    <row r="42" spans="1:11" ht="24" customHeight="1">
      <c r="C42" s="26"/>
      <c r="E42" s="11"/>
      <c r="F42" s="11"/>
      <c r="G42" s="11"/>
      <c r="H42" s="12"/>
      <c r="I42" s="11"/>
      <c r="J42" s="11"/>
      <c r="K42" s="10"/>
    </row>
  </sheetData>
  <pageMargins left="0.78740157480314965" right="0.27559055118110237" top="0.78740157480314965" bottom="0.19685039370078741" header="0.31496062992125984" footer="0.31496062992125984"/>
  <pageSetup paperSize="9" scale="7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8"/>
  <sheetViews>
    <sheetView showGridLines="0" view="pageBreakPreview" zoomScaleNormal="85" zoomScaleSheetLayoutView="100" workbookViewId="0"/>
  </sheetViews>
  <sheetFormatPr defaultColWidth="9.28515625" defaultRowHeight="21.95" customHeight="1"/>
  <cols>
    <col min="1" max="1" width="14.7109375" style="41" customWidth="1"/>
    <col min="2" max="2" width="25.42578125" style="41" customWidth="1"/>
    <col min="3" max="3" width="6.5703125" style="41" customWidth="1"/>
    <col min="4" max="4" width="1.7109375" style="12" customWidth="1"/>
    <col min="5" max="5" width="14.7109375" style="41" customWidth="1"/>
    <col min="6" max="6" width="1.7109375" style="41" customWidth="1"/>
    <col min="7" max="7" width="14.7109375" style="41" customWidth="1"/>
    <col min="8" max="8" width="1.7109375" style="41" customWidth="1"/>
    <col min="9" max="9" width="14.7109375" style="41" customWidth="1"/>
    <col min="10" max="10" width="1.7109375" style="41" customWidth="1"/>
    <col min="11" max="11" width="14.7109375" style="41" customWidth="1"/>
    <col min="12" max="12" width="1.7109375" style="41" customWidth="1"/>
    <col min="13" max="16384" width="9.28515625" style="41"/>
  </cols>
  <sheetData>
    <row r="1" spans="1:11" ht="21.95" customHeight="1">
      <c r="A1" s="18" t="s">
        <v>77</v>
      </c>
      <c r="B1" s="13"/>
      <c r="C1" s="13"/>
      <c r="D1" s="14"/>
      <c r="E1" s="13"/>
      <c r="F1" s="13"/>
      <c r="G1" s="13"/>
      <c r="H1" s="13"/>
      <c r="I1" s="13"/>
      <c r="J1" s="13"/>
      <c r="K1" s="13"/>
    </row>
    <row r="2" spans="1:11" ht="21.95" customHeight="1">
      <c r="A2" s="18" t="s">
        <v>59</v>
      </c>
      <c r="B2" s="13"/>
      <c r="C2" s="13"/>
      <c r="D2" s="14"/>
      <c r="E2" s="13"/>
      <c r="F2" s="13"/>
      <c r="G2" s="13"/>
      <c r="H2" s="13"/>
      <c r="I2" s="13"/>
      <c r="J2" s="13"/>
      <c r="K2" s="13"/>
    </row>
    <row r="3" spans="1:11" ht="21.95" customHeight="1">
      <c r="A3" s="18" t="s">
        <v>167</v>
      </c>
      <c r="B3" s="13"/>
      <c r="C3" s="13"/>
      <c r="D3" s="14"/>
      <c r="E3" s="13"/>
      <c r="F3" s="13"/>
      <c r="G3" s="13"/>
      <c r="H3" s="13"/>
      <c r="I3" s="13"/>
      <c r="J3" s="13"/>
      <c r="K3" s="13"/>
    </row>
    <row r="4" spans="1:11" ht="21.95" customHeight="1">
      <c r="B4" s="15"/>
      <c r="C4" s="15"/>
      <c r="D4" s="16"/>
      <c r="E4" s="15"/>
      <c r="F4" s="15"/>
      <c r="G4" s="15"/>
      <c r="H4" s="15"/>
      <c r="I4" s="15"/>
      <c r="J4" s="15"/>
      <c r="K4" s="17" t="s">
        <v>126</v>
      </c>
    </row>
    <row r="5" spans="1:11" s="20" customFormat="1" ht="21.95" customHeight="1">
      <c r="A5" s="5"/>
      <c r="B5" s="5"/>
      <c r="C5" s="5"/>
      <c r="D5" s="34"/>
      <c r="E5" s="75" t="s">
        <v>0</v>
      </c>
      <c r="F5" s="75"/>
      <c r="G5" s="75"/>
      <c r="H5" s="75"/>
      <c r="I5" s="75"/>
      <c r="J5" s="75"/>
      <c r="K5" s="75"/>
    </row>
    <row r="6" spans="1:11" s="7" customFormat="1" ht="21.95" customHeight="1">
      <c r="D6" s="70"/>
      <c r="E6" s="70" t="s">
        <v>50</v>
      </c>
      <c r="K6" s="7" t="s">
        <v>49</v>
      </c>
    </row>
    <row r="7" spans="1:11" s="7" customFormat="1" ht="21.95" customHeight="1">
      <c r="D7" s="70"/>
      <c r="E7" s="70" t="s">
        <v>100</v>
      </c>
      <c r="I7" s="76"/>
      <c r="J7" s="76"/>
      <c r="K7" s="7" t="s">
        <v>53</v>
      </c>
    </row>
    <row r="8" spans="1:11" s="7" customFormat="1" ht="21.95" customHeight="1">
      <c r="C8" s="29"/>
      <c r="D8" s="70"/>
      <c r="E8" s="69" t="s">
        <v>51</v>
      </c>
      <c r="G8" s="69" t="s">
        <v>24</v>
      </c>
      <c r="H8" s="70"/>
      <c r="I8" s="69" t="s">
        <v>67</v>
      </c>
      <c r="K8" s="69" t="s">
        <v>54</v>
      </c>
    </row>
    <row r="9" spans="1:11" ht="21.95" customHeight="1">
      <c r="A9" s="33" t="s">
        <v>141</v>
      </c>
      <c r="D9" s="70"/>
      <c r="E9" s="46">
        <v>641469415</v>
      </c>
      <c r="F9" s="46"/>
      <c r="G9" s="46">
        <v>263629186</v>
      </c>
      <c r="H9" s="46"/>
      <c r="I9" s="46">
        <v>-211741609</v>
      </c>
      <c r="J9" s="46"/>
      <c r="K9" s="46">
        <f>SUM(E9:I9)</f>
        <v>693356992</v>
      </c>
    </row>
    <row r="10" spans="1:11" ht="21.95" customHeight="1">
      <c r="A10" s="40" t="s">
        <v>132</v>
      </c>
      <c r="D10" s="70"/>
      <c r="E10" s="47">
        <v>0</v>
      </c>
      <c r="F10" s="47"/>
      <c r="G10" s="47">
        <v>0</v>
      </c>
      <c r="H10" s="47"/>
      <c r="I10" s="47">
        <f>'PL '!G22</f>
        <v>-97237214</v>
      </c>
      <c r="J10" s="47"/>
      <c r="K10" s="47">
        <f>SUM(E10:I10)</f>
        <v>-97237214</v>
      </c>
    </row>
    <row r="11" spans="1:11" ht="21.95" customHeight="1">
      <c r="A11" s="40" t="s">
        <v>157</v>
      </c>
      <c r="D11" s="70"/>
      <c r="E11" s="48">
        <v>0</v>
      </c>
      <c r="F11" s="46"/>
      <c r="G11" s="48">
        <v>0</v>
      </c>
      <c r="H11" s="46"/>
      <c r="I11" s="48">
        <f>'PL '!G30</f>
        <v>-205833</v>
      </c>
      <c r="J11" s="46"/>
      <c r="K11" s="48">
        <f>SUM(E11:I11)</f>
        <v>-205833</v>
      </c>
    </row>
    <row r="12" spans="1:11" ht="21.95" customHeight="1">
      <c r="A12" s="40" t="s">
        <v>156</v>
      </c>
      <c r="D12" s="70"/>
      <c r="E12" s="46">
        <f>SUM(E10:E11)</f>
        <v>0</v>
      </c>
      <c r="F12" s="46"/>
      <c r="G12" s="46">
        <f>SUM(G10:G11)</f>
        <v>0</v>
      </c>
      <c r="H12" s="46"/>
      <c r="I12" s="46">
        <f>SUM(I10:I11)</f>
        <v>-97443047</v>
      </c>
      <c r="J12" s="46"/>
      <c r="K12" s="46">
        <f>SUM(K10:K11)</f>
        <v>-97443047</v>
      </c>
    </row>
    <row r="13" spans="1:11" ht="21.95" customHeight="1" thickBot="1">
      <c r="A13" s="33" t="s">
        <v>142</v>
      </c>
      <c r="C13" s="22"/>
      <c r="D13" s="70"/>
      <c r="E13" s="54">
        <f>SUM(E9:E12)-E12</f>
        <v>641469415</v>
      </c>
      <c r="F13" s="47"/>
      <c r="G13" s="54">
        <f>SUM(G9:G12)-G12</f>
        <v>263629186</v>
      </c>
      <c r="H13" s="47"/>
      <c r="I13" s="54">
        <f>SUM(I9:I12)-I12</f>
        <v>-309184656</v>
      </c>
      <c r="J13" s="46"/>
      <c r="K13" s="54">
        <f>SUM(K9:K12)-K12</f>
        <v>595913945</v>
      </c>
    </row>
    <row r="14" spans="1:11" ht="21.95" customHeight="1" thickTop="1">
      <c r="A14" s="33"/>
      <c r="D14" s="70"/>
      <c r="E14" s="47"/>
      <c r="F14" s="47"/>
      <c r="G14" s="47"/>
      <c r="H14" s="47"/>
      <c r="I14" s="47"/>
      <c r="J14" s="46"/>
      <c r="K14" s="47"/>
    </row>
    <row r="15" spans="1:11" ht="21.95" customHeight="1">
      <c r="A15" s="33" t="s">
        <v>168</v>
      </c>
      <c r="D15" s="70"/>
      <c r="E15" s="46">
        <f>E13</f>
        <v>641469415</v>
      </c>
      <c r="F15" s="46"/>
      <c r="G15" s="46">
        <f>G13</f>
        <v>263629186</v>
      </c>
      <c r="H15" s="46"/>
      <c r="I15" s="46">
        <f>I13</f>
        <v>-309184656</v>
      </c>
      <c r="J15" s="46"/>
      <c r="K15" s="46">
        <f>SUM(E15:I15)</f>
        <v>595913945</v>
      </c>
    </row>
    <row r="16" spans="1:11" ht="21.95" customHeight="1">
      <c r="A16" s="40" t="s">
        <v>133</v>
      </c>
      <c r="D16" s="70"/>
      <c r="E16" s="47">
        <v>0</v>
      </c>
      <c r="F16" s="47"/>
      <c r="G16" s="47">
        <v>0</v>
      </c>
      <c r="H16" s="47"/>
      <c r="I16" s="47">
        <f>'PL '!E22</f>
        <v>228520672</v>
      </c>
      <c r="J16" s="47"/>
      <c r="K16" s="47">
        <f>SUM(E16:I16)</f>
        <v>228520672</v>
      </c>
    </row>
    <row r="17" spans="1:11" ht="21.95" customHeight="1">
      <c r="A17" s="40" t="s">
        <v>128</v>
      </c>
      <c r="D17" s="70"/>
      <c r="E17" s="48">
        <v>0</v>
      </c>
      <c r="F17" s="46"/>
      <c r="G17" s="48">
        <v>0</v>
      </c>
      <c r="H17" s="46"/>
      <c r="I17" s="48">
        <f>'PL '!E30</f>
        <v>0</v>
      </c>
      <c r="J17" s="46"/>
      <c r="K17" s="48">
        <f>SUM(E17:I17)</f>
        <v>0</v>
      </c>
    </row>
    <row r="18" spans="1:11" ht="21.95" customHeight="1">
      <c r="A18" s="40" t="s">
        <v>129</v>
      </c>
      <c r="D18" s="70"/>
      <c r="E18" s="46">
        <f>SUM(E16:E17)</f>
        <v>0</v>
      </c>
      <c r="F18" s="46"/>
      <c r="G18" s="46">
        <f>SUM(G16:G17)</f>
        <v>0</v>
      </c>
      <c r="H18" s="46"/>
      <c r="I18" s="46">
        <f>SUM(I16:I17)</f>
        <v>228520672</v>
      </c>
      <c r="J18" s="46"/>
      <c r="K18" s="46">
        <f>SUM(K16:K17)</f>
        <v>228520672</v>
      </c>
    </row>
    <row r="19" spans="1:11" ht="21.95" customHeight="1" thickBot="1">
      <c r="A19" s="33" t="s">
        <v>169</v>
      </c>
      <c r="D19" s="70"/>
      <c r="E19" s="54">
        <f>SUM(E15:E18)-E18</f>
        <v>641469415</v>
      </c>
      <c r="F19" s="47"/>
      <c r="G19" s="54">
        <f>SUM(G15:G18)-G18</f>
        <v>263629186</v>
      </c>
      <c r="H19" s="47"/>
      <c r="I19" s="54">
        <f>SUM(I15:I18)-I18</f>
        <v>-80663984</v>
      </c>
      <c r="J19" s="46"/>
      <c r="K19" s="54">
        <f>SUM(K15:K18)-K18</f>
        <v>824434617</v>
      </c>
    </row>
    <row r="20" spans="1:11" ht="21.95" customHeight="1" thickTop="1">
      <c r="A20" s="20"/>
      <c r="D20" s="70"/>
      <c r="E20" s="70"/>
      <c r="F20" s="70"/>
      <c r="G20" s="70"/>
      <c r="H20" s="70"/>
      <c r="I20" s="70"/>
      <c r="J20" s="70"/>
      <c r="K20" s="70"/>
    </row>
    <row r="21" spans="1:11" ht="21.95" customHeight="1">
      <c r="B21" s="15"/>
      <c r="C21" s="15"/>
      <c r="D21" s="16"/>
      <c r="E21" s="15"/>
      <c r="F21" s="15"/>
      <c r="G21" s="15"/>
      <c r="H21" s="15"/>
      <c r="I21" s="15"/>
      <c r="J21" s="15"/>
      <c r="K21" s="17" t="s">
        <v>126</v>
      </c>
    </row>
    <row r="22" spans="1:11" s="20" customFormat="1" ht="21.95" customHeight="1">
      <c r="A22" s="5"/>
      <c r="B22" s="5"/>
      <c r="C22" s="5"/>
      <c r="D22" s="34"/>
      <c r="E22" s="75" t="s">
        <v>1</v>
      </c>
      <c r="F22" s="75"/>
      <c r="G22" s="75"/>
      <c r="H22" s="75"/>
      <c r="I22" s="75"/>
      <c r="J22" s="75"/>
      <c r="K22" s="75"/>
    </row>
    <row r="23" spans="1:11" s="7" customFormat="1" ht="21.95" customHeight="1">
      <c r="D23" s="70"/>
      <c r="E23" s="70" t="s">
        <v>50</v>
      </c>
      <c r="K23" s="7" t="s">
        <v>49</v>
      </c>
    </row>
    <row r="24" spans="1:11" s="7" customFormat="1" ht="21.95" customHeight="1">
      <c r="D24" s="70"/>
      <c r="E24" s="70" t="s">
        <v>100</v>
      </c>
      <c r="I24" s="45"/>
      <c r="K24" s="7" t="s">
        <v>53</v>
      </c>
    </row>
    <row r="25" spans="1:11" s="7" customFormat="1" ht="21.95" customHeight="1">
      <c r="D25" s="70"/>
      <c r="E25" s="69" t="s">
        <v>51</v>
      </c>
      <c r="G25" s="69" t="s">
        <v>24</v>
      </c>
      <c r="H25" s="70"/>
      <c r="I25" s="69" t="s">
        <v>67</v>
      </c>
      <c r="K25" s="69" t="s">
        <v>54</v>
      </c>
    </row>
    <row r="26" spans="1:11" ht="21.95" customHeight="1">
      <c r="A26" s="33" t="s">
        <v>141</v>
      </c>
      <c r="D26" s="70"/>
      <c r="E26" s="46">
        <v>641469040</v>
      </c>
      <c r="F26" s="46"/>
      <c r="G26" s="46">
        <v>263629186</v>
      </c>
      <c r="H26" s="46"/>
      <c r="I26" s="46">
        <v>-111981916</v>
      </c>
      <c r="J26" s="46"/>
      <c r="K26" s="46">
        <f>SUM(E26:I26)</f>
        <v>793116310</v>
      </c>
    </row>
    <row r="27" spans="1:11" ht="21.95" customHeight="1">
      <c r="A27" s="40" t="s">
        <v>132</v>
      </c>
      <c r="D27" s="70"/>
      <c r="E27" s="47">
        <v>0</v>
      </c>
      <c r="F27" s="46"/>
      <c r="G27" s="47">
        <v>0</v>
      </c>
      <c r="H27" s="46"/>
      <c r="I27" s="47">
        <f>'PL '!K22</f>
        <v>-2250053</v>
      </c>
      <c r="J27" s="46"/>
      <c r="K27" s="47">
        <f>SUM(E27:I27)</f>
        <v>-2250053</v>
      </c>
    </row>
    <row r="28" spans="1:11" ht="21.95" customHeight="1">
      <c r="A28" s="40" t="s">
        <v>157</v>
      </c>
      <c r="D28" s="70"/>
      <c r="E28" s="48">
        <v>0</v>
      </c>
      <c r="F28" s="47"/>
      <c r="G28" s="48">
        <v>0</v>
      </c>
      <c r="H28" s="47"/>
      <c r="I28" s="48">
        <f>'PL '!K30</f>
        <v>-205833</v>
      </c>
      <c r="J28" s="47"/>
      <c r="K28" s="48">
        <f>SUM(E28:I28)</f>
        <v>-205833</v>
      </c>
    </row>
    <row r="29" spans="1:11" ht="21.95" customHeight="1">
      <c r="A29" s="40" t="s">
        <v>156</v>
      </c>
      <c r="D29" s="70"/>
      <c r="E29" s="46">
        <f>SUM(E27:E28)</f>
        <v>0</v>
      </c>
      <c r="F29" s="46"/>
      <c r="G29" s="46">
        <f>SUM(G27:G28)</f>
        <v>0</v>
      </c>
      <c r="H29" s="46"/>
      <c r="I29" s="46">
        <f>SUM(I27:I28)</f>
        <v>-2455886</v>
      </c>
      <c r="J29" s="46"/>
      <c r="K29" s="46">
        <f>SUM(K27:K28)</f>
        <v>-2455886</v>
      </c>
    </row>
    <row r="30" spans="1:11" ht="21.95" customHeight="1" thickBot="1">
      <c r="A30" s="33" t="s">
        <v>142</v>
      </c>
      <c r="D30" s="70"/>
      <c r="E30" s="54">
        <f>SUM(E26:E29)-E29</f>
        <v>641469040</v>
      </c>
      <c r="F30" s="47"/>
      <c r="G30" s="54">
        <f>SUM(G26:G29)-G29</f>
        <v>263629186</v>
      </c>
      <c r="H30" s="47"/>
      <c r="I30" s="54">
        <f>SUM(I26:I29)-I29</f>
        <v>-114437802</v>
      </c>
      <c r="J30" s="46"/>
      <c r="K30" s="54">
        <f>SUM(K26:K29)-K29</f>
        <v>790660424</v>
      </c>
    </row>
    <row r="31" spans="1:11" ht="21.95" customHeight="1" thickTop="1">
      <c r="A31" s="33"/>
      <c r="D31" s="70"/>
      <c r="E31" s="47"/>
      <c r="F31" s="47"/>
      <c r="G31" s="47"/>
      <c r="H31" s="47"/>
      <c r="I31" s="47"/>
      <c r="J31" s="46"/>
      <c r="K31" s="47"/>
    </row>
    <row r="32" spans="1:11" ht="21.95" customHeight="1">
      <c r="A32" s="33" t="s">
        <v>168</v>
      </c>
      <c r="D32" s="70"/>
      <c r="E32" s="46">
        <f>E30</f>
        <v>641469040</v>
      </c>
      <c r="F32" s="46"/>
      <c r="G32" s="46">
        <f>G30</f>
        <v>263629186</v>
      </c>
      <c r="H32" s="46"/>
      <c r="I32" s="46">
        <f>I30</f>
        <v>-114437802</v>
      </c>
      <c r="J32" s="46"/>
      <c r="K32" s="47">
        <f>SUM(E32:I32)</f>
        <v>790660424</v>
      </c>
    </row>
    <row r="33" spans="1:14" ht="21.95" customHeight="1">
      <c r="A33" s="40" t="s">
        <v>133</v>
      </c>
      <c r="D33" s="70"/>
      <c r="E33" s="47">
        <v>0</v>
      </c>
      <c r="F33" s="47"/>
      <c r="G33" s="47">
        <v>0</v>
      </c>
      <c r="H33" s="47"/>
      <c r="I33" s="47">
        <f>'PL '!I22</f>
        <v>19441816</v>
      </c>
      <c r="J33" s="47"/>
      <c r="K33" s="47">
        <f>SUM(E33:I33)</f>
        <v>19441816</v>
      </c>
      <c r="L33" s="12"/>
      <c r="M33" s="12"/>
      <c r="N33" s="12"/>
    </row>
    <row r="34" spans="1:14" ht="21.95" customHeight="1">
      <c r="A34" s="40" t="s">
        <v>128</v>
      </c>
      <c r="D34" s="70"/>
      <c r="E34" s="48">
        <v>0</v>
      </c>
      <c r="F34" s="47"/>
      <c r="G34" s="48">
        <v>0</v>
      </c>
      <c r="H34" s="47"/>
      <c r="I34" s="48">
        <f>'PL '!E30</f>
        <v>0</v>
      </c>
      <c r="J34" s="47"/>
      <c r="K34" s="48">
        <f>SUM(E34:I34)</f>
        <v>0</v>
      </c>
    </row>
    <row r="35" spans="1:14" ht="21.95" customHeight="1">
      <c r="A35" s="40" t="s">
        <v>129</v>
      </c>
      <c r="D35" s="70"/>
      <c r="E35" s="47">
        <f>SUM(E33:E34)</f>
        <v>0</v>
      </c>
      <c r="F35" s="47"/>
      <c r="G35" s="47">
        <f>SUM(G33:G34)</f>
        <v>0</v>
      </c>
      <c r="H35" s="47"/>
      <c r="I35" s="47">
        <f>SUM(I33:I34)</f>
        <v>19441816</v>
      </c>
      <c r="J35" s="47"/>
      <c r="K35" s="47">
        <f>SUM(K33:K34)</f>
        <v>19441816</v>
      </c>
      <c r="L35" s="12"/>
      <c r="M35" s="12"/>
    </row>
    <row r="36" spans="1:14" ht="21.95" customHeight="1" thickBot="1">
      <c r="A36" s="33" t="s">
        <v>169</v>
      </c>
      <c r="D36" s="70"/>
      <c r="E36" s="54">
        <f>SUM(E32:E35)-E35</f>
        <v>641469040</v>
      </c>
      <c r="F36" s="47"/>
      <c r="G36" s="54">
        <f>SUM(G32:G35)-G35</f>
        <v>263629186</v>
      </c>
      <c r="H36" s="47"/>
      <c r="I36" s="54">
        <f>SUM(I32:I35)-I35</f>
        <v>-94995986</v>
      </c>
      <c r="J36" s="46"/>
      <c r="K36" s="54">
        <f>SUM(K32:K35)-K35</f>
        <v>810102240</v>
      </c>
    </row>
    <row r="37" spans="1:14" ht="21.95" customHeight="1" thickTop="1">
      <c r="A37" s="20"/>
      <c r="D37" s="70"/>
      <c r="E37" s="70"/>
      <c r="F37" s="70"/>
      <c r="G37" s="70"/>
      <c r="H37" s="70"/>
      <c r="I37" s="70"/>
      <c r="J37" s="70"/>
      <c r="K37" s="70"/>
    </row>
    <row r="38" spans="1:14" ht="21.95" customHeight="1">
      <c r="A38" s="40" t="s">
        <v>13</v>
      </c>
    </row>
  </sheetData>
  <mergeCells count="3">
    <mergeCell ref="I7:J7"/>
    <mergeCell ref="E5:K5"/>
    <mergeCell ref="E22:K22"/>
  </mergeCells>
  <pageMargins left="0.78740157480314965" right="0.39370078740157483" top="0.78740157480314965" bottom="0.39370078740157483" header="0.31496062992125984" footer="0.31496062992125984"/>
  <pageSetup paperSize="9" scale="80" fitToHeight="0" orientation="portrait" r:id="rId1"/>
  <ignoredErrors>
    <ignoredError sqref="E12:J12 E18:K18 E29:J29 E35:G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F7C4-E51C-43FE-9F11-C2CF9C491972}">
  <dimension ref="A1:M100"/>
  <sheetViews>
    <sheetView showGridLines="0" view="pageBreakPreview" zoomScale="85" zoomScaleNormal="100" zoomScaleSheetLayoutView="85" workbookViewId="0"/>
  </sheetViews>
  <sheetFormatPr defaultColWidth="10.7109375" defaultRowHeight="23.25" customHeight="1"/>
  <cols>
    <col min="1" max="1" width="47.7109375" style="40" customWidth="1"/>
    <col min="2" max="2" width="4.28515625" style="41" customWidth="1"/>
    <col min="3" max="3" width="7.42578125" style="40" customWidth="1"/>
    <col min="4" max="4" width="1.7109375" style="41" customWidth="1"/>
    <col min="5" max="5" width="16.7109375" style="41" customWidth="1"/>
    <col min="6" max="6" width="1.7109375" style="41" customWidth="1"/>
    <col min="7" max="7" width="16.7109375" style="41" customWidth="1"/>
    <col min="8" max="8" width="1.7109375" style="41" customWidth="1"/>
    <col min="9" max="9" width="16.7109375" style="41" customWidth="1"/>
    <col min="10" max="10" width="1.7109375" style="41" customWidth="1"/>
    <col min="11" max="11" width="16.7109375" style="41" customWidth="1"/>
    <col min="12" max="12" width="1.7109375" style="41" customWidth="1"/>
    <col min="13" max="13" width="12.85546875" style="41" bestFit="1" customWidth="1"/>
    <col min="14" max="14" width="12.42578125" style="41" bestFit="1" customWidth="1"/>
    <col min="15" max="16384" width="10.7109375" style="41"/>
  </cols>
  <sheetData>
    <row r="1" spans="1:11" s="3" customFormat="1" ht="23.25" customHeight="1">
      <c r="A1" s="18" t="s">
        <v>62</v>
      </c>
      <c r="B1" s="19"/>
      <c r="C1" s="1"/>
      <c r="D1" s="2"/>
      <c r="E1" s="2"/>
      <c r="F1" s="2"/>
      <c r="G1" s="2"/>
      <c r="H1" s="2"/>
      <c r="I1" s="2"/>
      <c r="J1" s="2"/>
    </row>
    <row r="2" spans="1:11" s="3" customFormat="1" ht="23.25" customHeight="1">
      <c r="A2" s="18" t="s">
        <v>101</v>
      </c>
      <c r="B2" s="19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3.25" customHeight="1">
      <c r="A3" s="18" t="s">
        <v>167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3.25" customHeight="1">
      <c r="B4" s="2"/>
      <c r="C4" s="1"/>
      <c r="D4" s="2"/>
      <c r="E4" s="2"/>
      <c r="F4" s="2"/>
      <c r="G4" s="2"/>
      <c r="H4" s="2"/>
      <c r="I4" s="2"/>
      <c r="J4" s="2"/>
      <c r="K4" s="39" t="s">
        <v>126</v>
      </c>
    </row>
    <row r="5" spans="1:11" ht="23.25" customHeight="1">
      <c r="E5" s="69"/>
      <c r="F5" s="69" t="s">
        <v>0</v>
      </c>
      <c r="G5" s="69"/>
      <c r="H5" s="7"/>
      <c r="I5" s="69"/>
      <c r="J5" s="69" t="s">
        <v>1</v>
      </c>
      <c r="K5" s="69"/>
    </row>
    <row r="6" spans="1:11" ht="23.25" customHeight="1">
      <c r="C6" s="29" t="s">
        <v>2</v>
      </c>
      <c r="E6" s="30">
        <v>2022</v>
      </c>
      <c r="F6" s="30"/>
      <c r="G6" s="30">
        <v>2021</v>
      </c>
      <c r="H6" s="31"/>
      <c r="I6" s="30">
        <v>2022</v>
      </c>
      <c r="J6" s="31"/>
      <c r="K6" s="30">
        <v>2021</v>
      </c>
    </row>
    <row r="7" spans="1:11" s="20" customFormat="1" ht="23.25" customHeight="1">
      <c r="A7" s="33" t="s">
        <v>35</v>
      </c>
      <c r="C7" s="4"/>
      <c r="E7" s="5"/>
      <c r="F7" s="5"/>
      <c r="G7" s="5"/>
      <c r="I7" s="5"/>
      <c r="J7" s="5"/>
      <c r="K7" s="5"/>
    </row>
    <row r="8" spans="1:11" ht="23.25" customHeight="1">
      <c r="A8" s="40" t="s">
        <v>82</v>
      </c>
      <c r="C8" s="6"/>
      <c r="E8" s="47">
        <f>'PL '!E20</f>
        <v>304241719</v>
      </c>
      <c r="F8" s="47"/>
      <c r="G8" s="47">
        <f>'PL '!G20</f>
        <v>-115509704</v>
      </c>
      <c r="H8" s="47"/>
      <c r="I8" s="47">
        <f>'PL '!I20</f>
        <v>18934696</v>
      </c>
      <c r="J8" s="47"/>
      <c r="K8" s="47">
        <f>'PL '!K20</f>
        <v>-2222064</v>
      </c>
    </row>
    <row r="9" spans="1:11" ht="23.25" customHeight="1">
      <c r="A9" s="40" t="s">
        <v>102</v>
      </c>
      <c r="C9" s="6"/>
      <c r="E9" s="46"/>
      <c r="F9" s="46"/>
      <c r="G9" s="46"/>
      <c r="H9" s="46"/>
      <c r="I9" s="46"/>
      <c r="J9" s="46"/>
      <c r="K9" s="46"/>
    </row>
    <row r="10" spans="1:11" ht="23.25" customHeight="1">
      <c r="A10" s="40" t="s">
        <v>36</v>
      </c>
      <c r="C10" s="6"/>
      <c r="E10" s="46"/>
      <c r="F10" s="46"/>
      <c r="G10" s="46"/>
      <c r="H10" s="46"/>
      <c r="I10" s="46"/>
      <c r="J10" s="46"/>
      <c r="K10" s="46"/>
    </row>
    <row r="11" spans="1:11" ht="23.25" customHeight="1">
      <c r="A11" s="8" t="s">
        <v>37</v>
      </c>
      <c r="C11" s="6"/>
      <c r="E11" s="71">
        <v>17672228</v>
      </c>
      <c r="F11" s="71"/>
      <c r="G11" s="71">
        <v>15700040</v>
      </c>
      <c r="H11" s="71"/>
      <c r="I11" s="71">
        <v>5771673</v>
      </c>
      <c r="J11" s="46"/>
      <c r="K11" s="46">
        <v>6666544</v>
      </c>
    </row>
    <row r="12" spans="1:11" ht="23.25" customHeight="1">
      <c r="A12" s="40" t="s">
        <v>172</v>
      </c>
      <c r="C12" s="6"/>
      <c r="E12" s="71">
        <v>4691</v>
      </c>
      <c r="F12" s="71"/>
      <c r="G12" s="71">
        <v>946702</v>
      </c>
      <c r="H12" s="71"/>
      <c r="I12" s="71">
        <v>-1279</v>
      </c>
      <c r="J12" s="46"/>
      <c r="K12" s="46">
        <v>223984</v>
      </c>
    </row>
    <row r="13" spans="1:11" ht="23.25" customHeight="1">
      <c r="A13" s="42" t="s">
        <v>158</v>
      </c>
      <c r="C13" s="66"/>
      <c r="E13" s="71">
        <v>0</v>
      </c>
      <c r="F13" s="71"/>
      <c r="G13" s="71">
        <v>253</v>
      </c>
      <c r="H13" s="71"/>
      <c r="I13" s="71">
        <v>0</v>
      </c>
      <c r="J13" s="46"/>
      <c r="K13" s="46">
        <v>253</v>
      </c>
    </row>
    <row r="14" spans="1:11" ht="23.25" customHeight="1">
      <c r="A14" s="40" t="s">
        <v>122</v>
      </c>
      <c r="C14" s="6"/>
    </row>
    <row r="15" spans="1:11" ht="23.25" customHeight="1">
      <c r="A15" s="40" t="s">
        <v>83</v>
      </c>
      <c r="C15" s="6"/>
      <c r="E15" s="71">
        <v>0</v>
      </c>
      <c r="F15" s="71"/>
      <c r="G15" s="71">
        <v>-624776</v>
      </c>
      <c r="H15" s="71"/>
      <c r="I15" s="71">
        <v>0</v>
      </c>
      <c r="J15" s="46"/>
      <c r="K15" s="46">
        <v>-624776</v>
      </c>
    </row>
    <row r="16" spans="1:11" ht="23.25" customHeight="1">
      <c r="A16" s="42" t="s">
        <v>147</v>
      </c>
      <c r="C16" s="6"/>
      <c r="E16" s="71">
        <v>0</v>
      </c>
      <c r="F16" s="71"/>
      <c r="G16" s="71">
        <v>0</v>
      </c>
      <c r="H16" s="71"/>
      <c r="I16" s="71">
        <v>0</v>
      </c>
      <c r="J16" s="46"/>
      <c r="K16" s="46">
        <v>-4050000</v>
      </c>
    </row>
    <row r="17" spans="1:11" ht="23.25" customHeight="1">
      <c r="A17" s="42" t="s">
        <v>123</v>
      </c>
      <c r="C17" s="6"/>
    </row>
    <row r="18" spans="1:11" ht="23.25" customHeight="1">
      <c r="A18" s="42" t="s">
        <v>103</v>
      </c>
      <c r="C18" s="22">
        <v>18</v>
      </c>
      <c r="E18" s="71">
        <v>443764</v>
      </c>
      <c r="F18" s="71"/>
      <c r="G18" s="71">
        <v>686382</v>
      </c>
      <c r="H18" s="71"/>
      <c r="I18" s="71">
        <v>80543</v>
      </c>
      <c r="J18" s="46"/>
      <c r="K18" s="46">
        <v>279380</v>
      </c>
    </row>
    <row r="19" spans="1:11" ht="23.25" customHeight="1">
      <c r="A19" s="42" t="s">
        <v>124</v>
      </c>
      <c r="C19" s="6"/>
      <c r="E19" s="71">
        <v>1444079</v>
      </c>
      <c r="F19" s="71"/>
      <c r="G19" s="71">
        <v>0</v>
      </c>
      <c r="H19" s="71"/>
      <c r="I19" s="71">
        <v>0</v>
      </c>
      <c r="J19" s="46"/>
      <c r="K19" s="46">
        <v>0</v>
      </c>
    </row>
    <row r="20" spans="1:11" ht="23.25" customHeight="1">
      <c r="A20" s="42" t="s">
        <v>56</v>
      </c>
      <c r="C20" s="6"/>
      <c r="E20" s="71">
        <v>1330343</v>
      </c>
      <c r="F20" s="71"/>
      <c r="G20" s="71">
        <v>656240</v>
      </c>
      <c r="H20" s="71"/>
      <c r="I20" s="71">
        <v>1330343</v>
      </c>
      <c r="J20" s="46"/>
      <c r="K20" s="46">
        <v>656240</v>
      </c>
    </row>
    <row r="21" spans="1:11" ht="23.25" customHeight="1">
      <c r="A21" s="40" t="s">
        <v>136</v>
      </c>
      <c r="C21" s="6"/>
      <c r="E21" s="71">
        <v>-335661</v>
      </c>
      <c r="F21" s="71"/>
      <c r="G21" s="71">
        <v>-471137</v>
      </c>
      <c r="H21" s="71"/>
      <c r="I21" s="71">
        <v>-29575217</v>
      </c>
      <c r="J21" s="46"/>
      <c r="K21" s="46">
        <v>-32112169</v>
      </c>
    </row>
    <row r="22" spans="1:11" ht="23.25" customHeight="1">
      <c r="A22" s="40" t="s">
        <v>137</v>
      </c>
      <c r="C22" s="6"/>
      <c r="E22" s="72">
        <v>66885812</v>
      </c>
      <c r="F22" s="71"/>
      <c r="G22" s="72">
        <v>16467786</v>
      </c>
      <c r="H22" s="71"/>
      <c r="I22" s="72">
        <v>5026848</v>
      </c>
      <c r="J22" s="46"/>
      <c r="K22" s="48">
        <v>1001676</v>
      </c>
    </row>
    <row r="23" spans="1:11" ht="23.25" customHeight="1">
      <c r="A23" s="8" t="s">
        <v>173</v>
      </c>
      <c r="C23" s="6"/>
      <c r="E23" s="46"/>
      <c r="F23" s="46"/>
      <c r="G23" s="46"/>
      <c r="H23" s="46"/>
      <c r="I23" s="46"/>
      <c r="J23" s="46"/>
      <c r="K23" s="46"/>
    </row>
    <row r="24" spans="1:11" ht="23.25" customHeight="1">
      <c r="A24" s="40" t="s">
        <v>38</v>
      </c>
      <c r="C24" s="6"/>
      <c r="E24" s="46">
        <f>SUM(E8:E22)</f>
        <v>391686975</v>
      </c>
      <c r="F24" s="46"/>
      <c r="G24" s="46">
        <f>SUM(G8:G22)</f>
        <v>-82148214</v>
      </c>
      <c r="H24" s="46"/>
      <c r="I24" s="46">
        <f>SUM(I8:I22)</f>
        <v>1567607</v>
      </c>
      <c r="J24" s="46"/>
      <c r="K24" s="46">
        <f>SUM(K8:K22)</f>
        <v>-30180932</v>
      </c>
    </row>
    <row r="25" spans="1:11" ht="23.25" customHeight="1">
      <c r="A25" s="9"/>
      <c r="B25" s="3"/>
      <c r="C25" s="6"/>
      <c r="E25" s="47"/>
      <c r="F25" s="47"/>
      <c r="G25" s="47"/>
      <c r="H25" s="46"/>
      <c r="I25" s="47"/>
      <c r="J25" s="46"/>
      <c r="K25" s="47"/>
    </row>
    <row r="26" spans="1:11" ht="23.25" customHeight="1">
      <c r="A26" s="8" t="s">
        <v>13</v>
      </c>
      <c r="B26" s="3"/>
      <c r="C26" s="6"/>
    </row>
    <row r="27" spans="1:11" ht="23.25" customHeight="1">
      <c r="A27" s="8"/>
      <c r="B27" s="3"/>
      <c r="C27" s="6"/>
    </row>
    <row r="28" spans="1:11" s="3" customFormat="1" ht="23.25" customHeight="1">
      <c r="A28" s="18" t="s">
        <v>62</v>
      </c>
      <c r="B28" s="19"/>
      <c r="C28" s="1"/>
      <c r="D28" s="2"/>
      <c r="E28" s="2"/>
      <c r="F28" s="2"/>
      <c r="G28" s="2"/>
      <c r="H28" s="2"/>
      <c r="I28" s="2"/>
      <c r="J28" s="2"/>
    </row>
    <row r="29" spans="1:11" s="3" customFormat="1" ht="23.25" customHeight="1">
      <c r="A29" s="18" t="s">
        <v>106</v>
      </c>
      <c r="B29" s="19"/>
      <c r="C29" s="1"/>
      <c r="D29" s="2"/>
      <c r="E29" s="2"/>
      <c r="F29" s="2"/>
      <c r="G29" s="2"/>
      <c r="H29" s="2"/>
      <c r="I29" s="2"/>
      <c r="J29" s="2"/>
      <c r="K29" s="2"/>
    </row>
    <row r="30" spans="1:11" s="3" customFormat="1" ht="23.25" customHeight="1">
      <c r="A30" s="18" t="s">
        <v>167</v>
      </c>
      <c r="B30" s="2"/>
      <c r="C30" s="1"/>
      <c r="D30" s="2"/>
      <c r="E30" s="2"/>
      <c r="F30" s="2"/>
      <c r="G30" s="2"/>
      <c r="H30" s="2"/>
      <c r="I30" s="2"/>
      <c r="J30" s="2"/>
      <c r="K30" s="2"/>
    </row>
    <row r="31" spans="1:11" s="3" customFormat="1" ht="23.25" customHeight="1">
      <c r="B31" s="2"/>
      <c r="C31" s="1"/>
      <c r="D31" s="2"/>
      <c r="E31" s="2"/>
      <c r="F31" s="2"/>
      <c r="G31" s="2"/>
      <c r="H31" s="2"/>
      <c r="I31" s="2"/>
      <c r="J31" s="2"/>
      <c r="K31" s="39" t="s">
        <v>126</v>
      </c>
    </row>
    <row r="32" spans="1:11" ht="23.25" customHeight="1">
      <c r="E32" s="69"/>
      <c r="F32" s="69" t="s">
        <v>0</v>
      </c>
      <c r="G32" s="69"/>
      <c r="I32" s="69"/>
      <c r="J32" s="69" t="s">
        <v>1</v>
      </c>
      <c r="K32" s="69"/>
    </row>
    <row r="33" spans="1:11" ht="23.25" customHeight="1">
      <c r="C33" s="29"/>
      <c r="E33" s="30">
        <v>2022</v>
      </c>
      <c r="F33" s="30"/>
      <c r="G33" s="30">
        <v>2021</v>
      </c>
      <c r="H33" s="31"/>
      <c r="I33" s="30">
        <v>2022</v>
      </c>
      <c r="J33" s="31"/>
      <c r="K33" s="30">
        <v>2021</v>
      </c>
    </row>
    <row r="34" spans="1:11" ht="23.25" customHeight="1">
      <c r="A34" s="40" t="s">
        <v>39</v>
      </c>
      <c r="C34" s="6"/>
      <c r="E34" s="46"/>
      <c r="F34" s="46"/>
      <c r="G34" s="46"/>
      <c r="H34" s="46"/>
      <c r="I34" s="46"/>
      <c r="J34" s="46"/>
      <c r="K34" s="46"/>
    </row>
    <row r="35" spans="1:11" ht="23.25" customHeight="1">
      <c r="A35" s="40" t="s">
        <v>84</v>
      </c>
      <c r="C35" s="6"/>
      <c r="E35" s="71">
        <v>-105858358</v>
      </c>
      <c r="F35" s="71"/>
      <c r="G35" s="71">
        <v>8124</v>
      </c>
      <c r="H35" s="71"/>
      <c r="I35" s="71">
        <v>-30276639</v>
      </c>
      <c r="J35" s="46"/>
      <c r="K35" s="46">
        <v>-434028</v>
      </c>
    </row>
    <row r="36" spans="1:11" ht="23.25" customHeight="1">
      <c r="A36" s="40" t="s">
        <v>104</v>
      </c>
      <c r="C36" s="6"/>
      <c r="E36" s="71">
        <v>0</v>
      </c>
      <c r="F36" s="71"/>
      <c r="G36" s="71">
        <v>481918</v>
      </c>
      <c r="H36" s="71"/>
      <c r="I36" s="71">
        <v>0</v>
      </c>
      <c r="J36" s="46"/>
      <c r="K36" s="46">
        <v>0</v>
      </c>
    </row>
    <row r="37" spans="1:11" ht="23.25" customHeight="1">
      <c r="A37" s="40" t="s">
        <v>70</v>
      </c>
      <c r="C37" s="6"/>
      <c r="E37" s="71">
        <v>668324325</v>
      </c>
      <c r="F37" s="71"/>
      <c r="G37" s="71">
        <v>-1166709027</v>
      </c>
      <c r="H37" s="71"/>
      <c r="I37" s="71">
        <v>3782770</v>
      </c>
      <c r="J37" s="46"/>
      <c r="K37" s="46">
        <v>0</v>
      </c>
    </row>
    <row r="38" spans="1:11" ht="23.25" customHeight="1">
      <c r="A38" s="8" t="s">
        <v>40</v>
      </c>
      <c r="B38" s="3"/>
      <c r="C38" s="6"/>
      <c r="E38" s="71">
        <v>124469970</v>
      </c>
      <c r="F38" s="71"/>
      <c r="G38" s="71">
        <v>-84120752</v>
      </c>
      <c r="H38" s="71"/>
      <c r="I38" s="71">
        <v>22050</v>
      </c>
      <c r="J38" s="46"/>
      <c r="K38" s="46">
        <v>4343577</v>
      </c>
    </row>
    <row r="39" spans="1:11" ht="23.25" customHeight="1">
      <c r="A39" s="8" t="s">
        <v>86</v>
      </c>
      <c r="B39" s="3"/>
      <c r="C39" s="6"/>
      <c r="E39" s="71">
        <v>-1097297</v>
      </c>
      <c r="F39" s="71"/>
      <c r="G39" s="71">
        <v>-59186</v>
      </c>
      <c r="H39" s="71"/>
      <c r="I39" s="71">
        <v>-508187</v>
      </c>
      <c r="J39" s="46"/>
      <c r="K39" s="46">
        <v>813</v>
      </c>
    </row>
    <row r="40" spans="1:11" ht="23.25" customHeight="1">
      <c r="A40" s="40" t="s">
        <v>41</v>
      </c>
      <c r="C40" s="6"/>
      <c r="E40" s="71"/>
      <c r="F40" s="71"/>
      <c r="G40" s="71"/>
      <c r="H40" s="71"/>
      <c r="I40" s="71"/>
      <c r="J40" s="46"/>
      <c r="K40" s="46"/>
    </row>
    <row r="41" spans="1:11" ht="23.25" customHeight="1">
      <c r="A41" s="8" t="s">
        <v>58</v>
      </c>
      <c r="C41" s="6"/>
      <c r="E41" s="71">
        <v>-39319581</v>
      </c>
      <c r="F41" s="71"/>
      <c r="G41" s="71">
        <v>75936828</v>
      </c>
      <c r="H41" s="71"/>
      <c r="I41" s="71">
        <v>38534268</v>
      </c>
      <c r="J41" s="46"/>
      <c r="K41" s="46">
        <v>-1468872</v>
      </c>
    </row>
    <row r="42" spans="1:11" ht="23.25" customHeight="1">
      <c r="A42" s="8" t="s">
        <v>138</v>
      </c>
      <c r="C42" s="6"/>
      <c r="E42" s="71">
        <v>-257418507</v>
      </c>
      <c r="F42" s="71"/>
      <c r="G42" s="71">
        <v>298859353</v>
      </c>
      <c r="H42" s="71"/>
      <c r="I42" s="71">
        <v>-8303932</v>
      </c>
      <c r="J42" s="46"/>
      <c r="K42" s="46">
        <v>1065894</v>
      </c>
    </row>
    <row r="43" spans="1:11" ht="23.25" customHeight="1">
      <c r="A43" s="8" t="s">
        <v>71</v>
      </c>
      <c r="C43" s="6"/>
      <c r="E43" s="71">
        <v>0</v>
      </c>
      <c r="F43" s="71"/>
      <c r="G43" s="71">
        <v>-1383541</v>
      </c>
      <c r="H43" s="71"/>
      <c r="I43" s="71">
        <v>0</v>
      </c>
      <c r="J43" s="46"/>
      <c r="K43" s="46">
        <v>-1383541</v>
      </c>
    </row>
    <row r="44" spans="1:11" ht="23.25" customHeight="1">
      <c r="A44" s="40" t="s">
        <v>72</v>
      </c>
      <c r="C44" s="6"/>
      <c r="E44" s="71">
        <v>126753345</v>
      </c>
      <c r="F44" s="71"/>
      <c r="G44" s="71">
        <v>-3875435</v>
      </c>
      <c r="H44" s="71"/>
      <c r="I44" s="71">
        <v>-531930</v>
      </c>
      <c r="J44" s="46"/>
      <c r="K44" s="46">
        <v>-3875435</v>
      </c>
    </row>
    <row r="45" spans="1:11" s="12" customFormat="1" ht="23.25" customHeight="1">
      <c r="A45" s="28" t="s">
        <v>42</v>
      </c>
      <c r="C45" s="63"/>
      <c r="E45" s="71">
        <v>4886044</v>
      </c>
      <c r="F45" s="71"/>
      <c r="G45" s="71">
        <v>-229941</v>
      </c>
      <c r="H45" s="71"/>
      <c r="I45" s="71">
        <v>494932</v>
      </c>
      <c r="J45" s="46"/>
      <c r="K45" s="46">
        <v>3320916</v>
      </c>
    </row>
    <row r="46" spans="1:11" ht="23.25" customHeight="1">
      <c r="A46" s="42" t="s">
        <v>166</v>
      </c>
      <c r="B46" s="3"/>
      <c r="C46" s="67"/>
      <c r="E46" s="72">
        <v>13508302</v>
      </c>
      <c r="F46" s="71"/>
      <c r="G46" s="72">
        <v>24137748</v>
      </c>
      <c r="H46" s="71"/>
      <c r="I46" s="72">
        <v>-89824</v>
      </c>
      <c r="J46" s="46"/>
      <c r="K46" s="48">
        <v>-1344636</v>
      </c>
    </row>
    <row r="47" spans="1:11" ht="23.25" customHeight="1">
      <c r="A47" s="40" t="s">
        <v>43</v>
      </c>
      <c r="C47" s="6"/>
      <c r="E47" s="46">
        <f>SUM(E35:E46)+E24</f>
        <v>925935218</v>
      </c>
      <c r="F47" s="46"/>
      <c r="G47" s="46">
        <f>SUM(G35:G46)+G24</f>
        <v>-939102125</v>
      </c>
      <c r="H47" s="46"/>
      <c r="I47" s="46">
        <f>SUM(I35:I46)+I24</f>
        <v>4691115</v>
      </c>
      <c r="J47" s="46"/>
      <c r="K47" s="46">
        <f>SUM(K35:K46)+K24</f>
        <v>-29956244</v>
      </c>
    </row>
    <row r="48" spans="1:11" ht="23.25" customHeight="1">
      <c r="A48" s="44" t="s">
        <v>107</v>
      </c>
      <c r="C48" s="6"/>
      <c r="E48" s="71">
        <v>382186</v>
      </c>
      <c r="F48" s="71"/>
      <c r="G48" s="71">
        <v>378113</v>
      </c>
      <c r="H48" s="71"/>
      <c r="I48" s="71">
        <v>3604803</v>
      </c>
      <c r="J48" s="46"/>
      <c r="K48" s="46">
        <v>68906670</v>
      </c>
    </row>
    <row r="49" spans="1:13" ht="23.25" customHeight="1">
      <c r="A49" s="40" t="s">
        <v>108</v>
      </c>
      <c r="C49" s="22"/>
      <c r="E49" s="71">
        <v>-53319715</v>
      </c>
      <c r="F49" s="71"/>
      <c r="G49" s="71">
        <v>-35201232</v>
      </c>
      <c r="H49" s="71"/>
      <c r="I49" s="71">
        <v>-903969</v>
      </c>
      <c r="J49" s="46"/>
      <c r="K49" s="46">
        <v>-832423</v>
      </c>
      <c r="L49" s="12"/>
      <c r="M49" s="12"/>
    </row>
    <row r="50" spans="1:13" ht="23.25" customHeight="1">
      <c r="A50" s="40" t="s">
        <v>105</v>
      </c>
      <c r="C50" s="6"/>
      <c r="E50" s="71">
        <v>-59261795</v>
      </c>
      <c r="F50" s="71"/>
      <c r="G50" s="71">
        <v>-1898114</v>
      </c>
      <c r="H50" s="71"/>
      <c r="I50" s="71">
        <v>-2207954</v>
      </c>
      <c r="J50" s="46"/>
      <c r="K50" s="46">
        <v>-1896847</v>
      </c>
      <c r="L50" s="12"/>
      <c r="M50" s="12"/>
    </row>
    <row r="51" spans="1:13" ht="23.25" customHeight="1">
      <c r="A51" s="44" t="s">
        <v>113</v>
      </c>
      <c r="C51" s="6"/>
      <c r="E51" s="72">
        <v>1856881</v>
      </c>
      <c r="F51" s="71"/>
      <c r="G51" s="72">
        <v>1012630</v>
      </c>
      <c r="H51" s="71"/>
      <c r="I51" s="72">
        <v>1856881</v>
      </c>
      <c r="J51" s="46"/>
      <c r="K51" s="48">
        <v>1012630</v>
      </c>
    </row>
    <row r="52" spans="1:13" ht="23.25" customHeight="1">
      <c r="A52" s="9" t="s">
        <v>44</v>
      </c>
      <c r="B52" s="3"/>
      <c r="C52" s="6"/>
      <c r="E52" s="48">
        <f>SUM(E47:E51)</f>
        <v>815592775</v>
      </c>
      <c r="F52" s="46"/>
      <c r="G52" s="48">
        <f>SUM(G47:G51)</f>
        <v>-974810728</v>
      </c>
      <c r="H52" s="46"/>
      <c r="I52" s="48">
        <f>SUM(I47:I51)</f>
        <v>7040876</v>
      </c>
      <c r="J52" s="46"/>
      <c r="K52" s="48">
        <f>SUM(K47:K51)</f>
        <v>37233786</v>
      </c>
    </row>
    <row r="53" spans="1:13" ht="23.25" customHeight="1">
      <c r="A53" s="9"/>
      <c r="B53" s="3"/>
      <c r="C53" s="6"/>
      <c r="E53" s="47"/>
      <c r="F53" s="47"/>
      <c r="G53" s="47"/>
      <c r="H53" s="46"/>
      <c r="I53" s="47"/>
      <c r="J53" s="46"/>
      <c r="K53" s="47"/>
    </row>
    <row r="54" spans="1:13" ht="23.25" customHeight="1">
      <c r="A54" s="8" t="s">
        <v>13</v>
      </c>
      <c r="B54" s="3"/>
      <c r="C54" s="6"/>
    </row>
    <row r="55" spans="1:13" ht="23.25" customHeight="1">
      <c r="A55" s="8"/>
      <c r="B55" s="3"/>
      <c r="C55" s="6"/>
    </row>
    <row r="56" spans="1:13" s="3" customFormat="1" ht="23.25" customHeight="1">
      <c r="A56" s="18" t="s">
        <v>62</v>
      </c>
      <c r="B56" s="19"/>
      <c r="C56" s="1"/>
      <c r="D56" s="2"/>
      <c r="E56" s="2"/>
      <c r="F56" s="2"/>
      <c r="G56" s="2"/>
      <c r="H56" s="2"/>
      <c r="I56" s="2"/>
      <c r="J56" s="2"/>
    </row>
    <row r="57" spans="1:13" s="3" customFormat="1" ht="23.25" customHeight="1">
      <c r="A57" s="18" t="s">
        <v>106</v>
      </c>
      <c r="B57" s="19"/>
      <c r="C57" s="1"/>
      <c r="D57" s="2"/>
      <c r="E57" s="2"/>
      <c r="F57" s="2"/>
      <c r="G57" s="2"/>
      <c r="H57" s="2"/>
      <c r="I57" s="2"/>
      <c r="J57" s="2"/>
      <c r="K57" s="2"/>
    </row>
    <row r="58" spans="1:13" s="3" customFormat="1" ht="23.25" customHeight="1">
      <c r="A58" s="18" t="s">
        <v>167</v>
      </c>
      <c r="B58" s="2"/>
      <c r="C58" s="1"/>
      <c r="D58" s="2"/>
      <c r="E58" s="2"/>
      <c r="F58" s="2"/>
      <c r="G58" s="2"/>
      <c r="H58" s="2"/>
      <c r="I58" s="2"/>
      <c r="J58" s="2"/>
      <c r="K58" s="2"/>
    </row>
    <row r="59" spans="1:13" s="3" customFormat="1" ht="23.25" customHeight="1">
      <c r="B59" s="2"/>
      <c r="C59" s="1"/>
      <c r="D59" s="2"/>
      <c r="E59" s="2"/>
      <c r="F59" s="2"/>
      <c r="G59" s="2"/>
      <c r="H59" s="2"/>
      <c r="I59" s="2"/>
      <c r="J59" s="2"/>
      <c r="K59" s="39" t="s">
        <v>126</v>
      </c>
    </row>
    <row r="60" spans="1:13" ht="23.25" customHeight="1">
      <c r="E60" s="69"/>
      <c r="F60" s="69" t="s">
        <v>0</v>
      </c>
      <c r="G60" s="69"/>
      <c r="I60" s="69"/>
      <c r="J60" s="69" t="s">
        <v>1</v>
      </c>
      <c r="K60" s="69"/>
    </row>
    <row r="61" spans="1:13" ht="23.25" customHeight="1">
      <c r="C61" s="29" t="s">
        <v>2</v>
      </c>
      <c r="E61" s="30">
        <v>2022</v>
      </c>
      <c r="F61" s="30"/>
      <c r="G61" s="30">
        <v>2021</v>
      </c>
      <c r="H61" s="31"/>
      <c r="I61" s="30">
        <v>2022</v>
      </c>
      <c r="J61" s="31"/>
      <c r="K61" s="30">
        <v>2021</v>
      </c>
    </row>
    <row r="62" spans="1:13" ht="23.25" customHeight="1">
      <c r="A62" s="33" t="s">
        <v>45</v>
      </c>
      <c r="B62" s="20"/>
      <c r="C62" s="6"/>
      <c r="E62" s="11"/>
      <c r="F62" s="11"/>
      <c r="G62" s="11"/>
      <c r="I62" s="11"/>
      <c r="J62" s="10"/>
      <c r="K62" s="11"/>
    </row>
    <row r="63" spans="1:13" ht="23.25" customHeight="1">
      <c r="A63" s="44" t="s">
        <v>73</v>
      </c>
      <c r="C63" s="22">
        <v>6</v>
      </c>
      <c r="E63" s="71">
        <v>0</v>
      </c>
      <c r="F63" s="71"/>
      <c r="G63" s="71">
        <v>0</v>
      </c>
      <c r="H63" s="71"/>
      <c r="I63" s="71">
        <v>-36694000</v>
      </c>
      <c r="J63" s="46"/>
      <c r="K63" s="46">
        <v>-445098400</v>
      </c>
    </row>
    <row r="64" spans="1:13" ht="23.25" customHeight="1">
      <c r="A64" s="44" t="s">
        <v>145</v>
      </c>
      <c r="C64" s="22"/>
      <c r="J64" s="46"/>
      <c r="K64" s="47"/>
    </row>
    <row r="65" spans="1:11" ht="23.25" customHeight="1">
      <c r="A65" s="44" t="s">
        <v>146</v>
      </c>
      <c r="C65" s="22">
        <v>6</v>
      </c>
      <c r="E65" s="71">
        <v>0</v>
      </c>
      <c r="F65" s="71"/>
      <c r="G65" s="71">
        <v>0</v>
      </c>
      <c r="H65" s="71"/>
      <c r="I65" s="71">
        <v>29859000</v>
      </c>
      <c r="J65" s="46"/>
      <c r="K65" s="46">
        <v>541500000</v>
      </c>
    </row>
    <row r="66" spans="1:11" ht="23.25" customHeight="1">
      <c r="A66" s="44" t="s">
        <v>159</v>
      </c>
      <c r="C66" s="6"/>
      <c r="E66" s="71">
        <v>0</v>
      </c>
      <c r="F66" s="71"/>
      <c r="G66" s="71">
        <v>0</v>
      </c>
      <c r="H66" s="71"/>
      <c r="I66" s="71">
        <v>-50249475</v>
      </c>
      <c r="J66" s="46"/>
      <c r="K66" s="46">
        <v>-170999400</v>
      </c>
    </row>
    <row r="67" spans="1:11" ht="23.25" customHeight="1">
      <c r="A67" s="8" t="s">
        <v>160</v>
      </c>
      <c r="B67" s="3"/>
      <c r="C67" s="6"/>
      <c r="E67" s="71">
        <v>-476</v>
      </c>
      <c r="F67" s="71"/>
      <c r="G67" s="71">
        <v>-474</v>
      </c>
      <c r="H67" s="71"/>
      <c r="I67" s="71">
        <v>-476</v>
      </c>
      <c r="J67" s="46"/>
      <c r="K67" s="46">
        <v>-474</v>
      </c>
    </row>
    <row r="68" spans="1:11" ht="23.25" customHeight="1">
      <c r="A68" s="44" t="s">
        <v>74</v>
      </c>
      <c r="C68" s="6"/>
      <c r="E68" s="71">
        <v>20390</v>
      </c>
      <c r="F68" s="71"/>
      <c r="G68" s="71">
        <v>714954</v>
      </c>
      <c r="H68" s="71"/>
      <c r="I68" s="71">
        <v>20390</v>
      </c>
      <c r="J68" s="46"/>
      <c r="K68" s="46">
        <v>714954</v>
      </c>
    </row>
    <row r="69" spans="1:11" ht="23.25" customHeight="1">
      <c r="A69" s="40" t="s">
        <v>75</v>
      </c>
      <c r="C69" s="22"/>
      <c r="E69" s="71">
        <v>-37693188</v>
      </c>
      <c r="F69" s="71"/>
      <c r="G69" s="71">
        <v>-1189464</v>
      </c>
      <c r="H69" s="71"/>
      <c r="I69" s="71">
        <v>-429255</v>
      </c>
      <c r="J69" s="46"/>
      <c r="K69" s="46">
        <v>-1179428</v>
      </c>
    </row>
    <row r="70" spans="1:11" s="12" customFormat="1" ht="23.25" customHeight="1">
      <c r="A70" s="43" t="s">
        <v>76</v>
      </c>
      <c r="C70" s="22"/>
      <c r="E70" s="71">
        <v>-805920</v>
      </c>
      <c r="F70" s="71"/>
      <c r="G70" s="71">
        <v>-299480</v>
      </c>
      <c r="H70" s="71"/>
      <c r="I70" s="71">
        <v>-805920</v>
      </c>
      <c r="J70" s="46"/>
      <c r="K70" s="46">
        <v>-299480</v>
      </c>
    </row>
    <row r="71" spans="1:11" ht="23.25" customHeight="1">
      <c r="A71" s="33" t="s">
        <v>148</v>
      </c>
      <c r="C71" s="6"/>
      <c r="E71" s="50">
        <f>SUM(E63:E70)</f>
        <v>-38479194</v>
      </c>
      <c r="F71" s="47"/>
      <c r="G71" s="50">
        <f>SUM(G63:G70)</f>
        <v>-774464</v>
      </c>
      <c r="H71" s="47"/>
      <c r="I71" s="50">
        <f>SUM(I63:I70)</f>
        <v>-58299736</v>
      </c>
      <c r="J71" s="46"/>
      <c r="K71" s="50">
        <f>SUM(K63:K70)</f>
        <v>-75362228</v>
      </c>
    </row>
    <row r="72" spans="1:11" ht="23.25" customHeight="1">
      <c r="A72" s="33" t="s">
        <v>46</v>
      </c>
      <c r="B72" s="20"/>
      <c r="C72" s="6"/>
      <c r="E72" s="46"/>
      <c r="F72" s="46"/>
      <c r="G72" s="46"/>
      <c r="H72" s="46"/>
      <c r="I72" s="46"/>
      <c r="J72" s="46"/>
      <c r="K72" s="46"/>
    </row>
    <row r="73" spans="1:11" ht="23.25" customHeight="1">
      <c r="A73" s="8" t="s">
        <v>161</v>
      </c>
      <c r="B73" s="3"/>
      <c r="C73" s="6"/>
      <c r="E73" s="71">
        <v>8437688</v>
      </c>
      <c r="F73" s="71"/>
      <c r="G73" s="71">
        <v>5580708</v>
      </c>
      <c r="H73" s="71"/>
      <c r="I73" s="71">
        <v>-401631</v>
      </c>
      <c r="J73" s="46"/>
      <c r="K73" s="46">
        <v>627539</v>
      </c>
    </row>
    <row r="74" spans="1:11" ht="23.25" customHeight="1">
      <c r="A74" s="44" t="s">
        <v>174</v>
      </c>
      <c r="C74" s="22"/>
      <c r="E74" s="46"/>
      <c r="F74" s="46"/>
      <c r="G74" s="46"/>
      <c r="H74" s="46"/>
      <c r="I74" s="46"/>
      <c r="J74" s="46"/>
      <c r="K74" s="46"/>
    </row>
    <row r="75" spans="1:11" ht="23.25" customHeight="1">
      <c r="A75" s="44" t="s">
        <v>110</v>
      </c>
      <c r="C75" s="22"/>
      <c r="E75" s="71">
        <v>57000000</v>
      </c>
      <c r="F75" s="71"/>
      <c r="G75" s="71">
        <v>0</v>
      </c>
      <c r="H75" s="71"/>
      <c r="I75" s="71">
        <v>57000000</v>
      </c>
      <c r="J75" s="46"/>
      <c r="K75" s="46">
        <v>0</v>
      </c>
    </row>
    <row r="76" spans="1:11" ht="23.25" customHeight="1">
      <c r="A76" s="44" t="s">
        <v>183</v>
      </c>
      <c r="C76" s="22">
        <v>17</v>
      </c>
      <c r="E76" s="71">
        <v>408658313</v>
      </c>
      <c r="F76" s="71"/>
      <c r="G76" s="71">
        <v>522326349</v>
      </c>
      <c r="H76" s="71"/>
      <c r="I76" s="71">
        <v>0</v>
      </c>
      <c r="J76" s="46"/>
      <c r="K76" s="46">
        <v>2900000</v>
      </c>
    </row>
    <row r="77" spans="1:11" s="12" customFormat="1" ht="23.25" customHeight="1">
      <c r="A77" s="44" t="s">
        <v>125</v>
      </c>
      <c r="C77" s="55">
        <v>17</v>
      </c>
      <c r="E77" s="71">
        <v>-1320993923</v>
      </c>
      <c r="F77" s="71"/>
      <c r="G77" s="71">
        <v>0</v>
      </c>
      <c r="H77" s="71"/>
      <c r="I77" s="71">
        <v>-1694000</v>
      </c>
      <c r="J77" s="46"/>
      <c r="K77" s="46">
        <v>0</v>
      </c>
    </row>
    <row r="78" spans="1:11" s="12" customFormat="1" ht="23.25" customHeight="1">
      <c r="A78" s="44" t="s">
        <v>118</v>
      </c>
      <c r="C78" s="55"/>
      <c r="E78" s="71">
        <v>-3850000</v>
      </c>
      <c r="F78" s="71"/>
      <c r="G78" s="71">
        <v>-2508979</v>
      </c>
      <c r="H78" s="71"/>
      <c r="I78" s="71">
        <v>0</v>
      </c>
      <c r="J78" s="46"/>
      <c r="K78" s="46">
        <v>0</v>
      </c>
    </row>
    <row r="79" spans="1:11" ht="23.25" customHeight="1">
      <c r="A79" s="44" t="s">
        <v>149</v>
      </c>
      <c r="C79" s="67"/>
      <c r="E79" s="71">
        <v>-1475000</v>
      </c>
      <c r="F79" s="71"/>
      <c r="G79" s="71">
        <v>-10786644</v>
      </c>
      <c r="H79" s="71"/>
      <c r="I79" s="71">
        <v>0</v>
      </c>
      <c r="J79" s="46"/>
      <c r="K79" s="46">
        <v>0</v>
      </c>
    </row>
    <row r="80" spans="1:11" ht="23.25" customHeight="1">
      <c r="A80" s="68" t="s">
        <v>150</v>
      </c>
      <c r="C80" s="67"/>
      <c r="E80" s="46"/>
      <c r="F80" s="46"/>
      <c r="G80" s="46"/>
      <c r="H80" s="46"/>
      <c r="I80" s="46"/>
      <c r="J80" s="46"/>
      <c r="K80" s="46"/>
    </row>
    <row r="81" spans="1:13" ht="23.25" customHeight="1">
      <c r="A81" s="44" t="s">
        <v>151</v>
      </c>
      <c r="C81" s="67">
        <v>20</v>
      </c>
      <c r="E81" s="71">
        <v>0</v>
      </c>
      <c r="F81" s="71"/>
      <c r="G81" s="71">
        <v>600000000</v>
      </c>
      <c r="H81" s="71"/>
      <c r="I81" s="71">
        <v>0</v>
      </c>
      <c r="J81" s="46"/>
      <c r="K81" s="46">
        <v>0</v>
      </c>
    </row>
    <row r="82" spans="1:13" ht="23.25" customHeight="1">
      <c r="A82" s="44" t="s">
        <v>163</v>
      </c>
      <c r="C82" s="67"/>
      <c r="E82" s="71"/>
      <c r="F82" s="71"/>
      <c r="G82" s="71"/>
      <c r="H82" s="71"/>
      <c r="I82" s="71"/>
      <c r="J82" s="46"/>
      <c r="K82" s="46"/>
    </row>
    <row r="83" spans="1:13" ht="23.25" customHeight="1">
      <c r="A83" s="44" t="s">
        <v>162</v>
      </c>
      <c r="C83" s="67">
        <v>20</v>
      </c>
      <c r="E83" s="71">
        <v>0</v>
      </c>
      <c r="F83" s="71"/>
      <c r="G83" s="71">
        <v>-3854151</v>
      </c>
      <c r="H83" s="71"/>
      <c r="I83" s="71">
        <v>0</v>
      </c>
      <c r="J83" s="46"/>
      <c r="K83" s="46">
        <v>0</v>
      </c>
    </row>
    <row r="84" spans="1:13" ht="23.25" customHeight="1">
      <c r="A84" s="40" t="s">
        <v>180</v>
      </c>
      <c r="C84" s="67"/>
      <c r="E84" s="71">
        <v>-6555000</v>
      </c>
      <c r="F84" s="71"/>
      <c r="G84" s="71">
        <v>0</v>
      </c>
      <c r="H84" s="71"/>
      <c r="I84" s="71">
        <v>-6555000</v>
      </c>
      <c r="J84" s="46"/>
      <c r="K84" s="46">
        <v>0</v>
      </c>
    </row>
    <row r="85" spans="1:13" s="12" customFormat="1" ht="23.25" customHeight="1">
      <c r="A85" s="40" t="s">
        <v>186</v>
      </c>
      <c r="C85" s="55">
        <v>18</v>
      </c>
      <c r="E85" s="71">
        <v>-7743519</v>
      </c>
      <c r="F85" s="71"/>
      <c r="G85" s="71">
        <v>-8076374</v>
      </c>
      <c r="H85" s="71"/>
      <c r="I85" s="71">
        <v>-2356584</v>
      </c>
      <c r="J85" s="46"/>
      <c r="K85" s="46">
        <v>-3876374</v>
      </c>
    </row>
    <row r="86" spans="1:13" ht="23.25" customHeight="1">
      <c r="A86" s="33" t="s">
        <v>120</v>
      </c>
      <c r="C86" s="6"/>
      <c r="E86" s="50">
        <f>SUM(E73:E85)</f>
        <v>-866521441</v>
      </c>
      <c r="F86" s="47"/>
      <c r="G86" s="50">
        <f>SUM(G73:G85)</f>
        <v>1102680909</v>
      </c>
      <c r="H86" s="47"/>
      <c r="I86" s="50">
        <f>SUM(I73:I85)</f>
        <v>45992785</v>
      </c>
      <c r="J86" s="46"/>
      <c r="K86" s="50">
        <f>SUM(K73:K85)</f>
        <v>-348835</v>
      </c>
    </row>
    <row r="87" spans="1:13" ht="23.25" customHeight="1">
      <c r="A87" s="33" t="s">
        <v>47</v>
      </c>
      <c r="C87" s="6"/>
      <c r="E87" s="47">
        <f>E52+E71+E86</f>
        <v>-89407860</v>
      </c>
      <c r="F87" s="47"/>
      <c r="G87" s="47">
        <f>G52+G71+G86</f>
        <v>127095717</v>
      </c>
      <c r="H87" s="47"/>
      <c r="I87" s="47">
        <f>I52+I71+I86</f>
        <v>-5266075</v>
      </c>
      <c r="J87" s="46"/>
      <c r="K87" s="47">
        <f>K52+K71+K86</f>
        <v>-38477277</v>
      </c>
    </row>
    <row r="88" spans="1:13" ht="23.25" customHeight="1">
      <c r="A88" s="8" t="s">
        <v>130</v>
      </c>
      <c r="B88" s="3"/>
      <c r="C88" s="6"/>
      <c r="E88" s="72">
        <v>288630819</v>
      </c>
      <c r="F88" s="71"/>
      <c r="G88" s="72">
        <v>161535102</v>
      </c>
      <c r="H88" s="71"/>
      <c r="I88" s="72">
        <v>9463165</v>
      </c>
      <c r="J88" s="46"/>
      <c r="K88" s="48">
        <v>47940442</v>
      </c>
    </row>
    <row r="89" spans="1:13" ht="23.25" customHeight="1" thickBot="1">
      <c r="A89" s="9" t="s">
        <v>131</v>
      </c>
      <c r="B89" s="3"/>
      <c r="C89" s="6"/>
      <c r="E89" s="49">
        <f>SUM(E87:E88)</f>
        <v>199222959</v>
      </c>
      <c r="F89" s="47"/>
      <c r="G89" s="49">
        <f>SUM(G87:G88)</f>
        <v>288630819</v>
      </c>
      <c r="H89" s="46"/>
      <c r="I89" s="49">
        <f>SUM(I87:I88)</f>
        <v>4197090</v>
      </c>
      <c r="J89" s="46"/>
      <c r="K89" s="49">
        <f>SUM(K87:K88)</f>
        <v>9463165</v>
      </c>
    </row>
    <row r="90" spans="1:13" ht="23.25" customHeight="1" thickTop="1">
      <c r="C90" s="6"/>
      <c r="E90" s="7"/>
      <c r="F90" s="7"/>
      <c r="G90" s="7"/>
      <c r="H90" s="7"/>
      <c r="I90" s="7"/>
      <c r="J90" s="7"/>
      <c r="K90" s="7"/>
    </row>
    <row r="91" spans="1:13" ht="23.25" customHeight="1">
      <c r="A91" s="9" t="s">
        <v>112</v>
      </c>
      <c r="C91" s="6"/>
      <c r="E91" s="7"/>
      <c r="F91" s="7"/>
      <c r="G91" s="7"/>
      <c r="H91" s="7"/>
      <c r="I91" s="7"/>
      <c r="J91" s="7"/>
      <c r="K91" s="7"/>
    </row>
    <row r="92" spans="1:13" ht="23.25" customHeight="1">
      <c r="A92" s="40" t="s">
        <v>116</v>
      </c>
      <c r="C92" s="6"/>
      <c r="E92" s="46"/>
      <c r="F92" s="46"/>
      <c r="G92" s="46"/>
      <c r="H92" s="46"/>
      <c r="I92" s="46"/>
      <c r="J92" s="46"/>
      <c r="K92" s="46"/>
      <c r="L92" s="46"/>
      <c r="M92" s="46"/>
    </row>
    <row r="93" spans="1:13" ht="23.25" customHeight="1">
      <c r="A93" s="40" t="s">
        <v>114</v>
      </c>
      <c r="C93" s="6"/>
      <c r="E93" s="46"/>
      <c r="F93" s="46"/>
      <c r="G93" s="46"/>
      <c r="H93" s="46"/>
      <c r="I93" s="46"/>
      <c r="J93" s="46"/>
      <c r="K93" s="46"/>
      <c r="L93" s="46"/>
      <c r="M93" s="46"/>
    </row>
    <row r="94" spans="1:13" ht="23.25" customHeight="1">
      <c r="A94" s="40" t="s">
        <v>115</v>
      </c>
      <c r="C94" s="22">
        <v>9</v>
      </c>
      <c r="E94" s="71">
        <v>45140908</v>
      </c>
      <c r="F94" s="71"/>
      <c r="G94" s="71">
        <v>38573785</v>
      </c>
      <c r="H94" s="71"/>
      <c r="I94" s="71">
        <v>0</v>
      </c>
      <c r="J94" s="46"/>
      <c r="K94" s="46">
        <v>0</v>
      </c>
      <c r="L94" s="46"/>
      <c r="M94" s="46"/>
    </row>
    <row r="95" spans="1:13" ht="23.25" customHeight="1">
      <c r="A95" s="40" t="s">
        <v>175</v>
      </c>
      <c r="C95" s="67"/>
      <c r="D95" s="7"/>
      <c r="E95" s="71">
        <v>-550000000</v>
      </c>
      <c r="F95" s="71"/>
      <c r="G95" s="71">
        <v>550000000</v>
      </c>
      <c r="H95" s="71"/>
      <c r="I95" s="71">
        <v>0</v>
      </c>
      <c r="J95" s="46"/>
      <c r="K95" s="46">
        <v>0</v>
      </c>
    </row>
    <row r="96" spans="1:13" ht="23.25" customHeight="1">
      <c r="A96" s="40" t="s">
        <v>184</v>
      </c>
      <c r="C96" s="6"/>
      <c r="E96" s="71">
        <v>3419327</v>
      </c>
      <c r="F96" s="71"/>
      <c r="G96" s="71">
        <v>9500</v>
      </c>
      <c r="H96" s="71"/>
      <c r="I96" s="71">
        <v>82800</v>
      </c>
      <c r="J96" s="46"/>
      <c r="K96" s="46">
        <v>9500</v>
      </c>
      <c r="L96" s="46"/>
      <c r="M96" s="46"/>
    </row>
    <row r="97" spans="1:13" ht="23.25" customHeight="1">
      <c r="A97" s="40" t="s">
        <v>185</v>
      </c>
      <c r="C97" s="6"/>
      <c r="E97" s="71">
        <v>43000</v>
      </c>
      <c r="F97" s="71"/>
      <c r="G97" s="71">
        <v>0</v>
      </c>
      <c r="H97" s="71"/>
      <c r="I97" s="71">
        <v>43000</v>
      </c>
      <c r="J97" s="46"/>
      <c r="K97" s="46">
        <v>0</v>
      </c>
      <c r="L97" s="46"/>
      <c r="M97" s="46"/>
    </row>
    <row r="98" spans="1:13" ht="23.25" customHeight="1">
      <c r="A98" s="40" t="s">
        <v>164</v>
      </c>
      <c r="C98" s="22">
        <v>18</v>
      </c>
      <c r="E98" s="71">
        <v>7709155</v>
      </c>
      <c r="F98" s="71"/>
      <c r="G98" s="71">
        <v>6292193</v>
      </c>
      <c r="H98" s="71"/>
      <c r="I98" s="71">
        <v>0</v>
      </c>
      <c r="J98" s="46"/>
      <c r="K98" s="46">
        <v>0</v>
      </c>
      <c r="L98" s="46"/>
      <c r="M98" s="46"/>
    </row>
    <row r="99" spans="1:13" ht="23.25" customHeight="1">
      <c r="C99" s="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23.25" customHeight="1">
      <c r="A100" s="8" t="s">
        <v>48</v>
      </c>
      <c r="B100" s="3"/>
      <c r="C100" s="6"/>
      <c r="E100" s="46"/>
      <c r="F100" s="46"/>
      <c r="G100" s="46"/>
      <c r="H100" s="46"/>
      <c r="I100" s="46"/>
      <c r="J100" s="46"/>
      <c r="K100" s="46"/>
      <c r="L100" s="46"/>
      <c r="M100" s="46"/>
    </row>
  </sheetData>
  <pageMargins left="0.78740157480314965" right="0.27559055118110237" top="0.78740157480314965" bottom="0.19685039370078741" header="0.31496062992125984" footer="0.31496062992125984"/>
  <pageSetup paperSize="9" scale="70" fitToHeight="7" orientation="portrait" r:id="rId1"/>
  <rowBreaks count="2" manualBreakCount="2">
    <brk id="27" max="10" man="1"/>
    <brk id="5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9" ma:contentTypeDescription="สร้างเอกสารใหม่" ma:contentTypeScope="" ma:versionID="18fec7ec73f4b366336cc9bfad513cdf">
  <xsd:schema xmlns:xsd="http://www.w3.org/2001/XMLSchema" xmlns:xs="http://www.w3.org/2001/XMLSchema" xmlns:p="http://schemas.microsoft.com/office/2006/metadata/properties" xmlns:ns2="a883f10b-3641-42ba-87cf-9989725e5e82" targetNamespace="http://schemas.microsoft.com/office/2006/metadata/properties" ma:root="true" ma:fieldsID="83339f47741f5ca4be6f1bed4efc20b4" ns2:_="">
    <xsd:import namespace="a883f10b-3641-42ba-87cf-9989725e5e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DDDC21-C81F-4869-A0D8-0EEB299D4C81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883f10b-3641-42ba-87cf-9989725e5e8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F73B2-555E-45D5-8B59-A8B9B5E39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47378</vt:lpwstr>
  </property>
  <property fmtid="{D5CDD505-2E9C-101B-9397-08002B2CF9AE}" pid="4" name="OptimizationTime">
    <vt:lpwstr>20230220_1741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2023-02-17T13:32:50Z</cp:lastPrinted>
  <dcterms:created xsi:type="dcterms:W3CDTF">2011-03-15T03:50:46Z</dcterms:created>
  <dcterms:modified xsi:type="dcterms:W3CDTF">2023-02-20T10:08:32Z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</Properties>
</file>