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linrat.Passakchai\AppData\Local\Microsoft\Windows\INetCache\Content.Outlook\FHENQ0TX\"/>
    </mc:Choice>
  </mc:AlternateContent>
  <xr:revisionPtr revIDLastSave="0" documentId="13_ncr:1_{47656EC5-8E47-4EE7-B28D-879124E4B883}" xr6:coauthVersionLast="47" xr6:coauthVersionMax="47" xr10:uidLastSave="{00000000-0000-0000-0000-000000000000}"/>
  <bookViews>
    <workbookView xWindow="-110" yWindow="-110" windowWidth="19420" windowHeight="10420" tabRatio="750" xr2:uid="{00000000-000D-0000-FFFF-FFFF00000000}"/>
  </bookViews>
  <sheets>
    <sheet name="BS" sheetId="1" r:id="rId1"/>
    <sheet name="PL" sheetId="5" r:id="rId2"/>
    <sheet name="CE" sheetId="2" r:id="rId3"/>
    <sheet name="CF" sheetId="6" r:id="rId4"/>
  </sheets>
  <definedNames>
    <definedName name="_xlnm.Print_Area" localSheetId="0">BS!$A$1:$L$87</definedName>
    <definedName name="_xlnm.Print_Area" localSheetId="2">CE!$A$1:$L$38</definedName>
    <definedName name="_xlnm.Print_Area" localSheetId="3">CF!$A$1:$L$95</definedName>
    <definedName name="_xlnm.Print_Area" localSheetId="1">PL!$A$1:$L$40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6" l="1"/>
  <c r="I82" i="6"/>
  <c r="G82" i="6"/>
  <c r="E82" i="6"/>
  <c r="K68" i="6"/>
  <c r="I68" i="6"/>
  <c r="G68" i="6"/>
  <c r="E68" i="6"/>
  <c r="G11" i="5"/>
  <c r="G17" i="5" s="1"/>
  <c r="G20" i="5" s="1"/>
  <c r="I11" i="5"/>
  <c r="I17" i="5" s="1"/>
  <c r="I20" i="5" s="1"/>
  <c r="K11" i="5"/>
  <c r="K17" i="5"/>
  <c r="K20" i="5"/>
  <c r="K22" i="5" s="1"/>
  <c r="G16" i="5"/>
  <c r="I16" i="5"/>
  <c r="K16" i="5"/>
  <c r="G50" i="1"/>
  <c r="I50" i="1"/>
  <c r="K50" i="1"/>
  <c r="G16" i="1"/>
  <c r="G27" i="1" s="1"/>
  <c r="I16" i="1"/>
  <c r="I27" i="1" s="1"/>
  <c r="K16" i="1"/>
  <c r="G19" i="2"/>
  <c r="E19" i="2"/>
  <c r="G13" i="2"/>
  <c r="E13" i="2"/>
  <c r="E15" i="2"/>
  <c r="E12" i="2"/>
  <c r="K26" i="2"/>
  <c r="K9" i="2"/>
  <c r="E59" i="1"/>
  <c r="E26" i="1"/>
  <c r="K59" i="1"/>
  <c r="K60" i="1" s="1"/>
  <c r="I59" i="1"/>
  <c r="G59" i="1"/>
  <c r="E16" i="1"/>
  <c r="G35" i="2"/>
  <c r="E35" i="2"/>
  <c r="G29" i="2"/>
  <c r="G30" i="2"/>
  <c r="G32" i="2"/>
  <c r="E29" i="2"/>
  <c r="E30" i="2"/>
  <c r="E32" i="2"/>
  <c r="E36" i="2"/>
  <c r="K30" i="5"/>
  <c r="K31" i="5"/>
  <c r="I28" i="2" s="1"/>
  <c r="K28" i="2" s="1"/>
  <c r="I30" i="5"/>
  <c r="I31" i="5"/>
  <c r="G30" i="5"/>
  <c r="G31" i="5"/>
  <c r="I11" i="2"/>
  <c r="K11" i="2"/>
  <c r="E30" i="5"/>
  <c r="E31" i="5"/>
  <c r="I34" i="2" s="1"/>
  <c r="K34" i="2" s="1"/>
  <c r="G12" i="2"/>
  <c r="G76" i="1"/>
  <c r="E16" i="5"/>
  <c r="E17" i="5" s="1"/>
  <c r="E20" i="5" s="1"/>
  <c r="E11" i="5"/>
  <c r="G18" i="2"/>
  <c r="E18" i="2"/>
  <c r="I26" i="1"/>
  <c r="E50" i="1"/>
  <c r="G26" i="1"/>
  <c r="K26" i="1"/>
  <c r="K27" i="1"/>
  <c r="I75" i="1"/>
  <c r="K75" i="1"/>
  <c r="G36" i="2"/>
  <c r="G15" i="2"/>
  <c r="E76" i="1"/>
  <c r="E75" i="1"/>
  <c r="G75" i="1"/>
  <c r="I76" i="1"/>
  <c r="K76" i="1"/>
  <c r="I60" i="1" l="1"/>
  <c r="G60" i="1"/>
  <c r="E60" i="1"/>
  <c r="E27" i="1"/>
  <c r="E22" i="5"/>
  <c r="E8" i="6"/>
  <c r="E22" i="6" s="1"/>
  <c r="G8" i="6"/>
  <c r="G22" i="6" s="1"/>
  <c r="G22" i="5"/>
  <c r="K33" i="5"/>
  <c r="I27" i="2"/>
  <c r="I22" i="5"/>
  <c r="I8" i="6"/>
  <c r="I22" i="6" s="1"/>
  <c r="I44" i="6" s="1"/>
  <c r="I49" i="6" s="1"/>
  <c r="I83" i="6" s="1"/>
  <c r="I85" i="6" s="1"/>
  <c r="I17" i="2"/>
  <c r="K17" i="2" s="1"/>
  <c r="K8" i="6"/>
  <c r="K22" i="6" s="1"/>
  <c r="K44" i="6" s="1"/>
  <c r="K49" i="6" s="1"/>
  <c r="K83" i="6" s="1"/>
  <c r="K85" i="6" s="1"/>
  <c r="G44" i="6" l="1"/>
  <c r="G49" i="6" s="1"/>
  <c r="G83" i="6" s="1"/>
  <c r="G85" i="6" s="1"/>
  <c r="E44" i="6"/>
  <c r="E49" i="6" s="1"/>
  <c r="E83" i="6" s="1"/>
  <c r="E85" i="6" s="1"/>
  <c r="E33" i="5"/>
  <c r="I16" i="2"/>
  <c r="K16" i="2" s="1"/>
  <c r="K18" i="2" s="1"/>
  <c r="I33" i="2"/>
  <c r="I33" i="5"/>
  <c r="I18" i="2"/>
  <c r="K27" i="2"/>
  <c r="K29" i="2" s="1"/>
  <c r="K30" i="2" s="1"/>
  <c r="I29" i="2"/>
  <c r="I30" i="2" s="1"/>
  <c r="I10" i="2"/>
  <c r="G33" i="5"/>
  <c r="K77" i="1" l="1"/>
  <c r="K78" i="1" s="1"/>
  <c r="K79" i="1" s="1"/>
  <c r="K80" i="1" s="1"/>
  <c r="I32" i="2"/>
  <c r="K10" i="2"/>
  <c r="K12" i="2" s="1"/>
  <c r="K13" i="2" s="1"/>
  <c r="I12" i="2"/>
  <c r="I13" i="2" s="1"/>
  <c r="K33" i="2"/>
  <c r="K35" i="2" s="1"/>
  <c r="I35" i="2"/>
  <c r="K32" i="2" l="1"/>
  <c r="K36" i="2" s="1"/>
  <c r="I36" i="2"/>
  <c r="I77" i="1" s="1"/>
  <c r="I78" i="1" s="1"/>
  <c r="I79" i="1" s="1"/>
  <c r="I80" i="1" s="1"/>
  <c r="G77" i="1"/>
  <c r="G78" i="1" s="1"/>
  <c r="G79" i="1" s="1"/>
  <c r="G80" i="1" s="1"/>
  <c r="I15" i="2"/>
  <c r="K15" i="2" l="1"/>
  <c r="K19" i="2" s="1"/>
  <c r="I19" i="2"/>
  <c r="E77" i="1" s="1"/>
  <c r="E78" i="1" s="1"/>
  <c r="E79" i="1" s="1"/>
  <c r="E80" i="1" s="1"/>
</calcChain>
</file>

<file path=xl/sharedStrings.xml><?xml version="1.0" encoding="utf-8"?>
<sst xmlns="http://schemas.openxmlformats.org/spreadsheetml/2006/main" count="269" uniqueCount="184">
  <si>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</si>
  <si>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</si>
  <si>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</si>
  <si>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</si>
  <si>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</si>
  <si>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</si>
  <si>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</si>
  <si>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</si>
  <si>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</si>
  <si>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</si>
  <si>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</si>
  <si>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</si>
  <si>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</si>
  <si>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</si>
  <si>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</si>
  <si>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</si>
  <si>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</si>
  <si>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</si>
  <si>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</si>
  <si>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</si>
  <si>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</si>
  <si>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</si>
  <si>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</si>
  <si>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</si>
  <si>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</si>
  <si>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</si>
  <si>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</si>
  <si>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</si>
  <si>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</si>
  <si>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</si>
  <si>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</si>
  <si>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</si>
  <si>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</si>
  <si>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</si>
  <si>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</si>
  <si>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</si>
  <si>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</si>
  <si>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</si>
  <si>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</si>
  <si>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</si>
  <si>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</si>
  <si>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</si>
  <si>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</si>
  <si>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</si>
  <si>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</si>
  <si>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</si>
  <si>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</si>
  <si>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</si>
  <si>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</si>
  <si>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</si>
  <si>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</si>
  <si>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</si>
  <si>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</si>
  <si>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</si>
  <si>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รวม</t>
  </si>
  <si>
    <t>ส่วนเกินมูลค่า</t>
  </si>
  <si>
    <t>ส่วนของ</t>
  </si>
  <si>
    <t>หุ้นสามัญ</t>
  </si>
  <si>
    <t>ผู้ถือหุ้น</t>
  </si>
  <si>
    <t>ส่วนของผู้ถือหุ้นของบริษัทฯ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</si>
  <si>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</si>
  <si>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</si>
  <si>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</si>
  <si>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</si>
  <si>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</si>
  <si>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บริษัท พราว เรียล เอสเตท จำกัด (มหาชน) และบริษัทย่อย</t>
  </si>
  <si>
    <t>ต้นทุนการพัฒนาอสังหาริมทรัพย์</t>
  </si>
  <si>
    <t>สินทรัพย์ไม่มีตัวตน</t>
  </si>
  <si>
    <t>สินทรัพย์ภาษีเงินได้รอการตัดบัญชี</t>
  </si>
  <si>
    <t>ค่าใช้จ่ายสำหรับโครงการค้างจ่าย</t>
  </si>
  <si>
    <t xml:space="preserve">      หุ้นสามัญ 673,148,951 หุ้น มูลค่าหุ้นละ 1 บาท</t>
  </si>
  <si>
    <t>รายได้จากการขายอสังหาริมทรัพย์</t>
  </si>
  <si>
    <t xml:space="preserve">   ต้นทุนการพัฒนาอสังหาริมทรัพย์</t>
  </si>
  <si>
    <t xml:space="preserve">   ค่าใช้จ่ายสำหรับโครงการค้างจ่าย</t>
  </si>
  <si>
    <t>เงินสดจ่ายเพื่อให้กู้ยืมระยะสั้นแก่กิจการที่เกี่ยวข้องกัน</t>
  </si>
  <si>
    <t>เงินสดจ่ายซื้ออุปกรณ์</t>
  </si>
  <si>
    <t>เงินสดรับจากการจำหน่ายอุปกรณ์</t>
  </si>
  <si>
    <t>เงินสดจ่ายคืนเงินกู้ยืมระยะยาวจากสถาบันการเงิน</t>
  </si>
  <si>
    <t>ขาดทุนสะสม</t>
  </si>
  <si>
    <t>เงินให้กู้ยืมระยะยาวแก่กิจการที่เกี่ยวข้องกัน</t>
  </si>
  <si>
    <t>เงินสดจ่ายเพื่อซื้อสินทรัพย์ไม่มีตัวตน</t>
  </si>
  <si>
    <t>สินทรัพย์สิทธิการใช้</t>
  </si>
  <si>
    <t>เงินกู้ยืมระยะยาวจากสถาบันการเงิน - สุทธิจากส่วนที่</t>
  </si>
  <si>
    <t>ชำระแล้ว</t>
  </si>
  <si>
    <t>ที่ออกและ</t>
  </si>
  <si>
    <t>รายได้รับล่วงหน้าจากการขายอสังหาริมทรัพย์</t>
  </si>
  <si>
    <t>รายได้ทางการเงิน</t>
  </si>
  <si>
    <t>ต้นทุนทางการเงิน</t>
  </si>
  <si>
    <t xml:space="preserve">   รายได้รับล่วงหน้าจากการขายอสังหาริมทรัพย์</t>
  </si>
  <si>
    <t xml:space="preserve">   รายได้รับล่วงหน้าจากงานตามสัญญา</t>
  </si>
  <si>
    <t>สินทรัพย์ภาษีเงินได้ของงวดปัจจุบัน</t>
  </si>
  <si>
    <t>สินค้าคงเหลือ</t>
  </si>
  <si>
    <t>กำไร(ขาดทุน)ก่อนภาษี</t>
  </si>
  <si>
    <t>งบกำไรขาดทุนเบ็ดเสร็จ</t>
  </si>
  <si>
    <t xml:space="preserve">   ลูกหนี้อื่น</t>
  </si>
  <si>
    <t xml:space="preserve">   สินค้าคงเหลือ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</si>
  <si>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</si>
  <si>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</si>
  <si>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 xml:space="preserve">   สินทรัพย์ทางการเงินไม่หมุนเวียนอื่น</t>
  </si>
  <si>
    <t>หนี้สินและส่วนของผู้ถือหุ้น (ต่อ)</t>
  </si>
  <si>
    <t>กำไรขาดทุน</t>
  </si>
  <si>
    <t>ต้นทุนขายอสังหาริมทรัพย์</t>
  </si>
  <si>
    <t>กำไรขาดทุนเบ็ดเสร็จอื่น</t>
  </si>
  <si>
    <t>กำไรต่อหุ้น</t>
  </si>
  <si>
    <t xml:space="preserve">   กำไร(ขาดทุน)</t>
  </si>
  <si>
    <t>รายการปรับกระทบยอดกำไร(ขาดทุน)ก่อนภาษีเป็นเงินสดรับ (จ่าย)</t>
  </si>
  <si>
    <t xml:space="preserve">   ค่าตัดจำหน่ายดอกเบี้ยของหนี้สินตามสัญญาเช่า</t>
  </si>
  <si>
    <t xml:space="preserve">   สำรองผลประโยชน์ระยะยาวของพนักงาน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</si>
  <si>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</si>
  <si>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</si>
  <si>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 xml:space="preserve">   เงินสดรับค่าดอกเบี้ย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</si>
  <si>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</si>
  <si>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</si>
  <si>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รายการที่ไม่ใช่เงินสด</t>
  </si>
  <si>
    <t xml:space="preserve">   เงินสดจ่ายดอกเบี้ย</t>
  </si>
  <si>
    <t>ข้อมูลกระแสเงินสดเปิดเผยเพิ่มเติม</t>
  </si>
  <si>
    <t>งบกระแสเงินสด (ต่อ)</t>
  </si>
  <si>
    <t>เงินสดจ่ายเพื่อซื้อเงินลงทุนในบริษัทย่อย</t>
  </si>
  <si>
    <t xml:space="preserve">   บันทึกดอกเบี้ยจ่ายเป็นต้นทุนการพัฒนาอสังหาริมทรัพย์</t>
  </si>
  <si>
    <t xml:space="preserve">   หนี้สินตามสัญญาเช่าเพิ่มขึ้น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</si>
  <si>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</si>
  <si>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</si>
  <si>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- สุทธิจากภาษีเงินได้</t>
  </si>
  <si>
    <t xml:space="preserve">   เงินสดรับจากภาษีเงินได้ถูกหัก ณ ที่จ่ายได้รับคืน</t>
  </si>
  <si>
    <t>เงินสดจ่ายค่าธรรมเนียมในการจัดหาเงินกู้ยืม</t>
  </si>
  <si>
    <t xml:space="preserve">   เจ้าหนี้ค่าอุปกรณ์เพิ่มขึ้น</t>
  </si>
  <si>
    <t xml:space="preserve">   เงินสดจ่ายภาษีเงินได้</t>
  </si>
  <si>
    <t xml:space="preserve">กำไร(ขาดทุน)ต่อหุ้นขั้นพื้นฐาน </t>
  </si>
  <si>
    <t xml:space="preserve">   โอนกลับประมาณการค่าซ่อมแซม</t>
  </si>
  <si>
    <t xml:space="preserve">   ตัดจำหน่ายค่าธรรมเนียมในการจัดหาเงินกู้ยืม</t>
  </si>
  <si>
    <t xml:space="preserve">      หุ้นสามัญ 641,469,040 หุ้น มูลค่าหุ้นละ 1 บาท</t>
  </si>
  <si>
    <t>กระแสเงินสดสุทธิจาก (ใช้ไปใน) กิจกรรมจัดหาเงิน</t>
  </si>
  <si>
    <t>(หน่วย: บาท)</t>
  </si>
  <si>
    <t>กำไร(ขาดทุน)สำหรับปี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</si>
  <si>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</si>
  <si>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</si>
  <si>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ขาดทุนสำหรับปี</t>
  </si>
  <si>
    <t>กำไรสำหรับปี</t>
  </si>
  <si>
    <t>เงินสดรับคืนจากการให้กู้ยืมระยะยาวแก่กิจการที่เกี่ยวข้องกัน</t>
  </si>
  <si>
    <t xml:space="preserve">   รายได้ทางการเงิน</t>
  </si>
  <si>
    <t xml:space="preserve">   ต้นทุนทางการเงิน</t>
  </si>
  <si>
    <t>เงินสดและรายการเทียบเท่าเงินสดต้นปี</t>
  </si>
  <si>
    <t>รายได้(ค่าใช้จ่าย)ภาษีเงินได้</t>
  </si>
  <si>
    <t xml:space="preserve">เงินสดและรายการเทียบเท่าเงินสดปลายปี  </t>
  </si>
  <si>
    <t>กำไร(ขาดทุน)ก่อนรายได้(ค่าใช้จ่าย)ภาษีเงินได้</t>
  </si>
  <si>
    <t>ยอดคงเหลือ ณ วันที่ 1 มกราคม 2564</t>
  </si>
  <si>
    <t>ยอดคงเหลือ ณ วันที่ 31 ธันวาคม 2564</t>
  </si>
  <si>
    <t>2564</t>
  </si>
  <si>
    <t>หุ้นบุริมสิทธิชนิดสะสมเงินปันผลและไถ่ถอนได้</t>
  </si>
  <si>
    <t>เงินสดรับจากการออกหุ้นบุริมสิทธิ</t>
  </si>
  <si>
    <t xml:space="preserve">   ชนิดสะสมเงินปันผลและไถ่ถอนได้</t>
  </si>
  <si>
    <t>เงินสดจ่ายค่าธรรมเนียมในการออกหุ้นบุริมสิทธิ</t>
  </si>
  <si>
    <t xml:space="preserve">   ขาดทุนด้านเครดิตที่คาดว่าจะเกิดขึ้น</t>
  </si>
  <si>
    <t xml:space="preserve">   ประมาณการรายได้ค่าธรรมเนียมค้ำประกัน</t>
  </si>
  <si>
    <t>กระแสเงินสดสุทธิใช้ไปในกิจกรรมลงทุน</t>
  </si>
  <si>
    <t xml:space="preserve">อุปกรณ์ </t>
  </si>
  <si>
    <t>7, 11</t>
  </si>
  <si>
    <t>ขาดทุนเบ็ดเสร็จรวมสำหรับปี</t>
  </si>
  <si>
    <t>ขาดทุนเบ็ดเสร็จอื่นสำหรับปี</t>
  </si>
  <si>
    <t>กำไรเบ็ดเสร็จรวมสำหรับปี</t>
  </si>
  <si>
    <t>เงินฝากธนาคารที่มีภาระค้ำประกันเพิ่มขึ้น</t>
  </si>
  <si>
    <t>เงินเบิกเกินบัญชีธนาคารเพิ่มขึ้น(ลดลง)</t>
  </si>
  <si>
    <t>เจ้าหนี้เงินประกันผลงาน</t>
  </si>
  <si>
    <t xml:space="preserve">   เจ้าหนี้เงินประกันผลงาน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</si>
  <si>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</si>
  <si>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</si>
  <si>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</si>
  <si>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</si>
  <si>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</si>
  <si>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 xml:space="preserve">   จากสถาบันการเงิน</t>
  </si>
  <si>
    <t>กำไร(ขาดทุน)จากการดำเนินงาน</t>
  </si>
  <si>
    <t xml:space="preserve">   ตามหลักคณิตศาสตร์ประกันภัย </t>
  </si>
  <si>
    <t xml:space="preserve">   ขาดทุน(กำไร)จากการจำหน่ายและตัดจำหน่ายอุปกรณ์</t>
  </si>
  <si>
    <t>กำไร(ขาดทุน)จากการดำเนินงานก่อนการเปลี่ยนแปลงในสินทรัพย์</t>
  </si>
  <si>
    <t xml:space="preserve">เงินสดจ่ายล่วงหน้าค่าดอกเบี้ย </t>
  </si>
  <si>
    <t xml:space="preserve">   ค่าที่ดินค้างจ่ายเพิ่มขึ้น (ลดลง)</t>
  </si>
  <si>
    <t xml:space="preserve">   เจ้าหนี้ค่าสินทรัพย์ไม่มีตัวตนเพิ่มขึ้น</t>
  </si>
  <si>
    <t>เงินสดจ่ายล่วงหน้าค่าธรรมเนียมในการจัดหาเงินกู้ยืม</t>
  </si>
  <si>
    <t>เงินสดรับจากการกู้ยืมระยะยาวจากสถาบันการเงิน</t>
  </si>
  <si>
    <t>ลูกหนี้การค้าและลูกหนี้อื่น</t>
  </si>
  <si>
    <t>เงินเบิกเกินบัญชีและเงินกู้ยืมระยะสั้น</t>
  </si>
  <si>
    <t>ผลขาดทุนจากการประมาณการ</t>
  </si>
  <si>
    <t>เงินสดรับจากการกู้ยืมระยะสั้นจากสถาบันการเงิน</t>
  </si>
  <si>
    <t>ชำระคืนเงินต้นของหนี้สินตามสัญญาเช่า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</si>
</sst>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.000_);_(* \(#,##0.000\);_(* &quot;-&quot;??_);_(@_)"/>
    <numFmt numFmtId="171" formatCode="#,##0.0_);[Red]\(#,##0.0\)"/>
    <numFmt numFmtId="172" formatCode="#,##0;\(#,##0\)"/>
    <numFmt numFmtId="173" formatCode="\$#,##0.00;\(\$#,##0.00\)"/>
    <numFmt numFmtId="174" formatCode="\$#,##0;\(\$#,##0\)"/>
    <numFmt numFmtId="175" formatCode="_-[$€-2]* #,##0.00_-;\-[$€-2]* #,##0.00_-;_-[$€-2]* &quot;-&quot;??_-"/>
    <numFmt numFmtId="176" formatCode="_(* #,##0.0_);_(* \(#,##0.0\);_(* &quot;-&quot;??_);_(@_)"/>
  </numFmts>
  <fonts count="3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  <font>
      <sz val="14"/>
      <name val="AngsanaUPC"/>
      <family val="1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2"/>
      <name val="Tms Rmn"/>
    </font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1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1" fillId="0" borderId="0"/>
    <xf numFmtId="172" fontId="16" fillId="0" borderId="0"/>
    <xf numFmtId="168" fontId="11" fillId="0" borderId="0"/>
    <xf numFmtId="173" fontId="16" fillId="0" borderId="0"/>
    <xf numFmtId="166" fontId="11" fillId="0" borderId="0"/>
    <xf numFmtId="174" fontId="16" fillId="0" borderId="0"/>
    <xf numFmtId="0" fontId="23" fillId="0" borderId="0" applyNumberFormat="0" applyFill="0" applyBorder="0" applyAlignment="0" applyProtection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7" fontId="14" fillId="0" borderId="0"/>
    <xf numFmtId="171" fontId="17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0" fillId="0" borderId="0"/>
    <xf numFmtId="0" fontId="22" fillId="0" borderId="0"/>
    <xf numFmtId="0" fontId="15" fillId="0" borderId="0"/>
    <xf numFmtId="0" fontId="18" fillId="0" borderId="0"/>
    <xf numFmtId="175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9" fontId="9" fillId="0" borderId="0"/>
    <xf numFmtId="0" fontId="22" fillId="0" borderId="0"/>
    <xf numFmtId="0" fontId="27" fillId="0" borderId="0"/>
    <xf numFmtId="39" fontId="9" fillId="0" borderId="0"/>
    <xf numFmtId="0" fontId="22" fillId="0" borderId="0"/>
    <xf numFmtId="0" fontId="25" fillId="0" borderId="0"/>
    <xf numFmtId="39" fontId="9" fillId="0" borderId="0"/>
    <xf numFmtId="39" fontId="9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7" fillId="0" borderId="0"/>
    <xf numFmtId="0" fontId="11" fillId="0" borderId="0"/>
    <xf numFmtId="9" fontId="25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22" fillId="0" borderId="0"/>
  </cellStyleXfs>
  <cellXfs count="96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2" fillId="0" borderId="0" xfId="58" applyNumberFormat="1" applyFont="1" applyFill="1" applyAlignment="1"/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/>
    <xf numFmtId="0" fontId="2" fillId="0" borderId="0" xfId="0" applyNumberFormat="1" applyFont="1" applyFill="1" applyAlignment="1"/>
    <xf numFmtId="165" fontId="1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41" fontId="2" fillId="0" borderId="5" xfId="0" applyNumberFormat="1" applyFont="1" applyFill="1" applyBorder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0" fontId="1" fillId="0" borderId="0" xfId="0" quotePrefix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41" fontId="2" fillId="0" borderId="6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2" fillId="0" borderId="7" xfId="0" applyNumberFormat="1" applyFont="1" applyFill="1" applyBorder="1" applyAlignment="1"/>
    <xf numFmtId="0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/>
    <xf numFmtId="165" fontId="5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2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7" fontId="1" fillId="0" borderId="0" xfId="0" quotePrefix="1" applyNumberFormat="1" applyFont="1" applyFill="1" applyAlignment="1">
      <alignment horizontal="left"/>
    </xf>
    <xf numFmtId="41" fontId="2" fillId="0" borderId="3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 applyProtection="1">
      <alignment horizontal="left"/>
    </xf>
    <xf numFmtId="170" fontId="2" fillId="0" borderId="3" xfId="0" applyNumberFormat="1" applyFont="1" applyFill="1" applyBorder="1" applyAlignment="1"/>
    <xf numFmtId="170" fontId="2" fillId="0" borderId="0" xfId="0" applyNumberFormat="1" applyFont="1" applyFill="1" applyBorder="1" applyAlignment="1"/>
    <xf numFmtId="41" fontId="2" fillId="0" borderId="8" xfId="0" applyNumberFormat="1" applyFont="1" applyFill="1" applyBorder="1" applyAlignment="1">
      <alignment horizontal="center"/>
    </xf>
    <xf numFmtId="170" fontId="2" fillId="0" borderId="0" xfId="0" applyNumberFormat="1" applyFont="1" applyFill="1" applyAlignment="1"/>
    <xf numFmtId="170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left" vertical="top"/>
    </xf>
    <xf numFmtId="43" fontId="2" fillId="0" borderId="0" xfId="0" applyNumberFormat="1" applyFont="1" applyFill="1" applyBorder="1" applyAlignment="1"/>
    <xf numFmtId="0" fontId="4" fillId="0" borderId="0" xfId="0" applyFont="1" applyFill="1" applyAlignment="1" applyProtection="1">
      <alignment horizontal="left"/>
    </xf>
    <xf numFmtId="165" fontId="4" fillId="0" borderId="0" xfId="0" applyNumberFormat="1" applyFont="1" applyFill="1" applyAlignment="1"/>
    <xf numFmtId="37" fontId="4" fillId="0" borderId="0" xfId="59" applyNumberFormat="1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165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76" fontId="2" fillId="0" borderId="0" xfId="0" applyNumberFormat="1" applyFont="1" applyFill="1" applyAlignment="1"/>
    <xf numFmtId="3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3" fontId="29" fillId="0" borderId="0" xfId="0" applyNumberFormat="1" applyFont="1" applyFill="1"/>
    <xf numFmtId="3" fontId="29" fillId="0" borderId="0" xfId="0" applyNumberFormat="1" applyFont="1" applyFill="1" applyAlignment="1">
      <alignment horizontal="justify" vertical="center" wrapText="1"/>
    </xf>
    <xf numFmtId="0" fontId="29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/>
    <xf numFmtId="37" fontId="2" fillId="0" borderId="0" xfId="0" applyNumberFormat="1" applyFont="1" applyFill="1"/>
    <xf numFmtId="165" fontId="2" fillId="0" borderId="0" xfId="0" applyNumberFormat="1" applyFont="1" applyFill="1"/>
    <xf numFmtId="166" fontId="2" fillId="0" borderId="0" xfId="60" applyNumberFormat="1" applyFont="1" applyFill="1" applyAlignment="1"/>
    <xf numFmtId="165" fontId="2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</cellXfs>
  <cellStyles count="79">
    <cellStyle name="Comma 10" xfId="1" xr:uid="{00000000-0005-0000-0000-000000000000}"/>
    <cellStyle name="Comma 1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2" xfId="8" xr:uid="{00000000-0005-0000-0000-000007000000}"/>
    <cellStyle name="Comma 49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zerodec" xfId="13" xr:uid="{00000000-0005-0000-0000-00000C000000}"/>
    <cellStyle name="comma zerodec 2" xfId="14" xr:uid="{00000000-0005-0000-0000-00000D000000}"/>
    <cellStyle name="Currency1" xfId="15" xr:uid="{00000000-0005-0000-0000-00000E000000}"/>
    <cellStyle name="Currency1 2" xfId="16" xr:uid="{00000000-0005-0000-0000-00000F000000}"/>
    <cellStyle name="Dollar (zero dec)" xfId="17" xr:uid="{00000000-0005-0000-0000-000010000000}"/>
    <cellStyle name="Dollar (zero dec) 2" xfId="18" xr:uid="{00000000-0005-0000-0000-000011000000}"/>
    <cellStyle name="E&amp;Y House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- Style1 2" xfId="24" xr:uid="{00000000-0005-0000-0000-000018000000}"/>
    <cellStyle name="Normal 10" xfId="25" xr:uid="{00000000-0005-0000-0000-000019000000}"/>
    <cellStyle name="Normal 11" xfId="26" xr:uid="{00000000-0005-0000-0000-00001A000000}"/>
    <cellStyle name="Normal 12" xfId="27" xr:uid="{00000000-0005-0000-0000-00001B000000}"/>
    <cellStyle name="Normal 13" xfId="28" xr:uid="{00000000-0005-0000-0000-00001C000000}"/>
    <cellStyle name="Normal 14" xfId="29" xr:uid="{00000000-0005-0000-0000-00001D000000}"/>
    <cellStyle name="Normal 15" xfId="30" xr:uid="{00000000-0005-0000-0000-00001E000000}"/>
    <cellStyle name="Normal 16" xfId="31" xr:uid="{00000000-0005-0000-0000-00001F000000}"/>
    <cellStyle name="Normal 17" xfId="32" xr:uid="{00000000-0005-0000-0000-000020000000}"/>
    <cellStyle name="Normal 18" xfId="33" xr:uid="{00000000-0005-0000-0000-000021000000}"/>
    <cellStyle name="Normal 19" xfId="34" xr:uid="{00000000-0005-0000-0000-000022000000}"/>
    <cellStyle name="Normal 2" xfId="35" xr:uid="{00000000-0005-0000-0000-000023000000}"/>
    <cellStyle name="Normal 2 2" xfId="36" xr:uid="{00000000-0005-0000-0000-000024000000}"/>
    <cellStyle name="Normal 2 2 2" xfId="37" xr:uid="{00000000-0005-0000-0000-000025000000}"/>
    <cellStyle name="Normal 2 2 4" xfId="38" xr:uid="{00000000-0005-0000-0000-000026000000}"/>
    <cellStyle name="Normal 2 3" xfId="39" xr:uid="{00000000-0005-0000-0000-000027000000}"/>
    <cellStyle name="Normal 2 4" xfId="40" xr:uid="{00000000-0005-0000-0000-000028000000}"/>
    <cellStyle name="Normal 2 5" xfId="41" xr:uid="{00000000-0005-0000-0000-000029000000}"/>
    <cellStyle name="Normal 2 6" xfId="42" xr:uid="{00000000-0005-0000-0000-00002A000000}"/>
    <cellStyle name="Normal 20" xfId="43" xr:uid="{00000000-0005-0000-0000-00002B000000}"/>
    <cellStyle name="Normal 21" xfId="44" xr:uid="{00000000-0005-0000-0000-00002C000000}"/>
    <cellStyle name="Normal 22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4" xfId="49" xr:uid="{00000000-0005-0000-0000-000031000000}"/>
    <cellStyle name="Normal 4 2" xfId="50" xr:uid="{00000000-0005-0000-0000-000032000000}"/>
    <cellStyle name="Normal 4 3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7 3 3" xfId="55" xr:uid="{00000000-0005-0000-0000-000037000000}"/>
    <cellStyle name="Normal 8" xfId="56" xr:uid="{00000000-0005-0000-0000-000038000000}"/>
    <cellStyle name="Normal 9" xfId="57" xr:uid="{00000000-0005-0000-0000-000039000000}"/>
    <cellStyle name="Normal_BS&amp;PLT Q1'2006" xfId="58" xr:uid="{00000000-0005-0000-0000-00003A000000}"/>
    <cellStyle name="Normal_Samart Corp" xfId="59" xr:uid="{00000000-0005-0000-0000-00003B000000}"/>
    <cellStyle name="Percent" xfId="60" builtinId="5"/>
    <cellStyle name="Percent [2]" xfId="61" xr:uid="{00000000-0005-0000-0000-00003D000000}"/>
    <cellStyle name="Percent 10" xfId="62" xr:uid="{00000000-0005-0000-0000-00003E000000}"/>
    <cellStyle name="Percent 11" xfId="63" xr:uid="{00000000-0005-0000-0000-00003F000000}"/>
    <cellStyle name="Percent 12" xfId="64" xr:uid="{00000000-0005-0000-0000-000040000000}"/>
    <cellStyle name="Percent 13" xfId="65" xr:uid="{00000000-0005-0000-0000-000041000000}"/>
    <cellStyle name="Percent 14" xfId="66" xr:uid="{00000000-0005-0000-0000-000042000000}"/>
    <cellStyle name="Percent 15" xfId="67" xr:uid="{00000000-0005-0000-0000-000043000000}"/>
    <cellStyle name="Percent 2" xfId="68" xr:uid="{00000000-0005-0000-0000-000044000000}"/>
    <cellStyle name="Percent 2 2" xfId="69" xr:uid="{00000000-0005-0000-0000-000045000000}"/>
    <cellStyle name="Percent 3" xfId="70" xr:uid="{00000000-0005-0000-0000-000046000000}"/>
    <cellStyle name="Percent 4" xfId="71" xr:uid="{00000000-0005-0000-0000-000047000000}"/>
    <cellStyle name="Percent 5" xfId="72" xr:uid="{00000000-0005-0000-0000-000048000000}"/>
    <cellStyle name="Percent 6" xfId="73" xr:uid="{00000000-0005-0000-0000-000049000000}"/>
    <cellStyle name="Percent 7" xfId="74" xr:uid="{00000000-0005-0000-0000-00004A000000}"/>
    <cellStyle name="Percent 8" xfId="75" xr:uid="{00000000-0005-0000-0000-00004B000000}"/>
    <cellStyle name="Percent 9" xfId="76" xr:uid="{00000000-0005-0000-0000-00004C000000}"/>
    <cellStyle name="Quantity" xfId="77" xr:uid="{00000000-0005-0000-0000-00004D000000}"/>
    <cellStyle name="ปกติ_A394_2009_Q3_I100_AccruedInterest" xfId="78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showGridLines="0" tabSelected="1" view="pageBreakPreview" zoomScale="85" zoomScaleNormal="100" zoomScaleSheetLayoutView="85" workbookViewId="0">
      <selection activeCell="G29" sqref="G29"/>
    </sheetView>
  </sheetViews>
  <sheetFormatPr defaultColWidth="10.81640625" defaultRowHeight="24" customHeight="1"/>
  <cols>
    <col min="1" max="1" width="41.7265625" style="19" customWidth="1"/>
    <col min="2" max="2" width="1.7265625" style="18" customWidth="1"/>
    <col min="3" max="3" width="6.7265625" style="19" customWidth="1"/>
    <col min="4" max="4" width="1.7265625" style="18" customWidth="1"/>
    <col min="5" max="5" width="14.7265625" style="18" customWidth="1"/>
    <col min="6" max="6" width="1.7265625" style="18" customWidth="1"/>
    <col min="7" max="7" width="14.7265625" style="18" customWidth="1"/>
    <col min="8" max="8" width="1.7265625" style="18" customWidth="1"/>
    <col min="9" max="9" width="14.7265625" style="18" customWidth="1"/>
    <col min="10" max="10" width="1.7265625" style="18" customWidth="1"/>
    <col min="11" max="11" width="14.7265625" style="18" customWidth="1"/>
    <col min="12" max="12" width="1.7265625" style="18" customWidth="1"/>
    <col min="13" max="13" width="13.1796875" style="18" bestFit="1" customWidth="1"/>
    <col min="14" max="14" width="15" style="18" bestFit="1" customWidth="1"/>
    <col min="15" max="16" width="13.1796875" style="18" bestFit="1" customWidth="1"/>
    <col min="17" max="17" width="12.1796875" style="18" bestFit="1" customWidth="1"/>
    <col min="18" max="18" width="13.1796875" style="18" bestFit="1" customWidth="1"/>
    <col min="19" max="19" width="15" style="18" bestFit="1" customWidth="1"/>
    <col min="20" max="21" width="5.1796875" style="18" bestFit="1" customWidth="1"/>
    <col min="22" max="22" width="15" style="18" bestFit="1" customWidth="1"/>
    <col min="23" max="16384" width="10.81640625" style="18"/>
  </cols>
  <sheetData>
    <row r="1" spans="1:13" s="13" customFormat="1" ht="24" customHeight="1">
      <c r="A1" s="9" t="s">
        <v>65</v>
      </c>
      <c r="B1" s="10"/>
      <c r="C1" s="11"/>
      <c r="D1" s="12"/>
      <c r="E1" s="12"/>
      <c r="F1" s="12"/>
      <c r="G1" s="12"/>
      <c r="H1" s="12"/>
      <c r="I1" s="12"/>
      <c r="J1" s="12"/>
      <c r="K1" s="12"/>
    </row>
    <row r="2" spans="1:13" s="13" customFormat="1" ht="24" customHeight="1">
      <c r="A2" s="14" t="s">
        <v>0</v>
      </c>
      <c r="B2" s="10"/>
      <c r="C2" s="11"/>
      <c r="D2" s="12"/>
      <c r="E2" s="12"/>
      <c r="F2" s="12"/>
      <c r="G2" s="12"/>
      <c r="H2" s="12"/>
      <c r="I2" s="10"/>
      <c r="J2" s="12"/>
      <c r="K2" s="10"/>
    </row>
    <row r="3" spans="1:13" s="16" customFormat="1" ht="24" customHeight="1">
      <c r="A3" s="15" t="s">
        <v>167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 ht="24" customHeight="1">
      <c r="A4" s="11"/>
      <c r="B4" s="12"/>
      <c r="C4" s="11"/>
      <c r="D4" s="12"/>
      <c r="E4" s="12"/>
      <c r="F4" s="12"/>
      <c r="G4" s="12"/>
      <c r="H4" s="12"/>
      <c r="I4" s="12"/>
      <c r="J4" s="12"/>
      <c r="K4" s="17" t="s">
        <v>132</v>
      </c>
    </row>
    <row r="5" spans="1:13" ht="24" customHeight="1">
      <c r="E5" s="95" t="s">
        <v>1</v>
      </c>
      <c r="F5" s="95"/>
      <c r="G5" s="95"/>
      <c r="I5" s="95" t="s">
        <v>2</v>
      </c>
      <c r="J5" s="95"/>
      <c r="K5" s="95"/>
    </row>
    <row r="6" spans="1:13" ht="24" customHeight="1">
      <c r="C6" s="58" t="s">
        <v>3</v>
      </c>
      <c r="D6" s="21"/>
      <c r="E6" s="77" t="s">
        <v>168</v>
      </c>
      <c r="F6" s="59"/>
      <c r="G6" s="77" t="s">
        <v>147</v>
      </c>
      <c r="H6" s="22"/>
      <c r="I6" s="77" t="s">
        <v>168</v>
      </c>
      <c r="J6" s="59"/>
      <c r="K6" s="77" t="s">
        <v>147</v>
      </c>
    </row>
    <row r="7" spans="1:13" ht="24" customHeight="1">
      <c r="A7" s="25" t="s">
        <v>4</v>
      </c>
    </row>
    <row r="8" spans="1:13" ht="24" customHeight="1">
      <c r="A8" s="25" t="s">
        <v>5</v>
      </c>
      <c r="C8" s="26"/>
    </row>
    <row r="9" spans="1:13" ht="24" customHeight="1">
      <c r="A9" s="19" t="s">
        <v>6</v>
      </c>
      <c r="C9" s="26">
        <v>7</v>
      </c>
      <c r="E9" s="6">
        <v>199222959</v>
      </c>
      <c r="F9" s="6"/>
      <c r="G9" s="6">
        <v>288630819</v>
      </c>
      <c r="H9" s="6"/>
      <c r="I9" s="6">
        <v>4197090</v>
      </c>
      <c r="J9" s="6"/>
      <c r="K9" s="6">
        <v>9463165</v>
      </c>
    </row>
    <row r="10" spans="1:13" ht="24" customHeight="1">
      <c r="A10" s="19" t="s">
        <v>179</v>
      </c>
      <c r="C10" s="26">
        <v>8</v>
      </c>
      <c r="D10" s="27"/>
      <c r="E10" s="6">
        <v>106070004</v>
      </c>
      <c r="F10" s="6"/>
      <c r="G10" s="6">
        <v>258171</v>
      </c>
      <c r="H10" s="6"/>
      <c r="I10" s="6">
        <v>86854615</v>
      </c>
      <c r="J10" s="6"/>
      <c r="K10" s="6">
        <v>30607562</v>
      </c>
    </row>
    <row r="11" spans="1:13" ht="24" customHeight="1">
      <c r="A11" s="28" t="s">
        <v>7</v>
      </c>
      <c r="B11" s="29"/>
      <c r="C11" s="26">
        <v>6</v>
      </c>
      <c r="E11" s="6">
        <v>0</v>
      </c>
      <c r="F11" s="6"/>
      <c r="G11" s="6">
        <v>0</v>
      </c>
      <c r="H11" s="6"/>
      <c r="I11" s="6">
        <v>468900400</v>
      </c>
      <c r="J11" s="6"/>
      <c r="K11" s="6">
        <v>462065400</v>
      </c>
    </row>
    <row r="12" spans="1:13" ht="24" customHeight="1">
      <c r="A12" s="28" t="s">
        <v>91</v>
      </c>
      <c r="B12" s="29"/>
      <c r="C12" s="26"/>
      <c r="E12" s="6">
        <v>195358</v>
      </c>
      <c r="F12" s="6"/>
      <c r="G12" s="6">
        <v>195358</v>
      </c>
      <c r="H12" s="6"/>
      <c r="I12" s="6">
        <v>0</v>
      </c>
      <c r="J12" s="6"/>
      <c r="K12" s="6">
        <v>0</v>
      </c>
    </row>
    <row r="13" spans="1:13" ht="24" customHeight="1">
      <c r="A13" s="30" t="s">
        <v>66</v>
      </c>
      <c r="B13" s="29"/>
      <c r="C13" s="26">
        <v>9</v>
      </c>
      <c r="E13" s="6">
        <v>2721449611</v>
      </c>
      <c r="F13" s="6"/>
      <c r="G13" s="6">
        <v>3344655181</v>
      </c>
      <c r="H13" s="6"/>
      <c r="I13" s="6">
        <v>0</v>
      </c>
      <c r="J13" s="6"/>
      <c r="K13" s="6">
        <v>3782770</v>
      </c>
      <c r="M13" s="93"/>
    </row>
    <row r="14" spans="1:13" ht="24" customHeight="1">
      <c r="A14" s="30" t="s">
        <v>90</v>
      </c>
      <c r="B14" s="29"/>
      <c r="C14" s="26"/>
      <c r="E14" s="6">
        <v>2220710</v>
      </c>
      <c r="F14" s="6"/>
      <c r="G14" s="6">
        <v>1898114</v>
      </c>
      <c r="H14" s="6"/>
      <c r="I14" s="6">
        <v>2207954</v>
      </c>
      <c r="J14" s="6"/>
      <c r="K14" s="6">
        <v>1896847</v>
      </c>
    </row>
    <row r="15" spans="1:13" ht="24" customHeight="1">
      <c r="A15" s="19" t="s">
        <v>8</v>
      </c>
      <c r="C15" s="26">
        <v>10</v>
      </c>
      <c r="E15" s="6">
        <v>153691440</v>
      </c>
      <c r="F15" s="6"/>
      <c r="G15" s="6">
        <v>280264504</v>
      </c>
      <c r="H15" s="6"/>
      <c r="I15" s="6">
        <v>10001727</v>
      </c>
      <c r="J15" s="6"/>
      <c r="K15" s="6">
        <v>7307934</v>
      </c>
    </row>
    <row r="16" spans="1:13" ht="24" customHeight="1">
      <c r="A16" s="25" t="s">
        <v>9</v>
      </c>
      <c r="C16" s="26"/>
      <c r="E16" s="31">
        <f>SUM(E9:E15)</f>
        <v>3182850082</v>
      </c>
      <c r="F16" s="6"/>
      <c r="G16" s="31">
        <f>SUM(G9:G15)</f>
        <v>3915902147</v>
      </c>
      <c r="H16" s="6"/>
      <c r="I16" s="31">
        <f>SUM(I9:I15)</f>
        <v>572161786</v>
      </c>
      <c r="J16" s="6"/>
      <c r="K16" s="31">
        <f>SUM(K9:K15)</f>
        <v>515123678</v>
      </c>
    </row>
    <row r="17" spans="1:18" ht="24" customHeight="1">
      <c r="A17" s="25" t="s">
        <v>10</v>
      </c>
      <c r="C17" s="26"/>
      <c r="E17" s="6"/>
      <c r="F17" s="6"/>
      <c r="G17" s="6"/>
      <c r="H17" s="6"/>
      <c r="I17" s="6"/>
      <c r="J17" s="6"/>
      <c r="K17" s="6"/>
    </row>
    <row r="18" spans="1:18" ht="24" customHeight="1">
      <c r="A18" s="19" t="s">
        <v>11</v>
      </c>
      <c r="C18" s="26" t="s">
        <v>156</v>
      </c>
      <c r="E18" s="6">
        <v>192366</v>
      </c>
      <c r="F18" s="6"/>
      <c r="G18" s="6">
        <v>191890</v>
      </c>
      <c r="H18" s="6"/>
      <c r="I18" s="6">
        <v>192366</v>
      </c>
      <c r="J18" s="6"/>
      <c r="K18" s="6">
        <v>191890</v>
      </c>
    </row>
    <row r="19" spans="1:18" ht="24" customHeight="1">
      <c r="A19" s="19" t="s">
        <v>12</v>
      </c>
      <c r="C19" s="26">
        <v>12</v>
      </c>
      <c r="E19" s="6">
        <v>0</v>
      </c>
      <c r="F19" s="6"/>
      <c r="G19" s="6">
        <v>0</v>
      </c>
      <c r="H19" s="6"/>
      <c r="I19" s="6">
        <v>271498500</v>
      </c>
      <c r="J19" s="6"/>
      <c r="K19" s="6">
        <v>221249025</v>
      </c>
    </row>
    <row r="20" spans="1:18" ht="24" customHeight="1">
      <c r="A20" s="28" t="s">
        <v>79</v>
      </c>
      <c r="B20" s="29"/>
      <c r="C20" s="26">
        <v>6</v>
      </c>
      <c r="E20" s="6">
        <v>0</v>
      </c>
      <c r="F20" s="6"/>
      <c r="G20" s="6">
        <v>0</v>
      </c>
      <c r="H20" s="6"/>
      <c r="I20" s="6">
        <v>100000000</v>
      </c>
      <c r="J20" s="6"/>
      <c r="K20" s="6">
        <v>100000000</v>
      </c>
    </row>
    <row r="21" spans="1:18" ht="24" customHeight="1">
      <c r="A21" s="30" t="s">
        <v>155</v>
      </c>
      <c r="B21" s="29"/>
      <c r="C21" s="26">
        <v>13</v>
      </c>
      <c r="E21" s="6">
        <v>42484717</v>
      </c>
      <c r="F21" s="6"/>
      <c r="G21" s="6">
        <v>9829021</v>
      </c>
      <c r="H21" s="6"/>
      <c r="I21" s="6">
        <v>2501429</v>
      </c>
      <c r="J21" s="6"/>
      <c r="K21" s="6">
        <v>4078201</v>
      </c>
    </row>
    <row r="22" spans="1:18" ht="24" customHeight="1">
      <c r="A22" s="30" t="s">
        <v>81</v>
      </c>
      <c r="B22" s="29"/>
      <c r="C22" s="26">
        <v>18</v>
      </c>
      <c r="E22" s="6">
        <v>10257629</v>
      </c>
      <c r="F22" s="6"/>
      <c r="G22" s="6">
        <v>11112021</v>
      </c>
      <c r="H22" s="6"/>
      <c r="I22" s="6">
        <v>485881</v>
      </c>
      <c r="J22" s="6"/>
      <c r="K22" s="6">
        <v>3510894</v>
      </c>
      <c r="O22" s="83"/>
    </row>
    <row r="23" spans="1:18" ht="24" customHeight="1">
      <c r="A23" s="28" t="s">
        <v>67</v>
      </c>
      <c r="B23" s="29"/>
      <c r="C23" s="26">
        <v>14</v>
      </c>
      <c r="E23" s="6">
        <v>4775997</v>
      </c>
      <c r="F23" s="6"/>
      <c r="G23" s="6">
        <v>4604021</v>
      </c>
      <c r="H23" s="6"/>
      <c r="I23" s="6">
        <v>4775997</v>
      </c>
      <c r="J23" s="6"/>
      <c r="K23" s="6">
        <v>4604021</v>
      </c>
      <c r="O23" s="84"/>
    </row>
    <row r="24" spans="1:18" ht="24" customHeight="1">
      <c r="A24" s="28" t="s">
        <v>68</v>
      </c>
      <c r="B24" s="29"/>
      <c r="C24" s="26">
        <v>26</v>
      </c>
      <c r="E24" s="6">
        <v>27086150</v>
      </c>
      <c r="F24" s="6"/>
      <c r="G24" s="6">
        <v>45202092</v>
      </c>
      <c r="H24" s="6"/>
      <c r="I24" s="6">
        <v>2896245</v>
      </c>
      <c r="J24" s="6"/>
      <c r="K24" s="6">
        <v>2389125</v>
      </c>
      <c r="O24" s="83"/>
    </row>
    <row r="25" spans="1:18" ht="24" customHeight="1">
      <c r="A25" s="19" t="s">
        <v>96</v>
      </c>
      <c r="B25" s="29"/>
      <c r="C25" s="26"/>
      <c r="E25" s="32">
        <v>2412912</v>
      </c>
      <c r="F25" s="6"/>
      <c r="G25" s="32">
        <v>1315615</v>
      </c>
      <c r="H25" s="6"/>
      <c r="I25" s="32">
        <v>1706192</v>
      </c>
      <c r="J25" s="6"/>
      <c r="K25" s="32">
        <v>1198005</v>
      </c>
      <c r="O25" s="83"/>
    </row>
    <row r="26" spans="1:18" ht="24" customHeight="1">
      <c r="A26" s="25" t="s">
        <v>13</v>
      </c>
      <c r="C26" s="26"/>
      <c r="E26" s="6">
        <f>SUM(E18:E25)</f>
        <v>87209771</v>
      </c>
      <c r="F26" s="6"/>
      <c r="G26" s="6">
        <f>SUM(G18:G25)</f>
        <v>72254660</v>
      </c>
      <c r="H26" s="6"/>
      <c r="I26" s="6">
        <f>SUM(I18:I25)</f>
        <v>384056610</v>
      </c>
      <c r="J26" s="6"/>
      <c r="K26" s="6">
        <f>SUM(K18:K25)</f>
        <v>337221161</v>
      </c>
      <c r="O26" s="83"/>
      <c r="Q26" s="83"/>
      <c r="R26" s="83"/>
    </row>
    <row r="27" spans="1:18" ht="24" customHeight="1" thickBot="1">
      <c r="A27" s="25" t="s">
        <v>14</v>
      </c>
      <c r="E27" s="33">
        <f>SUM(E16,E26)</f>
        <v>3270059853</v>
      </c>
      <c r="F27" s="6"/>
      <c r="G27" s="33">
        <f>SUM(G16,G26)</f>
        <v>3988156807</v>
      </c>
      <c r="H27" s="6"/>
      <c r="I27" s="33">
        <f>SUM(I16,I26)</f>
        <v>956218396</v>
      </c>
      <c r="J27" s="3"/>
      <c r="K27" s="33">
        <f>SUM(K16,K26)</f>
        <v>852344839</v>
      </c>
      <c r="O27" s="83"/>
      <c r="Q27" s="83"/>
      <c r="R27" s="83"/>
    </row>
    <row r="28" spans="1:18" ht="24" customHeight="1" thickTop="1">
      <c r="O28" s="85"/>
    </row>
    <row r="29" spans="1:18" ht="24" customHeight="1">
      <c r="A29" s="19" t="s">
        <v>15</v>
      </c>
    </row>
    <row r="30" spans="1:18" s="13" customFormat="1" ht="24" customHeight="1">
      <c r="A30" s="34" t="s">
        <v>65</v>
      </c>
      <c r="B30" s="10"/>
      <c r="C30" s="11"/>
      <c r="D30" s="12"/>
      <c r="E30" s="12"/>
      <c r="F30" s="12"/>
      <c r="G30" s="12"/>
      <c r="H30" s="12"/>
      <c r="I30" s="12"/>
      <c r="J30" s="12"/>
      <c r="K30" s="12"/>
      <c r="M30" s="18"/>
      <c r="N30" s="82"/>
      <c r="O30" s="18"/>
    </row>
    <row r="31" spans="1:18" s="13" customFormat="1" ht="24" customHeight="1">
      <c r="A31" s="35" t="s">
        <v>16</v>
      </c>
      <c r="B31" s="10"/>
      <c r="C31" s="11"/>
      <c r="D31" s="12"/>
      <c r="E31" s="12"/>
      <c r="F31" s="12"/>
      <c r="G31" s="12"/>
      <c r="H31" s="12"/>
      <c r="I31" s="10"/>
      <c r="J31" s="12"/>
      <c r="K31" s="10"/>
      <c r="M31" s="18"/>
      <c r="N31" s="18"/>
    </row>
    <row r="32" spans="1:18" s="16" customFormat="1" ht="24" customHeight="1">
      <c r="A32" s="15" t="s">
        <v>167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M32" s="18"/>
      <c r="N32" s="18"/>
    </row>
    <row r="33" spans="1:14" ht="24" customHeight="1">
      <c r="A33" s="11"/>
      <c r="B33" s="12"/>
      <c r="C33" s="11"/>
      <c r="D33" s="12"/>
      <c r="E33" s="12"/>
      <c r="F33" s="12"/>
      <c r="G33" s="12"/>
      <c r="H33" s="12"/>
      <c r="I33" s="12"/>
      <c r="J33" s="12"/>
      <c r="K33" s="17" t="s">
        <v>132</v>
      </c>
    </row>
    <row r="34" spans="1:14" ht="24" customHeight="1">
      <c r="E34" s="95" t="s">
        <v>1</v>
      </c>
      <c r="F34" s="95"/>
      <c r="G34" s="95"/>
      <c r="I34" s="95" t="s">
        <v>2</v>
      </c>
      <c r="J34" s="95"/>
      <c r="K34" s="95"/>
    </row>
    <row r="35" spans="1:14" ht="24" customHeight="1">
      <c r="C35" s="58" t="s">
        <v>3</v>
      </c>
      <c r="D35" s="21"/>
      <c r="E35" s="77" t="s">
        <v>168</v>
      </c>
      <c r="F35" s="59"/>
      <c r="G35" s="77" t="s">
        <v>147</v>
      </c>
      <c r="H35" s="22"/>
      <c r="I35" s="77" t="s">
        <v>168</v>
      </c>
      <c r="J35" s="59"/>
      <c r="K35" s="77" t="s">
        <v>147</v>
      </c>
    </row>
    <row r="36" spans="1:14" ht="24" customHeight="1">
      <c r="A36" s="25" t="s">
        <v>17</v>
      </c>
    </row>
    <row r="37" spans="1:14" ht="24" customHeight="1">
      <c r="A37" s="25" t="s">
        <v>18</v>
      </c>
    </row>
    <row r="38" spans="1:14" ht="24" customHeight="1">
      <c r="A38" s="30" t="s">
        <v>180</v>
      </c>
    </row>
    <row r="39" spans="1:14" ht="24" customHeight="1">
      <c r="A39" s="28" t="s">
        <v>169</v>
      </c>
      <c r="B39" s="29"/>
      <c r="C39" s="26">
        <v>15</v>
      </c>
      <c r="E39" s="37">
        <v>85116053</v>
      </c>
      <c r="F39" s="37"/>
      <c r="G39" s="37">
        <v>19678365</v>
      </c>
      <c r="H39" s="37"/>
      <c r="I39" s="37">
        <v>71323566</v>
      </c>
      <c r="J39" s="37"/>
      <c r="K39" s="37">
        <v>14725197</v>
      </c>
    </row>
    <row r="40" spans="1:14" ht="24" customHeight="1">
      <c r="A40" s="30" t="s">
        <v>60</v>
      </c>
      <c r="B40" s="29"/>
      <c r="C40" s="26">
        <v>16</v>
      </c>
      <c r="E40" s="37">
        <v>87501295</v>
      </c>
      <c r="F40" s="37"/>
      <c r="G40" s="37">
        <v>673889814</v>
      </c>
      <c r="H40" s="37"/>
      <c r="I40" s="37">
        <v>46962213</v>
      </c>
      <c r="J40" s="37"/>
      <c r="K40" s="37">
        <v>8173360</v>
      </c>
    </row>
    <row r="41" spans="1:14" ht="24" customHeight="1">
      <c r="A41" s="30" t="s">
        <v>120</v>
      </c>
      <c r="B41" s="29"/>
      <c r="C41" s="18"/>
      <c r="F41" s="37"/>
      <c r="H41" s="37"/>
      <c r="I41" s="37"/>
      <c r="J41" s="37"/>
    </row>
    <row r="42" spans="1:14" ht="24" customHeight="1">
      <c r="A42" s="28" t="s">
        <v>121</v>
      </c>
      <c r="B42" s="29"/>
      <c r="C42" s="26">
        <v>17</v>
      </c>
      <c r="E42" s="37">
        <v>1206000</v>
      </c>
      <c r="F42" s="37"/>
      <c r="G42" s="37">
        <v>101936000</v>
      </c>
      <c r="H42" s="37"/>
      <c r="I42" s="37">
        <v>1206000</v>
      </c>
      <c r="J42" s="37"/>
      <c r="K42" s="8">
        <v>1936000</v>
      </c>
    </row>
    <row r="43" spans="1:14" ht="24" customHeight="1">
      <c r="A43" s="30" t="s">
        <v>63</v>
      </c>
      <c r="B43" s="29"/>
      <c r="C43" s="26"/>
      <c r="F43" s="37"/>
      <c r="H43" s="37"/>
      <c r="I43" s="37"/>
      <c r="J43" s="37"/>
    </row>
    <row r="44" spans="1:14" ht="24" customHeight="1">
      <c r="A44" s="28" t="s">
        <v>19</v>
      </c>
      <c r="B44" s="29"/>
      <c r="C44" s="26">
        <v>18</v>
      </c>
      <c r="E44" s="37">
        <v>6112415</v>
      </c>
      <c r="F44" s="37"/>
      <c r="G44" s="37">
        <v>5990042</v>
      </c>
      <c r="H44" s="37"/>
      <c r="I44" s="37">
        <v>500353</v>
      </c>
      <c r="J44" s="37"/>
      <c r="K44" s="37">
        <v>2276040</v>
      </c>
    </row>
    <row r="45" spans="1:14" ht="24" customHeight="1">
      <c r="A45" s="28" t="s">
        <v>85</v>
      </c>
      <c r="B45" s="29"/>
      <c r="C45" s="26">
        <v>19</v>
      </c>
      <c r="E45" s="37">
        <v>399966816</v>
      </c>
      <c r="F45" s="37"/>
      <c r="G45" s="37">
        <v>657385323</v>
      </c>
      <c r="H45" s="37"/>
      <c r="I45" s="37">
        <v>0</v>
      </c>
      <c r="J45" s="37"/>
      <c r="K45" s="37">
        <v>8303932</v>
      </c>
      <c r="N45" s="86"/>
    </row>
    <row r="46" spans="1:14" ht="24" customHeight="1">
      <c r="A46" s="28" t="s">
        <v>69</v>
      </c>
      <c r="B46" s="29"/>
      <c r="C46" s="26"/>
      <c r="E46" s="37">
        <v>128487992</v>
      </c>
      <c r="F46" s="37"/>
      <c r="G46" s="37">
        <v>1734647</v>
      </c>
      <c r="H46" s="37"/>
      <c r="I46" s="37">
        <v>1202717</v>
      </c>
      <c r="J46" s="37"/>
      <c r="K46" s="37">
        <v>1734647</v>
      </c>
      <c r="N46" s="86"/>
    </row>
    <row r="47" spans="1:14" ht="24" customHeight="1">
      <c r="A47" s="88" t="s">
        <v>148</v>
      </c>
      <c r="B47" s="29"/>
      <c r="C47" s="26">
        <v>20</v>
      </c>
      <c r="E47" s="37">
        <v>663739726</v>
      </c>
      <c r="F47" s="37"/>
      <c r="G47" s="37">
        <v>611404406</v>
      </c>
      <c r="H47" s="37"/>
      <c r="I47" s="37">
        <v>0</v>
      </c>
      <c r="J47" s="37"/>
      <c r="K47" s="37">
        <v>0</v>
      </c>
      <c r="N47" s="87"/>
    </row>
    <row r="48" spans="1:14" ht="24" customHeight="1">
      <c r="A48" s="89" t="s">
        <v>162</v>
      </c>
      <c r="B48" s="29"/>
      <c r="C48" s="26"/>
      <c r="E48" s="37">
        <v>16319799</v>
      </c>
      <c r="F48" s="37"/>
      <c r="G48" s="37">
        <v>25918359</v>
      </c>
      <c r="H48" s="37"/>
      <c r="I48" s="37">
        <v>13933921</v>
      </c>
      <c r="J48" s="37"/>
      <c r="K48" s="37">
        <v>14023745</v>
      </c>
      <c r="N48" s="86"/>
    </row>
    <row r="49" spans="1:18" ht="24" customHeight="1">
      <c r="A49" s="19" t="s">
        <v>20</v>
      </c>
      <c r="C49" s="26"/>
      <c r="E49" s="37">
        <v>8369128</v>
      </c>
      <c r="F49" s="37"/>
      <c r="G49" s="37">
        <v>2919063</v>
      </c>
      <c r="H49" s="37"/>
      <c r="I49" s="37">
        <v>4317173</v>
      </c>
      <c r="J49" s="37"/>
      <c r="K49" s="37">
        <v>3822241</v>
      </c>
      <c r="N49" s="87"/>
    </row>
    <row r="50" spans="1:18" ht="24" customHeight="1">
      <c r="A50" s="25" t="s">
        <v>21</v>
      </c>
      <c r="C50" s="26"/>
      <c r="E50" s="38">
        <f>SUM(E39:E49)</f>
        <v>1396819224</v>
      </c>
      <c r="F50" s="8"/>
      <c r="G50" s="38">
        <f>SUM(G39:G49)</f>
        <v>2100856019</v>
      </c>
      <c r="H50" s="8"/>
      <c r="I50" s="38">
        <f>SUM(I39:I49)</f>
        <v>139445943</v>
      </c>
      <c r="J50" s="37"/>
      <c r="K50" s="38">
        <f>SUM(K39:K49)</f>
        <v>54995162</v>
      </c>
      <c r="N50" s="86"/>
    </row>
    <row r="51" spans="1:18" ht="24" customHeight="1">
      <c r="A51" s="25" t="s">
        <v>22</v>
      </c>
      <c r="C51" s="26"/>
      <c r="E51" s="8"/>
      <c r="F51" s="8"/>
      <c r="G51" s="8"/>
      <c r="H51" s="8"/>
      <c r="I51" s="8"/>
      <c r="J51" s="37"/>
      <c r="K51" s="8"/>
      <c r="N51" s="86"/>
    </row>
    <row r="52" spans="1:18" ht="24" customHeight="1">
      <c r="A52" s="19" t="s">
        <v>82</v>
      </c>
      <c r="E52" s="8"/>
      <c r="F52" s="8"/>
      <c r="G52" s="8"/>
      <c r="H52" s="8"/>
      <c r="I52" s="8"/>
      <c r="J52" s="37"/>
      <c r="K52" s="8"/>
      <c r="N52" s="86"/>
    </row>
    <row r="53" spans="1:18" ht="24" customHeight="1">
      <c r="A53" s="19" t="s">
        <v>23</v>
      </c>
      <c r="C53" s="26">
        <v>17</v>
      </c>
      <c r="E53" s="8">
        <v>991390875</v>
      </c>
      <c r="F53" s="8"/>
      <c r="G53" s="8">
        <v>1258910144</v>
      </c>
      <c r="H53" s="8"/>
      <c r="I53" s="8">
        <v>0</v>
      </c>
      <c r="J53" s="37"/>
      <c r="K53" s="8">
        <v>964000</v>
      </c>
    </row>
    <row r="54" spans="1:18" ht="24" customHeight="1">
      <c r="A54" s="19" t="s">
        <v>64</v>
      </c>
      <c r="E54" s="8"/>
      <c r="F54" s="8"/>
      <c r="G54" s="8"/>
      <c r="H54" s="8"/>
      <c r="I54" s="8"/>
      <c r="J54" s="37"/>
      <c r="K54" s="8"/>
    </row>
    <row r="55" spans="1:18" ht="24" customHeight="1">
      <c r="A55" s="19" t="s">
        <v>23</v>
      </c>
      <c r="C55" s="26">
        <v>18</v>
      </c>
      <c r="E55" s="8">
        <v>3560409</v>
      </c>
      <c r="F55" s="8"/>
      <c r="G55" s="8">
        <v>3273382</v>
      </c>
      <c r="H55" s="8"/>
      <c r="I55" s="8">
        <v>0</v>
      </c>
      <c r="J55" s="37"/>
      <c r="K55" s="8">
        <v>500353</v>
      </c>
      <c r="M55" s="83"/>
      <c r="N55" s="84"/>
      <c r="O55" s="83"/>
      <c r="Q55" s="83"/>
    </row>
    <row r="56" spans="1:18" ht="24" customHeight="1">
      <c r="A56" s="19" t="s">
        <v>24</v>
      </c>
      <c r="C56" s="26">
        <v>21</v>
      </c>
      <c r="E56" s="8">
        <v>3381735</v>
      </c>
      <c r="F56" s="8"/>
      <c r="G56" s="8">
        <v>2051392</v>
      </c>
      <c r="H56" s="8"/>
      <c r="I56" s="8">
        <v>3381735</v>
      </c>
      <c r="J56" s="37"/>
      <c r="K56" s="8">
        <v>2051392</v>
      </c>
      <c r="Q56" s="83"/>
    </row>
    <row r="57" spans="1:18" ht="24" customHeight="1">
      <c r="A57" s="19" t="s">
        <v>97</v>
      </c>
      <c r="C57" s="26"/>
      <c r="E57" s="8">
        <v>8253002</v>
      </c>
      <c r="F57" s="8"/>
      <c r="G57" s="8">
        <v>8038796</v>
      </c>
      <c r="H57" s="8"/>
      <c r="I57" s="8">
        <v>3288478</v>
      </c>
      <c r="J57" s="8"/>
      <c r="K57" s="8">
        <v>3173508</v>
      </c>
      <c r="Q57" s="83"/>
    </row>
    <row r="58" spans="1:18" ht="24" customHeight="1">
      <c r="A58" s="89" t="s">
        <v>162</v>
      </c>
      <c r="C58" s="26"/>
      <c r="E58" s="39">
        <v>42219991</v>
      </c>
      <c r="F58" s="8"/>
      <c r="G58" s="39">
        <v>19113129</v>
      </c>
      <c r="H58" s="8"/>
      <c r="I58" s="39">
        <v>0</v>
      </c>
      <c r="J58" s="37"/>
      <c r="K58" s="39">
        <v>0</v>
      </c>
      <c r="Q58" s="83"/>
    </row>
    <row r="59" spans="1:18" ht="24" customHeight="1">
      <c r="A59" s="25" t="s">
        <v>25</v>
      </c>
      <c r="C59" s="26"/>
      <c r="E59" s="8">
        <f>SUM(E53:E58)</f>
        <v>1048806012</v>
      </c>
      <c r="F59" s="8"/>
      <c r="G59" s="8">
        <f>SUM(G53:G58)</f>
        <v>1291386843</v>
      </c>
      <c r="H59" s="37"/>
      <c r="I59" s="8">
        <f>SUM(I53:I58)</f>
        <v>6670213</v>
      </c>
      <c r="J59" s="8"/>
      <c r="K59" s="8">
        <f>SUM(K53:K58)</f>
        <v>6689253</v>
      </c>
      <c r="R59" s="83"/>
    </row>
    <row r="60" spans="1:18" ht="24" customHeight="1">
      <c r="A60" s="25" t="s">
        <v>26</v>
      </c>
      <c r="E60" s="38">
        <f>SUM(E50,E59)</f>
        <v>2445625236</v>
      </c>
      <c r="F60" s="8"/>
      <c r="G60" s="38">
        <f>SUM(G50,G59)</f>
        <v>3392242862</v>
      </c>
      <c r="H60" s="37"/>
      <c r="I60" s="38">
        <f>SUM(I50,I59)</f>
        <v>146116156</v>
      </c>
      <c r="J60" s="8"/>
      <c r="K60" s="38">
        <f>SUM(K50,K59)</f>
        <v>61684415</v>
      </c>
      <c r="Q60" s="83"/>
    </row>
    <row r="61" spans="1:18" ht="24" customHeight="1">
      <c r="E61" s="40"/>
      <c r="F61" s="40"/>
      <c r="G61" s="40"/>
      <c r="I61" s="40"/>
      <c r="J61" s="40"/>
      <c r="K61" s="40"/>
    </row>
    <row r="62" spans="1:18" ht="24" customHeight="1">
      <c r="A62" s="19" t="s">
        <v>15</v>
      </c>
      <c r="E62" s="40"/>
      <c r="F62" s="40"/>
      <c r="G62" s="40"/>
      <c r="I62" s="40"/>
      <c r="J62" s="40"/>
      <c r="K62" s="40"/>
    </row>
    <row r="63" spans="1:18" s="13" customFormat="1" ht="24" customHeight="1">
      <c r="A63" s="34" t="s">
        <v>65</v>
      </c>
      <c r="B63" s="10"/>
      <c r="C63" s="11"/>
      <c r="D63" s="12"/>
      <c r="E63" s="12"/>
      <c r="F63" s="12"/>
      <c r="G63" s="12"/>
      <c r="H63" s="12"/>
      <c r="I63" s="12"/>
      <c r="J63" s="12"/>
      <c r="K63" s="12"/>
      <c r="M63" s="18"/>
      <c r="N63" s="18"/>
    </row>
    <row r="64" spans="1:18" s="13" customFormat="1" ht="24" customHeight="1">
      <c r="A64" s="9" t="s">
        <v>16</v>
      </c>
      <c r="B64" s="10"/>
      <c r="C64" s="11"/>
      <c r="D64" s="12"/>
      <c r="E64" s="12"/>
      <c r="F64" s="12"/>
      <c r="G64" s="12"/>
      <c r="H64" s="12"/>
      <c r="I64" s="10"/>
      <c r="J64" s="12"/>
      <c r="K64" s="10"/>
      <c r="M64" s="18"/>
      <c r="N64" s="18"/>
    </row>
    <row r="65" spans="1:14" s="16" customFormat="1" ht="24" customHeight="1">
      <c r="A65" s="15" t="s">
        <v>167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M65" s="18"/>
      <c r="N65" s="18"/>
    </row>
    <row r="66" spans="1:14" ht="24" customHeight="1">
      <c r="A66" s="11"/>
      <c r="B66" s="12"/>
      <c r="C66" s="11"/>
      <c r="D66" s="12"/>
      <c r="E66" s="12"/>
      <c r="F66" s="12"/>
      <c r="G66" s="12"/>
      <c r="H66" s="12"/>
      <c r="I66" s="12"/>
      <c r="J66" s="12"/>
      <c r="K66" s="17" t="s">
        <v>132</v>
      </c>
    </row>
    <row r="67" spans="1:14" ht="24" customHeight="1">
      <c r="E67" s="95" t="s">
        <v>1</v>
      </c>
      <c r="F67" s="95"/>
      <c r="G67" s="95"/>
      <c r="I67" s="95" t="s">
        <v>2</v>
      </c>
      <c r="J67" s="95"/>
      <c r="K67" s="95"/>
    </row>
    <row r="68" spans="1:14" ht="24" customHeight="1">
      <c r="C68" s="58" t="s">
        <v>3</v>
      </c>
      <c r="D68" s="21"/>
      <c r="E68" s="77" t="s">
        <v>168</v>
      </c>
      <c r="F68" s="59"/>
      <c r="G68" s="77" t="s">
        <v>147</v>
      </c>
      <c r="H68" s="22"/>
      <c r="I68" s="77" t="s">
        <v>168</v>
      </c>
      <c r="J68" s="59"/>
      <c r="K68" s="77" t="s">
        <v>147</v>
      </c>
    </row>
    <row r="69" spans="1:14" ht="24" customHeight="1">
      <c r="A69" s="25" t="s">
        <v>99</v>
      </c>
    </row>
    <row r="70" spans="1:14" ht="24" customHeight="1">
      <c r="A70" s="25" t="s">
        <v>27</v>
      </c>
      <c r="E70" s="21"/>
      <c r="F70" s="21"/>
      <c r="G70" s="21"/>
      <c r="I70" s="21"/>
      <c r="J70" s="21"/>
      <c r="K70" s="21"/>
    </row>
    <row r="71" spans="1:14" ht="24" customHeight="1">
      <c r="A71" s="19" t="s">
        <v>28</v>
      </c>
      <c r="C71" s="76"/>
      <c r="E71" s="21"/>
      <c r="F71" s="21"/>
      <c r="G71" s="21"/>
      <c r="I71" s="21"/>
      <c r="J71" s="21"/>
      <c r="K71" s="21"/>
    </row>
    <row r="72" spans="1:14" ht="24" customHeight="1">
      <c r="A72" s="28" t="s">
        <v>29</v>
      </c>
      <c r="B72" s="29"/>
      <c r="C72" s="26"/>
      <c r="E72" s="21"/>
      <c r="F72" s="21"/>
      <c r="G72" s="21"/>
      <c r="I72" s="21"/>
      <c r="J72" s="21"/>
      <c r="K72" s="21"/>
    </row>
    <row r="73" spans="1:14" ht="24" customHeight="1" thickBot="1">
      <c r="A73" s="28" t="s">
        <v>70</v>
      </c>
      <c r="B73" s="13"/>
      <c r="C73" s="26"/>
      <c r="E73" s="5">
        <v>673148951</v>
      </c>
      <c r="F73" s="3"/>
      <c r="G73" s="5">
        <v>673148951</v>
      </c>
      <c r="H73" s="41"/>
      <c r="I73" s="5">
        <v>673148951</v>
      </c>
      <c r="J73" s="3"/>
      <c r="K73" s="5">
        <v>673148951</v>
      </c>
      <c r="L73" s="42"/>
    </row>
    <row r="74" spans="1:14" ht="24" customHeight="1" thickTop="1">
      <c r="A74" s="28" t="s">
        <v>30</v>
      </c>
      <c r="B74" s="29"/>
      <c r="C74" s="26"/>
      <c r="E74" s="6"/>
      <c r="F74" s="6"/>
      <c r="G74" s="6"/>
      <c r="H74" s="4"/>
      <c r="I74" s="6"/>
      <c r="J74" s="6"/>
      <c r="K74" s="6"/>
    </row>
    <row r="75" spans="1:14" ht="24" customHeight="1">
      <c r="A75" s="28" t="s">
        <v>130</v>
      </c>
      <c r="B75" s="29"/>
      <c r="E75" s="3">
        <f>CE!E19</f>
        <v>641469415</v>
      </c>
      <c r="F75" s="3"/>
      <c r="G75" s="3">
        <f>CE!E13</f>
        <v>641469415</v>
      </c>
      <c r="H75" s="41"/>
      <c r="I75" s="3">
        <f>CE!E36</f>
        <v>641469040</v>
      </c>
      <c r="J75" s="3"/>
      <c r="K75" s="3">
        <f>CE!E36</f>
        <v>641469040</v>
      </c>
    </row>
    <row r="76" spans="1:14" ht="24" customHeight="1">
      <c r="A76" s="19" t="s">
        <v>31</v>
      </c>
      <c r="C76" s="76">
        <v>22</v>
      </c>
      <c r="E76" s="4">
        <f>CE!G19</f>
        <v>263629186</v>
      </c>
      <c r="F76" s="6"/>
      <c r="G76" s="4">
        <f>CE!G13</f>
        <v>263629186</v>
      </c>
      <c r="H76" s="4"/>
      <c r="I76" s="4">
        <f>CE!G36</f>
        <v>263629186</v>
      </c>
      <c r="J76" s="6"/>
      <c r="K76" s="4">
        <f>CE!G36</f>
        <v>263629186</v>
      </c>
    </row>
    <row r="77" spans="1:14" ht="24" customHeight="1">
      <c r="A77" s="28" t="s">
        <v>78</v>
      </c>
      <c r="B77" s="13"/>
      <c r="C77" s="26"/>
      <c r="E77" s="32">
        <f>CE!I19</f>
        <v>-80663984</v>
      </c>
      <c r="F77" s="6"/>
      <c r="G77" s="32">
        <f>CE!I13</f>
        <v>-309184656</v>
      </c>
      <c r="H77" s="4"/>
      <c r="I77" s="32">
        <f>CE!I36</f>
        <v>-94995986</v>
      </c>
      <c r="J77" s="6"/>
      <c r="K77" s="32">
        <f>CE!I30</f>
        <v>-114437802</v>
      </c>
    </row>
    <row r="78" spans="1:14" ht="24" customHeight="1">
      <c r="A78" s="28" t="s">
        <v>59</v>
      </c>
      <c r="B78" s="13"/>
      <c r="E78" s="31">
        <f>SUM(E75:E77)</f>
        <v>824434617</v>
      </c>
      <c r="F78" s="6"/>
      <c r="G78" s="31">
        <f>SUM(G75:G77)</f>
        <v>595913945</v>
      </c>
      <c r="H78" s="4"/>
      <c r="I78" s="31">
        <f>SUM(I75:I77)</f>
        <v>810102240</v>
      </c>
      <c r="J78" s="6"/>
      <c r="K78" s="31">
        <f>SUM(K75:K77)</f>
        <v>790660424</v>
      </c>
    </row>
    <row r="79" spans="1:14" ht="24" customHeight="1">
      <c r="A79" s="35" t="s">
        <v>32</v>
      </c>
      <c r="B79" s="13"/>
      <c r="E79" s="32">
        <f>SUM(E78:E78)</f>
        <v>824434617</v>
      </c>
      <c r="F79" s="6"/>
      <c r="G79" s="32">
        <f>SUM(G78:G78)</f>
        <v>595913945</v>
      </c>
      <c r="H79" s="4"/>
      <c r="I79" s="32">
        <f>SUM(I78:I78)</f>
        <v>810102240</v>
      </c>
      <c r="J79" s="6"/>
      <c r="K79" s="32">
        <f>SUM(K78:K78)</f>
        <v>790660424</v>
      </c>
    </row>
    <row r="80" spans="1:14" ht="24" customHeight="1" thickBot="1">
      <c r="A80" s="25" t="s">
        <v>33</v>
      </c>
      <c r="E80" s="5">
        <f>E79+E60</f>
        <v>3270059853</v>
      </c>
      <c r="F80" s="6"/>
      <c r="G80" s="5">
        <f>G79+G60</f>
        <v>3988156807</v>
      </c>
      <c r="H80" s="4"/>
      <c r="I80" s="5">
        <f>I79+I60</f>
        <v>956218396</v>
      </c>
      <c r="J80" s="6"/>
      <c r="K80" s="5">
        <f>K79+K60</f>
        <v>852344839</v>
      </c>
    </row>
    <row r="81" spans="1:11" ht="24" customHeight="1" thickTop="1">
      <c r="C81" s="44"/>
      <c r="E81" s="6"/>
      <c r="F81" s="4"/>
      <c r="G81" s="6"/>
      <c r="H81" s="4"/>
      <c r="I81" s="6"/>
      <c r="J81" s="4"/>
      <c r="K81" s="6"/>
    </row>
    <row r="82" spans="1:11" ht="24" customHeight="1">
      <c r="A82" s="19" t="s">
        <v>15</v>
      </c>
      <c r="C82" s="44"/>
    </row>
    <row r="83" spans="1:11" ht="24" customHeight="1">
      <c r="C83" s="44"/>
    </row>
    <row r="84" spans="1:11" ht="24" customHeight="1">
      <c r="A84" s="45"/>
      <c r="B84" s="42"/>
      <c r="C84" s="44"/>
    </row>
    <row r="85" spans="1:11" ht="24" customHeight="1">
      <c r="A85" s="43"/>
      <c r="B85" s="42"/>
      <c r="C85" s="44"/>
    </row>
    <row r="86" spans="1:11" ht="24" customHeight="1">
      <c r="B86" s="46" t="s">
        <v>34</v>
      </c>
    </row>
    <row r="87" spans="1:11" ht="24" customHeight="1">
      <c r="A87" s="45"/>
      <c r="B87" s="42"/>
      <c r="C87" s="44"/>
    </row>
  </sheetData>
  <mergeCells count="6">
    <mergeCell ref="E67:G67"/>
    <mergeCell ref="I67:K67"/>
    <mergeCell ref="E5:G5"/>
    <mergeCell ref="I5:K5"/>
    <mergeCell ref="E34:G34"/>
    <mergeCell ref="I34:K34"/>
  </mergeCells>
  <printOptions horizontalCentered="1"/>
  <pageMargins left="0.78740157480314965" right="0" top="0.78740157480314965" bottom="0.35433070866141736" header="0.31496062992125984" footer="0.31496062992125984"/>
  <pageSetup paperSize="9" scale="80" fitToHeight="7" orientation="portrait" cellComments="asDisplayed" r:id="rId1"/>
  <rowBreaks count="2" manualBreakCount="2">
    <brk id="29" max="11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2"/>
  <sheetViews>
    <sheetView showGridLines="0" view="pageBreakPreview" topLeftCell="A31" zoomScale="85" zoomScaleNormal="100" zoomScaleSheetLayoutView="85" workbookViewId="0"/>
  </sheetViews>
  <sheetFormatPr defaultColWidth="10.81640625" defaultRowHeight="24" customHeight="1"/>
  <cols>
    <col min="1" max="1" width="41.7265625" style="19" customWidth="1"/>
    <col min="2" max="2" width="1.7265625" style="18" customWidth="1"/>
    <col min="3" max="3" width="6.7265625" style="19" customWidth="1"/>
    <col min="4" max="4" width="1.7265625" style="18" customWidth="1"/>
    <col min="5" max="5" width="14.7265625" style="18" customWidth="1"/>
    <col min="6" max="6" width="1.7265625" style="18" customWidth="1"/>
    <col min="7" max="7" width="14.7265625" style="18" customWidth="1"/>
    <col min="8" max="8" width="1.7265625" style="18" customWidth="1"/>
    <col min="9" max="9" width="14.7265625" style="18" customWidth="1"/>
    <col min="10" max="10" width="1.7265625" style="18" customWidth="1"/>
    <col min="11" max="11" width="14.7265625" style="18" customWidth="1"/>
    <col min="12" max="12" width="1.7265625" style="18" customWidth="1"/>
    <col min="13" max="13" width="10.81640625" style="18"/>
    <col min="14" max="14" width="12.453125" style="18" bestFit="1" customWidth="1"/>
    <col min="15" max="15" width="10.81640625" style="18"/>
    <col min="16" max="16" width="14.54296875" style="18" bestFit="1" customWidth="1"/>
    <col min="17" max="16384" width="10.81640625" style="18"/>
  </cols>
  <sheetData>
    <row r="1" spans="1:12" ht="24" customHeight="1">
      <c r="A1" s="34" t="s">
        <v>65</v>
      </c>
      <c r="B1" s="10"/>
      <c r="C1" s="11"/>
      <c r="D1" s="12"/>
      <c r="E1" s="12"/>
      <c r="F1" s="12"/>
      <c r="G1" s="12"/>
      <c r="H1" s="12"/>
      <c r="I1" s="12"/>
      <c r="J1" s="12"/>
      <c r="K1" s="12"/>
      <c r="L1" s="13"/>
    </row>
    <row r="2" spans="1:12" ht="24" customHeight="1">
      <c r="A2" s="9" t="s">
        <v>93</v>
      </c>
      <c r="B2" s="10"/>
      <c r="C2" s="11"/>
      <c r="D2" s="12"/>
      <c r="E2" s="12"/>
      <c r="F2" s="12"/>
      <c r="G2" s="12"/>
      <c r="H2" s="12"/>
      <c r="I2" s="12"/>
      <c r="J2" s="12"/>
      <c r="K2" s="12"/>
      <c r="L2" s="13"/>
    </row>
    <row r="3" spans="1:12" ht="24" customHeight="1">
      <c r="A3" s="9" t="s">
        <v>164</v>
      </c>
      <c r="B3" s="10"/>
      <c r="C3" s="11"/>
      <c r="D3" s="12"/>
      <c r="E3" s="12"/>
      <c r="F3" s="12"/>
      <c r="G3" s="72"/>
      <c r="H3" s="12"/>
      <c r="I3" s="12"/>
      <c r="J3" s="12"/>
      <c r="K3" s="12"/>
      <c r="L3" s="13"/>
    </row>
    <row r="4" spans="1:12" ht="24" customHeight="1">
      <c r="A4" s="13"/>
      <c r="B4" s="10"/>
      <c r="C4" s="11"/>
      <c r="D4" s="12"/>
      <c r="E4" s="12"/>
      <c r="F4" s="12"/>
      <c r="G4" s="12"/>
      <c r="H4" s="12"/>
      <c r="I4" s="10"/>
      <c r="J4" s="12"/>
      <c r="K4" s="17" t="s">
        <v>132</v>
      </c>
      <c r="L4" s="13"/>
    </row>
    <row r="5" spans="1:12" ht="24" customHeight="1">
      <c r="E5" s="94"/>
      <c r="F5" s="94" t="s">
        <v>1</v>
      </c>
      <c r="G5" s="94"/>
      <c r="H5" s="53"/>
      <c r="I5" s="94"/>
      <c r="J5" s="94" t="s">
        <v>2</v>
      </c>
      <c r="K5" s="94"/>
    </row>
    <row r="6" spans="1:12" ht="24" customHeight="1">
      <c r="C6" s="23" t="s">
        <v>3</v>
      </c>
      <c r="D6" s="24"/>
      <c r="E6" s="58">
        <v>2565</v>
      </c>
      <c r="F6" s="58"/>
      <c r="G6" s="58">
        <v>2564</v>
      </c>
      <c r="H6" s="59"/>
      <c r="I6" s="58">
        <v>2565</v>
      </c>
      <c r="J6" s="59"/>
      <c r="K6" s="58">
        <v>2564</v>
      </c>
    </row>
    <row r="7" spans="1:12" ht="24" customHeight="1">
      <c r="A7" s="25" t="s">
        <v>100</v>
      </c>
      <c r="C7" s="23"/>
      <c r="D7" s="24"/>
      <c r="E7" s="58"/>
      <c r="F7" s="58"/>
      <c r="G7" s="58"/>
      <c r="H7" s="59"/>
      <c r="I7" s="58"/>
      <c r="J7" s="59"/>
      <c r="K7" s="58"/>
    </row>
    <row r="8" spans="1:12" ht="24" customHeight="1">
      <c r="A8" s="25" t="s">
        <v>35</v>
      </c>
    </row>
    <row r="9" spans="1:12" ht="24" customHeight="1">
      <c r="A9" s="28" t="s">
        <v>71</v>
      </c>
      <c r="B9" s="29"/>
      <c r="C9" s="60"/>
      <c r="E9" s="37">
        <v>2108367454</v>
      </c>
      <c r="F9" s="37"/>
      <c r="G9" s="37">
        <v>0</v>
      </c>
      <c r="H9" s="37"/>
      <c r="I9" s="37">
        <v>8588000</v>
      </c>
      <c r="J9" s="37"/>
      <c r="K9" s="37">
        <v>0</v>
      </c>
    </row>
    <row r="10" spans="1:12" ht="24" customHeight="1">
      <c r="A10" s="28" t="s">
        <v>36</v>
      </c>
      <c r="B10" s="29"/>
      <c r="C10" s="26"/>
      <c r="E10" s="37">
        <v>1587402</v>
      </c>
      <c r="F10" s="37"/>
      <c r="G10" s="37">
        <v>3146720</v>
      </c>
      <c r="H10" s="37"/>
      <c r="I10" s="37">
        <v>102804404</v>
      </c>
      <c r="J10" s="37"/>
      <c r="K10" s="37">
        <v>42571991</v>
      </c>
    </row>
    <row r="11" spans="1:12" ht="24" customHeight="1">
      <c r="A11" s="25" t="s">
        <v>37</v>
      </c>
      <c r="E11" s="38">
        <f>SUM(E9:E10)</f>
        <v>2109954856</v>
      </c>
      <c r="F11" s="8"/>
      <c r="G11" s="38">
        <f>SUM(G9:G10)</f>
        <v>3146720</v>
      </c>
      <c r="H11" s="8"/>
      <c r="I11" s="38">
        <f>SUM(I9:I10)</f>
        <v>111392404</v>
      </c>
      <c r="J11" s="37"/>
      <c r="K11" s="38">
        <f>SUM(K9:K10)</f>
        <v>42571991</v>
      </c>
    </row>
    <row r="12" spans="1:12" ht="24" customHeight="1">
      <c r="A12" s="25" t="s">
        <v>38</v>
      </c>
      <c r="E12" s="37"/>
      <c r="F12" s="37"/>
      <c r="G12" s="37"/>
      <c r="H12" s="37"/>
      <c r="I12" s="37"/>
      <c r="J12" s="37"/>
      <c r="K12" s="37"/>
    </row>
    <row r="13" spans="1:12" ht="24" customHeight="1">
      <c r="A13" s="28" t="s">
        <v>101</v>
      </c>
      <c r="B13" s="29"/>
      <c r="C13" s="60"/>
      <c r="E13" s="37">
        <v>1340558199</v>
      </c>
      <c r="F13" s="37"/>
      <c r="G13" s="37">
        <v>0</v>
      </c>
      <c r="H13" s="37"/>
      <c r="I13" s="37">
        <v>3782770</v>
      </c>
      <c r="J13" s="37"/>
      <c r="K13" s="37">
        <v>0</v>
      </c>
    </row>
    <row r="14" spans="1:12" ht="24" customHeight="1">
      <c r="A14" s="28" t="s">
        <v>62</v>
      </c>
      <c r="B14" s="29"/>
      <c r="C14" s="26"/>
      <c r="E14" s="37">
        <v>165898412</v>
      </c>
      <c r="F14" s="37"/>
      <c r="G14" s="37">
        <v>287850</v>
      </c>
      <c r="H14" s="37"/>
      <c r="I14" s="37">
        <v>1434588</v>
      </c>
      <c r="J14" s="37"/>
      <c r="K14" s="37">
        <v>0</v>
      </c>
    </row>
    <row r="15" spans="1:12" ht="24" customHeight="1">
      <c r="A15" s="28" t="s">
        <v>39</v>
      </c>
      <c r="B15" s="29"/>
      <c r="C15" s="26"/>
      <c r="E15" s="37">
        <v>230818532</v>
      </c>
      <c r="F15" s="37"/>
      <c r="G15" s="37">
        <v>101685542</v>
      </c>
      <c r="H15" s="37"/>
      <c r="I15" s="37">
        <v>111708176</v>
      </c>
      <c r="J15" s="37"/>
      <c r="K15" s="37">
        <v>75625167</v>
      </c>
    </row>
    <row r="16" spans="1:12" ht="24" customHeight="1">
      <c r="A16" s="25" t="s">
        <v>40</v>
      </c>
      <c r="E16" s="38">
        <f>SUM(E13:E15)</f>
        <v>1737275143</v>
      </c>
      <c r="F16" s="8"/>
      <c r="G16" s="38">
        <f>SUM(G13:G15)</f>
        <v>101973392</v>
      </c>
      <c r="H16" s="8"/>
      <c r="I16" s="38">
        <f>SUM(I13:I15)</f>
        <v>116925534</v>
      </c>
      <c r="J16" s="37"/>
      <c r="K16" s="38">
        <f>SUM(K13:K15)</f>
        <v>75625167</v>
      </c>
    </row>
    <row r="17" spans="1:11" ht="24" customHeight="1">
      <c r="A17" s="1" t="s">
        <v>170</v>
      </c>
      <c r="E17" s="8">
        <f>E11-E16</f>
        <v>372679713</v>
      </c>
      <c r="F17" s="8"/>
      <c r="G17" s="8">
        <f>G11-G16</f>
        <v>-98826672</v>
      </c>
      <c r="H17" s="8"/>
      <c r="I17" s="8">
        <f>I11-I16</f>
        <v>-5533130</v>
      </c>
      <c r="J17" s="8"/>
      <c r="K17" s="8">
        <f>K11-K16</f>
        <v>-33053176</v>
      </c>
    </row>
    <row r="18" spans="1:11" ht="24" customHeight="1">
      <c r="A18" s="2" t="s">
        <v>86</v>
      </c>
      <c r="E18" s="8">
        <v>335661</v>
      </c>
      <c r="F18" s="8"/>
      <c r="G18" s="8">
        <v>471137</v>
      </c>
      <c r="H18" s="8"/>
      <c r="I18" s="8">
        <v>29575217</v>
      </c>
      <c r="J18" s="37"/>
      <c r="K18" s="8">
        <v>32112169</v>
      </c>
    </row>
    <row r="19" spans="1:11" ht="24" customHeight="1">
      <c r="A19" s="2" t="s">
        <v>87</v>
      </c>
      <c r="C19" s="75">
        <v>24</v>
      </c>
      <c r="E19" s="39">
        <v>-68773655</v>
      </c>
      <c r="F19" s="8"/>
      <c r="G19" s="39">
        <v>-17154169</v>
      </c>
      <c r="H19" s="8"/>
      <c r="I19" s="8">
        <v>-5107391</v>
      </c>
      <c r="J19" s="37"/>
      <c r="K19" s="39">
        <v>-1281057</v>
      </c>
    </row>
    <row r="20" spans="1:11" ht="24" customHeight="1">
      <c r="A20" s="1" t="s">
        <v>144</v>
      </c>
      <c r="E20" s="8">
        <f>SUM(E17:E19)</f>
        <v>304241719</v>
      </c>
      <c r="F20" s="8"/>
      <c r="G20" s="8">
        <f>SUM(G17:G19)</f>
        <v>-115509704</v>
      </c>
      <c r="H20" s="8"/>
      <c r="I20" s="69">
        <f>SUM(I17:I19)</f>
        <v>18934696</v>
      </c>
      <c r="J20" s="37"/>
      <c r="K20" s="8">
        <f>SUM(K17:K19)</f>
        <v>-2222064</v>
      </c>
    </row>
    <row r="21" spans="1:11" ht="24" customHeight="1">
      <c r="A21" s="2" t="s">
        <v>142</v>
      </c>
      <c r="B21" s="75"/>
      <c r="C21" s="75">
        <v>26</v>
      </c>
      <c r="E21" s="39">
        <v>-75721047</v>
      </c>
      <c r="F21" s="8"/>
      <c r="G21" s="39">
        <v>18272490</v>
      </c>
      <c r="H21" s="8"/>
      <c r="I21" s="8">
        <v>507120</v>
      </c>
      <c r="J21" s="37"/>
      <c r="K21" s="39">
        <v>-27989</v>
      </c>
    </row>
    <row r="22" spans="1:11" ht="24" customHeight="1">
      <c r="A22" s="1" t="s">
        <v>133</v>
      </c>
      <c r="E22" s="38">
        <f>SUM(E20:E21)</f>
        <v>228520672</v>
      </c>
      <c r="F22" s="8"/>
      <c r="G22" s="38">
        <f>SUM(G20:G21)</f>
        <v>-97237214</v>
      </c>
      <c r="H22" s="37"/>
      <c r="I22" s="38">
        <f>SUM(I20:I21)</f>
        <v>19441816</v>
      </c>
      <c r="J22" s="37"/>
      <c r="K22" s="38">
        <f>SUM(K20:K21)</f>
        <v>-2250053</v>
      </c>
    </row>
    <row r="23" spans="1:11" ht="24" customHeight="1">
      <c r="A23" s="1"/>
      <c r="E23" s="53"/>
      <c r="F23" s="53"/>
      <c r="G23" s="53"/>
      <c r="H23" s="36"/>
      <c r="I23" s="53"/>
      <c r="J23" s="36"/>
      <c r="K23" s="53"/>
    </row>
    <row r="24" spans="1:11" ht="24" customHeight="1">
      <c r="A24" s="1" t="s">
        <v>102</v>
      </c>
      <c r="C24" s="26"/>
      <c r="E24" s="21"/>
      <c r="F24" s="21"/>
      <c r="G24" s="21"/>
      <c r="I24" s="21"/>
      <c r="J24" s="21"/>
      <c r="K24" s="21"/>
    </row>
    <row r="25" spans="1:11" ht="24" customHeight="1">
      <c r="A25" s="74" t="s">
        <v>111</v>
      </c>
      <c r="C25" s="26"/>
      <c r="E25" s="8"/>
      <c r="F25" s="21"/>
      <c r="G25" s="21"/>
      <c r="I25" s="21"/>
      <c r="J25" s="21"/>
      <c r="K25" s="8"/>
    </row>
    <row r="26" spans="1:11" ht="24" customHeight="1">
      <c r="A26" s="2" t="s">
        <v>181</v>
      </c>
      <c r="C26" s="26"/>
      <c r="E26" s="8"/>
      <c r="F26" s="21"/>
      <c r="G26" s="21"/>
      <c r="I26" s="21"/>
      <c r="J26" s="21"/>
      <c r="K26" s="8"/>
    </row>
    <row r="27" spans="1:11" ht="24" customHeight="1">
      <c r="A27" s="2" t="s">
        <v>171</v>
      </c>
      <c r="C27" s="26"/>
      <c r="E27" s="8">
        <v>0</v>
      </c>
      <c r="F27" s="21"/>
      <c r="G27" s="8">
        <v>-257291</v>
      </c>
      <c r="I27" s="8">
        <v>0</v>
      </c>
      <c r="J27" s="21"/>
      <c r="K27" s="8">
        <v>-257291</v>
      </c>
    </row>
    <row r="28" spans="1:11" ht="24" customHeight="1">
      <c r="A28" s="2" t="s">
        <v>112</v>
      </c>
      <c r="C28" s="75">
        <v>26</v>
      </c>
      <c r="E28" s="39">
        <v>0</v>
      </c>
      <c r="F28" s="21"/>
      <c r="G28" s="39">
        <v>51458</v>
      </c>
      <c r="I28" s="39">
        <v>0</v>
      </c>
      <c r="J28" s="21"/>
      <c r="K28" s="39">
        <v>51458</v>
      </c>
    </row>
    <row r="29" spans="1:11" ht="24" customHeight="1">
      <c r="A29" s="2" t="s">
        <v>111</v>
      </c>
      <c r="C29" s="26"/>
      <c r="E29" s="8"/>
      <c r="F29" s="8"/>
      <c r="G29" s="8"/>
      <c r="H29" s="8"/>
      <c r="I29" s="8"/>
      <c r="J29" s="8"/>
      <c r="K29" s="8"/>
    </row>
    <row r="30" spans="1:11" ht="24" customHeight="1">
      <c r="A30" s="2" t="s">
        <v>122</v>
      </c>
      <c r="C30" s="26"/>
      <c r="E30" s="6">
        <f>SUM(E27:E29)</f>
        <v>0</v>
      </c>
      <c r="F30" s="6"/>
      <c r="G30" s="6">
        <f>SUM(G27:G29)</f>
        <v>-205833</v>
      </c>
      <c r="H30" s="4"/>
      <c r="I30" s="6">
        <f>SUM(I27:I29)</f>
        <v>0</v>
      </c>
      <c r="J30" s="6"/>
      <c r="K30" s="6">
        <f>SUM(K27:K29)</f>
        <v>-205833</v>
      </c>
    </row>
    <row r="31" spans="1:11" ht="24" customHeight="1">
      <c r="A31" s="1" t="s">
        <v>158</v>
      </c>
      <c r="C31" s="26"/>
      <c r="E31" s="38">
        <f>SUM(E30)</f>
        <v>0</v>
      </c>
      <c r="F31" s="3"/>
      <c r="G31" s="38">
        <f>SUM(G30)</f>
        <v>-205833</v>
      </c>
      <c r="H31" s="4"/>
      <c r="I31" s="38">
        <f>SUM(I30)</f>
        <v>0</v>
      </c>
      <c r="J31" s="6"/>
      <c r="K31" s="38">
        <f>SUM(K30)</f>
        <v>-205833</v>
      </c>
    </row>
    <row r="32" spans="1:11" ht="24" customHeight="1">
      <c r="A32" s="1"/>
      <c r="C32" s="26"/>
      <c r="E32" s="3"/>
      <c r="F32" s="3"/>
      <c r="G32" s="3"/>
      <c r="H32" s="4"/>
      <c r="I32" s="3"/>
      <c r="J32" s="6"/>
      <c r="K32" s="3"/>
    </row>
    <row r="33" spans="1:19" ht="24" customHeight="1" thickBot="1">
      <c r="A33" s="1" t="s">
        <v>135</v>
      </c>
      <c r="C33" s="26"/>
      <c r="E33" s="63">
        <f>SUM(E22,E31)</f>
        <v>228520672</v>
      </c>
      <c r="F33" s="8"/>
      <c r="G33" s="63">
        <f>SUM(G22,G31)</f>
        <v>-97443047</v>
      </c>
      <c r="H33" s="4"/>
      <c r="I33" s="63">
        <f>SUM(I22,I31)</f>
        <v>19441816</v>
      </c>
      <c r="J33" s="6"/>
      <c r="K33" s="63">
        <f>SUM(K22,K31)</f>
        <v>-2455886</v>
      </c>
    </row>
    <row r="34" spans="1:19" ht="24" customHeight="1" thickTop="1">
      <c r="A34" s="25"/>
      <c r="C34" s="18"/>
      <c r="E34" s="21"/>
      <c r="F34" s="21"/>
      <c r="G34" s="21"/>
      <c r="I34" s="21"/>
      <c r="J34" s="21"/>
      <c r="K34" s="21"/>
    </row>
    <row r="35" spans="1:19" ht="24" customHeight="1">
      <c r="A35" s="1" t="s">
        <v>103</v>
      </c>
      <c r="B35" s="29"/>
      <c r="C35" s="26">
        <v>27</v>
      </c>
      <c r="E35" s="21"/>
      <c r="F35" s="21"/>
      <c r="G35" s="21"/>
      <c r="I35" s="21"/>
      <c r="J35" s="21"/>
      <c r="K35" s="21"/>
    </row>
    <row r="36" spans="1:19" ht="24" customHeight="1">
      <c r="A36" s="66" t="s">
        <v>127</v>
      </c>
      <c r="B36" s="29"/>
      <c r="C36" s="26"/>
      <c r="E36" s="21"/>
      <c r="F36" s="21"/>
      <c r="G36" s="21"/>
      <c r="I36" s="21"/>
      <c r="J36" s="21"/>
      <c r="K36" s="21"/>
    </row>
    <row r="37" spans="1:19" ht="24" customHeight="1" thickBot="1">
      <c r="A37" s="2" t="s">
        <v>104</v>
      </c>
      <c r="B37" s="13"/>
      <c r="C37" s="26"/>
      <c r="E37" s="67">
        <v>0.35599999999999998</v>
      </c>
      <c r="F37" s="68"/>
      <c r="G37" s="67">
        <v>-0.152</v>
      </c>
      <c r="H37" s="70"/>
      <c r="I37" s="67">
        <v>0.03</v>
      </c>
      <c r="J37" s="71"/>
      <c r="K37" s="67">
        <v>-4.0000000000000001E-3</v>
      </c>
    </row>
    <row r="38" spans="1:19" ht="24" customHeight="1" thickTop="1">
      <c r="A38" s="2"/>
      <c r="B38" s="13"/>
      <c r="C38" s="26"/>
      <c r="E38" s="73"/>
      <c r="F38" s="73"/>
      <c r="G38" s="73"/>
      <c r="H38" s="64"/>
      <c r="I38" s="73"/>
      <c r="J38" s="65"/>
      <c r="K38" s="73"/>
    </row>
    <row r="39" spans="1:19" ht="24" customHeight="1">
      <c r="A39" s="19" t="s">
        <v>15</v>
      </c>
      <c r="C39" s="44"/>
      <c r="E39" s="40"/>
      <c r="F39" s="40"/>
      <c r="G39" s="40"/>
      <c r="I39" s="40"/>
      <c r="J39" s="21"/>
      <c r="K39" s="40"/>
    </row>
    <row r="40" spans="1:19" ht="24" customHeight="1">
      <c r="C40" s="44"/>
      <c r="E40" s="40"/>
      <c r="F40" s="40"/>
      <c r="G40" s="40"/>
      <c r="I40" s="40"/>
      <c r="J40" s="21"/>
      <c r="K40" s="40"/>
    </row>
    <row r="41" spans="1:19" s="19" customFormat="1" ht="24" customHeight="1">
      <c r="B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</row>
    <row r="42" spans="1:19" s="19" customFormat="1" ht="24" customHeight="1">
      <c r="B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9" customFormat="1" ht="24" customHeight="1">
      <c r="B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9" customFormat="1" ht="24" customHeight="1">
      <c r="B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1:19" s="19" customFormat="1" ht="24" customHeight="1">
      <c r="B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1:19" s="19" customFormat="1" ht="24" customHeight="1">
      <c r="B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9" customFormat="1" ht="24" customHeight="1">
      <c r="B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9" customFormat="1" ht="24" customHeight="1">
      <c r="B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2:19" s="19" customFormat="1" ht="24" customHeight="1">
      <c r="B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2:19" s="19" customFormat="1" ht="24" customHeight="1">
      <c r="B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2:19" s="19" customFormat="1" ht="24" customHeight="1">
      <c r="B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2:19" s="19" customFormat="1" ht="24" customHeight="1">
      <c r="B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2:19" s="19" customFormat="1" ht="24" customHeight="1">
      <c r="B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2:19" s="19" customFormat="1" ht="24" customHeight="1">
      <c r="B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2:19" s="19" customFormat="1" ht="24" customHeight="1">
      <c r="B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2:19" s="19" customFormat="1" ht="24" customHeight="1">
      <c r="B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2:19" s="19" customFormat="1" ht="24" customHeight="1">
      <c r="B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2:19" s="19" customFormat="1" ht="24" customHeight="1">
      <c r="B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2:19" s="19" customFormat="1" ht="24" customHeight="1">
      <c r="B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2:19" s="19" customFormat="1" ht="24" customHeight="1">
      <c r="B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2:19" s="19" customFormat="1" ht="24" customHeight="1">
      <c r="B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2:19" s="19" customFormat="1" ht="24" customHeight="1">
      <c r="B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2:19" s="19" customFormat="1" ht="24" customHeight="1">
      <c r="B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2:19" s="19" customFormat="1" ht="24" customHeight="1">
      <c r="B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2:19" s="19" customFormat="1" ht="24" customHeight="1">
      <c r="B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2:19" s="19" customFormat="1" ht="24" customHeight="1">
      <c r="B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2:19" s="19" customFormat="1" ht="24" customHeight="1">
      <c r="B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2:19" s="19" customFormat="1" ht="24" customHeight="1">
      <c r="B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2:19" s="19" customFormat="1" ht="24" customHeight="1">
      <c r="B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2:19" s="19" customFormat="1" ht="24" customHeight="1">
      <c r="B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2:19" s="19" customFormat="1" ht="24" customHeight="1">
      <c r="B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2:19" s="19" customFormat="1" ht="24" customHeight="1">
      <c r="B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2:19" s="19" customFormat="1" ht="24" customHeight="1">
      <c r="B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2:19" s="19" customFormat="1" ht="24" customHeight="1">
      <c r="B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2:19" s="19" customFormat="1" ht="24" customHeight="1">
      <c r="B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2:19" s="19" customFormat="1" ht="24" customHeight="1">
      <c r="B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2:19" s="19" customFormat="1" ht="24" customHeight="1">
      <c r="B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2:19" s="19" customFormat="1" ht="24" customHeight="1">
      <c r="B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2:19" s="19" customFormat="1" ht="24" customHeight="1">
      <c r="B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2:19" s="19" customFormat="1" ht="24" customHeight="1">
      <c r="B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2:19" s="19" customFormat="1" ht="24" customHeight="1">
      <c r="B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2:19" s="19" customFormat="1" ht="24" customHeight="1">
      <c r="B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2:19" s="19" customFormat="1" ht="24" customHeight="1">
      <c r="B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2:19" s="19" customFormat="1" ht="24" customHeight="1">
      <c r="B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2:19" s="19" customFormat="1" ht="24" customHeight="1">
      <c r="B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2:19" s="19" customFormat="1" ht="24" customHeight="1">
      <c r="B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2:19" s="19" customFormat="1" ht="24" customHeight="1">
      <c r="B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2:19" s="19" customFormat="1" ht="24" customHeight="1">
      <c r="B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2:19" s="19" customFormat="1" ht="24" customHeight="1">
      <c r="B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2:19" s="19" customFormat="1" ht="24" customHeight="1">
      <c r="B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2:19" s="19" customFormat="1" ht="24" customHeight="1">
      <c r="B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2:19" s="19" customFormat="1" ht="24" customHeight="1">
      <c r="B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</sheetData>
  <printOptions horizontalCentered="1"/>
  <pageMargins left="0.82677165354330717" right="0" top="0.78740157480314965" bottom="0.19685039370078741" header="0.19685039370078741" footer="0.19685039370078741"/>
  <pageSetup paperSize="9" scale="80" fitToHeight="7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showGridLines="0" view="pageBreakPreview" topLeftCell="A28" zoomScaleNormal="70" zoomScaleSheetLayoutView="100" workbookViewId="0"/>
  </sheetViews>
  <sheetFormatPr defaultColWidth="9.1796875" defaultRowHeight="24" customHeight="1"/>
  <cols>
    <col min="1" max="1" width="20.7265625" style="18" customWidth="1"/>
    <col min="2" max="2" width="22.7265625" style="18" customWidth="1"/>
    <col min="3" max="3" width="6.7265625" style="18" customWidth="1"/>
    <col min="4" max="4" width="1.7265625" style="42" customWidth="1"/>
    <col min="5" max="5" width="14.7265625" style="18" customWidth="1"/>
    <col min="6" max="6" width="1.7265625" style="18" customWidth="1"/>
    <col min="7" max="7" width="14.7265625" style="18" customWidth="1"/>
    <col min="8" max="8" width="1.7265625" style="18" customWidth="1"/>
    <col min="9" max="9" width="14.7265625" style="18" customWidth="1"/>
    <col min="10" max="10" width="1.7265625" style="18" customWidth="1"/>
    <col min="11" max="11" width="14.7265625" style="18" customWidth="1"/>
    <col min="12" max="12" width="1.7265625" style="18" customWidth="1"/>
    <col min="13" max="16384" width="9.1796875" style="18"/>
  </cols>
  <sheetData>
    <row r="1" spans="1:11" ht="24" customHeight="1">
      <c r="A1" s="47" t="s">
        <v>65</v>
      </c>
      <c r="B1" s="14"/>
      <c r="C1" s="14"/>
      <c r="D1" s="48"/>
      <c r="E1" s="14"/>
      <c r="F1" s="14"/>
      <c r="G1" s="14"/>
      <c r="H1" s="14"/>
      <c r="I1" s="14"/>
      <c r="J1" s="14"/>
    </row>
    <row r="2" spans="1:11" ht="24" customHeight="1">
      <c r="A2" s="14" t="s">
        <v>53</v>
      </c>
      <c r="B2" s="14"/>
      <c r="C2" s="14"/>
      <c r="D2" s="48"/>
      <c r="E2" s="14"/>
      <c r="F2" s="14"/>
      <c r="G2" s="14"/>
      <c r="H2" s="14"/>
      <c r="I2" s="14"/>
      <c r="J2" s="14"/>
      <c r="K2" s="14"/>
    </row>
    <row r="3" spans="1:11" ht="24" customHeight="1">
      <c r="A3" s="14" t="s">
        <v>164</v>
      </c>
      <c r="B3" s="14"/>
      <c r="C3" s="14"/>
      <c r="D3" s="48"/>
      <c r="E3" s="14"/>
      <c r="F3" s="14"/>
      <c r="G3" s="14"/>
      <c r="H3" s="14"/>
      <c r="I3" s="14"/>
      <c r="J3" s="14"/>
      <c r="K3" s="14"/>
    </row>
    <row r="4" spans="1:11" ht="24" customHeight="1">
      <c r="B4" s="49"/>
      <c r="C4" s="49"/>
      <c r="D4" s="50"/>
      <c r="E4" s="49"/>
      <c r="F4" s="49"/>
      <c r="G4" s="49"/>
      <c r="H4" s="49"/>
      <c r="I4" s="49"/>
      <c r="J4" s="49"/>
      <c r="K4" s="51" t="s">
        <v>132</v>
      </c>
    </row>
    <row r="5" spans="1:11" ht="24" customHeight="1">
      <c r="A5" s="36"/>
      <c r="B5" s="36"/>
      <c r="C5" s="36"/>
      <c r="D5" s="52"/>
      <c r="E5" s="95" t="s">
        <v>1</v>
      </c>
      <c r="F5" s="95"/>
      <c r="G5" s="95"/>
      <c r="H5" s="95"/>
      <c r="I5" s="95"/>
      <c r="J5" s="95"/>
      <c r="K5" s="95"/>
    </row>
    <row r="6" spans="1:11" s="36" customFormat="1" ht="24" customHeight="1">
      <c r="D6" s="53"/>
      <c r="E6" s="53" t="s">
        <v>28</v>
      </c>
      <c r="F6" s="53"/>
      <c r="J6" s="53"/>
      <c r="K6" s="36" t="s">
        <v>54</v>
      </c>
    </row>
    <row r="7" spans="1:11" s="36" customFormat="1" ht="24" customHeight="1">
      <c r="E7" s="53" t="s">
        <v>84</v>
      </c>
      <c r="G7" s="36" t="s">
        <v>55</v>
      </c>
      <c r="J7" s="53"/>
      <c r="K7" s="36" t="s">
        <v>56</v>
      </c>
    </row>
    <row r="8" spans="1:11" s="36" customFormat="1" ht="24" customHeight="1">
      <c r="C8" s="23"/>
      <c r="D8" s="53"/>
      <c r="E8" s="94" t="s">
        <v>83</v>
      </c>
      <c r="G8" s="94" t="s">
        <v>57</v>
      </c>
      <c r="I8" s="94" t="s">
        <v>78</v>
      </c>
      <c r="K8" s="94" t="s">
        <v>58</v>
      </c>
    </row>
    <row r="9" spans="1:11" ht="24" customHeight="1">
      <c r="A9" s="25" t="s">
        <v>145</v>
      </c>
      <c r="C9" s="54"/>
      <c r="D9" s="54"/>
      <c r="E9" s="37">
        <v>641469415</v>
      </c>
      <c r="F9" s="37"/>
      <c r="G9" s="37">
        <v>263629186</v>
      </c>
      <c r="H9" s="37"/>
      <c r="I9" s="37">
        <v>-211741609</v>
      </c>
      <c r="J9" s="37"/>
      <c r="K9" s="37">
        <f>SUM(E9:I9)</f>
        <v>693356992</v>
      </c>
    </row>
    <row r="10" spans="1:11" ht="24" customHeight="1">
      <c r="A10" s="19" t="s">
        <v>136</v>
      </c>
      <c r="C10" s="54"/>
      <c r="D10" s="54"/>
      <c r="E10" s="8">
        <v>0</v>
      </c>
      <c r="F10" s="8"/>
      <c r="G10" s="8">
        <v>0</v>
      </c>
      <c r="H10" s="8"/>
      <c r="I10" s="8">
        <f>PL!G22</f>
        <v>-97237214</v>
      </c>
      <c r="J10" s="37"/>
      <c r="K10" s="37">
        <f>SUM(E10:I10)</f>
        <v>-97237214</v>
      </c>
    </row>
    <row r="11" spans="1:11" ht="24" customHeight="1">
      <c r="A11" s="19" t="s">
        <v>158</v>
      </c>
      <c r="C11" s="54"/>
      <c r="D11" s="54"/>
      <c r="E11" s="39">
        <v>0</v>
      </c>
      <c r="F11" s="37"/>
      <c r="G11" s="39">
        <v>0</v>
      </c>
      <c r="H11" s="37"/>
      <c r="I11" s="39">
        <f>PL!G31</f>
        <v>-205833</v>
      </c>
      <c r="J11" s="37"/>
      <c r="K11" s="39">
        <f>SUM(E11:I11)</f>
        <v>-205833</v>
      </c>
    </row>
    <row r="12" spans="1:11" ht="24" customHeight="1">
      <c r="A12" s="19" t="s">
        <v>157</v>
      </c>
      <c r="C12" s="54"/>
      <c r="D12" s="54"/>
      <c r="E12" s="37">
        <f>SUM(E10:E11)</f>
        <v>0</v>
      </c>
      <c r="F12" s="37"/>
      <c r="G12" s="37">
        <f>SUM(G10:G11)</f>
        <v>0</v>
      </c>
      <c r="H12" s="37"/>
      <c r="I12" s="37">
        <f>SUM(I10:I11)</f>
        <v>-97443047</v>
      </c>
      <c r="J12" s="37"/>
      <c r="K12" s="37">
        <f>SUM(K10:K11)</f>
        <v>-97443047</v>
      </c>
    </row>
    <row r="13" spans="1:11" ht="24" customHeight="1" thickBot="1">
      <c r="A13" s="25" t="s">
        <v>146</v>
      </c>
      <c r="D13" s="53"/>
      <c r="E13" s="7">
        <f>SUM(E9:E12)-E12</f>
        <v>641469415</v>
      </c>
      <c r="F13" s="8"/>
      <c r="G13" s="7">
        <f>SUM(G9:G12)-G12</f>
        <v>263629186</v>
      </c>
      <c r="H13" s="8"/>
      <c r="I13" s="7">
        <f>SUM(I9:I12)-I12</f>
        <v>-309184656</v>
      </c>
      <c r="J13" s="37"/>
      <c r="K13" s="7">
        <f>SUM(K9:K12)-K12</f>
        <v>595913945</v>
      </c>
    </row>
    <row r="14" spans="1:11" ht="24" customHeight="1" thickTop="1">
      <c r="A14" s="25"/>
      <c r="D14" s="53"/>
      <c r="E14" s="8"/>
      <c r="F14" s="8"/>
      <c r="G14" s="8"/>
      <c r="H14" s="8"/>
      <c r="I14" s="8"/>
      <c r="J14" s="37"/>
      <c r="K14" s="8"/>
    </row>
    <row r="15" spans="1:11" ht="24" customHeight="1">
      <c r="A15" s="25" t="s">
        <v>165</v>
      </c>
      <c r="C15" s="54"/>
      <c r="D15" s="54"/>
      <c r="E15" s="37">
        <f>E13</f>
        <v>641469415</v>
      </c>
      <c r="F15" s="37"/>
      <c r="G15" s="37">
        <f>G13</f>
        <v>263629186</v>
      </c>
      <c r="H15" s="37"/>
      <c r="I15" s="37">
        <f>I13</f>
        <v>-309184656</v>
      </c>
      <c r="J15" s="37"/>
      <c r="K15" s="37">
        <f>SUM(E15:I15)</f>
        <v>595913945</v>
      </c>
    </row>
    <row r="16" spans="1:11" ht="24" customHeight="1">
      <c r="A16" s="19" t="s">
        <v>137</v>
      </c>
      <c r="C16" s="54"/>
      <c r="D16" s="54"/>
      <c r="E16" s="8">
        <v>0</v>
      </c>
      <c r="F16" s="8"/>
      <c r="G16" s="8">
        <v>0</v>
      </c>
      <c r="H16" s="8"/>
      <c r="I16" s="8">
        <f>PL!E22</f>
        <v>228520672</v>
      </c>
      <c r="J16" s="37"/>
      <c r="K16" s="37">
        <f>SUM(E16:I16)</f>
        <v>228520672</v>
      </c>
    </row>
    <row r="17" spans="1:12" ht="24" customHeight="1">
      <c r="A17" s="19" t="s">
        <v>134</v>
      </c>
      <c r="C17" s="54"/>
      <c r="D17" s="54"/>
      <c r="E17" s="39">
        <v>0</v>
      </c>
      <c r="F17" s="37"/>
      <c r="G17" s="39">
        <v>0</v>
      </c>
      <c r="H17" s="37"/>
      <c r="I17" s="39">
        <f>PL!E31</f>
        <v>0</v>
      </c>
      <c r="J17" s="37"/>
      <c r="K17" s="39">
        <f>SUM(E17:I17)</f>
        <v>0</v>
      </c>
    </row>
    <row r="18" spans="1:12" ht="24" customHeight="1">
      <c r="A18" s="19" t="s">
        <v>159</v>
      </c>
      <c r="C18" s="54"/>
      <c r="D18" s="54"/>
      <c r="E18" s="37">
        <f>SUM(E16:E17)</f>
        <v>0</v>
      </c>
      <c r="F18" s="37"/>
      <c r="G18" s="37">
        <f>SUM(G16:G17)</f>
        <v>0</v>
      </c>
      <c r="H18" s="37"/>
      <c r="I18" s="37">
        <f>SUM(I16:I17)</f>
        <v>228520672</v>
      </c>
      <c r="J18" s="37"/>
      <c r="K18" s="37">
        <f>SUM(K16:K17)</f>
        <v>228520672</v>
      </c>
    </row>
    <row r="19" spans="1:12" ht="24" customHeight="1" thickBot="1">
      <c r="A19" s="25" t="s">
        <v>166</v>
      </c>
      <c r="D19" s="53"/>
      <c r="E19" s="7">
        <f>SUM(E15:E18)-E18</f>
        <v>641469415</v>
      </c>
      <c r="F19" s="8"/>
      <c r="G19" s="7">
        <f>SUM(G15:G18)-G18</f>
        <v>263629186</v>
      </c>
      <c r="H19" s="8"/>
      <c r="I19" s="7">
        <f>SUM(I15:I18)-I18</f>
        <v>-80663984</v>
      </c>
      <c r="J19" s="37"/>
      <c r="K19" s="7">
        <f>SUM(K15:K18)-K18</f>
        <v>824434617</v>
      </c>
    </row>
    <row r="20" spans="1:12" ht="24" customHeight="1" thickTop="1">
      <c r="A20" s="25"/>
      <c r="D20" s="53"/>
      <c r="E20" s="53"/>
      <c r="F20" s="53"/>
      <c r="G20" s="53"/>
      <c r="H20" s="53"/>
      <c r="I20" s="53"/>
      <c r="J20" s="36"/>
      <c r="K20" s="53"/>
    </row>
    <row r="21" spans="1:12" ht="24" customHeight="1">
      <c r="B21" s="49"/>
      <c r="C21" s="49"/>
      <c r="D21" s="50"/>
      <c r="E21" s="49"/>
      <c r="F21" s="49"/>
      <c r="G21" s="49"/>
      <c r="H21" s="49"/>
      <c r="I21" s="49"/>
      <c r="J21" s="49"/>
      <c r="K21" s="51" t="s">
        <v>132</v>
      </c>
    </row>
    <row r="22" spans="1:12" ht="24" customHeight="1">
      <c r="A22" s="36"/>
      <c r="B22" s="36"/>
      <c r="C22" s="36"/>
      <c r="D22" s="52"/>
      <c r="E22" s="95" t="s">
        <v>2</v>
      </c>
      <c r="F22" s="95"/>
      <c r="G22" s="95"/>
      <c r="H22" s="95"/>
      <c r="I22" s="95"/>
      <c r="J22" s="95"/>
      <c r="K22" s="95"/>
    </row>
    <row r="23" spans="1:12" s="36" customFormat="1" ht="24" customHeight="1">
      <c r="D23" s="53"/>
      <c r="E23" s="53" t="s">
        <v>28</v>
      </c>
      <c r="J23" s="53"/>
      <c r="K23" s="36" t="s">
        <v>54</v>
      </c>
    </row>
    <row r="24" spans="1:12" s="36" customFormat="1" ht="24" customHeight="1">
      <c r="E24" s="53" t="s">
        <v>84</v>
      </c>
      <c r="G24" s="36" t="s">
        <v>55</v>
      </c>
      <c r="J24" s="53"/>
      <c r="K24" s="36" t="s">
        <v>56</v>
      </c>
    </row>
    <row r="25" spans="1:12" s="36" customFormat="1" ht="24" customHeight="1">
      <c r="D25" s="53"/>
      <c r="E25" s="94" t="s">
        <v>83</v>
      </c>
      <c r="G25" s="94" t="s">
        <v>57</v>
      </c>
      <c r="I25" s="94" t="s">
        <v>78</v>
      </c>
      <c r="K25" s="94" t="s">
        <v>58</v>
      </c>
    </row>
    <row r="26" spans="1:12" ht="24" customHeight="1">
      <c r="A26" s="25" t="s">
        <v>145</v>
      </c>
      <c r="D26" s="53"/>
      <c r="E26" s="37">
        <v>641469040</v>
      </c>
      <c r="F26" s="37"/>
      <c r="G26" s="37">
        <v>263629186</v>
      </c>
      <c r="H26" s="37"/>
      <c r="I26" s="37">
        <v>-111981916</v>
      </c>
      <c r="J26" s="37"/>
      <c r="K26" s="8">
        <f>SUM(E26:I26)</f>
        <v>793116310</v>
      </c>
    </row>
    <row r="27" spans="1:12" ht="24" customHeight="1">
      <c r="A27" s="19" t="s">
        <v>136</v>
      </c>
      <c r="C27" s="54"/>
      <c r="D27" s="54"/>
      <c r="E27" s="8">
        <v>0</v>
      </c>
      <c r="F27" s="8"/>
      <c r="G27" s="8">
        <v>0</v>
      </c>
      <c r="H27" s="8"/>
      <c r="I27" s="8">
        <f>PL!K22</f>
        <v>-2250053</v>
      </c>
      <c r="J27" s="8"/>
      <c r="K27" s="8">
        <f>SUM(E27:I27)</f>
        <v>-2250053</v>
      </c>
      <c r="L27" s="36"/>
    </row>
    <row r="28" spans="1:12" ht="24" customHeight="1">
      <c r="A28" s="19" t="s">
        <v>158</v>
      </c>
      <c r="C28" s="54"/>
      <c r="D28" s="54"/>
      <c r="E28" s="39">
        <v>0</v>
      </c>
      <c r="F28" s="37"/>
      <c r="G28" s="39">
        <v>0</v>
      </c>
      <c r="H28" s="37"/>
      <c r="I28" s="39">
        <f>PL!K31</f>
        <v>-205833</v>
      </c>
      <c r="J28" s="37"/>
      <c r="K28" s="39">
        <f>SUM(E28:I28)</f>
        <v>-205833</v>
      </c>
      <c r="L28" s="36"/>
    </row>
    <row r="29" spans="1:12" ht="24" customHeight="1">
      <c r="A29" s="19" t="s">
        <v>157</v>
      </c>
      <c r="C29" s="54"/>
      <c r="D29" s="54"/>
      <c r="E29" s="37">
        <f>SUM(E27:E28)</f>
        <v>0</v>
      </c>
      <c r="F29" s="37"/>
      <c r="G29" s="37">
        <f>SUM(G27:G28)</f>
        <v>0</v>
      </c>
      <c r="H29" s="37"/>
      <c r="I29" s="37">
        <f>SUM(I27:I28)</f>
        <v>-2455886</v>
      </c>
      <c r="J29" s="37"/>
      <c r="K29" s="37">
        <f>SUM(K27:K28)</f>
        <v>-2455886</v>
      </c>
      <c r="L29" s="36"/>
    </row>
    <row r="30" spans="1:12" ht="24" customHeight="1" thickBot="1">
      <c r="A30" s="25" t="s">
        <v>146</v>
      </c>
      <c r="D30" s="53"/>
      <c r="E30" s="7">
        <f>SUM(E26:E29)-E29</f>
        <v>641469040</v>
      </c>
      <c r="F30" s="8"/>
      <c r="G30" s="7">
        <f>SUM(G26:G29)-G29</f>
        <v>263629186</v>
      </c>
      <c r="H30" s="8"/>
      <c r="I30" s="7">
        <f>SUM(I26:I29)-I29</f>
        <v>-114437802</v>
      </c>
      <c r="J30" s="37"/>
      <c r="K30" s="7">
        <f>SUM(K26:K29)-K29</f>
        <v>790660424</v>
      </c>
    </row>
    <row r="31" spans="1:12" ht="24" customHeight="1" thickTop="1">
      <c r="A31" s="25"/>
      <c r="D31" s="53"/>
      <c r="E31" s="8"/>
      <c r="F31" s="8"/>
      <c r="G31" s="8"/>
      <c r="H31" s="8"/>
      <c r="I31" s="8"/>
      <c r="J31" s="37"/>
      <c r="K31" s="8"/>
    </row>
    <row r="32" spans="1:12" ht="24" customHeight="1">
      <c r="A32" s="25" t="s">
        <v>165</v>
      </c>
      <c r="D32" s="53"/>
      <c r="E32" s="37">
        <f>E30</f>
        <v>641469040</v>
      </c>
      <c r="F32" s="37"/>
      <c r="G32" s="37">
        <f>G30</f>
        <v>263629186</v>
      </c>
      <c r="H32" s="37"/>
      <c r="I32" s="37">
        <f>I30</f>
        <v>-114437802</v>
      </c>
      <c r="J32" s="37"/>
      <c r="K32" s="8">
        <f>SUM(E32:I32)</f>
        <v>790660424</v>
      </c>
    </row>
    <row r="33" spans="1:13" ht="24" customHeight="1">
      <c r="A33" s="19" t="s">
        <v>137</v>
      </c>
      <c r="C33" s="54"/>
      <c r="D33" s="54"/>
      <c r="E33" s="8">
        <v>0</v>
      </c>
      <c r="F33" s="8"/>
      <c r="G33" s="8">
        <v>0</v>
      </c>
      <c r="H33" s="8"/>
      <c r="I33" s="8">
        <f>PL!I22</f>
        <v>19441816</v>
      </c>
      <c r="J33" s="8"/>
      <c r="K33" s="8">
        <f>SUM(E33:I33)</f>
        <v>19441816</v>
      </c>
      <c r="L33" s="36"/>
    </row>
    <row r="34" spans="1:13" ht="24" customHeight="1">
      <c r="A34" s="19" t="s">
        <v>134</v>
      </c>
      <c r="C34" s="54"/>
      <c r="D34" s="54"/>
      <c r="E34" s="39">
        <v>0</v>
      </c>
      <c r="F34" s="37"/>
      <c r="G34" s="39">
        <v>0</v>
      </c>
      <c r="H34" s="37"/>
      <c r="I34" s="39">
        <f>PL!E31</f>
        <v>0</v>
      </c>
      <c r="J34" s="37"/>
      <c r="K34" s="39">
        <f>SUM(E34:I34)</f>
        <v>0</v>
      </c>
      <c r="L34" s="36"/>
    </row>
    <row r="35" spans="1:13" ht="24" customHeight="1">
      <c r="A35" s="19" t="s">
        <v>159</v>
      </c>
      <c r="C35" s="54"/>
      <c r="D35" s="54"/>
      <c r="E35" s="8">
        <f>SUM(E33:E34)</f>
        <v>0</v>
      </c>
      <c r="F35" s="8"/>
      <c r="G35" s="8">
        <f>SUM(G33:G34)</f>
        <v>0</v>
      </c>
      <c r="H35" s="8"/>
      <c r="I35" s="8">
        <f>SUM(I33:I34)</f>
        <v>19441816</v>
      </c>
      <c r="J35" s="8"/>
      <c r="K35" s="8">
        <f>SUM(K33:K34)</f>
        <v>19441816</v>
      </c>
      <c r="L35" s="53"/>
      <c r="M35" s="42"/>
    </row>
    <row r="36" spans="1:13" ht="24" customHeight="1" thickBot="1">
      <c r="A36" s="25" t="s">
        <v>166</v>
      </c>
      <c r="D36" s="53"/>
      <c r="E36" s="7">
        <f>SUM(E32:E34)</f>
        <v>641469040</v>
      </c>
      <c r="F36" s="8"/>
      <c r="G36" s="7">
        <f>SUM(G32:G34)</f>
        <v>263629186</v>
      </c>
      <c r="H36" s="8"/>
      <c r="I36" s="7">
        <f>SUM(I32:I34)</f>
        <v>-94995986</v>
      </c>
      <c r="J36" s="37"/>
      <c r="K36" s="7">
        <f>SUM(K32:K34)</f>
        <v>810102240</v>
      </c>
    </row>
    <row r="37" spans="1:13" ht="24" customHeight="1" thickTop="1">
      <c r="A37" s="25"/>
      <c r="D37" s="53"/>
      <c r="E37" s="8"/>
      <c r="F37" s="8"/>
      <c r="G37" s="8"/>
      <c r="H37" s="8"/>
      <c r="I37" s="8"/>
      <c r="J37" s="37"/>
      <c r="K37" s="8"/>
    </row>
    <row r="38" spans="1:13" ht="24" customHeight="1">
      <c r="A38" s="19" t="s">
        <v>15</v>
      </c>
      <c r="F38" s="55"/>
    </row>
  </sheetData>
  <mergeCells count="2">
    <mergeCell ref="E5:K5"/>
    <mergeCell ref="E22:K22"/>
  </mergeCells>
  <printOptions horizontalCentered="1"/>
  <pageMargins left="0.78740157480314965" right="0" top="0.78740157480314965" bottom="0.39370078740157483" header="0.19685039370078741" footer="0.19685039370078741"/>
  <pageSetup paperSize="9" scale="80" orientation="portrait" r:id="rId1"/>
  <ignoredErrors>
    <ignoredError sqref="E35:G35 E18:G18 F12:J12 E29:J29" formulaRange="1"/>
    <ignoredError sqref="K1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9"/>
  <sheetViews>
    <sheetView showGridLines="0" view="pageBreakPreview" zoomScale="90" zoomScaleNormal="100" zoomScaleSheetLayoutView="90" workbookViewId="0">
      <selection activeCell="M29" sqref="M29"/>
    </sheetView>
  </sheetViews>
  <sheetFormatPr defaultColWidth="10.81640625" defaultRowHeight="24" customHeight="1"/>
  <cols>
    <col min="1" max="1" width="45.7265625" style="19" customWidth="1"/>
    <col min="2" max="2" width="1.7265625" style="18" customWidth="1"/>
    <col min="3" max="3" width="6.7265625" style="19" customWidth="1"/>
    <col min="4" max="4" width="1.7265625" style="18" customWidth="1"/>
    <col min="5" max="5" width="14.36328125" style="18" customWidth="1"/>
    <col min="6" max="6" width="1.7265625" style="18" customWidth="1"/>
    <col min="7" max="7" width="14.36328125" style="18" customWidth="1"/>
    <col min="8" max="8" width="1.7265625" style="18" customWidth="1"/>
    <col min="9" max="9" width="14.36328125" style="18" customWidth="1"/>
    <col min="10" max="10" width="1.7265625" style="18" customWidth="1"/>
    <col min="11" max="11" width="14.36328125" style="18" customWidth="1"/>
    <col min="12" max="12" width="1.7265625" style="18" customWidth="1"/>
    <col min="13" max="13" width="10.81640625" style="18"/>
    <col min="14" max="14" width="12.453125" style="18" bestFit="1" customWidth="1"/>
    <col min="15" max="15" width="10.81640625" style="18"/>
    <col min="16" max="16" width="14.54296875" style="18" bestFit="1" customWidth="1"/>
    <col min="17" max="16384" width="10.81640625" style="18"/>
  </cols>
  <sheetData>
    <row r="1" spans="1:11" s="13" customFormat="1" ht="24" customHeight="1">
      <c r="A1" s="34" t="s">
        <v>65</v>
      </c>
      <c r="B1" s="12"/>
      <c r="C1" s="11"/>
      <c r="D1" s="12"/>
      <c r="E1" s="12"/>
      <c r="F1" s="12"/>
      <c r="G1" s="12"/>
      <c r="H1" s="12"/>
      <c r="I1" s="12"/>
      <c r="J1" s="12"/>
      <c r="K1" s="12"/>
    </row>
    <row r="2" spans="1:11" s="13" customFormat="1" ht="24" customHeight="1">
      <c r="A2" s="35" t="s">
        <v>41</v>
      </c>
      <c r="B2" s="10"/>
      <c r="C2" s="11"/>
      <c r="D2" s="12"/>
      <c r="E2" s="12"/>
      <c r="F2" s="12"/>
      <c r="G2" s="12"/>
      <c r="H2" s="12"/>
      <c r="I2" s="12"/>
      <c r="J2" s="12"/>
      <c r="K2" s="12"/>
    </row>
    <row r="3" spans="1:11" s="13" customFormat="1" ht="24" customHeight="1">
      <c r="A3" s="9" t="s">
        <v>164</v>
      </c>
      <c r="B3" s="10"/>
      <c r="C3" s="11"/>
      <c r="D3" s="12"/>
      <c r="E3" s="12"/>
      <c r="F3" s="12"/>
      <c r="G3" s="12"/>
      <c r="H3" s="12"/>
      <c r="I3" s="12"/>
      <c r="J3" s="12"/>
      <c r="K3" s="12"/>
    </row>
    <row r="4" spans="1:11" s="13" customFormat="1" ht="24" customHeight="1">
      <c r="B4" s="10"/>
      <c r="C4" s="11"/>
      <c r="D4" s="12"/>
      <c r="E4" s="12"/>
      <c r="F4" s="12"/>
      <c r="G4" s="12"/>
      <c r="H4" s="12"/>
      <c r="I4" s="10"/>
      <c r="J4" s="12"/>
      <c r="K4" s="17" t="s">
        <v>132</v>
      </c>
    </row>
    <row r="5" spans="1:11" ht="24" customHeight="1">
      <c r="E5" s="94"/>
      <c r="F5" s="94" t="s">
        <v>1</v>
      </c>
      <c r="G5" s="94"/>
      <c r="H5" s="57"/>
      <c r="I5" s="94"/>
      <c r="J5" s="94" t="s">
        <v>2</v>
      </c>
      <c r="K5" s="94"/>
    </row>
    <row r="6" spans="1:11" ht="24" customHeight="1">
      <c r="C6" s="23" t="s">
        <v>3</v>
      </c>
      <c r="D6" s="24"/>
      <c r="E6" s="58">
        <v>2565</v>
      </c>
      <c r="F6" s="58"/>
      <c r="G6" s="58">
        <v>2564</v>
      </c>
      <c r="H6" s="59"/>
      <c r="I6" s="58">
        <v>2565</v>
      </c>
      <c r="J6" s="59"/>
      <c r="K6" s="58">
        <v>2564</v>
      </c>
    </row>
    <row r="7" spans="1:11" ht="24" customHeight="1">
      <c r="A7" s="25" t="s">
        <v>42</v>
      </c>
      <c r="B7" s="20"/>
      <c r="C7" s="46"/>
      <c r="E7" s="36"/>
      <c r="F7" s="36"/>
      <c r="G7" s="36"/>
      <c r="H7" s="36"/>
      <c r="I7" s="36"/>
      <c r="J7" s="36"/>
      <c r="K7" s="36"/>
    </row>
    <row r="8" spans="1:11" ht="24" customHeight="1">
      <c r="A8" s="19" t="s">
        <v>92</v>
      </c>
      <c r="C8" s="46"/>
      <c r="E8" s="8">
        <f>PL!E20</f>
        <v>304241719</v>
      </c>
      <c r="F8" s="8"/>
      <c r="G8" s="8">
        <f>PL!G20</f>
        <v>-115509704</v>
      </c>
      <c r="H8" s="8"/>
      <c r="I8" s="8">
        <f>PL!I20</f>
        <v>18934696</v>
      </c>
      <c r="J8" s="8"/>
      <c r="K8" s="8">
        <f>PL!K20</f>
        <v>-2222064</v>
      </c>
    </row>
    <row r="9" spans="1:11" ht="24" customHeight="1">
      <c r="A9" s="19" t="s">
        <v>105</v>
      </c>
      <c r="C9" s="46"/>
      <c r="E9" s="37"/>
      <c r="F9" s="37"/>
      <c r="G9" s="37"/>
      <c r="H9" s="37"/>
      <c r="I9" s="37"/>
      <c r="J9" s="37"/>
      <c r="K9" s="37"/>
    </row>
    <row r="10" spans="1:11" ht="24" customHeight="1">
      <c r="A10" s="19" t="s">
        <v>43</v>
      </c>
      <c r="C10" s="46"/>
      <c r="E10" s="37"/>
      <c r="F10" s="37"/>
      <c r="G10" s="37"/>
      <c r="H10" s="37"/>
      <c r="I10" s="37"/>
      <c r="J10" s="37"/>
      <c r="K10" s="37"/>
    </row>
    <row r="11" spans="1:11" ht="24" customHeight="1">
      <c r="A11" s="28" t="s">
        <v>44</v>
      </c>
      <c r="C11" s="46"/>
      <c r="E11" s="37">
        <v>17672228</v>
      </c>
      <c r="F11" s="37"/>
      <c r="G11" s="37">
        <v>15700040</v>
      </c>
      <c r="H11" s="37"/>
      <c r="I11" s="37">
        <v>5771673</v>
      </c>
      <c r="J11" s="37"/>
      <c r="K11" s="37">
        <v>6666544</v>
      </c>
    </row>
    <row r="12" spans="1:11" ht="24" customHeight="1">
      <c r="A12" s="19" t="s">
        <v>172</v>
      </c>
      <c r="C12" s="46"/>
      <c r="E12" s="37">
        <v>4691</v>
      </c>
      <c r="F12" s="37"/>
      <c r="G12" s="37">
        <v>946702</v>
      </c>
      <c r="H12" s="37"/>
      <c r="I12" s="37">
        <v>-1279</v>
      </c>
      <c r="J12" s="37"/>
      <c r="K12" s="37">
        <v>223984</v>
      </c>
    </row>
    <row r="13" spans="1:11" ht="24" customHeight="1">
      <c r="A13" s="19" t="s">
        <v>152</v>
      </c>
      <c r="C13" s="46"/>
      <c r="E13" s="37">
        <v>0</v>
      </c>
      <c r="F13" s="37"/>
      <c r="G13" s="37">
        <v>253</v>
      </c>
      <c r="H13" s="37"/>
      <c r="I13" s="37">
        <v>0</v>
      </c>
      <c r="J13" s="37"/>
      <c r="K13" s="37">
        <v>253</v>
      </c>
    </row>
    <row r="14" spans="1:11" ht="24" customHeight="1">
      <c r="A14" s="90" t="s">
        <v>128</v>
      </c>
      <c r="B14" s="13"/>
      <c r="C14" s="46"/>
      <c r="E14" s="37">
        <v>0</v>
      </c>
      <c r="F14" s="37"/>
      <c r="G14" s="37">
        <v>-624776</v>
      </c>
      <c r="H14" s="37"/>
      <c r="I14" s="37">
        <v>0</v>
      </c>
      <c r="J14" s="37"/>
      <c r="K14" s="37">
        <v>-624776</v>
      </c>
    </row>
    <row r="15" spans="1:11" ht="24" customHeight="1">
      <c r="A15" s="28" t="s">
        <v>153</v>
      </c>
      <c r="B15" s="13"/>
      <c r="C15" s="46"/>
      <c r="E15" s="37">
        <v>0</v>
      </c>
      <c r="F15" s="37"/>
      <c r="G15" s="37">
        <v>0</v>
      </c>
      <c r="H15" s="37"/>
      <c r="I15" s="37">
        <v>0</v>
      </c>
      <c r="J15" s="37"/>
      <c r="K15" s="37">
        <v>-4050000</v>
      </c>
    </row>
    <row r="16" spans="1:11" ht="24" customHeight="1">
      <c r="A16" s="19" t="s">
        <v>106</v>
      </c>
      <c r="B16" s="13"/>
      <c r="C16" s="26">
        <v>18</v>
      </c>
      <c r="E16" s="37">
        <v>443764</v>
      </c>
      <c r="F16" s="37"/>
      <c r="G16" s="37">
        <v>686382</v>
      </c>
      <c r="H16" s="37"/>
      <c r="I16" s="37">
        <v>80543</v>
      </c>
      <c r="J16" s="37"/>
      <c r="K16" s="37">
        <v>279380</v>
      </c>
    </row>
    <row r="17" spans="1:11" ht="24" customHeight="1">
      <c r="A17" s="19" t="s">
        <v>129</v>
      </c>
      <c r="B17" s="13"/>
      <c r="C17" s="26"/>
      <c r="E17" s="37">
        <v>1444079</v>
      </c>
      <c r="F17" s="37"/>
      <c r="G17" s="37">
        <v>0</v>
      </c>
      <c r="H17" s="37"/>
      <c r="I17" s="37">
        <v>0</v>
      </c>
      <c r="J17" s="37"/>
      <c r="K17" s="37">
        <v>0</v>
      </c>
    </row>
    <row r="18" spans="1:11" ht="24" customHeight="1">
      <c r="A18" s="19" t="s">
        <v>107</v>
      </c>
      <c r="B18" s="13"/>
      <c r="C18" s="46"/>
      <c r="E18" s="37">
        <v>1330343</v>
      </c>
      <c r="F18" s="37"/>
      <c r="G18" s="37">
        <v>656240</v>
      </c>
      <c r="H18" s="37"/>
      <c r="I18" s="37">
        <v>1330343</v>
      </c>
      <c r="J18" s="37"/>
      <c r="K18" s="37">
        <v>656240</v>
      </c>
    </row>
    <row r="19" spans="1:11" ht="24" customHeight="1">
      <c r="A19" s="19" t="s">
        <v>139</v>
      </c>
      <c r="B19" s="13"/>
      <c r="C19" s="46"/>
      <c r="E19" s="37">
        <v>-335661</v>
      </c>
      <c r="F19" s="37"/>
      <c r="G19" s="37">
        <v>-471137</v>
      </c>
      <c r="H19" s="37"/>
      <c r="I19" s="37">
        <v>-29575217</v>
      </c>
      <c r="J19" s="37"/>
      <c r="K19" s="37">
        <v>-32112169</v>
      </c>
    </row>
    <row r="20" spans="1:11" ht="24" customHeight="1">
      <c r="A20" s="19" t="s">
        <v>140</v>
      </c>
      <c r="B20" s="13"/>
      <c r="C20" s="46"/>
      <c r="E20" s="39">
        <v>66885812</v>
      </c>
      <c r="F20" s="8"/>
      <c r="G20" s="39">
        <v>16467786</v>
      </c>
      <c r="H20" s="37"/>
      <c r="I20" s="39">
        <v>5026848</v>
      </c>
      <c r="J20" s="37"/>
      <c r="K20" s="39">
        <v>1001676</v>
      </c>
    </row>
    <row r="21" spans="1:11" ht="24" customHeight="1">
      <c r="A21" s="19" t="s">
        <v>173</v>
      </c>
      <c r="C21" s="46"/>
      <c r="E21" s="37"/>
      <c r="F21" s="37"/>
      <c r="G21" s="37"/>
      <c r="H21" s="37"/>
      <c r="I21" s="37"/>
      <c r="J21" s="37"/>
      <c r="K21" s="37"/>
    </row>
    <row r="22" spans="1:11" ht="24" customHeight="1">
      <c r="A22" s="19" t="s">
        <v>45</v>
      </c>
      <c r="C22" s="46"/>
      <c r="E22" s="37">
        <f>SUM(E8:E20)</f>
        <v>391686975</v>
      </c>
      <c r="F22" s="37"/>
      <c r="G22" s="37">
        <f>SUM(G8:G20)</f>
        <v>-82148214</v>
      </c>
      <c r="H22" s="37"/>
      <c r="I22" s="37">
        <f>SUM(I8:I20)</f>
        <v>1567607</v>
      </c>
      <c r="J22" s="37"/>
      <c r="K22" s="37">
        <f>SUM(K8:K20)</f>
        <v>-30180932</v>
      </c>
    </row>
    <row r="23" spans="1:11" ht="24" customHeight="1">
      <c r="A23" s="35"/>
      <c r="B23" s="29"/>
      <c r="C23" s="46"/>
      <c r="E23" s="8"/>
      <c r="F23" s="8"/>
      <c r="G23" s="8"/>
      <c r="H23" s="37"/>
      <c r="I23" s="8"/>
      <c r="J23" s="37"/>
      <c r="K23" s="8"/>
    </row>
    <row r="24" spans="1:11" ht="24" customHeight="1">
      <c r="A24" s="30" t="s">
        <v>15</v>
      </c>
      <c r="B24" s="29"/>
      <c r="C24" s="46"/>
      <c r="H24" s="21"/>
    </row>
    <row r="25" spans="1:11" s="13" customFormat="1" ht="24" customHeight="1">
      <c r="A25" s="34" t="s">
        <v>65</v>
      </c>
      <c r="B25" s="12"/>
      <c r="C25" s="11"/>
      <c r="D25" s="12"/>
      <c r="E25" s="12"/>
      <c r="F25" s="12"/>
      <c r="G25" s="12"/>
      <c r="H25" s="12"/>
      <c r="I25" s="12"/>
      <c r="J25" s="12"/>
      <c r="K25" s="12"/>
    </row>
    <row r="26" spans="1:11" s="13" customFormat="1" ht="24" customHeight="1">
      <c r="A26" s="35" t="s">
        <v>116</v>
      </c>
      <c r="B26" s="10"/>
      <c r="C26" s="11"/>
      <c r="D26" s="12"/>
      <c r="E26" s="12"/>
      <c r="F26" s="12"/>
      <c r="G26" s="12"/>
      <c r="H26" s="12"/>
      <c r="I26" s="12"/>
      <c r="J26" s="12"/>
      <c r="K26" s="12"/>
    </row>
    <row r="27" spans="1:11" s="13" customFormat="1" ht="24" customHeight="1">
      <c r="A27" s="9" t="s">
        <v>164</v>
      </c>
      <c r="B27" s="10"/>
      <c r="C27" s="11"/>
      <c r="D27" s="12"/>
      <c r="E27" s="12"/>
      <c r="F27" s="12"/>
      <c r="G27" s="12"/>
      <c r="H27" s="12"/>
      <c r="I27" s="12"/>
      <c r="J27" s="12"/>
      <c r="K27" s="12"/>
    </row>
    <row r="28" spans="1:11" s="13" customFormat="1" ht="24" customHeight="1">
      <c r="B28" s="10"/>
      <c r="C28" s="11"/>
      <c r="D28" s="12"/>
      <c r="E28" s="12"/>
      <c r="F28" s="12"/>
      <c r="G28" s="12"/>
      <c r="H28" s="12"/>
      <c r="I28" s="10"/>
      <c r="J28" s="12"/>
      <c r="K28" s="17" t="s">
        <v>132</v>
      </c>
    </row>
    <row r="29" spans="1:11" ht="24" customHeight="1">
      <c r="E29" s="94"/>
      <c r="F29" s="94" t="s">
        <v>1</v>
      </c>
      <c r="G29" s="94"/>
      <c r="H29" s="57"/>
      <c r="I29" s="94"/>
      <c r="J29" s="94" t="s">
        <v>2</v>
      </c>
      <c r="K29" s="94"/>
    </row>
    <row r="30" spans="1:11" ht="24" customHeight="1">
      <c r="D30" s="24"/>
      <c r="E30" s="58">
        <v>2565</v>
      </c>
      <c r="F30" s="58"/>
      <c r="G30" s="58">
        <v>2564</v>
      </c>
      <c r="H30" s="59"/>
      <c r="I30" s="58">
        <v>2565</v>
      </c>
      <c r="J30" s="59"/>
      <c r="K30" s="58">
        <v>2564</v>
      </c>
    </row>
    <row r="31" spans="1:11" ht="24" customHeight="1">
      <c r="A31" s="19" t="s">
        <v>46</v>
      </c>
      <c r="C31" s="46"/>
      <c r="E31" s="37"/>
      <c r="F31" s="37"/>
      <c r="G31" s="37"/>
      <c r="H31" s="37"/>
      <c r="I31" s="37"/>
      <c r="J31" s="37"/>
      <c r="K31" s="37"/>
    </row>
    <row r="32" spans="1:11" ht="24" customHeight="1">
      <c r="A32" s="19" t="s">
        <v>94</v>
      </c>
      <c r="C32" s="46"/>
      <c r="E32" s="37">
        <v>-105858358</v>
      </c>
      <c r="F32" s="37"/>
      <c r="G32" s="37">
        <v>8124</v>
      </c>
      <c r="H32" s="37"/>
      <c r="I32" s="37">
        <v>-30276639</v>
      </c>
      <c r="J32" s="37"/>
      <c r="K32" s="37">
        <v>-434028</v>
      </c>
    </row>
    <row r="33" spans="1:12" ht="24" customHeight="1">
      <c r="A33" s="19" t="s">
        <v>95</v>
      </c>
      <c r="C33" s="46"/>
      <c r="E33" s="37">
        <v>0</v>
      </c>
      <c r="F33" s="37"/>
      <c r="G33" s="37">
        <v>481918</v>
      </c>
      <c r="H33" s="37"/>
      <c r="I33" s="37">
        <v>0</v>
      </c>
      <c r="J33" s="37"/>
      <c r="K33" s="37">
        <v>0</v>
      </c>
    </row>
    <row r="34" spans="1:12" ht="24" customHeight="1">
      <c r="A34" s="19" t="s">
        <v>72</v>
      </c>
      <c r="C34" s="46"/>
      <c r="E34" s="37">
        <v>668324325</v>
      </c>
      <c r="F34" s="37"/>
      <c r="G34" s="37">
        <v>-1166709027</v>
      </c>
      <c r="H34" s="37"/>
      <c r="I34" s="37">
        <v>3782770</v>
      </c>
      <c r="J34" s="37"/>
      <c r="K34" s="37">
        <v>0</v>
      </c>
    </row>
    <row r="35" spans="1:12" ht="24" customHeight="1">
      <c r="A35" s="28" t="s">
        <v>47</v>
      </c>
      <c r="B35" s="29"/>
      <c r="C35" s="46"/>
      <c r="E35" s="37">
        <v>124469970</v>
      </c>
      <c r="F35" s="37"/>
      <c r="G35" s="37">
        <v>-84120752</v>
      </c>
      <c r="H35" s="37"/>
      <c r="I35" s="37">
        <v>22050</v>
      </c>
      <c r="J35" s="37"/>
      <c r="K35" s="37">
        <v>4343577</v>
      </c>
    </row>
    <row r="36" spans="1:12" ht="24" customHeight="1">
      <c r="A36" s="28" t="s">
        <v>98</v>
      </c>
      <c r="C36" s="46"/>
      <c r="E36" s="37">
        <v>-1097297</v>
      </c>
      <c r="F36" s="37"/>
      <c r="G36" s="37">
        <v>-59186</v>
      </c>
      <c r="H36" s="37"/>
      <c r="I36" s="37">
        <v>-508187</v>
      </c>
      <c r="J36" s="37"/>
      <c r="K36" s="37">
        <v>813</v>
      </c>
    </row>
    <row r="37" spans="1:12" ht="24" customHeight="1">
      <c r="A37" s="19" t="s">
        <v>48</v>
      </c>
      <c r="C37" s="46"/>
      <c r="E37" s="37"/>
      <c r="F37" s="37"/>
      <c r="G37" s="37"/>
      <c r="H37" s="37"/>
      <c r="I37" s="37"/>
      <c r="J37" s="37"/>
      <c r="K37" s="37"/>
    </row>
    <row r="38" spans="1:12" ht="24" customHeight="1">
      <c r="A38" s="28" t="s">
        <v>61</v>
      </c>
      <c r="B38" s="13"/>
      <c r="C38" s="46"/>
      <c r="E38" s="37">
        <v>-39319581</v>
      </c>
      <c r="F38" s="37"/>
      <c r="G38" s="37">
        <v>75936828</v>
      </c>
      <c r="H38" s="37"/>
      <c r="I38" s="37">
        <v>38534268</v>
      </c>
      <c r="J38" s="37"/>
      <c r="K38" s="37">
        <v>-1468872</v>
      </c>
    </row>
    <row r="39" spans="1:12" ht="24" customHeight="1">
      <c r="A39" s="28" t="s">
        <v>88</v>
      </c>
      <c r="B39" s="13"/>
      <c r="C39" s="46"/>
      <c r="E39" s="37">
        <v>-257418507</v>
      </c>
      <c r="F39" s="37"/>
      <c r="G39" s="37">
        <v>298859353</v>
      </c>
      <c r="H39" s="37"/>
      <c r="I39" s="37">
        <v>-8303932</v>
      </c>
      <c r="J39" s="37"/>
      <c r="K39" s="37">
        <v>1065894</v>
      </c>
    </row>
    <row r="40" spans="1:12" ht="24" customHeight="1">
      <c r="A40" s="28" t="s">
        <v>89</v>
      </c>
      <c r="B40" s="13"/>
      <c r="C40" s="46"/>
      <c r="E40" s="37">
        <v>0</v>
      </c>
      <c r="F40" s="37"/>
      <c r="G40" s="37">
        <v>-1383541</v>
      </c>
      <c r="H40" s="37"/>
      <c r="I40" s="37">
        <v>0</v>
      </c>
      <c r="J40" s="37"/>
      <c r="K40" s="37">
        <v>-1383541</v>
      </c>
    </row>
    <row r="41" spans="1:12" ht="24" customHeight="1">
      <c r="A41" s="28" t="s">
        <v>73</v>
      </c>
      <c r="B41" s="13"/>
      <c r="C41" s="46"/>
      <c r="E41" s="37">
        <v>126753345</v>
      </c>
      <c r="F41" s="37"/>
      <c r="G41" s="37">
        <v>-3875435</v>
      </c>
      <c r="H41" s="37"/>
      <c r="I41" s="37">
        <v>-531930</v>
      </c>
      <c r="J41" s="37"/>
      <c r="K41" s="37">
        <v>-3875435</v>
      </c>
    </row>
    <row r="42" spans="1:12" s="42" customFormat="1" ht="24" customHeight="1">
      <c r="A42" s="79" t="s">
        <v>49</v>
      </c>
      <c r="B42" s="80"/>
      <c r="C42" s="81"/>
      <c r="E42" s="8">
        <v>4886044</v>
      </c>
      <c r="F42" s="8"/>
      <c r="G42" s="8">
        <v>-229941</v>
      </c>
      <c r="H42" s="8"/>
      <c r="I42" s="8">
        <v>494932</v>
      </c>
      <c r="J42" s="8"/>
      <c r="K42" s="8">
        <v>3320916</v>
      </c>
    </row>
    <row r="43" spans="1:12" s="42" customFormat="1" ht="24" customHeight="1">
      <c r="A43" s="89" t="s">
        <v>163</v>
      </c>
      <c r="B43" s="80"/>
      <c r="C43" s="81"/>
      <c r="E43" s="39">
        <v>13508302</v>
      </c>
      <c r="F43" s="8"/>
      <c r="G43" s="39">
        <v>24137748</v>
      </c>
      <c r="H43" s="8"/>
      <c r="I43" s="39">
        <v>-89824</v>
      </c>
      <c r="J43" s="8"/>
      <c r="K43" s="39">
        <v>-1344636</v>
      </c>
    </row>
    <row r="44" spans="1:12" ht="24" customHeight="1">
      <c r="A44" s="28" t="s">
        <v>108</v>
      </c>
      <c r="B44" s="13"/>
      <c r="C44" s="46"/>
      <c r="E44" s="37">
        <f>SUM(E32:E43)+E22</f>
        <v>925935218</v>
      </c>
      <c r="F44" s="37"/>
      <c r="G44" s="37">
        <f>SUM(G32:G43)+G22</f>
        <v>-939102125</v>
      </c>
      <c r="H44" s="37"/>
      <c r="I44" s="37">
        <f>SUM(I32:I43)+I22</f>
        <v>4691115</v>
      </c>
      <c r="J44" s="37"/>
      <c r="K44" s="37">
        <f>SUM(K32:K43)+K22</f>
        <v>-29956244</v>
      </c>
    </row>
    <row r="45" spans="1:12" ht="24" customHeight="1">
      <c r="A45" s="28" t="s">
        <v>110</v>
      </c>
      <c r="B45" s="13"/>
      <c r="C45" s="46"/>
      <c r="E45" s="8">
        <v>382186</v>
      </c>
      <c r="F45" s="8"/>
      <c r="G45" s="8">
        <v>378113</v>
      </c>
      <c r="H45" s="8"/>
      <c r="I45" s="8">
        <v>3604803</v>
      </c>
      <c r="J45" s="8"/>
      <c r="K45" s="8">
        <v>68906670</v>
      </c>
      <c r="L45" s="42"/>
    </row>
    <row r="46" spans="1:12" ht="24" customHeight="1">
      <c r="A46" s="28" t="s">
        <v>114</v>
      </c>
      <c r="C46" s="46"/>
      <c r="E46" s="8">
        <v>-53319715</v>
      </c>
      <c r="F46" s="8"/>
      <c r="G46" s="8">
        <v>-35201232</v>
      </c>
      <c r="H46" s="8"/>
      <c r="I46" s="8">
        <v>-903969</v>
      </c>
      <c r="J46" s="8"/>
      <c r="K46" s="8">
        <v>-832423</v>
      </c>
      <c r="L46" s="42"/>
    </row>
    <row r="47" spans="1:12" ht="24" customHeight="1">
      <c r="A47" s="28" t="s">
        <v>126</v>
      </c>
      <c r="C47" s="46"/>
      <c r="E47" s="8">
        <v>-59261795</v>
      </c>
      <c r="F47" s="8"/>
      <c r="G47" s="8">
        <v>-1898114</v>
      </c>
      <c r="H47" s="8"/>
      <c r="I47" s="8">
        <v>-2207954</v>
      </c>
      <c r="J47" s="8"/>
      <c r="K47" s="8">
        <v>-1896847</v>
      </c>
      <c r="L47" s="42"/>
    </row>
    <row r="48" spans="1:12" ht="24" customHeight="1">
      <c r="A48" s="28" t="s">
        <v>123</v>
      </c>
      <c r="B48" s="13"/>
      <c r="C48" s="46"/>
      <c r="E48" s="39">
        <v>1856881</v>
      </c>
      <c r="F48" s="8"/>
      <c r="G48" s="39">
        <v>1012630</v>
      </c>
      <c r="H48" s="8"/>
      <c r="I48" s="39">
        <v>1856881</v>
      </c>
      <c r="J48" s="8"/>
      <c r="K48" s="39">
        <v>1012630</v>
      </c>
      <c r="L48" s="42"/>
    </row>
    <row r="49" spans="1:11" ht="24" customHeight="1">
      <c r="A49" s="35" t="s">
        <v>109</v>
      </c>
      <c r="B49" s="29"/>
      <c r="C49" s="46"/>
      <c r="E49" s="39">
        <f>SUM(E44:E48)</f>
        <v>815592775</v>
      </c>
      <c r="F49" s="8"/>
      <c r="G49" s="39">
        <f>SUM(G44:G48)</f>
        <v>-974810728</v>
      </c>
      <c r="H49" s="37"/>
      <c r="I49" s="39">
        <f>SUM(I44:I48)</f>
        <v>7040876</v>
      </c>
      <c r="J49" s="37"/>
      <c r="K49" s="39">
        <f>SUM(K44:K48)</f>
        <v>37233786</v>
      </c>
    </row>
    <row r="50" spans="1:11" ht="24" customHeight="1">
      <c r="A50" s="35"/>
      <c r="B50" s="29"/>
      <c r="C50" s="46"/>
      <c r="E50" s="8"/>
      <c r="F50" s="8"/>
      <c r="G50" s="8"/>
      <c r="H50" s="37"/>
      <c r="I50" s="8"/>
      <c r="J50" s="37"/>
      <c r="K50" s="8"/>
    </row>
    <row r="51" spans="1:11" ht="24" customHeight="1">
      <c r="A51" s="30" t="s">
        <v>15</v>
      </c>
      <c r="B51" s="29"/>
      <c r="C51" s="46"/>
      <c r="H51" s="21"/>
    </row>
    <row r="52" spans="1:11" ht="24" customHeight="1">
      <c r="A52" s="30"/>
      <c r="B52" s="29"/>
      <c r="C52" s="46"/>
      <c r="H52" s="21"/>
    </row>
    <row r="53" spans="1:11" ht="24" customHeight="1">
      <c r="A53" s="30"/>
      <c r="B53" s="29"/>
      <c r="C53" s="46"/>
      <c r="H53" s="21"/>
    </row>
    <row r="54" spans="1:11" s="13" customFormat="1" ht="23.15" customHeight="1">
      <c r="A54" s="34" t="s">
        <v>65</v>
      </c>
      <c r="B54" s="12"/>
      <c r="C54" s="11"/>
      <c r="D54" s="12"/>
      <c r="E54" s="12"/>
      <c r="F54" s="12"/>
      <c r="G54" s="12"/>
      <c r="H54" s="12"/>
      <c r="I54" s="12"/>
      <c r="J54" s="12"/>
      <c r="K54" s="12"/>
    </row>
    <row r="55" spans="1:11" s="13" customFormat="1" ht="23.15" customHeight="1">
      <c r="A55" s="35" t="s">
        <v>116</v>
      </c>
      <c r="B55" s="10"/>
      <c r="C55" s="11"/>
      <c r="D55" s="12"/>
      <c r="E55" s="12"/>
      <c r="F55" s="12"/>
      <c r="G55" s="12"/>
      <c r="H55" s="12"/>
      <c r="I55" s="12"/>
      <c r="J55" s="12"/>
      <c r="K55" s="12"/>
    </row>
    <row r="56" spans="1:11" s="13" customFormat="1" ht="23.15" customHeight="1">
      <c r="A56" s="9" t="s">
        <v>164</v>
      </c>
      <c r="B56" s="10"/>
      <c r="C56" s="11"/>
      <c r="D56" s="12"/>
      <c r="E56" s="12"/>
      <c r="F56" s="12"/>
      <c r="G56" s="12"/>
      <c r="H56" s="12"/>
      <c r="I56" s="12"/>
      <c r="J56" s="12"/>
      <c r="K56" s="12"/>
    </row>
    <row r="57" spans="1:11" s="13" customFormat="1" ht="23.15" customHeight="1">
      <c r="B57" s="10"/>
      <c r="C57" s="11"/>
      <c r="D57" s="12"/>
      <c r="E57" s="12"/>
      <c r="F57" s="12"/>
      <c r="G57" s="12"/>
      <c r="H57" s="12"/>
      <c r="I57" s="10"/>
      <c r="J57" s="12"/>
      <c r="K57" s="17" t="s">
        <v>132</v>
      </c>
    </row>
    <row r="58" spans="1:11" ht="23.15" customHeight="1">
      <c r="E58" s="94"/>
      <c r="F58" s="94" t="s">
        <v>1</v>
      </c>
      <c r="G58" s="94"/>
      <c r="H58" s="53"/>
      <c r="I58" s="94"/>
      <c r="J58" s="94" t="s">
        <v>2</v>
      </c>
      <c r="K58" s="94"/>
    </row>
    <row r="59" spans="1:11" ht="23.15" customHeight="1">
      <c r="C59" s="23" t="s">
        <v>3</v>
      </c>
      <c r="D59" s="24"/>
      <c r="E59" s="58">
        <v>2565</v>
      </c>
      <c r="F59" s="58"/>
      <c r="G59" s="58">
        <v>2564</v>
      </c>
      <c r="H59" s="59"/>
      <c r="I59" s="58">
        <v>2565</v>
      </c>
      <c r="J59" s="59"/>
      <c r="K59" s="58">
        <v>2564</v>
      </c>
    </row>
    <row r="60" spans="1:11" ht="23.15" customHeight="1">
      <c r="A60" s="25" t="s">
        <v>50</v>
      </c>
      <c r="B60" s="20"/>
      <c r="C60" s="26"/>
      <c r="E60" s="40"/>
      <c r="F60" s="40"/>
      <c r="G60" s="40"/>
      <c r="H60" s="21"/>
      <c r="I60" s="40"/>
      <c r="J60" s="21"/>
      <c r="K60" s="40"/>
    </row>
    <row r="61" spans="1:11" ht="23.15" customHeight="1">
      <c r="A61" s="19" t="s">
        <v>74</v>
      </c>
      <c r="C61" s="26">
        <v>6</v>
      </c>
      <c r="E61" s="8">
        <v>0</v>
      </c>
      <c r="F61" s="8"/>
      <c r="G61" s="8">
        <v>0</v>
      </c>
      <c r="H61" s="8"/>
      <c r="I61" s="8">
        <v>-36694000</v>
      </c>
      <c r="J61" s="37"/>
      <c r="K61" s="8">
        <v>-445098400</v>
      </c>
    </row>
    <row r="62" spans="1:11" ht="23.15" customHeight="1">
      <c r="A62" s="57" t="s">
        <v>138</v>
      </c>
      <c r="C62" s="26">
        <v>6</v>
      </c>
      <c r="E62" s="8">
        <v>0</v>
      </c>
      <c r="F62" s="8"/>
      <c r="G62" s="8">
        <v>0</v>
      </c>
      <c r="H62" s="8"/>
      <c r="I62" s="8">
        <v>29859000</v>
      </c>
      <c r="J62" s="37"/>
      <c r="K62" s="8">
        <v>541500000</v>
      </c>
    </row>
    <row r="63" spans="1:11" ht="23.15" customHeight="1">
      <c r="A63" s="57" t="s">
        <v>117</v>
      </c>
      <c r="C63" s="26"/>
      <c r="E63" s="8">
        <v>0</v>
      </c>
      <c r="F63" s="8"/>
      <c r="G63" s="8">
        <v>0</v>
      </c>
      <c r="H63" s="8"/>
      <c r="I63" s="8">
        <v>-50249475</v>
      </c>
      <c r="J63" s="37"/>
      <c r="K63" s="8">
        <v>-170999400</v>
      </c>
    </row>
    <row r="64" spans="1:11" ht="23.15" customHeight="1">
      <c r="A64" s="19" t="s">
        <v>160</v>
      </c>
      <c r="C64" s="46"/>
      <c r="E64" s="37">
        <v>-476</v>
      </c>
      <c r="F64" s="37"/>
      <c r="G64" s="37">
        <v>-474</v>
      </c>
      <c r="H64" s="37"/>
      <c r="I64" s="37">
        <v>-476</v>
      </c>
      <c r="J64" s="37"/>
      <c r="K64" s="37">
        <v>-474</v>
      </c>
    </row>
    <row r="65" spans="1:11" ht="23.15" customHeight="1">
      <c r="A65" s="57" t="s">
        <v>76</v>
      </c>
      <c r="C65" s="26"/>
      <c r="E65" s="8">
        <v>20390</v>
      </c>
      <c r="F65" s="8"/>
      <c r="G65" s="8">
        <v>714954</v>
      </c>
      <c r="H65" s="8"/>
      <c r="I65" s="37">
        <v>20390</v>
      </c>
      <c r="J65" s="37"/>
      <c r="K65" s="8">
        <v>714954</v>
      </c>
    </row>
    <row r="66" spans="1:11" ht="23.15" customHeight="1">
      <c r="A66" s="56" t="s">
        <v>75</v>
      </c>
      <c r="B66" s="42"/>
      <c r="C66" s="26"/>
      <c r="E66" s="8">
        <v>-37693188</v>
      </c>
      <c r="F66" s="8"/>
      <c r="G66" s="8">
        <v>-1189464</v>
      </c>
      <c r="H66" s="8"/>
      <c r="I66" s="8">
        <v>-429255</v>
      </c>
      <c r="J66" s="8"/>
      <c r="K66" s="8">
        <v>-1179428</v>
      </c>
    </row>
    <row r="67" spans="1:11" ht="23.15" customHeight="1">
      <c r="A67" s="56" t="s">
        <v>80</v>
      </c>
      <c r="B67" s="42"/>
      <c r="C67" s="26"/>
      <c r="E67" s="8">
        <v>-805920</v>
      </c>
      <c r="F67" s="8"/>
      <c r="G67" s="8">
        <v>-299480</v>
      </c>
      <c r="H67" s="8"/>
      <c r="I67" s="8">
        <v>-805920</v>
      </c>
      <c r="J67" s="8"/>
      <c r="K67" s="8">
        <v>-299480</v>
      </c>
    </row>
    <row r="68" spans="1:11" ht="23.15" customHeight="1">
      <c r="A68" s="25" t="s">
        <v>154</v>
      </c>
      <c r="C68" s="26"/>
      <c r="E68" s="38">
        <f>SUM(E61:E67)</f>
        <v>-38479194</v>
      </c>
      <c r="F68" s="8"/>
      <c r="G68" s="38">
        <f>SUM(G61:G67)</f>
        <v>-774464</v>
      </c>
      <c r="H68" s="8"/>
      <c r="I68" s="38">
        <f>SUM(I61:I67)</f>
        <v>-58299736</v>
      </c>
      <c r="J68" s="37"/>
      <c r="K68" s="38">
        <f>SUM(K61:K67)</f>
        <v>-75362228</v>
      </c>
    </row>
    <row r="69" spans="1:11" ht="23.15" customHeight="1">
      <c r="A69" s="25" t="s">
        <v>51</v>
      </c>
      <c r="B69" s="20"/>
      <c r="C69" s="26"/>
      <c r="E69" s="37"/>
      <c r="F69" s="37"/>
      <c r="G69" s="37"/>
      <c r="H69" s="37"/>
      <c r="I69" s="37"/>
      <c r="J69" s="37"/>
      <c r="K69" s="37"/>
    </row>
    <row r="70" spans="1:11" ht="23.15" customHeight="1">
      <c r="A70" s="30" t="s">
        <v>161</v>
      </c>
      <c r="B70" s="29"/>
      <c r="C70" s="26"/>
      <c r="E70" s="37">
        <v>8437688</v>
      </c>
      <c r="F70" s="37"/>
      <c r="G70" s="37">
        <v>5580708</v>
      </c>
      <c r="H70" s="37"/>
      <c r="I70" s="37">
        <v>-401631</v>
      </c>
      <c r="J70" s="37"/>
      <c r="K70" s="37">
        <v>627539</v>
      </c>
    </row>
    <row r="71" spans="1:11" ht="23.15" customHeight="1">
      <c r="A71" s="61" t="s">
        <v>182</v>
      </c>
      <c r="B71" s="29"/>
      <c r="C71" s="26"/>
      <c r="E71" s="37">
        <v>57000000</v>
      </c>
      <c r="F71" s="37"/>
      <c r="G71" s="37">
        <v>0</v>
      </c>
      <c r="H71" s="37"/>
      <c r="I71" s="37">
        <v>57000000</v>
      </c>
      <c r="J71" s="37"/>
      <c r="K71" s="37">
        <v>0</v>
      </c>
    </row>
    <row r="72" spans="1:11" ht="23.15" customHeight="1">
      <c r="A72" s="61" t="s">
        <v>178</v>
      </c>
      <c r="B72" s="29"/>
      <c r="C72" s="26">
        <v>17</v>
      </c>
      <c r="E72" s="37">
        <v>408658313</v>
      </c>
      <c r="F72" s="37"/>
      <c r="G72" s="37">
        <v>522326349</v>
      </c>
      <c r="H72" s="37"/>
      <c r="I72" s="37">
        <v>0</v>
      </c>
      <c r="J72" s="37"/>
      <c r="K72" s="37">
        <v>2900000</v>
      </c>
    </row>
    <row r="73" spans="1:11" ht="23.15" customHeight="1">
      <c r="A73" s="57" t="s">
        <v>77</v>
      </c>
      <c r="C73" s="26">
        <v>17</v>
      </c>
      <c r="E73" s="37">
        <v>-1320993923</v>
      </c>
      <c r="F73" s="37"/>
      <c r="G73" s="37">
        <v>0</v>
      </c>
      <c r="H73" s="37"/>
      <c r="I73" s="37">
        <v>-1694000</v>
      </c>
      <c r="J73" s="37"/>
      <c r="K73" s="37">
        <v>0</v>
      </c>
    </row>
    <row r="74" spans="1:11" ht="23.15" customHeight="1">
      <c r="A74" s="57" t="s">
        <v>124</v>
      </c>
      <c r="C74" s="26"/>
      <c r="E74" s="37">
        <v>-3850000</v>
      </c>
      <c r="F74" s="37"/>
      <c r="G74" s="37">
        <v>-2508979</v>
      </c>
      <c r="H74" s="37"/>
      <c r="I74" s="37">
        <v>0</v>
      </c>
      <c r="J74" s="37"/>
      <c r="K74" s="37">
        <v>0</v>
      </c>
    </row>
    <row r="75" spans="1:11" s="92" customFormat="1" ht="23.15" customHeight="1">
      <c r="A75" s="91" t="s">
        <v>177</v>
      </c>
      <c r="C75" s="78"/>
      <c r="E75" s="37">
        <v>-1475000</v>
      </c>
      <c r="F75" s="37"/>
      <c r="G75" s="37">
        <v>-10786644</v>
      </c>
      <c r="H75" s="37"/>
      <c r="I75" s="37">
        <v>0</v>
      </c>
      <c r="J75" s="37"/>
      <c r="K75" s="37">
        <v>0</v>
      </c>
    </row>
    <row r="76" spans="1:11" s="92" customFormat="1" ht="23.15" customHeight="1">
      <c r="A76" s="61" t="s">
        <v>149</v>
      </c>
      <c r="C76" s="78"/>
      <c r="E76" s="37"/>
      <c r="F76" s="37"/>
      <c r="G76" s="37"/>
      <c r="H76" s="37"/>
      <c r="I76" s="37"/>
      <c r="J76" s="37"/>
      <c r="K76" s="37"/>
    </row>
    <row r="77" spans="1:11" s="92" customFormat="1" ht="23.15" customHeight="1">
      <c r="A77" s="91" t="s">
        <v>150</v>
      </c>
      <c r="C77" s="78">
        <v>20</v>
      </c>
      <c r="E77" s="37">
        <v>0</v>
      </c>
      <c r="F77" s="37"/>
      <c r="G77" s="37">
        <v>600000000</v>
      </c>
      <c r="H77" s="37"/>
      <c r="I77" s="37">
        <v>0</v>
      </c>
      <c r="J77" s="37"/>
      <c r="K77" s="37">
        <v>0</v>
      </c>
    </row>
    <row r="78" spans="1:11" s="92" customFormat="1" ht="23.15" customHeight="1">
      <c r="A78" s="91" t="s">
        <v>151</v>
      </c>
      <c r="C78" s="78"/>
      <c r="E78" s="37"/>
      <c r="F78" s="37"/>
      <c r="G78" s="37"/>
      <c r="H78" s="37"/>
      <c r="I78" s="37"/>
      <c r="J78" s="37"/>
      <c r="K78" s="37"/>
    </row>
    <row r="79" spans="1:11" s="92" customFormat="1" ht="23.15" customHeight="1">
      <c r="A79" s="91" t="s">
        <v>150</v>
      </c>
      <c r="C79" s="78">
        <v>20</v>
      </c>
      <c r="E79" s="37">
        <v>0</v>
      </c>
      <c r="F79" s="37"/>
      <c r="G79" s="37">
        <v>-3854151</v>
      </c>
      <c r="H79" s="37"/>
      <c r="I79" s="37">
        <v>0</v>
      </c>
      <c r="J79" s="37"/>
      <c r="K79" s="37">
        <v>0</v>
      </c>
    </row>
    <row r="80" spans="1:11" s="92" customFormat="1" ht="23.15" customHeight="1">
      <c r="A80" s="57" t="s">
        <v>174</v>
      </c>
      <c r="C80" s="78"/>
      <c r="E80" s="37">
        <v>-6555000</v>
      </c>
      <c r="F80" s="37"/>
      <c r="G80" s="37">
        <v>0</v>
      </c>
      <c r="H80" s="37"/>
      <c r="I80" s="37">
        <v>-6555000</v>
      </c>
      <c r="J80" s="37"/>
      <c r="K80" s="37">
        <v>0</v>
      </c>
    </row>
    <row r="81" spans="1:11" ht="23.15" customHeight="1">
      <c r="A81" s="57" t="s">
        <v>183</v>
      </c>
      <c r="C81" s="26">
        <v>18</v>
      </c>
      <c r="E81" s="37">
        <v>-7743519</v>
      </c>
      <c r="F81" s="37"/>
      <c r="G81" s="37">
        <v>-8076374</v>
      </c>
      <c r="H81" s="37"/>
      <c r="I81" s="37">
        <v>-2356584</v>
      </c>
      <c r="J81" s="37"/>
      <c r="K81" s="37">
        <v>-3876374</v>
      </c>
    </row>
    <row r="82" spans="1:11" ht="23.15" customHeight="1">
      <c r="A82" s="25" t="s">
        <v>131</v>
      </c>
      <c r="C82" s="26"/>
      <c r="E82" s="38">
        <f>SUM(E70:E81)</f>
        <v>-866521441</v>
      </c>
      <c r="F82" s="8"/>
      <c r="G82" s="38">
        <f>SUM(G70:G81)</f>
        <v>1102680909</v>
      </c>
      <c r="H82" s="8"/>
      <c r="I82" s="38">
        <f>SUM(I70:I81)</f>
        <v>45992785</v>
      </c>
      <c r="J82" s="37"/>
      <c r="K82" s="38">
        <f>SUM(K70:K81)</f>
        <v>-348835</v>
      </c>
    </row>
    <row r="83" spans="1:11" ht="23.15" customHeight="1">
      <c r="A83" s="25" t="s">
        <v>52</v>
      </c>
      <c r="C83" s="26"/>
      <c r="E83" s="8">
        <f>SUM(E49,E68,E82)</f>
        <v>-89407860</v>
      </c>
      <c r="F83" s="8"/>
      <c r="G83" s="8">
        <f>SUM(G49,G68,G82)</f>
        <v>127095717</v>
      </c>
      <c r="H83" s="8"/>
      <c r="I83" s="8">
        <f>SUM(I49,I68,I82)</f>
        <v>-5266075</v>
      </c>
      <c r="J83" s="37"/>
      <c r="K83" s="8">
        <f>SUM(K49,K68,K82)</f>
        <v>-38477277</v>
      </c>
    </row>
    <row r="84" spans="1:11" ht="23.15" customHeight="1">
      <c r="A84" s="61" t="s">
        <v>141</v>
      </c>
      <c r="B84" s="13"/>
      <c r="C84" s="46"/>
      <c r="E84" s="39">
        <v>288630819</v>
      </c>
      <c r="F84" s="8"/>
      <c r="G84" s="39">
        <v>161535102</v>
      </c>
      <c r="H84" s="8"/>
      <c r="I84" s="8">
        <v>9463165</v>
      </c>
      <c r="J84" s="37"/>
      <c r="K84" s="39">
        <v>47940442</v>
      </c>
    </row>
    <row r="85" spans="1:11" ht="23.15" customHeight="1" thickBot="1">
      <c r="A85" s="62" t="s">
        <v>143</v>
      </c>
      <c r="B85" s="29"/>
      <c r="C85" s="46"/>
      <c r="E85" s="63">
        <f>SUM(E83:E84)</f>
        <v>199222959</v>
      </c>
      <c r="F85" s="8"/>
      <c r="G85" s="63">
        <f>SUM(G83:G84)</f>
        <v>288630819</v>
      </c>
      <c r="H85" s="8"/>
      <c r="I85" s="7">
        <f>SUM(I83:I84)</f>
        <v>4197090</v>
      </c>
      <c r="J85" s="37"/>
      <c r="K85" s="63">
        <f>SUM(K83:K84)</f>
        <v>9463165</v>
      </c>
    </row>
    <row r="86" spans="1:11" ht="16.5" customHeight="1" thickTop="1">
      <c r="C86" s="46"/>
      <c r="D86" s="36"/>
      <c r="E86" s="37"/>
      <c r="F86" s="37"/>
      <c r="G86" s="37"/>
      <c r="H86" s="37"/>
      <c r="I86" s="37"/>
      <c r="J86" s="37"/>
      <c r="K86" s="37"/>
    </row>
    <row r="87" spans="1:11" ht="23.15" customHeight="1">
      <c r="A87" s="62" t="s">
        <v>115</v>
      </c>
      <c r="C87" s="46"/>
      <c r="D87" s="36"/>
      <c r="E87" s="36"/>
      <c r="F87" s="36"/>
      <c r="G87" s="36"/>
      <c r="H87" s="36"/>
      <c r="I87" s="36"/>
      <c r="J87" s="36"/>
      <c r="K87" s="36"/>
    </row>
    <row r="88" spans="1:11" ht="23.15" customHeight="1">
      <c r="A88" s="19" t="s">
        <v>113</v>
      </c>
      <c r="C88" s="46"/>
      <c r="D88" s="36"/>
      <c r="E88" s="36"/>
      <c r="F88" s="36"/>
      <c r="G88" s="36"/>
      <c r="H88" s="36"/>
      <c r="I88" s="36"/>
      <c r="J88" s="36"/>
      <c r="K88" s="36"/>
    </row>
    <row r="89" spans="1:11" ht="23.15" customHeight="1">
      <c r="A89" s="19" t="s">
        <v>118</v>
      </c>
      <c r="C89" s="46">
        <v>9</v>
      </c>
      <c r="D89" s="36"/>
      <c r="E89" s="37">
        <v>45140908</v>
      </c>
      <c r="F89" s="37"/>
      <c r="G89" s="37">
        <v>38573785</v>
      </c>
      <c r="H89" s="37"/>
      <c r="I89" s="37">
        <v>0</v>
      </c>
      <c r="J89" s="37"/>
      <c r="K89" s="37">
        <v>0</v>
      </c>
    </row>
    <row r="90" spans="1:11" s="92" customFormat="1" ht="23.15" customHeight="1">
      <c r="A90" s="89" t="s">
        <v>175</v>
      </c>
      <c r="C90" s="78"/>
      <c r="D90" s="36"/>
      <c r="E90" s="37">
        <v>-550000000</v>
      </c>
      <c r="F90" s="37"/>
      <c r="G90" s="37">
        <v>550000000</v>
      </c>
      <c r="H90" s="37"/>
      <c r="I90" s="37">
        <v>0</v>
      </c>
      <c r="J90" s="37"/>
      <c r="K90" s="37">
        <v>0</v>
      </c>
    </row>
    <row r="91" spans="1:11" ht="23.15" customHeight="1">
      <c r="A91" s="19" t="s">
        <v>125</v>
      </c>
      <c r="C91" s="46"/>
      <c r="D91" s="36"/>
      <c r="E91" s="37">
        <v>3419327</v>
      </c>
      <c r="F91" s="37"/>
      <c r="G91" s="37">
        <v>9500</v>
      </c>
      <c r="H91" s="37"/>
      <c r="I91" s="37">
        <v>82800</v>
      </c>
      <c r="J91" s="37"/>
      <c r="K91" s="37">
        <v>9500</v>
      </c>
    </row>
    <row r="92" spans="1:11" ht="23.15" customHeight="1">
      <c r="A92" s="19" t="s">
        <v>176</v>
      </c>
      <c r="C92" s="46"/>
      <c r="D92" s="36"/>
      <c r="E92" s="37">
        <v>43000</v>
      </c>
      <c r="F92" s="37"/>
      <c r="G92" s="37">
        <v>0</v>
      </c>
      <c r="H92" s="37"/>
      <c r="I92" s="37">
        <v>43000</v>
      </c>
      <c r="J92" s="37"/>
      <c r="K92" s="37">
        <v>0</v>
      </c>
    </row>
    <row r="93" spans="1:11" ht="23.15" customHeight="1">
      <c r="A93" s="19" t="s">
        <v>119</v>
      </c>
      <c r="C93" s="26">
        <v>18</v>
      </c>
      <c r="D93" s="36"/>
      <c r="E93" s="37">
        <v>7709155</v>
      </c>
      <c r="F93" s="37"/>
      <c r="G93" s="37">
        <v>6292193</v>
      </c>
      <c r="H93" s="37"/>
      <c r="I93" s="37">
        <v>0</v>
      </c>
      <c r="J93" s="37"/>
      <c r="K93" s="37">
        <v>0</v>
      </c>
    </row>
    <row r="94" spans="1:11" ht="16.5" customHeight="1">
      <c r="C94" s="46"/>
      <c r="D94" s="36"/>
      <c r="E94" s="36"/>
      <c r="F94" s="36"/>
      <c r="G94" s="36"/>
      <c r="H94" s="36"/>
      <c r="I94" s="36"/>
      <c r="J94" s="36"/>
      <c r="K94" s="36"/>
    </row>
    <row r="95" spans="1:11" ht="23.15" customHeight="1">
      <c r="A95" s="30" t="s">
        <v>15</v>
      </c>
      <c r="B95" s="29"/>
      <c r="C95" s="46"/>
      <c r="E95" s="21"/>
      <c r="F95" s="21"/>
      <c r="G95" s="21"/>
      <c r="H95" s="21"/>
    </row>
    <row r="96" spans="1:11" ht="24" customHeight="1">
      <c r="A96" s="30"/>
      <c r="B96" s="29"/>
      <c r="C96" s="46"/>
      <c r="E96" s="21"/>
      <c r="F96" s="21"/>
      <c r="G96" s="21"/>
      <c r="H96" s="21"/>
    </row>
    <row r="98" spans="2:19" s="19" customFormat="1" ht="24" customHeight="1">
      <c r="B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2:19" s="19" customFormat="1" ht="24" customHeight="1">
      <c r="B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2:19" s="19" customFormat="1" ht="24" customHeight="1">
      <c r="B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2:19" s="19" customFormat="1" ht="24" customHeight="1">
      <c r="B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2:19" s="19" customFormat="1" ht="24" customHeight="1">
      <c r="B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2:19" s="19" customFormat="1" ht="24" customHeight="1">
      <c r="B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2:19" s="19" customFormat="1" ht="24" customHeight="1">
      <c r="B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2:19" s="19" customFormat="1" ht="24" customHeight="1">
      <c r="B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2:19" s="19" customFormat="1" ht="24" customHeight="1">
      <c r="B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2:19" s="19" customFormat="1" ht="24" customHeight="1">
      <c r="B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2:19" s="19" customFormat="1" ht="24" customHeight="1">
      <c r="B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2:19" s="19" customFormat="1" ht="24" customHeight="1">
      <c r="B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2:19" s="19" customFormat="1" ht="24" customHeight="1">
      <c r="B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2:19" s="19" customFormat="1" ht="24" customHeight="1">
      <c r="B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2:19" s="19" customFormat="1" ht="24" customHeight="1">
      <c r="B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2:19" s="19" customFormat="1" ht="24" customHeight="1">
      <c r="B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2:19" s="19" customFormat="1" ht="24" customHeight="1">
      <c r="B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2:19" s="19" customFormat="1" ht="24" customHeight="1">
      <c r="B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2:19" s="19" customFormat="1" ht="24" customHeight="1">
      <c r="B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2:19" s="19" customFormat="1" ht="24" customHeight="1">
      <c r="B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2:19" s="19" customFormat="1" ht="24" customHeight="1">
      <c r="B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2:19" s="19" customFormat="1" ht="24" customHeight="1">
      <c r="B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2:19" s="19" customFormat="1" ht="24" customHeight="1">
      <c r="B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2:19" s="19" customFormat="1" ht="24" customHeight="1">
      <c r="B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2:19" s="19" customFormat="1" ht="24" customHeight="1">
      <c r="B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2:19" s="19" customFormat="1" ht="24" customHeight="1">
      <c r="B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2:19" s="19" customFormat="1" ht="24" customHeight="1">
      <c r="B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2:19" s="19" customFormat="1" ht="24" customHeight="1">
      <c r="B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2:19" s="19" customFormat="1" ht="24" customHeight="1">
      <c r="B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2:19" s="19" customFormat="1" ht="24" customHeight="1">
      <c r="B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2:19" s="19" customFormat="1" ht="24" customHeight="1">
      <c r="B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2:19" s="19" customFormat="1" ht="24" customHeight="1">
      <c r="B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2:19" s="19" customFormat="1" ht="24" customHeight="1">
      <c r="B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2:19" s="19" customFormat="1" ht="24" customHeight="1">
      <c r="B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2:19" s="19" customFormat="1" ht="24" customHeight="1">
      <c r="B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2:19" s="19" customFormat="1" ht="24" customHeight="1">
      <c r="B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2:19" s="19" customFormat="1" ht="24" customHeight="1">
      <c r="B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2:19" s="19" customFormat="1" ht="24" customHeight="1">
      <c r="B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2:19" s="19" customFormat="1" ht="24" customHeight="1">
      <c r="B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2:19" s="19" customFormat="1" ht="24" customHeight="1">
      <c r="B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2:19" s="19" customFormat="1" ht="24" customHeight="1">
      <c r="B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2:19" s="19" customFormat="1" ht="24" customHeight="1">
      <c r="B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2:19" s="19" customFormat="1" ht="24" customHeight="1">
      <c r="B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2:19" s="19" customFormat="1" ht="24" customHeight="1">
      <c r="B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2:19" s="19" customFormat="1" ht="24" customHeight="1">
      <c r="B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2:19" s="19" customFormat="1" ht="24" customHeight="1">
      <c r="B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2:19" s="19" customFormat="1" ht="24" customHeight="1">
      <c r="B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2:19" s="19" customFormat="1" ht="24" customHeight="1">
      <c r="B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2:19" s="19" customFormat="1" ht="24" customHeight="1">
      <c r="B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2:19" s="19" customFormat="1" ht="24" customHeight="1">
      <c r="B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2:19" s="19" customFormat="1" ht="24" customHeight="1">
      <c r="B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2:19" s="19" customFormat="1" ht="24" customHeight="1">
      <c r="B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</sheetData>
  <printOptions horizontalCentered="1"/>
  <pageMargins left="0.78740157480314965" right="0" top="0.78740157480314965" bottom="0" header="0.19685039370078741" footer="0.19685039370078741"/>
  <pageSetup paperSize="9" scale="78" fitToHeight="7" orientation="portrait" cellComments="asDisplayed" r:id="rId1"/>
  <rowBreaks count="2" manualBreakCount="2">
    <brk id="24" max="16383" man="1"/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80E94D-CADA-4F99-9CEB-F76B846EF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9AF044-E2C2-40A3-ADC3-4035B323235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883f10b-3641-42ba-87cf-9989725e5e82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Nalinrat Passakchai</dc:creator>
  <cp:lastModifiedBy>Nalinrat Passakchai</cp:lastModifiedBy>
  <cp:lastPrinted>2023-02-17T14:29:34Z</cp:lastPrinted>
  <dcterms:created xsi:type="dcterms:W3CDTF">2011-03-08T09:02:15Z</dcterms:created>
  <dcterms:modified xsi:type="dcterms:W3CDTF">2023-02-20T10:45:11Z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