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S\Siam Makro Public Company Limited - 1000051816\1251443 - 2022 DEC-FSA-Makro\Working Folder\2022\Q4\13. Audit Doc\SET file\"/>
    </mc:Choice>
  </mc:AlternateContent>
  <xr:revisionPtr revIDLastSave="0" documentId="13_ncr:1_{E8D5120E-FAEA-4441-A9A4-DD1E3E49FB96}" xr6:coauthVersionLast="47" xr6:coauthVersionMax="47" xr10:uidLastSave="{00000000-0000-0000-0000-000000000000}"/>
  <bookViews>
    <workbookView xWindow="-110" yWindow="-110" windowWidth="19420" windowHeight="10420" activeTab="6" xr2:uid="{011E7737-0FE0-4F82-9AAD-FE410D0710E6}"/>
  </bookViews>
  <sheets>
    <sheet name="BS 5-7" sheetId="1" r:id="rId1"/>
    <sheet name="PL 8-9" sheetId="2" r:id="rId2"/>
    <sheet name="SH10" sheetId="3" r:id="rId3"/>
    <sheet name="SH11" sheetId="7" r:id="rId4"/>
    <sheet name="SH12" sheetId="8" r:id="rId5"/>
    <sheet name="SH13" sheetId="9" r:id="rId6"/>
    <sheet name="CF14-17" sheetId="6" r:id="rId7"/>
  </sheets>
  <externalReferences>
    <externalReference r:id="rId8"/>
  </externalReferences>
  <definedNames>
    <definedName name="_xlnm.Print_Area" localSheetId="0">'BS 5-7'!$A$1:$J$113</definedName>
    <definedName name="_xlnm.Print_Area" localSheetId="6">'CF14-17'!$A$1:$J$172</definedName>
    <definedName name="_xlnm.Print_Area" localSheetId="1">'PL 8-9'!$A$1:$J$91</definedName>
    <definedName name="_xlnm.Print_Area" localSheetId="2">'SH10'!$A$1:$AB$30</definedName>
    <definedName name="_xlnm.Print_Area" localSheetId="3">'SH11'!$A$1:$AB$36</definedName>
    <definedName name="_xlnm.Print_Area" localSheetId="4">'SH12'!$A$1:$N$23</definedName>
    <definedName name="_xlnm.Print_Area" localSheetId="5">'SH13'!$A$1:$N$31</definedName>
    <definedName name="Title2nd" localSheetId="0">'BS 5-7'!#REF!</definedName>
    <definedName name="Title2nd" localSheetId="6">'CF14-17'!#REF!</definedName>
    <definedName name="Title2nd" localSheetId="1">'PL 8-9'!#REF!</definedName>
    <definedName name="Z_4639F81E_6EE0_48A0_A9D2_0B77F706E585_.wvu.PrintArea" localSheetId="0" hidden="1">'BS 5-7'!$A$1:$J$113</definedName>
    <definedName name="Z_4639F81E_6EE0_48A0_A9D2_0B77F706E585_.wvu.PrintArea" localSheetId="6" hidden="1">'CF14-17'!$A$1:$J$172</definedName>
    <definedName name="Z_4639F81E_6EE0_48A0_A9D2_0B77F706E585_.wvu.PrintArea" localSheetId="1" hidden="1">'PL 8-9'!$A$1:$J$91</definedName>
    <definedName name="Z_4639F81E_6EE0_48A0_A9D2_0B77F706E585_.wvu.PrintArea" localSheetId="2" hidden="1">'SH10'!$A$1:$AB$30</definedName>
    <definedName name="Z_738E26AE_D447_4F3F_A7AE_B6C44F4A5E1F_.wvu.PrintArea" localSheetId="0" hidden="1">'BS 5-7'!$A$1:$J$113</definedName>
    <definedName name="Z_738E26AE_D447_4F3F_A7AE_B6C44F4A5E1F_.wvu.PrintArea" localSheetId="6" hidden="1">'CF14-17'!$A$1:$J$172</definedName>
    <definedName name="Z_738E26AE_D447_4F3F_A7AE_B6C44F4A5E1F_.wvu.PrintArea" localSheetId="1" hidden="1">'PL 8-9'!$A$1:$J$91</definedName>
    <definedName name="Z_738E26AE_D447_4F3F_A7AE_B6C44F4A5E1F_.wvu.PrintArea" localSheetId="2" hidden="1">'SH10'!$A$1:$AB$30</definedName>
    <definedName name="Z_738E26AE_D447_4F3F_A7AE_B6C44F4A5E1F_.wvu.PrintArea" localSheetId="3" hidden="1">'SH11'!$A$1:$AB$37</definedName>
    <definedName name="Z_738E26AE_D447_4F3F_A7AE_B6C44F4A5E1F_.wvu.PrintArea" localSheetId="4" hidden="1">'SH12'!$A$1:$N$25</definedName>
    <definedName name="Z_738E26AE_D447_4F3F_A7AE_B6C44F4A5E1F_.wvu.PrintArea" localSheetId="5" hidden="1">'SH13'!$A$1:$N$33</definedName>
    <definedName name="Z_9225A146_093C_4144_93E8_A6305C16CD77_.wvu.PrintArea" localSheetId="0" hidden="1">'BS 5-7'!$A$1:$J$113</definedName>
    <definedName name="Z_9225A146_093C_4144_93E8_A6305C16CD77_.wvu.PrintArea" localSheetId="6" hidden="1">'CF14-17'!$A$1:$J$172</definedName>
    <definedName name="Z_9225A146_093C_4144_93E8_A6305C16CD77_.wvu.PrintArea" localSheetId="1" hidden="1">'PL 8-9'!$A$1:$J$91</definedName>
    <definedName name="Z_9225A146_093C_4144_93E8_A6305C16CD77_.wvu.PrintArea" localSheetId="2" hidden="1">'SH10'!$A$1:$AB$30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2" l="1"/>
  <c r="H30" i="2"/>
  <c r="N20" i="8"/>
  <c r="P30" i="3" l="1"/>
  <c r="N30" i="3"/>
  <c r="D39" i="6"/>
  <c r="D31" i="9"/>
  <c r="D21" i="8"/>
  <c r="F21" i="8"/>
  <c r="H21" i="8"/>
  <c r="J21" i="8"/>
  <c r="N21" i="8"/>
  <c r="L21" i="8"/>
  <c r="L23" i="8" s="1"/>
  <c r="X16" i="3"/>
  <c r="AB16" i="3" s="1"/>
  <c r="V27" i="3"/>
  <c r="T22" i="3"/>
  <c r="T17" i="3"/>
  <c r="T24" i="3" s="1"/>
  <c r="T28" i="3"/>
  <c r="T30" i="3" s="1"/>
  <c r="N28" i="3"/>
  <c r="P28" i="3"/>
  <c r="D79" i="1"/>
  <c r="F79" i="1"/>
  <c r="J152" i="6"/>
  <c r="H152" i="6"/>
  <c r="D152" i="6"/>
  <c r="F152" i="6"/>
  <c r="H165" i="6"/>
  <c r="D165" i="6"/>
  <c r="J165" i="6"/>
  <c r="F165" i="6"/>
  <c r="J30" i="9" l="1"/>
  <c r="H30" i="9"/>
  <c r="F30" i="9"/>
  <c r="D30" i="9"/>
  <c r="N29" i="9"/>
  <c r="L30" i="9"/>
  <c r="H26" i="9"/>
  <c r="H31" i="9" s="1"/>
  <c r="N24" i="9"/>
  <c r="N21" i="9"/>
  <c r="N26" i="9" s="1"/>
  <c r="L21" i="9"/>
  <c r="L26" i="9" s="1"/>
  <c r="J21" i="9"/>
  <c r="J26" i="9" s="1"/>
  <c r="J31" i="9" s="1"/>
  <c r="H21" i="9"/>
  <c r="F21" i="9"/>
  <c r="F26" i="9" s="1"/>
  <c r="F31" i="9" s="1"/>
  <c r="D21" i="9"/>
  <c r="D26" i="9" s="1"/>
  <c r="N19" i="9"/>
  <c r="N18" i="9"/>
  <c r="N16" i="9"/>
  <c r="N11" i="9"/>
  <c r="N19" i="8"/>
  <c r="L17" i="8"/>
  <c r="J17" i="8"/>
  <c r="H17" i="8"/>
  <c r="F17" i="8"/>
  <c r="D17" i="8"/>
  <c r="N15" i="8"/>
  <c r="N17" i="8" s="1"/>
  <c r="V20" i="3"/>
  <c r="V22" i="3" s="1"/>
  <c r="Z22" i="3"/>
  <c r="R22" i="3"/>
  <c r="P22" i="3"/>
  <c r="N22" i="3"/>
  <c r="L22" i="3"/>
  <c r="J22" i="3"/>
  <c r="H22" i="3"/>
  <c r="F22" i="3"/>
  <c r="D22" i="3"/>
  <c r="Z35" i="7"/>
  <c r="X35" i="7"/>
  <c r="R35" i="7"/>
  <c r="P35" i="7"/>
  <c r="N35" i="7"/>
  <c r="L35" i="7"/>
  <c r="J35" i="7"/>
  <c r="H35" i="7"/>
  <c r="F35" i="7"/>
  <c r="D35" i="7"/>
  <c r="T34" i="7"/>
  <c r="V34" i="7" s="1"/>
  <c r="AB34" i="7" s="1"/>
  <c r="T33" i="7"/>
  <c r="V33" i="7" s="1"/>
  <c r="AB33" i="7" s="1"/>
  <c r="X31" i="7"/>
  <c r="L31" i="7"/>
  <c r="L36" i="7" s="1"/>
  <c r="H31" i="7"/>
  <c r="H36" i="7" s="1"/>
  <c r="D31" i="7"/>
  <c r="D36" i="7" s="1"/>
  <c r="V29" i="7"/>
  <c r="AB29" i="7" s="1"/>
  <c r="V26" i="7"/>
  <c r="AB26" i="7" s="1"/>
  <c r="V24" i="7"/>
  <c r="AB24" i="7" s="1"/>
  <c r="Z22" i="7"/>
  <c r="Z31" i="7" s="1"/>
  <c r="Z36" i="7" s="1"/>
  <c r="X22" i="7"/>
  <c r="R22" i="7"/>
  <c r="R31" i="7" s="1"/>
  <c r="R36" i="7" s="1"/>
  <c r="P22" i="7"/>
  <c r="P31" i="7" s="1"/>
  <c r="P36" i="7" s="1"/>
  <c r="N22" i="7"/>
  <c r="N31" i="7" s="1"/>
  <c r="N36" i="7" s="1"/>
  <c r="L22" i="7"/>
  <c r="J22" i="7"/>
  <c r="J31" i="7" s="1"/>
  <c r="J36" i="7" s="1"/>
  <c r="H22" i="7"/>
  <c r="F22" i="7"/>
  <c r="F31" i="7" s="1"/>
  <c r="F36" i="7" s="1"/>
  <c r="D22" i="7"/>
  <c r="T20" i="7"/>
  <c r="V20" i="7" s="1"/>
  <c r="AB20" i="7" s="1"/>
  <c r="V19" i="7"/>
  <c r="AB19" i="7" s="1"/>
  <c r="T19" i="7"/>
  <c r="T17" i="7"/>
  <c r="T22" i="7" s="1"/>
  <c r="T31" i="7" s="1"/>
  <c r="X36" i="7"/>
  <c r="T12" i="7"/>
  <c r="J172" i="6"/>
  <c r="H172" i="6"/>
  <c r="F172" i="6"/>
  <c r="D172" i="6"/>
  <c r="J158" i="6"/>
  <c r="H158" i="6"/>
  <c r="F158" i="6"/>
  <c r="D158" i="6"/>
  <c r="J125" i="6"/>
  <c r="H125" i="6"/>
  <c r="F125" i="6"/>
  <c r="D125" i="6"/>
  <c r="J104" i="6"/>
  <c r="H104" i="6"/>
  <c r="F104" i="6"/>
  <c r="D104" i="6"/>
  <c r="Z28" i="3"/>
  <c r="R28" i="3"/>
  <c r="R30" i="3" s="1"/>
  <c r="L28" i="3"/>
  <c r="L30" i="3" s="1"/>
  <c r="J28" i="3"/>
  <c r="J30" i="3" s="1"/>
  <c r="H28" i="3"/>
  <c r="H30" i="3" s="1"/>
  <c r="F28" i="3"/>
  <c r="F30" i="3" s="1"/>
  <c r="D28" i="3"/>
  <c r="D30" i="3" s="1"/>
  <c r="X27" i="3"/>
  <c r="AB27" i="3" s="1"/>
  <c r="V26" i="3"/>
  <c r="X26" i="3" s="1"/>
  <c r="AB26" i="3" s="1"/>
  <c r="Z17" i="3"/>
  <c r="R17" i="3"/>
  <c r="P17" i="3"/>
  <c r="N17" i="3"/>
  <c r="L17" i="3"/>
  <c r="J17" i="3"/>
  <c r="J24" i="3" s="1"/>
  <c r="H17" i="3"/>
  <c r="F17" i="3"/>
  <c r="D17" i="3"/>
  <c r="V16" i="3"/>
  <c r="V17" i="3" s="1"/>
  <c r="J91" i="2"/>
  <c r="H91" i="2"/>
  <c r="F91" i="2"/>
  <c r="D91" i="2"/>
  <c r="J80" i="2"/>
  <c r="H80" i="2"/>
  <c r="F80" i="2"/>
  <c r="D80" i="2"/>
  <c r="J69" i="2"/>
  <c r="H69" i="2"/>
  <c r="F69" i="2"/>
  <c r="D69" i="2"/>
  <c r="J41" i="2"/>
  <c r="H41" i="2"/>
  <c r="F41" i="2"/>
  <c r="D41" i="2"/>
  <c r="J22" i="2"/>
  <c r="H22" i="2"/>
  <c r="F22" i="2"/>
  <c r="D22" i="2"/>
  <c r="J15" i="2"/>
  <c r="H15" i="2"/>
  <c r="F15" i="2"/>
  <c r="D15" i="2"/>
  <c r="J109" i="1"/>
  <c r="J111" i="1" s="1"/>
  <c r="H109" i="1"/>
  <c r="H111" i="1" s="1"/>
  <c r="F109" i="1"/>
  <c r="F111" i="1" s="1"/>
  <c r="D109" i="1"/>
  <c r="D111" i="1" s="1"/>
  <c r="J79" i="1"/>
  <c r="H79" i="1"/>
  <c r="J65" i="1"/>
  <c r="H65" i="1"/>
  <c r="F65" i="1"/>
  <c r="D65" i="1"/>
  <c r="J35" i="1"/>
  <c r="H35" i="1"/>
  <c r="F35" i="1"/>
  <c r="D35" i="1"/>
  <c r="J19" i="1"/>
  <c r="H19" i="1"/>
  <c r="F19" i="1"/>
  <c r="D19" i="1"/>
  <c r="F23" i="8" l="1"/>
  <c r="D23" i="8"/>
  <c r="H23" i="8"/>
  <c r="J23" i="8"/>
  <c r="L24" i="3"/>
  <c r="Z24" i="3"/>
  <c r="Z30" i="3" s="1"/>
  <c r="H24" i="3"/>
  <c r="F24" i="2"/>
  <c r="F30" i="2" s="1"/>
  <c r="F32" i="2" s="1"/>
  <c r="F34" i="2" s="1"/>
  <c r="F54" i="2" s="1"/>
  <c r="D24" i="2"/>
  <c r="D30" i="2" s="1"/>
  <c r="D32" i="2" s="1"/>
  <c r="D34" i="2" s="1"/>
  <c r="D54" i="2" s="1"/>
  <c r="N23" i="8"/>
  <c r="H24" i="2"/>
  <c r="H32" i="2" s="1"/>
  <c r="H34" i="2" s="1"/>
  <c r="H54" i="2" s="1"/>
  <c r="F82" i="2"/>
  <c r="H82" i="2"/>
  <c r="J82" i="2"/>
  <c r="J24" i="2"/>
  <c r="J32" i="2" s="1"/>
  <c r="J34" i="2" s="1"/>
  <c r="J39" i="6" s="1"/>
  <c r="J73" i="6" s="1"/>
  <c r="J77" i="6" s="1"/>
  <c r="J137" i="6" s="1"/>
  <c r="J141" i="6" s="1"/>
  <c r="J144" i="6" s="1"/>
  <c r="D82" i="2"/>
  <c r="J80" i="1"/>
  <c r="J113" i="1" s="1"/>
  <c r="J37" i="1"/>
  <c r="F37" i="1"/>
  <c r="D37" i="1"/>
  <c r="H80" i="1"/>
  <c r="H113" i="1" s="1"/>
  <c r="D80" i="1"/>
  <c r="D113" i="1" s="1"/>
  <c r="F80" i="1"/>
  <c r="F113" i="1" s="1"/>
  <c r="H37" i="1"/>
  <c r="L31" i="9"/>
  <c r="N28" i="9"/>
  <c r="N30" i="9" s="1"/>
  <c r="N31" i="9" s="1"/>
  <c r="O31" i="9" s="1"/>
  <c r="R24" i="3"/>
  <c r="D24" i="3"/>
  <c r="F24" i="3"/>
  <c r="N24" i="3"/>
  <c r="P24" i="3"/>
  <c r="V24" i="3"/>
  <c r="X20" i="3"/>
  <c r="AB20" i="3" s="1"/>
  <c r="AB22" i="3" s="1"/>
  <c r="T36" i="7"/>
  <c r="V31" i="7"/>
  <c r="V12" i="7"/>
  <c r="T35" i="7"/>
  <c r="V35" i="7" s="1"/>
  <c r="AB35" i="7" s="1"/>
  <c r="V17" i="7"/>
  <c r="D73" i="6"/>
  <c r="D77" i="6" s="1"/>
  <c r="D137" i="6" s="1"/>
  <c r="D141" i="6" s="1"/>
  <c r="D144" i="6" s="1"/>
  <c r="V28" i="3"/>
  <c r="X28" i="3" l="1"/>
  <c r="AB28" i="3" s="1"/>
  <c r="V30" i="3"/>
  <c r="H83" i="2"/>
  <c r="H92" i="2" s="1"/>
  <c r="J54" i="2"/>
  <c r="J83" i="2" s="1"/>
  <c r="J92" i="2" s="1"/>
  <c r="F39" i="6"/>
  <c r="F73" i="6" s="1"/>
  <c r="F77" i="6" s="1"/>
  <c r="F137" i="6" s="1"/>
  <c r="F141" i="6" s="1"/>
  <c r="F144" i="6" s="1"/>
  <c r="D83" i="2"/>
  <c r="D92" i="2" s="1"/>
  <c r="H39" i="6"/>
  <c r="H73" i="6" s="1"/>
  <c r="H77" i="6" s="1"/>
  <c r="H137" i="6" s="1"/>
  <c r="H141" i="6" s="1"/>
  <c r="H144" i="6" s="1"/>
  <c r="F83" i="2"/>
  <c r="F92" i="2" s="1"/>
  <c r="J114" i="1"/>
  <c r="F114" i="1"/>
  <c r="D114" i="1"/>
  <c r="H114" i="1"/>
  <c r="X22" i="3"/>
  <c r="X24" i="3"/>
  <c r="V22" i="7"/>
  <c r="AB17" i="7"/>
  <c r="AB22" i="7" s="1"/>
  <c r="AB31" i="7" s="1"/>
  <c r="V36" i="7"/>
  <c r="AB12" i="7"/>
  <c r="X17" i="3"/>
  <c r="AB17" i="3"/>
  <c r="AB24" i="3" s="1"/>
  <c r="AB30" i="3" l="1"/>
  <c r="X30" i="3"/>
  <c r="AB36" i="7"/>
</calcChain>
</file>

<file path=xl/sharedStrings.xml><?xml version="1.0" encoding="utf-8"?>
<sst xmlns="http://schemas.openxmlformats.org/spreadsheetml/2006/main" count="640" uniqueCount="373">
  <si>
    <t>Siam Makro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</si>
  <si>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</si>
  <si>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</si>
  <si>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</si>
  <si>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</si>
  <si>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 xml:space="preserve"> financial statements</t>
  </si>
  <si>
    <t>31 December</t>
  </si>
  <si>
    <t>Assets</t>
  </si>
  <si>
    <t>Note</t>
  </si>
  <si>
    <t>(in Baht)</t>
  </si>
  <si>
    <t>Current assets</t>
  </si>
  <si>
    <t>Cash and cash equivalents</t>
  </si>
  <si>
    <t>6, 27</t>
  </si>
  <si>
    <t>Trade accounts receivable</t>
  </si>
  <si>
    <t>5, 7, 27</t>
  </si>
  <si>
    <t>Other current receivables</t>
  </si>
  <si>
    <t>Short-term loans to subsidiaries</t>
  </si>
  <si>
    <t>5, 27</t>
  </si>
  <si>
    <t>Inventories</t>
  </si>
  <si>
    <t>5, 8</t>
  </si>
  <si>
    <t>Purchase discount receivables</t>
  </si>
  <si>
    <t>Accrued income</t>
  </si>
  <si>
    <t>Derivative assets</t>
  </si>
  <si>
    <t>Other current assets</t>
  </si>
  <si>
    <t>Total current assets</t>
  </si>
  <si>
    <t>Non-current assets</t>
  </si>
  <si>
    <t>Investments in subsidiaries</t>
  </si>
  <si>
    <t>Investments in associate</t>
  </si>
  <si>
    <t>Investments in joint ventures</t>
  </si>
  <si>
    <t>Investments in related companies</t>
  </si>
  <si>
    <t>Other non-current receivables</t>
  </si>
  <si>
    <t>Investment properties</t>
  </si>
  <si>
    <t>Property, plant and equipment</t>
  </si>
  <si>
    <t>5, 12</t>
  </si>
  <si>
    <t>Right-of-use assets</t>
  </si>
  <si>
    <t>Goodwill</t>
  </si>
  <si>
    <t>4, 14</t>
  </si>
  <si>
    <t>Other intangible assets</t>
  </si>
  <si>
    <t xml:space="preserve">   other than goodwill</t>
  </si>
  <si>
    <t>5, 15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</si>
  <si>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</si>
  <si>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</si>
  <si>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</si>
  <si>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</si>
  <si>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</si>
  <si>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</si>
  <si>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</si>
  <si>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   </t>
  </si>
  <si>
    <t>16, 27</t>
  </si>
  <si>
    <t>Trade accounts payable to</t>
  </si>
  <si>
    <t xml:space="preserve">   other parties</t>
  </si>
  <si>
    <t xml:space="preserve">Trade accounts payable to </t>
  </si>
  <si>
    <t xml:space="preserve">   related parties</t>
  </si>
  <si>
    <t xml:space="preserve">Other current payables to </t>
  </si>
  <si>
    <t>other parties</t>
  </si>
  <si>
    <t>related parties</t>
  </si>
  <si>
    <t>Current portion of long-term</t>
  </si>
  <si>
    <t xml:space="preserve">   borrowings from financial</t>
  </si>
  <si>
    <t xml:space="preserve">   institutions</t>
  </si>
  <si>
    <t>Current portion of lease liabilities</t>
  </si>
  <si>
    <t>5, 16, 27</t>
  </si>
  <si>
    <t>Corporate income tax payable</t>
  </si>
  <si>
    <t>Accrued expenses</t>
  </si>
  <si>
    <t>Derivative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</si>
  <si>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</si>
  <si>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</si>
  <si>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</si>
  <si>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</si>
  <si>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</si>
  <si>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   financial institutions</t>
  </si>
  <si>
    <t>Other non-current payables</t>
  </si>
  <si>
    <t>Lease liabilities</t>
  </si>
  <si>
    <t>Rental deposit from tenants</t>
  </si>
  <si>
    <t>Provisions for employee benefits</t>
  </si>
  <si>
    <t>Other non-current provisions</t>
  </si>
  <si>
    <t>Deferred tax liabilities</t>
  </si>
  <si>
    <t>Non-current derivative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</si>
  <si>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</si>
  <si>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</si>
  <si>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</si>
  <si>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</si>
  <si>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</si>
  <si>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 </t>
  </si>
  <si>
    <t xml:space="preserve">   Issued and paid-up share capital</t>
  </si>
  <si>
    <t>Additional paid-in capital</t>
  </si>
  <si>
    <t xml:space="preserve">   Premium on ordinary shares</t>
  </si>
  <si>
    <t>Deficit from changes in ownership</t>
  </si>
  <si>
    <t xml:space="preserve">   interests in subsidiary</t>
  </si>
  <si>
    <t>Deficit from acquisition of interests</t>
  </si>
  <si>
    <t xml:space="preserve">   under common control</t>
  </si>
  <si>
    <t>Retained earnings</t>
  </si>
  <si>
    <t xml:space="preserve">   Appropriated </t>
  </si>
  <si>
    <t xml:space="preserve">      Legal reserve      </t>
  </si>
  <si>
    <t xml:space="preserve">   Unappropriated</t>
  </si>
  <si>
    <t>Other components of equity</t>
  </si>
  <si>
    <t xml:space="preserve">
Equity attributable to equity </t>
  </si>
  <si>
    <t xml:space="preserve">   holders of the Company</t>
  </si>
  <si>
    <t>Non-controlling interests</t>
  </si>
  <si>
    <t>Total equity</t>
  </si>
  <si>
    <t>Total liabilities and equity</t>
  </si>
  <si>
    <t xml:space="preserve"> </t>
  </si>
  <si>
    <t>Statement of income</t>
  </si>
  <si>
    <t>Consolidated</t>
  </si>
  <si>
    <t>Separate</t>
  </si>
  <si>
    <t>For the year ended 31 December</t>
  </si>
  <si>
    <t>Revenues</t>
  </si>
  <si>
    <t>Revenue from sale of goods</t>
  </si>
  <si>
    <t xml:space="preserve">Revenue from rendering of services </t>
  </si>
  <si>
    <t xml:space="preserve">Revenue from rental and rendering </t>
  </si>
  <si>
    <t xml:space="preserve">   retail services</t>
  </si>
  <si>
    <t>Other income</t>
  </si>
  <si>
    <t>Total revenues</t>
  </si>
  <si>
    <t>21</t>
  </si>
  <si>
    <t>Expenses</t>
  </si>
  <si>
    <t>Cost of sale of goods</t>
  </si>
  <si>
    <t>Cost of rental and rendering of services</t>
  </si>
  <si>
    <t>Distribution costs</t>
  </si>
  <si>
    <t>Administrative expenses</t>
  </si>
  <si>
    <t>Total expenses</t>
  </si>
  <si>
    <t>23</t>
  </si>
  <si>
    <t>Profit from operating activities</t>
  </si>
  <si>
    <t>Gain on step acquisition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</si>
  <si>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</si>
  <si>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</si>
  <si>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</si>
  <si>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 income tax expense</t>
  </si>
  <si>
    <t>Finance costs</t>
  </si>
  <si>
    <t>Profit before income tax expense</t>
  </si>
  <si>
    <t>Income tax expense</t>
  </si>
  <si>
    <t>Profit for the year</t>
  </si>
  <si>
    <t>Profit (loss) attributable to:</t>
  </si>
  <si>
    <t xml:space="preserve">   Equity holders of the Company</t>
  </si>
  <si>
    <t xml:space="preserve">   Former shareholders before </t>
  </si>
  <si>
    <t xml:space="preserve">      business restructuring</t>
  </si>
  <si>
    <t xml:space="preserve">   Non-controlling interests</t>
  </si>
  <si>
    <t xml:space="preserve">Basic earnings per share </t>
  </si>
  <si>
    <t xml:space="preserve">   of equity holders of the Company</t>
  </si>
  <si>
    <t>Statement of comprehensive income</t>
  </si>
  <si>
    <t xml:space="preserve">Other comprehensive income </t>
  </si>
  <si>
    <t>Item that will be reclassified</t>
  </si>
  <si>
    <t xml:space="preserve">subsequently to profit or loss </t>
  </si>
  <si>
    <t>Exchange differences on translating</t>
  </si>
  <si>
    <t xml:space="preserve">   financial statements</t>
  </si>
  <si>
    <t>24, 27</t>
  </si>
  <si>
    <t xml:space="preserve">   to profit or loss </t>
  </si>
  <si>
    <t xml:space="preserve">   income of associate accounted for</t>
  </si>
  <si>
    <t>Items that will not be reclassified</t>
  </si>
  <si>
    <t>Gain on investment in equity instrument</t>
  </si>
  <si>
    <t xml:space="preserve">   designated at FVOCI</t>
  </si>
  <si>
    <t>27</t>
  </si>
  <si>
    <t>Income tax relating to gain on investment in</t>
  </si>
  <si>
    <t xml:space="preserve">   equity instrument designated at FVOCI</t>
  </si>
  <si>
    <t>Gain (loss) on remeasurements of defined</t>
  </si>
  <si>
    <t>benefit plans</t>
  </si>
  <si>
    <t>17</t>
  </si>
  <si>
    <t xml:space="preserve">   for the year, net of income tax </t>
  </si>
  <si>
    <t>Total comprehensive income for the year</t>
  </si>
  <si>
    <t xml:space="preserve">Total comprehensive income (loss) </t>
  </si>
  <si>
    <t xml:space="preserve">   attributable to:</t>
  </si>
  <si>
    <t xml:space="preserve">Total comprehensive income for the year </t>
  </si>
  <si>
    <t xml:space="preserve">Statement of changes in equity </t>
  </si>
  <si>
    <t xml:space="preserve">Consolidated financial statements </t>
  </si>
  <si>
    <t>Deficit</t>
  </si>
  <si>
    <t xml:space="preserve">Equity </t>
  </si>
  <si>
    <t xml:space="preserve">Equity of </t>
  </si>
  <si>
    <t xml:space="preserve">Issued and </t>
  </si>
  <si>
    <t>Premium on</t>
  </si>
  <si>
    <t xml:space="preserve">from changes in </t>
  </si>
  <si>
    <t>from acquisition of</t>
  </si>
  <si>
    <t>Total other</t>
  </si>
  <si>
    <t>attributable to</t>
  </si>
  <si>
    <t>subsidiary</t>
  </si>
  <si>
    <t>Non-</t>
  </si>
  <si>
    <t>paid-up</t>
  </si>
  <si>
    <t>ordinary</t>
  </si>
  <si>
    <t>ownership interests</t>
  </si>
  <si>
    <t xml:space="preserve">interests under </t>
  </si>
  <si>
    <t>Legal</t>
  </si>
  <si>
    <t xml:space="preserve">Translation </t>
  </si>
  <si>
    <t xml:space="preserve">Cash flow </t>
  </si>
  <si>
    <t>components</t>
  </si>
  <si>
    <t>equity holders</t>
  </si>
  <si>
    <t>before business</t>
  </si>
  <si>
    <t xml:space="preserve">controlling </t>
  </si>
  <si>
    <t>Total</t>
  </si>
  <si>
    <t>share capital</t>
  </si>
  <si>
    <t>shares</t>
  </si>
  <si>
    <t>in subsidiary</t>
  </si>
  <si>
    <t>common control</t>
  </si>
  <si>
    <t>reserve</t>
  </si>
  <si>
    <t>Unappropriated</t>
  </si>
  <si>
    <t>hedges reserve</t>
  </si>
  <si>
    <t>of equity</t>
  </si>
  <si>
    <t>of the Company</t>
  </si>
  <si>
    <t xml:space="preserve"> restructuring</t>
  </si>
  <si>
    <t>interests</t>
  </si>
  <si>
    <t>equity</t>
  </si>
  <si>
    <t>For the year ended 31 December 2022</t>
  </si>
  <si>
    <t>Balance as at 1 January 2022</t>
  </si>
  <si>
    <t xml:space="preserve">Transactions with equity holders, </t>
  </si>
  <si>
    <t xml:space="preserve">   recorded directly in equity</t>
  </si>
  <si>
    <t xml:space="preserve">   Contributions by and distributions to</t>
  </si>
  <si>
    <t xml:space="preserve">      equity holders</t>
  </si>
  <si>
    <t xml:space="preserve">   Dividends</t>
  </si>
  <si>
    <t>26</t>
  </si>
  <si>
    <t xml:space="preserve">   Total contributions by and distributions to</t>
  </si>
  <si>
    <t xml:space="preserve">       equity holders</t>
  </si>
  <si>
    <t xml:space="preserve">   Change in ownership interests in subsidiaries</t>
  </si>
  <si>
    <t xml:space="preserve">   Acquisition of non-controlling interests</t>
  </si>
  <si>
    <t xml:space="preserve">   Change in ownership interest in associate</t>
  </si>
  <si>
    <t xml:space="preserve">   Change in ownership interests arising </t>
  </si>
  <si>
    <t xml:space="preserve">      from business restructuring</t>
  </si>
  <si>
    <t xml:space="preserve">   Acquisition of interests under common control</t>
  </si>
  <si>
    <t xml:space="preserve">Total transactions with equity holders, </t>
  </si>
  <si>
    <t>Comprehensive income for the year</t>
  </si>
  <si>
    <t xml:space="preserve">   Profit or loss</t>
  </si>
  <si>
    <t xml:space="preserve">   Other comprehensive income</t>
  </si>
  <si>
    <t>Balance as at 31 December 2022</t>
  </si>
  <si>
    <t xml:space="preserve">                        </t>
  </si>
  <si>
    <t>Statement of changes in equity</t>
  </si>
  <si>
    <t>Separate financial statements</t>
  </si>
  <si>
    <t>Issued and</t>
  </si>
  <si>
    <t>Deficit from acquisition</t>
  </si>
  <si>
    <t xml:space="preserve">of interests under </t>
  </si>
  <si>
    <t>Transactions with equity holders,</t>
  </si>
  <si>
    <t xml:space="preserve">Total transactions with equity holders,  </t>
  </si>
  <si>
    <t xml:space="preserve">   Profit </t>
  </si>
  <si>
    <t>For the year ended 31 December 2021</t>
  </si>
  <si>
    <t>Balance as at 1 January 2021</t>
  </si>
  <si>
    <t xml:space="preserve">   Issue of ordinary shares</t>
  </si>
  <si>
    <t>19</t>
  </si>
  <si>
    <t xml:space="preserve">   Issue of ordinary shares as consideration</t>
  </si>
  <si>
    <t xml:space="preserve">      of the entire business transfer</t>
  </si>
  <si>
    <t>4, 19</t>
  </si>
  <si>
    <t>Balance as at 31 December 2021</t>
  </si>
  <si>
    <t xml:space="preserve">Statement of cash flows </t>
  </si>
  <si>
    <t>Cash flows from operating activities</t>
  </si>
  <si>
    <t xml:space="preserve">Adjustments to reconcile profit to </t>
  </si>
  <si>
    <t xml:space="preserve">   cash receipts 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</si>
  <si>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</si>
  <si>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</si>
  <si>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</si>
  <si>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</si>
  <si>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>Interest income</t>
  </si>
  <si>
    <t>(Reversal of) loss on decline in value of inventories</t>
  </si>
  <si>
    <t>7, 11-13, 15</t>
  </si>
  <si>
    <t xml:space="preserve">    joint ventures accounted for using </t>
  </si>
  <si>
    <t xml:space="preserve">    investment properties</t>
  </si>
  <si>
    <t xml:space="preserve">   property, plant and equipment</t>
  </si>
  <si>
    <t>Gain on write-off of lease liabilities,</t>
  </si>
  <si>
    <t xml:space="preserve">   net of right-of-use assets</t>
  </si>
  <si>
    <t>Other</t>
  </si>
  <si>
    <r>
      <t xml:space="preserve">Statement of cash flows </t>
    </r>
    <r>
      <rPr>
        <b/>
        <i/>
        <sz val="13"/>
        <rFont val="Times New Roman"/>
        <family val="1"/>
      </rPr>
      <t>(Continued)</t>
    </r>
  </si>
  <si>
    <t>Changes in operating assets and liabilities</t>
  </si>
  <si>
    <t xml:space="preserve">Trade accounts receivable </t>
  </si>
  <si>
    <t>Other non-current assets</t>
  </si>
  <si>
    <t>Trade accounts payable to other parties</t>
  </si>
  <si>
    <t>Trade accounts payable to related parties</t>
  </si>
  <si>
    <t>Other current payables to other parties</t>
  </si>
  <si>
    <t>Other current payables to related parties</t>
  </si>
  <si>
    <t>Provisions for employee benefits paid</t>
  </si>
  <si>
    <t>18</t>
  </si>
  <si>
    <t xml:space="preserve">Net cash generated from operating </t>
  </si>
  <si>
    <t>Interest received</t>
  </si>
  <si>
    <t>Interest paid</t>
  </si>
  <si>
    <t>Income tax paid</t>
  </si>
  <si>
    <t>Net cash from operating activities</t>
  </si>
  <si>
    <t>Cash flows from investing activities</t>
  </si>
  <si>
    <t>Dividend received</t>
  </si>
  <si>
    <t>10</t>
  </si>
  <si>
    <t>Acquisition of investment properties</t>
  </si>
  <si>
    <t>Proceeds from sale of investment properties</t>
  </si>
  <si>
    <t>Acquisition of property, plant and equipment</t>
  </si>
  <si>
    <t>Acquisition of right-of-use assets</t>
  </si>
  <si>
    <t>Acquisition of other intangible assets</t>
  </si>
  <si>
    <t>Cash outflow on short-term loans to subsidiaries</t>
  </si>
  <si>
    <t>Proceeds from repayment of short-term loans</t>
  </si>
  <si>
    <t>9</t>
  </si>
  <si>
    <t>5</t>
  </si>
  <si>
    <t>Cash inflow on entire business transfer</t>
  </si>
  <si>
    <t>Cash flows from financing activities</t>
  </si>
  <si>
    <t>Proceeds from issue of ordinary shares</t>
  </si>
  <si>
    <t xml:space="preserve">Payment of lease liabilities </t>
  </si>
  <si>
    <t>16</t>
  </si>
  <si>
    <t xml:space="preserve">   from financial institutions </t>
  </si>
  <si>
    <t xml:space="preserve">Proceeds from long-term borrowings </t>
  </si>
  <si>
    <t>Repayment of long-term borrowings</t>
  </si>
  <si>
    <t>Repayment of short-term borrowings</t>
  </si>
  <si>
    <t xml:space="preserve">   from other parties</t>
  </si>
  <si>
    <t xml:space="preserve">Dividends paid to non-controlling interests </t>
  </si>
  <si>
    <t xml:space="preserve">Acquisition of non-controlling interests </t>
  </si>
  <si>
    <t xml:space="preserve">Payment of changes in ownership interests </t>
  </si>
  <si>
    <t xml:space="preserve">   in subsidiary without a change in control</t>
  </si>
  <si>
    <t xml:space="preserve">   cash equivalents, before exchange </t>
  </si>
  <si>
    <t xml:space="preserve">   differences on translating </t>
  </si>
  <si>
    <t xml:space="preserve">   cash equivalents</t>
  </si>
  <si>
    <t>Cash and cash equivalents as at 1 January</t>
  </si>
  <si>
    <t xml:space="preserve">Cash and cash equivalents </t>
  </si>
  <si>
    <t xml:space="preserve">   as at 31 December</t>
  </si>
  <si>
    <t>6</t>
  </si>
  <si>
    <t>Supplemental disclosures of cash flows</t>
  </si>
  <si>
    <t xml:space="preserve">   information:</t>
  </si>
  <si>
    <t xml:space="preserve">Investment properties purchased </t>
  </si>
  <si>
    <t xml:space="preserve">   during the year are detailed as follows:</t>
  </si>
  <si>
    <t>Increases during the year</t>
  </si>
  <si>
    <t>11</t>
  </si>
  <si>
    <t>Paid by cash</t>
  </si>
  <si>
    <t xml:space="preserve">Property, plant and equipment purchased </t>
  </si>
  <si>
    <t>12</t>
  </si>
  <si>
    <t>Right-of-use assets acquired during</t>
  </si>
  <si>
    <t xml:space="preserve">   the year are detailed as follows: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</si>
  <si>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>- lease liabilities</t>
    </r>
  </si>
  <si>
    <t>Other intangible assets other than goodwill</t>
  </si>
  <si>
    <t xml:space="preserve">   purchased during the year are detailed </t>
  </si>
  <si>
    <t xml:space="preserve">   as follows:</t>
  </si>
  <si>
    <t>15</t>
  </si>
  <si>
    <t xml:space="preserve">   Distributions to equity holders</t>
  </si>
  <si>
    <t xml:space="preserve">   Total distributions to equity holders</t>
  </si>
  <si>
    <t xml:space="preserve">   Total changes in ownership interests </t>
  </si>
  <si>
    <t xml:space="preserve">      in subsidiary</t>
  </si>
  <si>
    <t xml:space="preserve">   Changes in ownership interests</t>
  </si>
  <si>
    <t xml:space="preserve">  Distributions to equity holders</t>
  </si>
  <si>
    <t>Total transactions with equity holders,</t>
  </si>
  <si>
    <t>Comprehensive income for the period</t>
  </si>
  <si>
    <t>Total comprehensive income for the period</t>
  </si>
  <si>
    <t>Transfer to legal reserve</t>
  </si>
  <si>
    <t>Proceeds from sale of property, plant and equipment</t>
  </si>
  <si>
    <t>Dividends paid to equity holders of the Company</t>
  </si>
  <si>
    <t xml:space="preserve">Share of (profit) loss of associate and </t>
  </si>
  <si>
    <t>Net cash inflow from provision for</t>
  </si>
  <si>
    <t>Cash outflow on investment in subsidiaries</t>
  </si>
  <si>
    <t>Proceeds from issue of debentures</t>
  </si>
  <si>
    <r>
      <rPr>
        <i/>
        <sz val="11"/>
        <color rgb="FF000000"/>
        <rFont val="Times New Roman"/>
        <family val="1"/>
      </rPr>
      <t xml:space="preserve">Add </t>
    </r>
    <r>
      <rPr>
        <sz val="11"/>
        <color rgb="FF000000"/>
        <rFont val="Times New Roman"/>
        <family val="1"/>
      </rPr>
      <t>-</t>
    </r>
    <r>
      <rPr>
        <i/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lease modification</t>
    </r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</si>
  <si>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lease liabilities</t>
    </r>
  </si>
  <si>
    <r>
      <rPr>
        <i/>
        <sz val="11"/>
        <color indexed="8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- changes in payables </t>
    </r>
  </si>
  <si>
    <t xml:space="preserve">   using equity method</t>
  </si>
  <si>
    <r>
      <t>Liabilities and equity</t>
    </r>
    <r>
      <rPr>
        <b/>
        <i/>
        <sz val="12"/>
        <rFont val="Times New Roman"/>
        <family val="1"/>
      </rPr>
      <t xml:space="preserve"> (Continued)</t>
    </r>
  </si>
  <si>
    <t xml:space="preserve">   (11,172 million ordinary shares,</t>
  </si>
  <si>
    <t xml:space="preserve">      par value at Baht 0.50 per share)</t>
  </si>
  <si>
    <t xml:space="preserve">   (10,580 million ordinary shares,</t>
  </si>
  <si>
    <t>Gain (loss) on cash flow hedges</t>
  </si>
  <si>
    <t xml:space="preserve">Share of gain of other comprehensive </t>
  </si>
  <si>
    <t>Fair value</t>
  </si>
  <si>
    <t>20</t>
  </si>
  <si>
    <t>Unrealised (gain) loss on exchange rate</t>
  </si>
  <si>
    <t>Loss on lease modification, net of right-of-use assets</t>
  </si>
  <si>
    <t>4</t>
  </si>
  <si>
    <t>Repayment of other-non current provisions</t>
  </si>
  <si>
    <t>Net cash (used in) from investing activities</t>
  </si>
  <si>
    <t xml:space="preserve">Decrease in short-term borrowings </t>
  </si>
  <si>
    <t>Repayment of derivatives</t>
  </si>
  <si>
    <t>Net cash (used in) from financing activities</t>
  </si>
  <si>
    <t>Net (decrease) increase in cash and</t>
  </si>
  <si>
    <t xml:space="preserve">Net (decrease) increase in cash and </t>
  </si>
  <si>
    <r>
      <rPr>
        <i/>
        <sz val="11"/>
        <color indexed="8"/>
        <rFont val="Times New Roman"/>
        <family val="1"/>
      </rPr>
      <t>Less - </t>
    </r>
    <r>
      <rPr>
        <sz val="11"/>
        <rFont val="Times New Roman"/>
        <family val="1"/>
      </rPr>
      <t xml:space="preserve">changes in payables </t>
    </r>
  </si>
  <si>
    <t xml:space="preserve"> cash flow hedges</t>
  </si>
  <si>
    <t>Income tax relating to gain (loss) on</t>
  </si>
  <si>
    <t>Cash flow hedges reserve reclassified</t>
  </si>
  <si>
    <t>24</t>
  </si>
  <si>
    <t>remeasurements of defined benefit plans</t>
  </si>
  <si>
    <t xml:space="preserve">Income tax relating to gain (loss) on </t>
  </si>
  <si>
    <t>Proceeds from sale of other intangible assets</t>
  </si>
  <si>
    <t>Proceeds from derivatives</t>
  </si>
  <si>
    <t xml:space="preserve">Share of profit (loss) of associate and </t>
  </si>
  <si>
    <t xml:space="preserve">Impairment losses (reversal of impairment losses) </t>
  </si>
  <si>
    <t>Cash inflow on current investments</t>
  </si>
  <si>
    <t xml:space="preserve">Loss on disposals and write-off of </t>
  </si>
  <si>
    <t xml:space="preserve">Loss (gain) on disposals and write-off of </t>
  </si>
  <si>
    <t xml:space="preserve">Loss on disposals and write-off of other intangible </t>
  </si>
  <si>
    <t xml:space="preserve">   assets other than goodwill</t>
  </si>
  <si>
    <t>Cash outflow on investment in related parties</t>
  </si>
  <si>
    <t xml:space="preserve">   to subsidiaries</t>
  </si>
  <si>
    <t xml:space="preserve">   employee benefits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</si>
</sst>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5" x14ac:knownFonts="1">
    <font>
      <sz val="11"/>
      <name val="Times New Roman"/>
      <family val="1"/>
    </font>
    <font>
      <sz val="11"/>
      <name val="Times New Roman"/>
      <family val="1"/>
    </font>
    <font>
      <b/>
      <sz val="15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1"/>
      <name val="Angsana New"/>
      <family val="1"/>
    </font>
    <font>
      <sz val="11.5"/>
      <name val="Times New Roman"/>
      <family val="1"/>
    </font>
    <font>
      <b/>
      <sz val="14"/>
      <name val="Times New Roman"/>
      <family val="1"/>
    </font>
    <font>
      <b/>
      <sz val="11.5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36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/>
    <xf numFmtId="0" fontId="1" fillId="0" borderId="0" xfId="0" applyFont="1"/>
    <xf numFmtId="49" fontId="0" fillId="0" borderId="0" xfId="0" applyNumberFormat="1"/>
    <xf numFmtId="0" fontId="5" fillId="0" borderId="0" xfId="0" applyFont="1" applyAlignment="1">
      <alignment wrapText="1"/>
    </xf>
    <xf numFmtId="0" fontId="5" fillId="0" borderId="0" xfId="0" applyFont="1"/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7" fillId="0" borderId="0" xfId="0" applyNumberFormat="1" applyFont="1"/>
    <xf numFmtId="164" fontId="8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center"/>
    </xf>
    <xf numFmtId="164" fontId="8" fillId="0" borderId="0" xfId="0" applyNumberFormat="1" applyFont="1"/>
    <xf numFmtId="41" fontId="8" fillId="0" borderId="0" xfId="0" applyNumberFormat="1" applyFont="1"/>
    <xf numFmtId="41" fontId="0" fillId="0" borderId="0" xfId="0" applyNumberFormat="1"/>
    <xf numFmtId="41" fontId="1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41" fontId="8" fillId="0" borderId="1" xfId="0" applyNumberFormat="1" applyFont="1" applyBorder="1"/>
    <xf numFmtId="164" fontId="10" fillId="0" borderId="0" xfId="0" applyNumberFormat="1" applyFont="1"/>
    <xf numFmtId="41" fontId="5" fillId="0" borderId="1" xfId="0" applyNumberFormat="1" applyFont="1" applyBorder="1"/>
    <xf numFmtId="41" fontId="10" fillId="0" borderId="0" xfId="0" applyNumberFormat="1" applyFont="1"/>
    <xf numFmtId="41" fontId="5" fillId="0" borderId="0" xfId="0" applyNumberFormat="1" applyFont="1"/>
    <xf numFmtId="41" fontId="5" fillId="0" borderId="2" xfId="0" applyNumberFormat="1" applyFont="1" applyBorder="1"/>
    <xf numFmtId="43" fontId="0" fillId="0" borderId="0" xfId="0" applyNumberFormat="1"/>
    <xf numFmtId="0" fontId="0" fillId="0" borderId="0" xfId="0" applyAlignment="1">
      <alignment horizontal="left"/>
    </xf>
    <xf numFmtId="41" fontId="0" fillId="0" borderId="1" xfId="0" applyNumberFormat="1" applyBorder="1"/>
    <xf numFmtId="41" fontId="5" fillId="0" borderId="3" xfId="0" applyNumberFormat="1" applyFont="1" applyBorder="1"/>
    <xf numFmtId="41" fontId="0" fillId="0" borderId="0" xfId="0" applyNumberFormat="1" applyAlignment="1">
      <alignment horizontal="right"/>
    </xf>
    <xf numFmtId="49" fontId="0" fillId="0" borderId="0" xfId="0" applyNumberFormat="1" applyAlignment="1">
      <alignment horizontal="left" indent="1"/>
    </xf>
    <xf numFmtId="164" fontId="5" fillId="0" borderId="0" xfId="0" applyNumberFormat="1" applyFont="1"/>
    <xf numFmtId="49" fontId="11" fillId="0" borderId="0" xfId="0" applyNumberFormat="1" applyFont="1" applyAlignment="1">
      <alignment horizontal="left"/>
    </xf>
    <xf numFmtId="41" fontId="0" fillId="0" borderId="3" xfId="0" applyNumberFormat="1" applyBorder="1"/>
    <xf numFmtId="41" fontId="1" fillId="0" borderId="0" xfId="2" applyFont="1" applyFill="1" applyBorder="1" applyAlignment="1">
      <alignment horizontal="right"/>
    </xf>
    <xf numFmtId="41" fontId="0" fillId="0" borderId="0" xfId="2" applyFont="1" applyFill="1" applyBorder="1" applyAlignment="1">
      <alignment horizontal="right"/>
    </xf>
    <xf numFmtId="41" fontId="0" fillId="0" borderId="4" xfId="0" applyNumberFormat="1" applyBorder="1"/>
    <xf numFmtId="41" fontId="1" fillId="0" borderId="4" xfId="2" applyFont="1" applyFill="1" applyBorder="1" applyAlignment="1">
      <alignment horizontal="right"/>
    </xf>
    <xf numFmtId="41" fontId="0" fillId="0" borderId="4" xfId="2" applyFont="1" applyFill="1" applyBorder="1" applyAlignment="1">
      <alignment horizontal="right"/>
    </xf>
    <xf numFmtId="49" fontId="1" fillId="0" borderId="0" xfId="0" applyNumberFormat="1" applyFont="1"/>
    <xf numFmtId="43" fontId="0" fillId="0" borderId="0" xfId="1" applyFont="1" applyFill="1" applyBorder="1" applyAlignment="1"/>
    <xf numFmtId="43" fontId="0" fillId="0" borderId="0" xfId="1" applyFont="1" applyFill="1" applyAlignment="1"/>
    <xf numFmtId="0" fontId="5" fillId="0" borderId="0" xfId="0" applyFont="1" applyAlignment="1">
      <alignment horizontal="center"/>
    </xf>
    <xf numFmtId="41" fontId="12" fillId="0" borderId="0" xfId="0" applyNumberFormat="1" applyFont="1"/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41" fontId="5" fillId="0" borderId="5" xfId="0" applyNumberFormat="1" applyFont="1" applyBorder="1"/>
    <xf numFmtId="49" fontId="5" fillId="0" borderId="0" xfId="0" applyNumberFormat="1" applyFont="1" applyAlignment="1">
      <alignment vertical="center"/>
    </xf>
    <xf numFmtId="165" fontId="5" fillId="0" borderId="3" xfId="0" applyNumberFormat="1" applyFont="1" applyBorder="1"/>
    <xf numFmtId="165" fontId="5" fillId="0" borderId="0" xfId="0" applyNumberFormat="1" applyFont="1"/>
    <xf numFmtId="49" fontId="3" fillId="0" borderId="0" xfId="0" applyNumberFormat="1" applyFont="1"/>
    <xf numFmtId="0" fontId="13" fillId="0" borderId="0" xfId="0" applyFont="1"/>
    <xf numFmtId="49" fontId="14" fillId="0" borderId="0" xfId="0" applyNumberFormat="1" applyFont="1"/>
    <xf numFmtId="49" fontId="15" fillId="0" borderId="0" xfId="0" applyNumberFormat="1" applyFont="1"/>
    <xf numFmtId="49" fontId="16" fillId="0" borderId="0" xfId="0" applyNumberFormat="1" applyFont="1"/>
    <xf numFmtId="0" fontId="17" fillId="0" borderId="0" xfId="0" applyFont="1"/>
    <xf numFmtId="0" fontId="5" fillId="0" borderId="0" xfId="0" applyFont="1" applyAlignment="1">
      <alignment horizontal="left"/>
    </xf>
    <xf numFmtId="41" fontId="5" fillId="0" borderId="0" xfId="2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41" fontId="1" fillId="0" borderId="0" xfId="1" applyNumberFormat="1" applyFont="1" applyFill="1" applyBorder="1" applyAlignment="1"/>
    <xf numFmtId="0" fontId="0" fillId="0" borderId="0" xfId="0" applyAlignment="1">
      <alignment horizontal="left" indent="1"/>
    </xf>
    <xf numFmtId="41" fontId="1" fillId="0" borderId="1" xfId="1" applyNumberFormat="1" applyFont="1" applyFill="1" applyBorder="1" applyAlignment="1"/>
    <xf numFmtId="41" fontId="1" fillId="0" borderId="1" xfId="2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5" fillId="0" borderId="1" xfId="1" applyNumberFormat="1" applyFont="1" applyFill="1" applyBorder="1" applyAlignment="1"/>
    <xf numFmtId="0" fontId="0" fillId="2" borderId="0" xfId="0" applyFill="1"/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Alignment="1">
      <alignment horizontal="right"/>
    </xf>
    <xf numFmtId="41" fontId="5" fillId="0" borderId="3" xfId="2" applyFont="1" applyFill="1" applyBorder="1" applyAlignment="1">
      <alignment horizontal="right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/>
    </xf>
    <xf numFmtId="0" fontId="18" fillId="0" borderId="0" xfId="0" applyFont="1"/>
    <xf numFmtId="49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6" fontId="5" fillId="0" borderId="0" xfId="3" applyNumberFormat="1" applyFont="1" applyFill="1" applyBorder="1" applyAlignment="1">
      <alignment horizontal="right"/>
    </xf>
    <xf numFmtId="166" fontId="0" fillId="0" borderId="0" xfId="0" applyNumberFormat="1"/>
    <xf numFmtId="43" fontId="0" fillId="0" borderId="0" xfId="3" applyFont="1" applyFill="1" applyAlignment="1"/>
    <xf numFmtId="166" fontId="0" fillId="0" borderId="0" xfId="3" applyNumberFormat="1" applyFont="1" applyFill="1" applyAlignment="1"/>
    <xf numFmtId="43" fontId="1" fillId="0" borderId="0" xfId="3" applyFont="1" applyFill="1" applyAlignment="1"/>
    <xf numFmtId="166" fontId="1" fillId="0" borderId="0" xfId="3" applyNumberFormat="1" applyFont="1" applyFill="1" applyBorder="1" applyAlignment="1">
      <alignment horizontal="right"/>
    </xf>
    <xf numFmtId="0" fontId="7" fillId="0" borderId="0" xfId="0" applyFont="1"/>
    <xf numFmtId="43" fontId="5" fillId="0" borderId="0" xfId="3" applyFont="1" applyFill="1" applyAlignment="1"/>
    <xf numFmtId="41" fontId="5" fillId="0" borderId="1" xfId="2" applyFont="1" applyFill="1" applyBorder="1" applyAlignment="1">
      <alignment horizontal="right"/>
    </xf>
    <xf numFmtId="166" fontId="5" fillId="0" borderId="0" xfId="0" applyNumberFormat="1" applyFont="1"/>
    <xf numFmtId="49" fontId="0" fillId="0" borderId="0" xfId="0" applyNumberFormat="1" applyAlignment="1">
      <alignment horizontal="center"/>
    </xf>
    <xf numFmtId="166" fontId="0" fillId="0" borderId="0" xfId="3" applyNumberFormat="1" applyFont="1" applyFill="1" applyBorder="1" applyAlignment="1">
      <alignment horizontal="right"/>
    </xf>
    <xf numFmtId="166" fontId="5" fillId="0" borderId="0" xfId="3" applyNumberFormat="1" applyFont="1" applyFill="1" applyAlignment="1"/>
    <xf numFmtId="43" fontId="0" fillId="0" borderId="0" xfId="3" applyFont="1" applyFill="1" applyBorder="1" applyAlignment="1"/>
    <xf numFmtId="166" fontId="0" fillId="0" borderId="0" xfId="3" applyNumberFormat="1" applyFont="1" applyFill="1" applyBorder="1" applyAlignment="1"/>
    <xf numFmtId="43" fontId="5" fillId="0" borderId="0" xfId="3" applyFont="1" applyFill="1" applyBorder="1" applyAlignment="1"/>
    <xf numFmtId="41" fontId="5" fillId="0" borderId="0" xfId="2" applyFont="1" applyFill="1" applyAlignment="1">
      <alignment horizontal="right"/>
    </xf>
    <xf numFmtId="41" fontId="0" fillId="0" borderId="0" xfId="2" applyFont="1" applyFill="1" applyAlignment="1">
      <alignment horizontal="right"/>
    </xf>
    <xf numFmtId="41" fontId="1" fillId="0" borderId="0" xfId="2" applyFont="1" applyFill="1" applyAlignment="1">
      <alignment horizontal="right"/>
    </xf>
    <xf numFmtId="166" fontId="5" fillId="0" borderId="0" xfId="3" applyNumberFormat="1" applyFont="1" applyFill="1" applyBorder="1" applyAlignment="1"/>
    <xf numFmtId="41" fontId="5" fillId="0" borderId="5" xfId="2" applyFont="1" applyFill="1" applyBorder="1" applyAlignment="1"/>
    <xf numFmtId="41" fontId="5" fillId="0" borderId="0" xfId="2" applyFont="1" applyFill="1" applyBorder="1" applyAlignment="1"/>
    <xf numFmtId="0" fontId="3" fillId="0" borderId="0" xfId="0" applyFont="1" applyAlignment="1">
      <alignment horizontal="center" wrapText="1"/>
    </xf>
    <xf numFmtId="41" fontId="5" fillId="0" borderId="0" xfId="2" applyFont="1" applyFill="1" applyBorder="1"/>
    <xf numFmtId="0" fontId="5" fillId="0" borderId="0" xfId="2" applyNumberFormat="1" applyFont="1" applyFill="1" applyBorder="1"/>
    <xf numFmtId="41" fontId="5" fillId="0" borderId="2" xfId="2" applyFont="1" applyFill="1" applyBorder="1" applyAlignment="1">
      <alignment horizontal="right"/>
    </xf>
    <xf numFmtId="16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3" fontId="17" fillId="0" borderId="0" xfId="3" applyFont="1" applyFill="1" applyAlignment="1"/>
    <xf numFmtId="49" fontId="4" fillId="0" borderId="0" xfId="0" applyNumberFormat="1" applyFont="1"/>
    <xf numFmtId="0" fontId="17" fillId="0" borderId="0" xfId="0" applyFont="1" applyAlignment="1">
      <alignment horizontal="right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41" fontId="1" fillId="0" borderId="0" xfId="2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1" fontId="0" fillId="0" borderId="0" xfId="2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43" fontId="1" fillId="0" borderId="0" xfId="3" applyFont="1" applyFill="1" applyAlignment="1">
      <alignment vertical="center"/>
    </xf>
    <xf numFmtId="41" fontId="1" fillId="0" borderId="1" xfId="2" applyFont="1" applyFill="1" applyBorder="1" applyAlignment="1">
      <alignment horizontal="right" vertical="center"/>
    </xf>
    <xf numFmtId="41" fontId="0" fillId="0" borderId="1" xfId="2" applyFont="1" applyFill="1" applyBorder="1" applyAlignment="1">
      <alignment horizontal="right" vertical="center"/>
    </xf>
    <xf numFmtId="37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0" fillId="0" borderId="0" xfId="0" applyNumberFormat="1" applyAlignment="1">
      <alignment horizontal="right" vertical="center"/>
    </xf>
    <xf numFmtId="43" fontId="0" fillId="0" borderId="0" xfId="3" applyFont="1" applyFill="1" applyAlignment="1">
      <alignment vertical="center"/>
    </xf>
    <xf numFmtId="41" fontId="0" fillId="0" borderId="0" xfId="3" applyNumberFormat="1" applyFont="1" applyFill="1" applyAlignment="1">
      <alignment vertical="center"/>
    </xf>
    <xf numFmtId="43" fontId="0" fillId="0" borderId="0" xfId="3" applyFont="1" applyFill="1" applyBorder="1" applyAlignment="1">
      <alignment vertical="center"/>
    </xf>
    <xf numFmtId="166" fontId="1" fillId="0" borderId="0" xfId="3" applyNumberFormat="1" applyFont="1" applyFill="1" applyBorder="1" applyAlignment="1">
      <alignment horizontal="right" vertical="center"/>
    </xf>
    <xf numFmtId="166" fontId="0" fillId="0" borderId="0" xfId="3" applyNumberFormat="1" applyFont="1" applyFill="1" applyBorder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37" fontId="0" fillId="0" borderId="1" xfId="0" applyNumberFormat="1" applyBorder="1" applyAlignment="1">
      <alignment horizontal="right" vertical="center"/>
    </xf>
    <xf numFmtId="41" fontId="5" fillId="0" borderId="1" xfId="2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3" fontId="0" fillId="2" borderId="0" xfId="3" applyFont="1" applyFill="1" applyAlignment="1"/>
    <xf numFmtId="41" fontId="5" fillId="0" borderId="0" xfId="0" applyNumberFormat="1" applyFont="1" applyAlignment="1">
      <alignment vertical="center"/>
    </xf>
    <xf numFmtId="41" fontId="0" fillId="0" borderId="0" xfId="3" applyNumberFormat="1" applyFont="1" applyFill="1" applyAlignment="1">
      <alignment horizontal="right" vertical="center"/>
    </xf>
    <xf numFmtId="41" fontId="1" fillId="0" borderId="0" xfId="4" applyFont="1" applyFill="1" applyBorder="1" applyAlignment="1">
      <alignment horizontal="right"/>
    </xf>
    <xf numFmtId="41" fontId="1" fillId="0" borderId="1" xfId="4" applyFont="1" applyFill="1" applyBorder="1" applyAlignment="1">
      <alignment horizontal="right"/>
    </xf>
    <xf numFmtId="41" fontId="5" fillId="0" borderId="0" xfId="2" applyFont="1" applyFill="1" applyBorder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41" fontId="5" fillId="0" borderId="3" xfId="2" applyFont="1" applyFill="1" applyBorder="1" applyAlignment="1">
      <alignment horizontal="right" vertical="center"/>
    </xf>
    <xf numFmtId="0" fontId="20" fillId="0" borderId="0" xfId="0" applyFont="1"/>
    <xf numFmtId="0" fontId="8" fillId="0" borderId="0" xfId="0" applyFont="1"/>
    <xf numFmtId="41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41" fontId="0" fillId="0" borderId="0" xfId="5" applyNumberFormat="1" applyFont="1" applyFill="1" applyAlignment="1"/>
    <xf numFmtId="0" fontId="0" fillId="0" borderId="0" xfId="0" applyAlignment="1">
      <alignment horizontal="right"/>
    </xf>
    <xf numFmtId="20" fontId="0" fillId="0" borderId="0" xfId="0" applyNumberFormat="1" applyAlignment="1">
      <alignment horizontal="right"/>
    </xf>
    <xf numFmtId="43" fontId="0" fillId="0" borderId="0" xfId="3" applyFont="1" applyFill="1" applyAlignment="1">
      <alignment horizontal="right"/>
    </xf>
    <xf numFmtId="41" fontId="5" fillId="0" borderId="0" xfId="4" applyFont="1" applyFill="1" applyBorder="1" applyAlignment="1">
      <alignment horizontal="right"/>
    </xf>
    <xf numFmtId="41" fontId="5" fillId="0" borderId="0" xfId="4" applyFont="1" applyFill="1" applyBorder="1"/>
    <xf numFmtId="0" fontId="5" fillId="0" borderId="0" xfId="4" applyNumberFormat="1" applyFont="1" applyFill="1" applyBorder="1"/>
    <xf numFmtId="0" fontId="7" fillId="0" borderId="0" xfId="0" applyFont="1" applyAlignment="1">
      <alignment wrapText="1"/>
    </xf>
    <xf numFmtId="41" fontId="1" fillId="0" borderId="0" xfId="4" applyFont="1" applyFill="1" applyBorder="1"/>
    <xf numFmtId="0" fontId="1" fillId="0" borderId="0" xfId="4" applyNumberFormat="1" applyFont="1" applyFill="1" applyBorder="1"/>
    <xf numFmtId="41" fontId="5" fillId="0" borderId="1" xfId="4" applyFont="1" applyFill="1" applyBorder="1" applyAlignment="1">
      <alignment horizontal="right"/>
    </xf>
    <xf numFmtId="166" fontId="1" fillId="0" borderId="0" xfId="5" applyNumberFormat="1" applyFont="1" applyFill="1" applyBorder="1" applyAlignment="1">
      <alignment horizontal="right"/>
    </xf>
    <xf numFmtId="41" fontId="0" fillId="0" borderId="0" xfId="4" applyFont="1" applyFill="1" applyBorder="1" applyAlignment="1">
      <alignment horizontal="right"/>
    </xf>
    <xf numFmtId="41" fontId="5" fillId="0" borderId="2" xfId="4" applyFont="1" applyFill="1" applyBorder="1" applyAlignment="1">
      <alignment horizontal="right"/>
    </xf>
    <xf numFmtId="41" fontId="1" fillId="0" borderId="4" xfId="4" applyFont="1" applyFill="1" applyBorder="1" applyAlignment="1">
      <alignment horizontal="right"/>
    </xf>
    <xf numFmtId="166" fontId="5" fillId="0" borderId="5" xfId="5" applyNumberFormat="1" applyFont="1" applyFill="1" applyBorder="1" applyAlignment="1">
      <alignment horizontal="right"/>
    </xf>
    <xf numFmtId="43" fontId="1" fillId="0" borderId="0" xfId="5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166" fontId="0" fillId="0" borderId="0" xfId="5" applyNumberFormat="1" applyFont="1" applyFill="1" applyBorder="1" applyAlignment="1">
      <alignment horizontal="right"/>
    </xf>
    <xf numFmtId="49" fontId="0" fillId="0" borderId="0" xfId="0" applyNumberForma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1" fontId="0" fillId="0" borderId="0" xfId="0" applyNumberFormat="1" applyFill="1" applyAlignment="1">
      <alignment horizontal="right" vertical="center"/>
    </xf>
    <xf numFmtId="0" fontId="23" fillId="0" borderId="0" xfId="0" applyFont="1" applyAlignment="1">
      <alignment wrapText="1"/>
    </xf>
    <xf numFmtId="0" fontId="8" fillId="0" borderId="0" xfId="0" applyFont="1" applyFill="1"/>
    <xf numFmtId="41" fontId="0" fillId="0" borderId="0" xfId="0" applyNumberFormat="1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/>
    <xf numFmtId="49" fontId="0" fillId="0" borderId="0" xfId="0" applyNumberFormat="1" applyFill="1"/>
    <xf numFmtId="164" fontId="0" fillId="0" borderId="0" xfId="0" applyNumberFormat="1" applyFill="1"/>
    <xf numFmtId="0" fontId="0" fillId="0" borderId="0" xfId="0" applyFill="1"/>
    <xf numFmtId="41" fontId="0" fillId="0" borderId="0" xfId="0" applyNumberFormat="1" applyFill="1" applyAlignment="1">
      <alignment vertical="center"/>
    </xf>
    <xf numFmtId="0" fontId="18" fillId="0" borderId="0" xfId="0" applyFont="1" applyFill="1"/>
    <xf numFmtId="0" fontId="17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/>
    <xf numFmtId="0" fontId="0" fillId="0" borderId="0" xfId="0" applyFill="1" applyAlignment="1">
      <alignment horizontal="left"/>
    </xf>
    <xf numFmtId="41" fontId="0" fillId="0" borderId="0" xfId="0" applyNumberFormat="1" applyBorder="1"/>
    <xf numFmtId="49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37" fontId="0" fillId="0" borderId="0" xfId="0" applyNumberFormat="1" applyFill="1" applyAlignment="1">
      <alignment horizontal="right" vertical="center"/>
    </xf>
    <xf numFmtId="37" fontId="0" fillId="0" borderId="0" xfId="0" applyNumberForma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 indent="1"/>
    </xf>
    <xf numFmtId="0" fontId="7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166" fontId="0" fillId="0" borderId="0" xfId="0" applyNumberFormat="1" applyFill="1"/>
    <xf numFmtId="49" fontId="0" fillId="0" borderId="0" xfId="0" applyNumberFormat="1" applyFont="1" applyFill="1"/>
    <xf numFmtId="43" fontId="1" fillId="0" borderId="0" xfId="3" applyFont="1" applyFill="1" applyBorder="1" applyAlignment="1"/>
    <xf numFmtId="166" fontId="1" fillId="0" borderId="0" xfId="3" applyNumberFormat="1" applyFont="1" applyFill="1" applyBorder="1" applyAlignment="1"/>
    <xf numFmtId="49" fontId="5" fillId="0" borderId="0" xfId="0" applyNumberFormat="1" applyFont="1" applyFill="1"/>
    <xf numFmtId="49" fontId="3" fillId="0" borderId="0" xfId="0" applyNumberFormat="1" applyFont="1" applyFill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justify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7" fillId="0" borderId="0" xfId="0" applyFont="1" applyAlignment="1">
      <alignment horizontal="right" vertical="center"/>
    </xf>
  </cellXfs>
  <cellStyles count="9">
    <cellStyle name="Comma [0] 2" xfId="2" xr:uid="{5C8A8258-7144-4F81-BE5A-8C7A556A5C15}"/>
    <cellStyle name="Comma [0] 2 2" xfId="4" xr:uid="{61AC80FB-06E1-43EC-B1E2-705016FAD09C}"/>
    <cellStyle name="Comma [0] 2 3" xfId="7" xr:uid="{3D1AB818-E34E-4CAE-A0AD-5998D0687F1A}"/>
    <cellStyle name="Comma 10" xfId="5" xr:uid="{F14EAAC0-F161-4C56-ABAE-D5AE11CE3FC2}"/>
    <cellStyle name="Comma 10 2" xfId="8" xr:uid="{519F7A5C-A561-47A5-9113-37B08E47EB9D}"/>
    <cellStyle name="Comma 10 3" xfId="6" xr:uid="{C725689D-C8B4-4FD3-8F54-76604C3AE23E}"/>
    <cellStyle name="Comma 2" xfId="3" xr:uid="{98D13D2B-7F9B-41E8-8542-CA8CDF3314CB}"/>
    <cellStyle name="Comma 3" xfId="1" xr:uid="{F9FA0B77-7D9D-47DC-9EA0-90502F92C74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/Siam%20Makro%20Public%20Company%20Limited%20-%201000051816/1251443%20-%202022%20DEC-FSA-Makro/Working%20Folder/FS%20Makro/2021/YE%202021/makroe2%20YE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6-8"/>
      <sheetName val="PL 9-10"/>
      <sheetName val="SH11"/>
      <sheetName val="SH12"/>
      <sheetName val="SH13"/>
      <sheetName val="SH14"/>
      <sheetName val="CF15-18"/>
    </sheetNames>
    <sheetDataSet>
      <sheetData sheetId="0">
        <row r="117">
          <cell r="H117">
            <v>283846951373</v>
          </cell>
        </row>
      </sheetData>
      <sheetData sheetId="1">
        <row r="35">
          <cell r="H35">
            <v>7380455390</v>
          </cell>
        </row>
      </sheetData>
      <sheetData sheetId="2"/>
      <sheetData sheetId="3">
        <row r="36">
          <cell r="R36">
            <v>85552404610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141C-796A-4436-BE5D-34CEF00FC89D}">
  <dimension ref="A1:R150"/>
  <sheetViews>
    <sheetView showGridLines="0" view="pageBreakPreview" topLeftCell="A99" zoomScale="85" zoomScaleNormal="70" zoomScaleSheetLayoutView="85" workbookViewId="0">
      <selection activeCell="J113" sqref="J113"/>
    </sheetView>
  </sheetViews>
  <sheetFormatPr defaultColWidth="9.1796875" defaultRowHeight="20.25" customHeight="1" x14ac:dyDescent="0.3"/>
  <cols>
    <col min="1" max="1" width="31.81640625" style="42" customWidth="1"/>
    <col min="2" max="2" width="10.6328125" style="2" customWidth="1"/>
    <col min="3" max="3" width="0.81640625" style="5" customWidth="1"/>
    <col min="4" max="4" width="16.08984375" style="5" customWidth="1"/>
    <col min="5" max="5" width="0.81640625" style="5" customWidth="1"/>
    <col min="6" max="6" width="16.08984375" style="5" customWidth="1"/>
    <col min="7" max="7" width="0.81640625" style="5" customWidth="1"/>
    <col min="8" max="8" width="16.08984375" style="5" customWidth="1"/>
    <col min="9" max="9" width="0.81640625" style="5" customWidth="1"/>
    <col min="10" max="10" width="16.08984375" style="5" customWidth="1"/>
    <col min="11" max="11" width="9.1796875" style="5"/>
    <col min="12" max="12" width="16" style="5" customWidth="1"/>
    <col min="13" max="13" width="9.1796875" style="5"/>
    <col min="14" max="14" width="11.453125" style="5" bestFit="1" customWidth="1"/>
    <col min="15" max="15" width="9.1796875" style="5"/>
    <col min="16" max="16" width="13.81640625" style="5" bestFit="1" customWidth="1"/>
    <col min="17" max="17" width="9.1796875" style="5"/>
    <col min="18" max="18" width="11.453125" style="5" bestFit="1" customWidth="1"/>
    <col min="19" max="16384" width="9.1796875" style="5"/>
  </cols>
  <sheetData>
    <row r="1" spans="1:18" customFormat="1" ht="20.25" customHeight="1" x14ac:dyDescent="0.4">
      <c r="A1" s="1" t="s">
        <v>0</v>
      </c>
      <c r="B1" s="2"/>
    </row>
    <row r="2" spans="1:18" customFormat="1" ht="20.25" customHeight="1" x14ac:dyDescent="0.35">
      <c r="A2" s="3" t="s">
        <v>1</v>
      </c>
      <c r="B2" s="2"/>
    </row>
    <row r="3" spans="1:18" ht="16.5" customHeight="1" x14ac:dyDescent="0.3">
      <c r="A3" s="4"/>
    </row>
    <row r="4" spans="1:18" customFormat="1" ht="20.25" customHeight="1" x14ac:dyDescent="0.3">
      <c r="A4" s="6"/>
      <c r="B4" s="2"/>
      <c r="C4" s="2"/>
      <c r="D4" s="222" t="s">
        <v>2</v>
      </c>
      <c r="E4" s="222"/>
      <c r="F4" s="222"/>
      <c r="G4" s="7"/>
      <c r="H4" s="223" t="s">
        <v>3</v>
      </c>
      <c r="I4" s="223"/>
      <c r="J4" s="223"/>
    </row>
    <row r="5" spans="1:18" customFormat="1" ht="20.25" customHeight="1" x14ac:dyDescent="0.3">
      <c r="A5" s="6"/>
      <c r="B5" s="2"/>
      <c r="C5" s="2"/>
      <c r="D5" s="223" t="s">
        <v>4</v>
      </c>
      <c r="E5" s="223"/>
      <c r="F5" s="223"/>
      <c r="G5" s="8"/>
      <c r="H5" s="223" t="s">
        <v>5</v>
      </c>
      <c r="I5" s="223"/>
      <c r="J5" s="223"/>
    </row>
    <row r="6" spans="1:18" customFormat="1" ht="20.25" customHeight="1" x14ac:dyDescent="0.3">
      <c r="A6" s="6"/>
      <c r="B6" s="2"/>
      <c r="C6" s="2"/>
      <c r="D6" s="224" t="s">
        <v>6</v>
      </c>
      <c r="E6" s="224"/>
      <c r="F6" s="224"/>
      <c r="G6" s="9"/>
      <c r="H6" s="224" t="s">
        <v>6</v>
      </c>
      <c r="I6" s="224"/>
      <c r="J6" s="224"/>
    </row>
    <row r="7" spans="1:18" customFormat="1" ht="20.25" customHeight="1" x14ac:dyDescent="0.3">
      <c r="A7" s="10" t="s">
        <v>7</v>
      </c>
      <c r="B7" s="2" t="s">
        <v>8</v>
      </c>
      <c r="C7" s="9"/>
      <c r="D7" s="9">
        <v>2022</v>
      </c>
      <c r="E7" s="9"/>
      <c r="F7" s="9">
        <v>2021</v>
      </c>
      <c r="G7" s="9"/>
      <c r="H7" s="9">
        <v>2022</v>
      </c>
      <c r="I7" s="9"/>
      <c r="J7" s="9">
        <v>2021</v>
      </c>
    </row>
    <row r="8" spans="1:18" customFormat="1" ht="20.25" customHeight="1" x14ac:dyDescent="0.3">
      <c r="A8" s="11"/>
      <c r="B8" s="2"/>
      <c r="C8" s="2"/>
      <c r="D8" s="221" t="s">
        <v>9</v>
      </c>
      <c r="E8" s="221"/>
      <c r="F8" s="221"/>
      <c r="G8" s="221"/>
      <c r="H8" s="221"/>
      <c r="I8" s="221"/>
      <c r="J8" s="221"/>
    </row>
    <row r="9" spans="1:18" customFormat="1" ht="20.25" customHeight="1" x14ac:dyDescent="0.3">
      <c r="A9" s="12" t="s">
        <v>10</v>
      </c>
      <c r="B9" s="2"/>
      <c r="C9" s="13"/>
      <c r="D9" s="13"/>
      <c r="E9" s="13"/>
      <c r="F9" s="13"/>
      <c r="G9" s="14"/>
      <c r="H9" s="14"/>
      <c r="I9" s="14"/>
      <c r="J9" s="14"/>
    </row>
    <row r="10" spans="1:18" customFormat="1" ht="20.25" customHeight="1" x14ac:dyDescent="0.3">
      <c r="A10" s="6" t="s">
        <v>11</v>
      </c>
      <c r="B10" s="15" t="s">
        <v>12</v>
      </c>
      <c r="C10" s="16"/>
      <c r="D10" s="17">
        <v>40103172876</v>
      </c>
      <c r="E10" s="17"/>
      <c r="F10" s="17">
        <v>68529591461</v>
      </c>
      <c r="G10" s="18"/>
      <c r="H10" s="17">
        <v>16647001703</v>
      </c>
      <c r="I10" s="18"/>
      <c r="J10" s="19">
        <v>44989627577</v>
      </c>
      <c r="L10" s="18"/>
      <c r="M10" s="14"/>
      <c r="N10" s="14"/>
      <c r="O10" s="14"/>
      <c r="P10" s="14"/>
      <c r="Q10" s="14"/>
      <c r="R10" s="14"/>
    </row>
    <row r="11" spans="1:18" customFormat="1" ht="20.25" customHeight="1" x14ac:dyDescent="0.3">
      <c r="A11" s="6" t="s">
        <v>13</v>
      </c>
      <c r="B11" s="15" t="s">
        <v>14</v>
      </c>
      <c r="C11" s="16"/>
      <c r="D11" s="17">
        <v>2430696127</v>
      </c>
      <c r="E11" s="17"/>
      <c r="F11" s="17">
        <v>2301496702</v>
      </c>
      <c r="G11" s="18"/>
      <c r="H11" s="19">
        <v>663603307</v>
      </c>
      <c r="I11" s="18"/>
      <c r="J11" s="20">
        <v>550352783</v>
      </c>
      <c r="L11" s="18"/>
      <c r="M11" s="14"/>
      <c r="N11" s="14"/>
      <c r="O11" s="14"/>
      <c r="P11" s="14"/>
      <c r="Q11" s="14"/>
      <c r="R11" s="14"/>
    </row>
    <row r="12" spans="1:18" customFormat="1" ht="20.25" customHeight="1" x14ac:dyDescent="0.3">
      <c r="A12" s="6" t="s">
        <v>15</v>
      </c>
      <c r="B12" s="15">
        <v>5</v>
      </c>
      <c r="C12" s="16"/>
      <c r="D12" s="17">
        <v>1818071117</v>
      </c>
      <c r="E12" s="17"/>
      <c r="F12" s="17">
        <v>1985490137</v>
      </c>
      <c r="G12" s="18"/>
      <c r="H12" s="19">
        <v>264456678</v>
      </c>
      <c r="I12" s="18"/>
      <c r="J12" s="21">
        <v>410343128</v>
      </c>
      <c r="L12" s="18"/>
      <c r="M12" s="14"/>
      <c r="N12" s="14"/>
      <c r="O12" s="14"/>
      <c r="P12" s="14"/>
      <c r="Q12" s="14"/>
      <c r="R12" s="14"/>
    </row>
    <row r="13" spans="1:18" customFormat="1" ht="20.25" customHeight="1" x14ac:dyDescent="0.3">
      <c r="A13" s="6" t="s">
        <v>16</v>
      </c>
      <c r="B13" s="15" t="s">
        <v>17</v>
      </c>
      <c r="C13" s="16"/>
      <c r="D13" s="17">
        <v>0</v>
      </c>
      <c r="E13" s="17"/>
      <c r="F13" s="17">
        <v>0</v>
      </c>
      <c r="G13" s="18"/>
      <c r="H13" s="19">
        <v>145252400</v>
      </c>
      <c r="I13" s="18"/>
      <c r="J13" s="21">
        <v>80943300</v>
      </c>
      <c r="L13" s="18"/>
      <c r="M13" s="14"/>
      <c r="N13" s="14"/>
      <c r="O13" s="14"/>
      <c r="P13" s="14"/>
      <c r="Q13" s="14"/>
      <c r="R13" s="14"/>
    </row>
    <row r="14" spans="1:18" customFormat="1" ht="20.25" customHeight="1" x14ac:dyDescent="0.3">
      <c r="A14" s="6" t="s">
        <v>18</v>
      </c>
      <c r="B14" s="15" t="s">
        <v>19</v>
      </c>
      <c r="C14" s="16"/>
      <c r="D14" s="17">
        <v>37820444963</v>
      </c>
      <c r="E14" s="17"/>
      <c r="F14" s="17">
        <v>31966575834</v>
      </c>
      <c r="G14" s="18"/>
      <c r="H14" s="19">
        <v>15332539838</v>
      </c>
      <c r="I14" s="18"/>
      <c r="J14" s="19">
        <v>13992303985</v>
      </c>
      <c r="L14" s="18"/>
      <c r="M14" s="14"/>
      <c r="N14" s="14"/>
      <c r="O14" s="14"/>
      <c r="P14" s="14"/>
      <c r="Q14" s="14"/>
      <c r="R14" s="14"/>
    </row>
    <row r="15" spans="1:18" customFormat="1" ht="20.25" customHeight="1" x14ac:dyDescent="0.3">
      <c r="A15" s="6" t="s">
        <v>20</v>
      </c>
      <c r="B15" s="2"/>
      <c r="C15" s="16"/>
      <c r="D15" s="17">
        <v>4293288861</v>
      </c>
      <c r="E15" s="17"/>
      <c r="F15" s="17">
        <v>3775760372</v>
      </c>
      <c r="G15" s="18"/>
      <c r="H15" s="19">
        <v>1220854343</v>
      </c>
      <c r="I15" s="18"/>
      <c r="J15" s="20">
        <v>1216680687</v>
      </c>
      <c r="L15" s="18"/>
      <c r="M15" s="14"/>
      <c r="N15" s="14"/>
      <c r="O15" s="14"/>
      <c r="P15" s="14"/>
      <c r="Q15" s="14"/>
      <c r="R15" s="14"/>
    </row>
    <row r="16" spans="1:18" customFormat="1" ht="20.25" customHeight="1" x14ac:dyDescent="0.3">
      <c r="A16" s="6" t="s">
        <v>21</v>
      </c>
      <c r="B16" s="2"/>
      <c r="C16" s="16"/>
      <c r="D16" s="17">
        <v>847815749</v>
      </c>
      <c r="E16" s="17"/>
      <c r="F16" s="17">
        <v>782351163</v>
      </c>
      <c r="G16" s="18"/>
      <c r="H16" s="19">
        <v>678123234</v>
      </c>
      <c r="I16" s="18"/>
      <c r="J16" s="20">
        <v>637639673</v>
      </c>
      <c r="L16" s="18"/>
      <c r="M16" s="14"/>
      <c r="N16" s="14"/>
      <c r="O16" s="14"/>
      <c r="P16" s="14"/>
      <c r="Q16" s="14"/>
      <c r="R16" s="14"/>
    </row>
    <row r="17" spans="1:18" customFormat="1" ht="20.25" customHeight="1" x14ac:dyDescent="0.3">
      <c r="A17" s="6" t="s">
        <v>22</v>
      </c>
      <c r="B17" s="15">
        <v>27</v>
      </c>
      <c r="C17" s="16"/>
      <c r="D17" s="17">
        <v>0</v>
      </c>
      <c r="E17" s="17"/>
      <c r="F17" s="17">
        <v>606890763</v>
      </c>
      <c r="G17" s="18"/>
      <c r="H17" s="19">
        <v>0</v>
      </c>
      <c r="I17" s="18"/>
      <c r="J17" s="20">
        <v>2499213</v>
      </c>
      <c r="L17" s="18"/>
      <c r="M17" s="14"/>
      <c r="N17" s="14"/>
      <c r="O17" s="14"/>
      <c r="P17" s="14"/>
      <c r="Q17" s="14"/>
      <c r="R17" s="14"/>
    </row>
    <row r="18" spans="1:18" customFormat="1" ht="20.25" customHeight="1" x14ac:dyDescent="0.3">
      <c r="A18" s="6" t="s">
        <v>23</v>
      </c>
      <c r="B18" s="15"/>
      <c r="C18" s="16"/>
      <c r="D18" s="22">
        <v>41889461</v>
      </c>
      <c r="E18" s="17"/>
      <c r="F18" s="22">
        <v>52101517</v>
      </c>
      <c r="G18" s="20"/>
      <c r="H18" s="19">
        <v>0</v>
      </c>
      <c r="I18" s="20"/>
      <c r="J18" s="20">
        <v>0</v>
      </c>
      <c r="L18" s="18"/>
      <c r="M18" s="14"/>
      <c r="N18" s="14"/>
      <c r="O18" s="14"/>
      <c r="P18" s="14"/>
      <c r="Q18" s="14"/>
      <c r="R18" s="14"/>
    </row>
    <row r="19" spans="1:18" customFormat="1" ht="20.25" customHeight="1" x14ac:dyDescent="0.3">
      <c r="A19" s="4" t="s">
        <v>24</v>
      </c>
      <c r="B19" s="2"/>
      <c r="C19" s="23"/>
      <c r="D19" s="24">
        <f>SUM(D10:D18)</f>
        <v>87355379154</v>
      </c>
      <c r="E19" s="25"/>
      <c r="F19" s="24">
        <f>SUM(F10:F18)</f>
        <v>110000257949</v>
      </c>
      <c r="G19" s="26"/>
      <c r="H19" s="27">
        <f>SUM(H10:H18)</f>
        <v>34951831503</v>
      </c>
      <c r="I19" s="26"/>
      <c r="J19" s="27">
        <f>SUM(J10:J18)</f>
        <v>61880390346</v>
      </c>
      <c r="L19" s="18"/>
      <c r="M19" s="14"/>
      <c r="N19" s="14"/>
      <c r="O19" s="14"/>
      <c r="P19" s="14"/>
      <c r="Q19" s="14"/>
      <c r="R19" s="14"/>
    </row>
    <row r="20" spans="1:18" customFormat="1" ht="20.25" customHeight="1" x14ac:dyDescent="0.3">
      <c r="A20" s="6"/>
      <c r="B20" s="2"/>
      <c r="C20" s="16"/>
      <c r="D20" s="17"/>
      <c r="E20" s="17"/>
      <c r="F20" s="17"/>
      <c r="G20" s="18"/>
      <c r="H20" s="18"/>
      <c r="I20" s="18"/>
      <c r="J20" s="18"/>
    </row>
    <row r="21" spans="1:18" customFormat="1" ht="20.25" customHeight="1" x14ac:dyDescent="0.3">
      <c r="A21" s="12" t="s">
        <v>25</v>
      </c>
      <c r="B21" s="2"/>
      <c r="C21" s="16"/>
      <c r="D21" s="17"/>
      <c r="E21" s="17"/>
      <c r="F21" s="17"/>
      <c r="G21" s="18"/>
      <c r="H21" s="18"/>
      <c r="I21" s="18"/>
      <c r="J21" s="18"/>
    </row>
    <row r="22" spans="1:18" customFormat="1" ht="20.25" customHeight="1" x14ac:dyDescent="0.3">
      <c r="A22" s="6" t="s">
        <v>26</v>
      </c>
      <c r="B22" s="15">
        <v>9</v>
      </c>
      <c r="C22" s="16"/>
      <c r="D22" s="17">
        <v>0</v>
      </c>
      <c r="E22" s="18"/>
      <c r="F22" s="18">
        <v>0</v>
      </c>
      <c r="G22" s="18"/>
      <c r="H22" s="19">
        <v>260330939005</v>
      </c>
      <c r="I22" s="18"/>
      <c r="J22" s="18">
        <v>232649106235</v>
      </c>
      <c r="L22" s="18"/>
      <c r="M22" s="28"/>
      <c r="N22" s="28"/>
      <c r="O22" s="28"/>
      <c r="P22" s="28"/>
      <c r="Q22" s="28"/>
    </row>
    <row r="23" spans="1:18" customFormat="1" ht="20.25" customHeight="1" x14ac:dyDescent="0.3">
      <c r="A23" s="29" t="s">
        <v>27</v>
      </c>
      <c r="B23" s="15">
        <v>10</v>
      </c>
      <c r="C23" s="16"/>
      <c r="D23" s="17">
        <v>9053162399</v>
      </c>
      <c r="E23" s="18"/>
      <c r="F23" s="18">
        <v>9139468357</v>
      </c>
      <c r="G23" s="18"/>
      <c r="H23" s="18">
        <v>0</v>
      </c>
      <c r="I23" s="18"/>
      <c r="J23" s="18">
        <v>0</v>
      </c>
      <c r="L23" s="18"/>
      <c r="M23" s="28"/>
      <c r="N23" s="28"/>
      <c r="O23" s="28"/>
      <c r="P23" s="28"/>
      <c r="Q23" s="28"/>
    </row>
    <row r="24" spans="1:18" customFormat="1" ht="20.25" customHeight="1" x14ac:dyDescent="0.3">
      <c r="A24" s="29" t="s">
        <v>28</v>
      </c>
      <c r="B24" s="15">
        <v>10</v>
      </c>
      <c r="C24" s="16"/>
      <c r="D24" s="17">
        <v>5334543334</v>
      </c>
      <c r="E24" s="18"/>
      <c r="F24" s="18">
        <v>4875371520</v>
      </c>
      <c r="G24" s="18"/>
      <c r="H24" s="18">
        <v>0</v>
      </c>
      <c r="I24" s="18"/>
      <c r="J24" s="18">
        <v>0</v>
      </c>
      <c r="L24" s="18"/>
      <c r="M24" s="28"/>
      <c r="N24" s="28"/>
      <c r="O24" s="28"/>
      <c r="P24" s="28"/>
      <c r="Q24" s="28"/>
    </row>
    <row r="25" spans="1:18" customFormat="1" ht="20.25" customHeight="1" x14ac:dyDescent="0.3">
      <c r="A25" s="29" t="s">
        <v>29</v>
      </c>
      <c r="B25" s="15" t="s">
        <v>17</v>
      </c>
      <c r="C25" s="16"/>
      <c r="D25" s="17">
        <v>572856553</v>
      </c>
      <c r="E25" s="18"/>
      <c r="F25" s="18">
        <v>294750000</v>
      </c>
      <c r="G25" s="18"/>
      <c r="H25" s="18">
        <v>0</v>
      </c>
      <c r="I25" s="18"/>
      <c r="J25" s="18">
        <v>0</v>
      </c>
      <c r="L25" s="18"/>
      <c r="M25" s="28"/>
      <c r="N25" s="28"/>
      <c r="O25" s="28"/>
      <c r="P25" s="28"/>
      <c r="Q25" s="28"/>
    </row>
    <row r="26" spans="1:18" customFormat="1" ht="20.25" customHeight="1" x14ac:dyDescent="0.3">
      <c r="A26" t="s">
        <v>30</v>
      </c>
      <c r="B26" s="15"/>
      <c r="C26" s="16"/>
      <c r="D26" s="17">
        <v>49524519</v>
      </c>
      <c r="E26" s="18"/>
      <c r="F26" s="18">
        <v>44832693</v>
      </c>
      <c r="G26" s="18"/>
      <c r="H26" s="18">
        <v>0</v>
      </c>
      <c r="I26" s="18"/>
      <c r="J26" s="18">
        <v>0</v>
      </c>
      <c r="L26" s="18"/>
      <c r="M26" s="28"/>
      <c r="N26" s="28"/>
      <c r="O26" s="28"/>
      <c r="P26" s="28"/>
      <c r="Q26" s="28"/>
    </row>
    <row r="27" spans="1:18" customFormat="1" ht="20.25" customHeight="1" x14ac:dyDescent="0.3">
      <c r="A27" s="6" t="s">
        <v>31</v>
      </c>
      <c r="B27" s="15">
        <v>11</v>
      </c>
      <c r="C27" s="16"/>
      <c r="D27" s="17">
        <v>43910015761</v>
      </c>
      <c r="E27" s="18"/>
      <c r="F27" s="18">
        <v>45268353686</v>
      </c>
      <c r="G27" s="18"/>
      <c r="H27" s="18">
        <v>112498502</v>
      </c>
      <c r="I27" s="18"/>
      <c r="J27" s="18">
        <v>112498502</v>
      </c>
      <c r="L27" s="18"/>
      <c r="M27" s="28"/>
      <c r="N27" s="28"/>
      <c r="O27" s="28"/>
      <c r="P27" s="28"/>
      <c r="Q27" s="28"/>
    </row>
    <row r="28" spans="1:18" customFormat="1" ht="20.25" customHeight="1" x14ac:dyDescent="0.3">
      <c r="A28" s="6" t="s">
        <v>32</v>
      </c>
      <c r="B28" s="15" t="s">
        <v>33</v>
      </c>
      <c r="C28" s="16"/>
      <c r="D28" s="17">
        <v>118114692970</v>
      </c>
      <c r="E28" s="18"/>
      <c r="F28" s="18">
        <v>118443826010</v>
      </c>
      <c r="G28" s="18"/>
      <c r="H28" s="18">
        <v>30511650575</v>
      </c>
      <c r="I28" s="18"/>
      <c r="J28" s="18">
        <v>28887221314</v>
      </c>
      <c r="L28" s="18"/>
      <c r="M28" s="28"/>
      <c r="N28" s="28"/>
      <c r="O28" s="28"/>
      <c r="P28" s="28"/>
      <c r="Q28" s="28"/>
    </row>
    <row r="29" spans="1:18" customFormat="1" ht="20.25" customHeight="1" x14ac:dyDescent="0.3">
      <c r="A29" s="6" t="s">
        <v>34</v>
      </c>
      <c r="B29" s="15">
        <v>13</v>
      </c>
      <c r="C29" s="16"/>
      <c r="D29" s="17">
        <v>37167226932</v>
      </c>
      <c r="E29" s="18"/>
      <c r="F29" s="18">
        <v>36830567933</v>
      </c>
      <c r="G29" s="18"/>
      <c r="H29" s="18">
        <v>9025128399</v>
      </c>
      <c r="I29" s="18"/>
      <c r="J29" s="18">
        <v>9185634048</v>
      </c>
      <c r="L29" s="18"/>
      <c r="M29" s="28"/>
      <c r="N29" s="28"/>
      <c r="O29" s="28"/>
      <c r="P29" s="28"/>
      <c r="Q29" s="28"/>
    </row>
    <row r="30" spans="1:18" customFormat="1" ht="20.25" customHeight="1" x14ac:dyDescent="0.3">
      <c r="A30" s="6" t="s">
        <v>35</v>
      </c>
      <c r="B30" s="15" t="s">
        <v>36</v>
      </c>
      <c r="C30" s="16"/>
      <c r="D30" s="17">
        <v>234736022257</v>
      </c>
      <c r="E30" s="18"/>
      <c r="F30" s="18">
        <v>234736022257</v>
      </c>
      <c r="G30" s="18"/>
      <c r="H30" s="18">
        <v>0</v>
      </c>
      <c r="I30" s="18"/>
      <c r="J30" s="18">
        <v>0</v>
      </c>
      <c r="L30" s="18"/>
      <c r="M30" s="28"/>
      <c r="N30" s="28"/>
      <c r="O30" s="28"/>
      <c r="P30" s="28"/>
      <c r="Q30" s="28"/>
    </row>
    <row r="31" spans="1:18" customFormat="1" ht="20.25" customHeight="1" x14ac:dyDescent="0.3">
      <c r="A31" s="6" t="s">
        <v>37</v>
      </c>
      <c r="B31" s="15"/>
      <c r="C31" s="16"/>
      <c r="D31" s="18"/>
      <c r="E31" s="18"/>
      <c r="F31" s="18"/>
      <c r="G31" s="18"/>
      <c r="H31" s="18"/>
      <c r="I31" s="18"/>
      <c r="J31" s="18"/>
      <c r="L31" s="18"/>
      <c r="M31" s="28"/>
      <c r="N31" s="28"/>
      <c r="O31" s="28"/>
      <c r="P31" s="28"/>
      <c r="Q31" s="28"/>
    </row>
    <row r="32" spans="1:18" customFormat="1" ht="20.25" customHeight="1" x14ac:dyDescent="0.3">
      <c r="A32" s="6" t="s">
        <v>38</v>
      </c>
      <c r="B32" s="15" t="s">
        <v>39</v>
      </c>
      <c r="C32" s="16"/>
      <c r="D32" s="18">
        <v>10520582459</v>
      </c>
      <c r="E32" s="18"/>
      <c r="F32" s="18">
        <v>8059821049</v>
      </c>
      <c r="G32" s="18"/>
      <c r="H32" s="18">
        <v>1999386092</v>
      </c>
      <c r="I32" s="18"/>
      <c r="J32" s="18">
        <v>1426783589</v>
      </c>
      <c r="L32" s="18"/>
      <c r="M32" s="28"/>
      <c r="N32" s="28"/>
      <c r="O32" s="28"/>
      <c r="P32" s="28"/>
      <c r="Q32" s="28"/>
    </row>
    <row r="33" spans="1:18" customFormat="1" ht="20.25" customHeight="1" x14ac:dyDescent="0.3">
      <c r="A33" s="6" t="s">
        <v>40</v>
      </c>
      <c r="B33" s="15">
        <v>24</v>
      </c>
      <c r="C33" s="16"/>
      <c r="D33" s="18">
        <v>566079823</v>
      </c>
      <c r="E33" s="18"/>
      <c r="F33" s="18">
        <v>529951977</v>
      </c>
      <c r="G33" s="18"/>
      <c r="H33" s="18">
        <v>517087006</v>
      </c>
      <c r="I33" s="18"/>
      <c r="J33" s="18">
        <v>504824836</v>
      </c>
      <c r="L33" s="18"/>
      <c r="M33" s="28"/>
      <c r="N33" s="28"/>
      <c r="O33" s="28"/>
      <c r="P33" s="28"/>
      <c r="Q33" s="28"/>
    </row>
    <row r="34" spans="1:18" customFormat="1" ht="20.25" customHeight="1" x14ac:dyDescent="0.3">
      <c r="A34" s="6" t="s">
        <v>41</v>
      </c>
      <c r="B34" s="2"/>
      <c r="C34" s="16"/>
      <c r="D34" s="30">
        <v>1263141725</v>
      </c>
      <c r="E34" s="18"/>
      <c r="F34" s="30">
        <v>1267196141</v>
      </c>
      <c r="G34" s="18"/>
      <c r="H34" s="30">
        <v>22752807</v>
      </c>
      <c r="I34" s="18"/>
      <c r="J34" s="30">
        <v>15528504</v>
      </c>
      <c r="L34" s="18"/>
      <c r="M34" s="28"/>
      <c r="N34" s="28"/>
      <c r="O34" s="28"/>
      <c r="P34" s="28"/>
      <c r="Q34" s="28"/>
    </row>
    <row r="35" spans="1:18" customFormat="1" ht="20.25" customHeight="1" x14ac:dyDescent="0.3">
      <c r="A35" s="4" t="s">
        <v>42</v>
      </c>
      <c r="B35" s="15"/>
      <c r="C35" s="23"/>
      <c r="D35" s="24">
        <f>SUM(D22:D34)</f>
        <v>461287848732</v>
      </c>
      <c r="E35" s="25"/>
      <c r="F35" s="24">
        <f>SUM(F22:F34)</f>
        <v>459490161623</v>
      </c>
      <c r="G35" s="26"/>
      <c r="H35" s="24">
        <f>SUM(H22:H34)</f>
        <v>302519442386</v>
      </c>
      <c r="I35" s="26"/>
      <c r="J35" s="24">
        <f>SUM(J22:J34)</f>
        <v>272781597028</v>
      </c>
      <c r="L35" s="18"/>
      <c r="M35" s="28"/>
      <c r="N35" s="28"/>
      <c r="O35" s="28"/>
      <c r="P35" s="28"/>
      <c r="Q35" s="28"/>
    </row>
    <row r="36" spans="1:18" customFormat="1" ht="20.25" customHeight="1" x14ac:dyDescent="0.3">
      <c r="A36" s="6"/>
      <c r="B36" s="2"/>
      <c r="C36" s="16"/>
      <c r="D36" s="17"/>
      <c r="E36" s="17"/>
      <c r="F36" s="17"/>
      <c r="G36" s="18"/>
      <c r="H36" s="18"/>
      <c r="I36" s="18"/>
      <c r="J36" s="18"/>
      <c r="L36" s="18"/>
    </row>
    <row r="37" spans="1:18" customFormat="1" ht="20.25" customHeight="1" thickBot="1" x14ac:dyDescent="0.35">
      <c r="A37" s="4" t="s">
        <v>43</v>
      </c>
      <c r="B37" s="2"/>
      <c r="C37" s="23"/>
      <c r="D37" s="31">
        <f>D19+D35</f>
        <v>548643227886</v>
      </c>
      <c r="E37" s="25"/>
      <c r="F37" s="31">
        <f>F19+F35</f>
        <v>569490419572</v>
      </c>
      <c r="G37" s="26"/>
      <c r="H37" s="31">
        <f>H19+H35</f>
        <v>337471273889</v>
      </c>
      <c r="I37" s="26"/>
      <c r="J37" s="31">
        <f>J19+J35</f>
        <v>334661987374</v>
      </c>
      <c r="L37" s="18"/>
      <c r="M37" s="28"/>
      <c r="N37" s="28"/>
      <c r="O37" s="28"/>
      <c r="P37" s="28"/>
      <c r="Q37" s="28"/>
    </row>
    <row r="38" spans="1:18" ht="20.25" customHeight="1" thickTop="1" x14ac:dyDescent="0.4">
      <c r="A38" s="1" t="s">
        <v>0</v>
      </c>
    </row>
    <row r="39" spans="1:18" ht="20.25" customHeight="1" x14ac:dyDescent="0.35">
      <c r="A39" s="3" t="s">
        <v>1</v>
      </c>
    </row>
    <row r="40" spans="1:18" customFormat="1" ht="16.5" customHeight="1" x14ac:dyDescent="0.3">
      <c r="A40" s="4"/>
      <c r="B40" s="2"/>
    </row>
    <row r="41" spans="1:18" customFormat="1" ht="17.5" customHeight="1" x14ac:dyDescent="0.3">
      <c r="A41" s="6"/>
      <c r="B41" s="2"/>
      <c r="C41" s="2"/>
      <c r="D41" s="222" t="s">
        <v>2</v>
      </c>
      <c r="E41" s="222"/>
      <c r="F41" s="222"/>
      <c r="G41" s="7"/>
      <c r="H41" s="223" t="s">
        <v>3</v>
      </c>
      <c r="I41" s="223"/>
      <c r="J41" s="223"/>
    </row>
    <row r="42" spans="1:18" customFormat="1" ht="17.5" customHeight="1" x14ac:dyDescent="0.3">
      <c r="A42" s="6"/>
      <c r="B42" s="2"/>
      <c r="C42" s="2"/>
      <c r="D42" s="223" t="s">
        <v>4</v>
      </c>
      <c r="E42" s="223"/>
      <c r="F42" s="223"/>
      <c r="G42" s="8"/>
      <c r="H42" s="223" t="s">
        <v>5</v>
      </c>
      <c r="I42" s="223"/>
      <c r="J42" s="223"/>
    </row>
    <row r="43" spans="1:18" customFormat="1" ht="17.5" customHeight="1" x14ac:dyDescent="0.3">
      <c r="A43" s="6"/>
      <c r="B43" s="2"/>
      <c r="C43" s="2"/>
      <c r="D43" s="224" t="s">
        <v>6</v>
      </c>
      <c r="E43" s="224"/>
      <c r="F43" s="224"/>
      <c r="G43" s="9"/>
      <c r="H43" s="224" t="s">
        <v>6</v>
      </c>
      <c r="I43" s="224"/>
      <c r="J43" s="224"/>
    </row>
    <row r="44" spans="1:18" customFormat="1" ht="18.649999999999999" customHeight="1" x14ac:dyDescent="0.3">
      <c r="A44" s="10" t="s">
        <v>44</v>
      </c>
      <c r="B44" s="2" t="s">
        <v>8</v>
      </c>
      <c r="C44" s="9"/>
      <c r="D44" s="9">
        <v>2022</v>
      </c>
      <c r="E44" s="9"/>
      <c r="F44" s="9">
        <v>2021</v>
      </c>
      <c r="G44" s="9"/>
      <c r="H44" s="9">
        <v>2022</v>
      </c>
      <c r="I44" s="9"/>
      <c r="J44" s="9">
        <v>2021</v>
      </c>
    </row>
    <row r="45" spans="1:18" customFormat="1" ht="18.649999999999999" customHeight="1" x14ac:dyDescent="0.3">
      <c r="A45" s="11"/>
      <c r="B45" s="2"/>
      <c r="C45" s="2"/>
      <c r="D45" s="221" t="s">
        <v>9</v>
      </c>
      <c r="E45" s="221"/>
      <c r="F45" s="221"/>
      <c r="G45" s="221"/>
      <c r="H45" s="221"/>
      <c r="I45" s="221"/>
      <c r="J45" s="221"/>
    </row>
    <row r="46" spans="1:18" customFormat="1" ht="18" customHeight="1" x14ac:dyDescent="0.3">
      <c r="A46" s="12" t="s">
        <v>45</v>
      </c>
      <c r="B46" s="2"/>
      <c r="C46" s="14"/>
      <c r="D46" s="14"/>
      <c r="E46" s="14"/>
      <c r="F46" s="14"/>
      <c r="G46" s="14"/>
      <c r="H46" s="14"/>
      <c r="I46" s="14"/>
      <c r="J46" s="14"/>
    </row>
    <row r="47" spans="1:18" customFormat="1" ht="18" customHeight="1" x14ac:dyDescent="0.3">
      <c r="A47" s="6" t="s">
        <v>46</v>
      </c>
      <c r="B47" s="2"/>
      <c r="C47" s="14"/>
      <c r="D47" s="18"/>
      <c r="E47" s="18"/>
      <c r="F47" s="18"/>
      <c r="G47" s="18"/>
      <c r="H47" s="18"/>
      <c r="I47" s="18"/>
      <c r="J47" s="18"/>
      <c r="L47" s="18"/>
    </row>
    <row r="48" spans="1:18" customFormat="1" ht="18" customHeight="1" x14ac:dyDescent="0.3">
      <c r="A48" s="6" t="s">
        <v>47</v>
      </c>
      <c r="B48" s="2" t="s">
        <v>48</v>
      </c>
      <c r="C48" s="14"/>
      <c r="D48" s="18">
        <v>1636839532</v>
      </c>
      <c r="E48" s="18"/>
      <c r="F48" s="18">
        <v>29197868282</v>
      </c>
      <c r="G48" s="18"/>
      <c r="H48" s="18">
        <v>0</v>
      </c>
      <c r="I48" s="18"/>
      <c r="J48" s="18">
        <v>0</v>
      </c>
      <c r="L48" s="18"/>
      <c r="M48" s="14"/>
      <c r="N48" s="14"/>
      <c r="O48" s="14"/>
      <c r="P48" s="14"/>
      <c r="Q48" s="14"/>
      <c r="R48" s="14"/>
    </row>
    <row r="49" spans="1:18" customFormat="1" ht="18" customHeight="1" x14ac:dyDescent="0.3">
      <c r="A49" s="6" t="s">
        <v>49</v>
      </c>
      <c r="B49" s="2"/>
      <c r="C49" s="14"/>
      <c r="D49" s="32"/>
      <c r="E49" s="18"/>
      <c r="F49" s="32"/>
      <c r="G49" s="18"/>
      <c r="H49" s="18"/>
      <c r="I49" s="18"/>
      <c r="J49" s="18"/>
      <c r="L49" s="18"/>
    </row>
    <row r="50" spans="1:18" customFormat="1" ht="18" customHeight="1" x14ac:dyDescent="0.3">
      <c r="A50" s="6" t="s">
        <v>50</v>
      </c>
      <c r="B50" s="2">
        <v>27</v>
      </c>
      <c r="C50" s="14"/>
      <c r="D50" s="18">
        <v>55867190205</v>
      </c>
      <c r="E50" s="18"/>
      <c r="F50" s="18">
        <v>54845229937</v>
      </c>
      <c r="G50" s="18"/>
      <c r="H50" s="18">
        <v>26549385635</v>
      </c>
      <c r="I50" s="18"/>
      <c r="J50" s="18">
        <v>26661952678</v>
      </c>
      <c r="L50" s="18"/>
      <c r="M50" s="14"/>
      <c r="N50" s="14"/>
      <c r="O50" s="14"/>
      <c r="P50" s="14"/>
      <c r="Q50" s="14"/>
      <c r="R50" s="14"/>
    </row>
    <row r="51" spans="1:18" customFormat="1" ht="18" customHeight="1" x14ac:dyDescent="0.3">
      <c r="A51" s="6" t="s">
        <v>51</v>
      </c>
      <c r="B51" s="2"/>
      <c r="C51" s="14"/>
      <c r="D51" s="18"/>
      <c r="E51" s="18"/>
      <c r="F51" s="18"/>
      <c r="G51" s="18"/>
      <c r="H51" s="18"/>
      <c r="I51" s="18"/>
      <c r="J51" s="18"/>
      <c r="L51" s="18"/>
    </row>
    <row r="52" spans="1:18" customFormat="1" ht="18" customHeight="1" x14ac:dyDescent="0.3">
      <c r="A52" s="6" t="s">
        <v>52</v>
      </c>
      <c r="B52" s="2" t="s">
        <v>17</v>
      </c>
      <c r="D52" s="18">
        <v>5951296460</v>
      </c>
      <c r="E52" s="18"/>
      <c r="F52" s="18">
        <v>5390308006</v>
      </c>
      <c r="G52" s="18"/>
      <c r="H52" s="18">
        <v>3134198570</v>
      </c>
      <c r="I52" s="18"/>
      <c r="J52" s="18">
        <v>2556622797</v>
      </c>
      <c r="L52" s="18"/>
      <c r="M52" s="14"/>
      <c r="N52" s="14"/>
      <c r="O52" s="14"/>
      <c r="P52" s="14"/>
      <c r="Q52" s="14"/>
      <c r="R52" s="14"/>
    </row>
    <row r="53" spans="1:18" customFormat="1" ht="18" customHeight="1" x14ac:dyDescent="0.3">
      <c r="A53" s="6" t="s">
        <v>53</v>
      </c>
      <c r="B53" s="2"/>
      <c r="C53" s="14"/>
      <c r="D53" s="18"/>
      <c r="E53" s="18"/>
      <c r="F53" s="18"/>
      <c r="G53" s="18"/>
      <c r="H53" s="18"/>
      <c r="I53" s="18"/>
      <c r="J53" s="18"/>
      <c r="L53" s="18"/>
      <c r="M53" s="14"/>
      <c r="N53" s="14"/>
      <c r="O53" s="14"/>
      <c r="P53" s="14"/>
      <c r="Q53" s="14"/>
      <c r="R53" s="14"/>
    </row>
    <row r="54" spans="1:18" customFormat="1" ht="18" customHeight="1" x14ac:dyDescent="0.3">
      <c r="A54" s="33" t="s">
        <v>54</v>
      </c>
      <c r="B54" s="2">
        <v>27</v>
      </c>
      <c r="C54" s="14"/>
      <c r="D54" s="18">
        <v>10070087167</v>
      </c>
      <c r="E54" s="18"/>
      <c r="F54" s="18">
        <v>13225778914</v>
      </c>
      <c r="G54" s="18"/>
      <c r="H54" s="18">
        <v>2216646466</v>
      </c>
      <c r="I54" s="18"/>
      <c r="J54" s="18">
        <v>1732327939</v>
      </c>
      <c r="L54" s="18"/>
      <c r="M54" s="14"/>
      <c r="N54" s="14"/>
      <c r="O54" s="14"/>
      <c r="P54" s="14"/>
      <c r="Q54" s="14"/>
      <c r="R54" s="14"/>
    </row>
    <row r="55" spans="1:18" customFormat="1" ht="18" customHeight="1" x14ac:dyDescent="0.3">
      <c r="A55" s="6" t="s">
        <v>53</v>
      </c>
      <c r="B55" s="2"/>
      <c r="C55" s="14"/>
      <c r="D55" s="18"/>
      <c r="E55" s="18"/>
      <c r="F55" s="18"/>
      <c r="G55" s="18"/>
      <c r="H55" s="18"/>
      <c r="I55" s="18"/>
      <c r="J55" s="18"/>
      <c r="L55" s="18"/>
      <c r="M55" s="14"/>
      <c r="N55" s="14"/>
      <c r="O55" s="14"/>
      <c r="P55" s="14"/>
      <c r="Q55" s="14"/>
      <c r="R55" s="14"/>
    </row>
    <row r="56" spans="1:18" customFormat="1" ht="18" customHeight="1" x14ac:dyDescent="0.3">
      <c r="A56" s="33" t="s">
        <v>55</v>
      </c>
      <c r="B56" s="2" t="s">
        <v>17</v>
      </c>
      <c r="C56" s="14"/>
      <c r="D56" s="18">
        <v>1799381521</v>
      </c>
      <c r="E56" s="18"/>
      <c r="F56" s="18">
        <v>1010780696</v>
      </c>
      <c r="G56" s="18"/>
      <c r="H56" s="18">
        <v>688496212</v>
      </c>
      <c r="I56" s="18"/>
      <c r="J56" s="18">
        <v>404196688</v>
      </c>
      <c r="L56" s="18"/>
      <c r="M56" s="14"/>
      <c r="N56" s="14"/>
      <c r="O56" s="14"/>
      <c r="P56" s="14"/>
      <c r="Q56" s="14"/>
      <c r="R56" s="14"/>
    </row>
    <row r="57" spans="1:18" customFormat="1" ht="18" customHeight="1" x14ac:dyDescent="0.3">
      <c r="A57" s="6" t="s">
        <v>61</v>
      </c>
      <c r="B57" s="2"/>
      <c r="C57" s="14"/>
      <c r="D57" s="18">
        <v>953853181</v>
      </c>
      <c r="E57" s="18"/>
      <c r="F57" s="18">
        <v>1126006053</v>
      </c>
      <c r="G57" s="18"/>
      <c r="H57" s="18">
        <v>826978024</v>
      </c>
      <c r="I57" s="18"/>
      <c r="J57" s="18">
        <v>856808693</v>
      </c>
      <c r="L57" s="18"/>
    </row>
    <row r="58" spans="1:18" customFormat="1" ht="18" customHeight="1" x14ac:dyDescent="0.3">
      <c r="A58" t="s">
        <v>62</v>
      </c>
      <c r="B58" s="2" t="s">
        <v>278</v>
      </c>
      <c r="C58" s="14"/>
      <c r="D58" s="18">
        <v>7477737695</v>
      </c>
      <c r="E58" s="18"/>
      <c r="F58" s="18">
        <v>7350802952</v>
      </c>
      <c r="G58" s="18"/>
      <c r="H58" s="18">
        <v>3010059077</v>
      </c>
      <c r="I58" s="18"/>
      <c r="J58" s="18">
        <v>3482758735</v>
      </c>
      <c r="L58" s="18"/>
    </row>
    <row r="59" spans="1:18" customFormat="1" ht="18" customHeight="1" x14ac:dyDescent="0.3">
      <c r="A59" t="s">
        <v>56</v>
      </c>
      <c r="B59" s="2"/>
      <c r="C59" s="14"/>
      <c r="D59" s="18"/>
      <c r="E59" s="18"/>
      <c r="F59" s="18"/>
      <c r="G59" s="18"/>
      <c r="H59" s="18"/>
      <c r="I59" s="18"/>
      <c r="J59" s="18"/>
      <c r="L59" s="18"/>
    </row>
    <row r="60" spans="1:18" customFormat="1" ht="18" customHeight="1" x14ac:dyDescent="0.3">
      <c r="A60" s="6" t="s">
        <v>57</v>
      </c>
      <c r="B60" s="2"/>
      <c r="C60" s="14"/>
      <c r="D60" s="18"/>
      <c r="E60" s="18"/>
      <c r="F60" s="18"/>
      <c r="G60" s="18"/>
      <c r="H60" s="18"/>
      <c r="I60" s="18"/>
      <c r="J60" s="18"/>
      <c r="L60" s="18"/>
    </row>
    <row r="61" spans="1:18" customFormat="1" ht="18" customHeight="1" x14ac:dyDescent="0.3">
      <c r="A61" s="6" t="s">
        <v>58</v>
      </c>
      <c r="B61" s="2" t="s">
        <v>48</v>
      </c>
      <c r="C61" s="14"/>
      <c r="D61" s="18">
        <v>112065</v>
      </c>
      <c r="E61" s="18"/>
      <c r="F61" s="18">
        <v>2001072451</v>
      </c>
      <c r="G61" s="18"/>
      <c r="H61" s="18">
        <v>0</v>
      </c>
      <c r="I61" s="18"/>
      <c r="J61" s="18">
        <v>2000000000</v>
      </c>
    </row>
    <row r="62" spans="1:18" customFormat="1" ht="18" customHeight="1" x14ac:dyDescent="0.3">
      <c r="A62" s="6" t="s">
        <v>59</v>
      </c>
      <c r="B62" s="2" t="s">
        <v>60</v>
      </c>
      <c r="C62" s="14"/>
      <c r="D62" s="18">
        <v>3159271478</v>
      </c>
      <c r="E62" s="18"/>
      <c r="F62" s="18">
        <v>3069613050</v>
      </c>
      <c r="G62" s="18"/>
      <c r="H62" s="18">
        <v>557500586</v>
      </c>
      <c r="I62" s="18"/>
      <c r="J62" s="18">
        <v>550849719</v>
      </c>
    </row>
    <row r="63" spans="1:18" customFormat="1" ht="18" customHeight="1" x14ac:dyDescent="0.3">
      <c r="A63" s="6" t="s">
        <v>63</v>
      </c>
      <c r="B63" s="2">
        <v>27</v>
      </c>
      <c r="C63" s="14"/>
      <c r="D63" s="18">
        <v>2683176519</v>
      </c>
      <c r="E63" s="18"/>
      <c r="F63" s="18">
        <v>702935939</v>
      </c>
      <c r="G63" s="18"/>
      <c r="H63" s="18">
        <v>19149934</v>
      </c>
      <c r="I63" s="18"/>
      <c r="J63" s="18">
        <v>0</v>
      </c>
    </row>
    <row r="64" spans="1:18" customFormat="1" ht="18" customHeight="1" x14ac:dyDescent="0.3">
      <c r="A64" s="6" t="s">
        <v>64</v>
      </c>
      <c r="B64" s="2"/>
      <c r="C64" s="14"/>
      <c r="D64" s="18">
        <v>1164211347</v>
      </c>
      <c r="E64" s="18"/>
      <c r="F64" s="18">
        <v>475019605</v>
      </c>
      <c r="G64" s="18"/>
      <c r="H64" s="18">
        <v>231779854</v>
      </c>
      <c r="I64" s="18"/>
      <c r="J64" s="18">
        <v>201389882</v>
      </c>
    </row>
    <row r="65" spans="1:18" customFormat="1" ht="18" customHeight="1" x14ac:dyDescent="0.3">
      <c r="A65" s="4" t="s">
        <v>65</v>
      </c>
      <c r="B65" s="2"/>
      <c r="C65" s="34"/>
      <c r="D65" s="27">
        <f>SUM(D48:D64)</f>
        <v>90763157170</v>
      </c>
      <c r="E65" s="26"/>
      <c r="F65" s="27">
        <f>SUM(F48:F64)</f>
        <v>118395415885</v>
      </c>
      <c r="G65" s="26"/>
      <c r="H65" s="27">
        <f>SUM(H48:H64)</f>
        <v>37234194358</v>
      </c>
      <c r="I65" s="26"/>
      <c r="J65" s="27">
        <f>SUM(J48:J64)</f>
        <v>38446907131</v>
      </c>
      <c r="L65" s="14"/>
    </row>
    <row r="66" spans="1:18" customFormat="1" ht="7.5" customHeight="1" x14ac:dyDescent="0.3">
      <c r="A66" s="4"/>
      <c r="B66" s="2"/>
      <c r="C66" s="34"/>
      <c r="D66" s="26"/>
      <c r="E66" s="26"/>
      <c r="F66" s="26"/>
      <c r="G66" s="26"/>
      <c r="H66" s="26"/>
      <c r="I66" s="26"/>
      <c r="J66" s="26"/>
    </row>
    <row r="67" spans="1:18" customFormat="1" ht="18.5" customHeight="1" x14ac:dyDescent="0.3">
      <c r="A67" s="12" t="s">
        <v>66</v>
      </c>
      <c r="B67" s="2"/>
      <c r="C67" s="14"/>
      <c r="D67" s="18"/>
      <c r="E67" s="18"/>
      <c r="F67" s="18"/>
      <c r="G67" s="18"/>
      <c r="H67" s="18"/>
      <c r="I67" s="18"/>
      <c r="J67" s="18"/>
    </row>
    <row r="68" spans="1:18" s="198" customFormat="1" ht="18.5" customHeight="1" x14ac:dyDescent="0.3">
      <c r="A68" s="196" t="s">
        <v>67</v>
      </c>
      <c r="B68" s="211" t="s">
        <v>48</v>
      </c>
      <c r="C68" s="197"/>
      <c r="D68" s="192">
        <v>23465523281</v>
      </c>
      <c r="E68" s="192"/>
      <c r="F68" s="192">
        <v>0</v>
      </c>
      <c r="G68" s="192"/>
      <c r="H68" s="192">
        <v>0</v>
      </c>
      <c r="I68" s="192"/>
      <c r="J68" s="192">
        <v>0</v>
      </c>
    </row>
    <row r="69" spans="1:18" customFormat="1" ht="18.5" customHeight="1" x14ac:dyDescent="0.3">
      <c r="A69" s="6" t="s">
        <v>68</v>
      </c>
      <c r="B69" s="2"/>
      <c r="C69" s="14"/>
      <c r="D69" s="18"/>
      <c r="E69" s="18"/>
      <c r="F69" s="18"/>
      <c r="G69" s="18"/>
      <c r="H69" s="18"/>
      <c r="I69" s="18"/>
      <c r="J69" s="18"/>
      <c r="L69" s="18"/>
    </row>
    <row r="70" spans="1:18" customFormat="1" ht="18.5" customHeight="1" x14ac:dyDescent="0.3">
      <c r="A70" s="6" t="s">
        <v>69</v>
      </c>
      <c r="B70" s="2" t="s">
        <v>48</v>
      </c>
      <c r="C70" s="14"/>
      <c r="D70" s="18">
        <v>86559218935</v>
      </c>
      <c r="E70" s="18"/>
      <c r="F70" s="18">
        <v>105120378884</v>
      </c>
      <c r="G70" s="18"/>
      <c r="H70" s="18">
        <v>7000000000</v>
      </c>
      <c r="I70" s="18"/>
      <c r="J70" s="18">
        <v>5000000000</v>
      </c>
      <c r="L70" s="18"/>
      <c r="M70" s="14"/>
      <c r="N70" s="14"/>
      <c r="O70" s="14"/>
      <c r="P70" s="14"/>
      <c r="Q70" s="14"/>
      <c r="R70" s="14"/>
    </row>
    <row r="71" spans="1:18" customFormat="1" ht="18.5" customHeight="1" x14ac:dyDescent="0.3">
      <c r="A71" t="s">
        <v>70</v>
      </c>
      <c r="B71" s="2"/>
      <c r="C71" s="14"/>
      <c r="D71" s="18">
        <v>462019034</v>
      </c>
      <c r="E71" s="18"/>
      <c r="F71" s="18">
        <v>499219266</v>
      </c>
      <c r="G71" s="18"/>
      <c r="H71" s="18">
        <v>1516818</v>
      </c>
      <c r="I71" s="18"/>
      <c r="J71" s="18">
        <v>2916810</v>
      </c>
      <c r="L71" s="18"/>
      <c r="M71" s="14"/>
      <c r="N71" s="14"/>
      <c r="O71" s="14"/>
      <c r="P71" s="14"/>
      <c r="Q71" s="14"/>
      <c r="R71" s="14"/>
    </row>
    <row r="72" spans="1:18" customFormat="1" ht="18.5" customHeight="1" x14ac:dyDescent="0.3">
      <c r="A72" t="s">
        <v>71</v>
      </c>
      <c r="B72" s="2" t="s">
        <v>60</v>
      </c>
      <c r="C72" s="14"/>
      <c r="D72" s="18">
        <v>45719964874</v>
      </c>
      <c r="E72" s="18"/>
      <c r="F72" s="18">
        <v>44904541660</v>
      </c>
      <c r="G72" s="18"/>
      <c r="H72" s="18">
        <v>6009818082</v>
      </c>
      <c r="I72" s="18"/>
      <c r="J72" s="18">
        <v>6149385897</v>
      </c>
      <c r="L72" s="18"/>
      <c r="M72" s="14"/>
      <c r="N72" s="14"/>
      <c r="O72" s="14"/>
      <c r="P72" s="14"/>
      <c r="Q72" s="14"/>
      <c r="R72" s="14"/>
    </row>
    <row r="73" spans="1:18" customFormat="1" ht="18.5" customHeight="1" x14ac:dyDescent="0.3">
      <c r="A73" t="s">
        <v>72</v>
      </c>
      <c r="B73" s="2" t="s">
        <v>17</v>
      </c>
      <c r="C73" s="14"/>
      <c r="D73" s="18">
        <v>1824773544</v>
      </c>
      <c r="E73" s="18"/>
      <c r="F73" s="18">
        <v>2474694825</v>
      </c>
      <c r="G73" s="18"/>
      <c r="H73" s="18">
        <v>21271079</v>
      </c>
      <c r="I73" s="18"/>
      <c r="J73" s="18">
        <v>34812951</v>
      </c>
      <c r="L73" s="18"/>
      <c r="M73" s="14"/>
      <c r="N73" s="14"/>
      <c r="O73" s="14"/>
      <c r="P73" s="14"/>
      <c r="Q73" s="14"/>
      <c r="R73" s="14"/>
    </row>
    <row r="74" spans="1:18" customFormat="1" ht="18.5" customHeight="1" x14ac:dyDescent="0.3">
      <c r="A74" t="s">
        <v>73</v>
      </c>
      <c r="B74" s="2">
        <v>17</v>
      </c>
      <c r="C74" s="14"/>
      <c r="D74" s="18">
        <v>2550072481</v>
      </c>
      <c r="E74" s="18"/>
      <c r="F74" s="18">
        <v>2569556279</v>
      </c>
      <c r="G74" s="18"/>
      <c r="H74" s="18">
        <v>1083451992</v>
      </c>
      <c r="I74" s="18"/>
      <c r="J74" s="18">
        <v>1116276117</v>
      </c>
      <c r="L74" s="18"/>
      <c r="M74" s="14"/>
      <c r="N74" s="14"/>
      <c r="O74" s="14"/>
      <c r="P74" s="14"/>
      <c r="Q74" s="14"/>
      <c r="R74" s="14"/>
    </row>
    <row r="75" spans="1:18" customFormat="1" ht="18.5" customHeight="1" x14ac:dyDescent="0.3">
      <c r="A75" t="s">
        <v>74</v>
      </c>
      <c r="B75" s="2">
        <v>18</v>
      </c>
      <c r="C75" s="14"/>
      <c r="D75" s="18">
        <v>2341584557</v>
      </c>
      <c r="E75" s="18"/>
      <c r="F75" s="18">
        <v>2394938243</v>
      </c>
      <c r="G75" s="18"/>
      <c r="H75" s="18">
        <v>64737095</v>
      </c>
      <c r="I75" s="18"/>
      <c r="J75" s="18">
        <v>64737095</v>
      </c>
      <c r="L75" s="18"/>
      <c r="M75" s="14"/>
      <c r="N75" s="14"/>
      <c r="O75" s="14"/>
      <c r="P75" s="14"/>
      <c r="Q75" s="14"/>
      <c r="R75" s="14"/>
    </row>
    <row r="76" spans="1:18" customFormat="1" ht="18.5" customHeight="1" x14ac:dyDescent="0.3">
      <c r="A76" t="s">
        <v>75</v>
      </c>
      <c r="B76" s="2">
        <v>24</v>
      </c>
      <c r="C76" s="14"/>
      <c r="D76" s="18">
        <v>3803174721</v>
      </c>
      <c r="E76" s="18"/>
      <c r="F76" s="18">
        <v>4447183308</v>
      </c>
      <c r="G76" s="18"/>
      <c r="H76" s="18">
        <v>0</v>
      </c>
      <c r="I76" s="18"/>
      <c r="J76" s="18">
        <v>0</v>
      </c>
      <c r="L76" s="18"/>
      <c r="M76" s="14"/>
      <c r="N76" s="14"/>
      <c r="O76" s="14"/>
      <c r="P76" s="14"/>
      <c r="Q76" s="14"/>
      <c r="R76" s="14"/>
    </row>
    <row r="77" spans="1:18" customFormat="1" ht="18.5" customHeight="1" x14ac:dyDescent="0.3">
      <c r="A77" t="s">
        <v>76</v>
      </c>
      <c r="B77" s="2">
        <v>27</v>
      </c>
      <c r="C77" s="14"/>
      <c r="D77" s="18">
        <v>208676667</v>
      </c>
      <c r="E77" s="18"/>
      <c r="F77" s="18">
        <v>172710535</v>
      </c>
      <c r="G77" s="18"/>
      <c r="H77" s="18">
        <v>0</v>
      </c>
      <c r="I77" s="18"/>
      <c r="J77" s="18">
        <v>0</v>
      </c>
      <c r="L77" s="18"/>
      <c r="M77" s="14"/>
      <c r="N77" s="14"/>
      <c r="O77" s="14"/>
      <c r="P77" s="14"/>
      <c r="Q77" s="14"/>
      <c r="R77" s="14"/>
    </row>
    <row r="78" spans="1:18" customFormat="1" ht="18.5" customHeight="1" x14ac:dyDescent="0.3">
      <c r="A78" t="s">
        <v>77</v>
      </c>
      <c r="B78" s="2"/>
      <c r="C78" s="14"/>
      <c r="D78" s="18">
        <v>14437849</v>
      </c>
      <c r="E78" s="18"/>
      <c r="F78" s="18">
        <v>13423295</v>
      </c>
      <c r="G78" s="18"/>
      <c r="H78" s="18">
        <v>0</v>
      </c>
      <c r="I78" s="18"/>
      <c r="J78" s="18">
        <v>0</v>
      </c>
      <c r="L78" s="18"/>
      <c r="M78" s="14"/>
      <c r="N78" s="14"/>
      <c r="O78" s="14"/>
      <c r="P78" s="14"/>
      <c r="Q78" s="14"/>
      <c r="R78" s="14"/>
    </row>
    <row r="79" spans="1:18" customFormat="1" ht="18.5" customHeight="1" x14ac:dyDescent="0.3">
      <c r="A79" s="4" t="s">
        <v>78</v>
      </c>
      <c r="B79" s="2"/>
      <c r="C79" s="34"/>
      <c r="D79" s="27">
        <f>SUM(D68:E78)</f>
        <v>166949445943</v>
      </c>
      <c r="E79" s="26"/>
      <c r="F79" s="27">
        <f>SUM(F70:F78)</f>
        <v>162596646295</v>
      </c>
      <c r="G79" s="26"/>
      <c r="H79" s="27">
        <f>SUM(H70:H78)</f>
        <v>14180795066</v>
      </c>
      <c r="I79" s="26"/>
      <c r="J79" s="27">
        <f>SUM(J70:J78)</f>
        <v>12368128870</v>
      </c>
      <c r="L79" s="18"/>
      <c r="M79" s="14"/>
      <c r="N79" s="14"/>
      <c r="O79" s="14"/>
      <c r="P79" s="14"/>
      <c r="Q79" s="14"/>
      <c r="R79" s="14"/>
    </row>
    <row r="80" spans="1:18" customFormat="1" ht="18.5" customHeight="1" x14ac:dyDescent="0.3">
      <c r="A80" s="4" t="s">
        <v>79</v>
      </c>
      <c r="B80" s="2"/>
      <c r="C80" s="34"/>
      <c r="D80" s="24">
        <f>+D65+D79</f>
        <v>257712603113</v>
      </c>
      <c r="E80" s="26"/>
      <c r="F80" s="24">
        <f>+F65+F79</f>
        <v>280992062180</v>
      </c>
      <c r="G80" s="26"/>
      <c r="H80" s="24">
        <f>+H65+H79</f>
        <v>51414989424</v>
      </c>
      <c r="I80" s="26"/>
      <c r="J80" s="24">
        <f>+J65+J79</f>
        <v>50815036001</v>
      </c>
      <c r="L80" s="18"/>
      <c r="M80" s="14"/>
      <c r="N80" s="14"/>
      <c r="O80" s="14"/>
      <c r="P80" s="14"/>
      <c r="Q80" s="14"/>
      <c r="R80" s="14"/>
    </row>
    <row r="81" spans="1:18" ht="20.25" customHeight="1" x14ac:dyDescent="0.4">
      <c r="A81" s="1" t="s">
        <v>0</v>
      </c>
    </row>
    <row r="82" spans="1:18" ht="20.25" customHeight="1" x14ac:dyDescent="0.35">
      <c r="A82" s="3" t="s">
        <v>1</v>
      </c>
    </row>
    <row r="83" spans="1:18" customFormat="1" ht="20.25" customHeight="1" x14ac:dyDescent="0.3">
      <c r="A83" s="4"/>
      <c r="B83" s="2"/>
    </row>
    <row r="84" spans="1:18" customFormat="1" ht="20.25" customHeight="1" x14ac:dyDescent="0.3">
      <c r="A84" s="6"/>
      <c r="B84" s="2"/>
      <c r="C84" s="2"/>
      <c r="D84" s="222" t="s">
        <v>2</v>
      </c>
      <c r="E84" s="222"/>
      <c r="F84" s="222"/>
      <c r="G84" s="7"/>
      <c r="H84" s="223" t="s">
        <v>3</v>
      </c>
      <c r="I84" s="223"/>
      <c r="J84" s="223"/>
    </row>
    <row r="85" spans="1:18" customFormat="1" ht="20.25" customHeight="1" x14ac:dyDescent="0.3">
      <c r="A85" s="6"/>
      <c r="B85" s="2"/>
      <c r="C85" s="2"/>
      <c r="D85" s="223" t="s">
        <v>4</v>
      </c>
      <c r="E85" s="223"/>
      <c r="F85" s="223"/>
      <c r="G85" s="8"/>
      <c r="H85" s="223" t="s">
        <v>5</v>
      </c>
      <c r="I85" s="223"/>
      <c r="J85" s="223"/>
    </row>
    <row r="86" spans="1:18" customFormat="1" ht="20.25" customHeight="1" x14ac:dyDescent="0.3">
      <c r="A86" s="6"/>
      <c r="B86" s="2"/>
      <c r="C86" s="2"/>
      <c r="D86" s="224" t="s">
        <v>6</v>
      </c>
      <c r="E86" s="224"/>
      <c r="F86" s="224"/>
      <c r="G86" s="9"/>
      <c r="H86" s="224" t="s">
        <v>6</v>
      </c>
      <c r="I86" s="224"/>
      <c r="J86" s="224"/>
    </row>
    <row r="87" spans="1:18" customFormat="1" ht="20.149999999999999" customHeight="1" x14ac:dyDescent="0.35">
      <c r="A87" s="10" t="s">
        <v>336</v>
      </c>
      <c r="B87" s="2" t="s">
        <v>8</v>
      </c>
      <c r="C87" s="9"/>
      <c r="D87" s="9">
        <v>2022</v>
      </c>
      <c r="E87" s="9"/>
      <c r="F87" s="9">
        <v>2021</v>
      </c>
      <c r="G87" s="9"/>
      <c r="H87" s="9">
        <v>2022</v>
      </c>
      <c r="I87" s="9"/>
      <c r="J87" s="9">
        <v>2021</v>
      </c>
    </row>
    <row r="88" spans="1:18" customFormat="1" ht="20.25" customHeight="1" x14ac:dyDescent="0.35">
      <c r="A88" s="35"/>
      <c r="B88" s="2"/>
      <c r="C88" s="9"/>
      <c r="D88" s="221" t="s">
        <v>9</v>
      </c>
      <c r="E88" s="221"/>
      <c r="F88" s="221"/>
      <c r="G88" s="221"/>
      <c r="H88" s="221"/>
      <c r="I88" s="221"/>
      <c r="J88" s="221"/>
    </row>
    <row r="89" spans="1:18" customFormat="1" ht="17.25" customHeight="1" x14ac:dyDescent="0.3">
      <c r="A89" s="12" t="s">
        <v>80</v>
      </c>
      <c r="B89" s="2"/>
      <c r="C89" s="14"/>
      <c r="D89" s="14"/>
      <c r="E89" s="14"/>
      <c r="F89" s="14"/>
      <c r="G89" s="14"/>
      <c r="H89" s="14"/>
      <c r="I89" s="14"/>
      <c r="J89" s="14"/>
    </row>
    <row r="90" spans="1:18" customFormat="1" ht="20.25" customHeight="1" x14ac:dyDescent="0.3">
      <c r="A90" s="6" t="s">
        <v>81</v>
      </c>
      <c r="B90" s="15"/>
      <c r="C90" s="14"/>
      <c r="D90" s="14"/>
      <c r="E90" s="14"/>
      <c r="F90" s="14"/>
      <c r="G90" s="14"/>
      <c r="H90" s="14"/>
      <c r="I90" s="14"/>
      <c r="J90" s="14"/>
    </row>
    <row r="91" spans="1:18" customFormat="1" ht="20.25" customHeight="1" x14ac:dyDescent="0.3">
      <c r="A91" s="6" t="s">
        <v>82</v>
      </c>
      <c r="B91" s="15"/>
      <c r="C91" s="14"/>
      <c r="D91" s="14"/>
      <c r="E91" s="14"/>
      <c r="F91" s="14"/>
      <c r="G91" s="14"/>
      <c r="H91" s="14"/>
      <c r="I91" s="14"/>
      <c r="J91" s="14"/>
    </row>
    <row r="92" spans="1:18" customFormat="1" ht="20.25" customHeight="1" x14ac:dyDescent="0.3">
      <c r="A92" s="53" t="s">
        <v>337</v>
      </c>
      <c r="B92" s="15"/>
      <c r="C92" s="14"/>
      <c r="D92" s="14"/>
      <c r="E92" s="14"/>
      <c r="F92" s="14"/>
      <c r="G92" s="14"/>
      <c r="H92" s="14"/>
      <c r="I92" s="14"/>
      <c r="J92" s="14"/>
    </row>
    <row r="93" spans="1:18" customFormat="1" ht="20.25" customHeight="1" thickBot="1" x14ac:dyDescent="0.35">
      <c r="A93" s="53" t="s">
        <v>338</v>
      </c>
      <c r="B93" s="2">
        <v>19</v>
      </c>
      <c r="C93" s="14"/>
      <c r="D93" s="36">
        <v>5586161750</v>
      </c>
      <c r="E93" s="18"/>
      <c r="F93" s="36">
        <v>5586161750</v>
      </c>
      <c r="G93" s="18"/>
      <c r="H93" s="36">
        <v>5586161750</v>
      </c>
      <c r="I93" s="18"/>
      <c r="J93" s="36">
        <v>5586161750</v>
      </c>
      <c r="L93" s="14"/>
      <c r="M93" s="14"/>
      <c r="N93" s="14"/>
      <c r="O93" s="14"/>
      <c r="P93" s="14"/>
      <c r="Q93" s="14"/>
      <c r="R93" s="14"/>
    </row>
    <row r="94" spans="1:18" customFormat="1" ht="20.25" customHeight="1" thickTop="1" x14ac:dyDescent="0.3">
      <c r="A94" s="6" t="s">
        <v>83</v>
      </c>
      <c r="B94" s="2"/>
      <c r="C94" s="14"/>
      <c r="D94" s="18"/>
      <c r="E94" s="18"/>
      <c r="F94" s="18"/>
      <c r="G94" s="18"/>
      <c r="H94" s="18"/>
      <c r="I94" s="18"/>
      <c r="J94" s="18"/>
      <c r="L94" s="14"/>
      <c r="M94" s="14"/>
      <c r="N94" s="14"/>
      <c r="O94" s="14"/>
      <c r="P94" s="14"/>
      <c r="Q94" s="14"/>
      <c r="R94" s="14"/>
    </row>
    <row r="95" spans="1:18" customFormat="1" ht="20.25" customHeight="1" x14ac:dyDescent="0.3">
      <c r="A95" s="53" t="s">
        <v>339</v>
      </c>
      <c r="B95" s="2"/>
      <c r="C95" s="14"/>
      <c r="D95" s="18"/>
      <c r="E95" s="18"/>
      <c r="F95" s="18"/>
      <c r="G95" s="18"/>
      <c r="H95" s="18"/>
      <c r="I95" s="18"/>
      <c r="J95" s="18"/>
      <c r="L95" s="14"/>
      <c r="M95" s="14"/>
      <c r="N95" s="14"/>
      <c r="O95" s="14"/>
      <c r="P95" s="14"/>
      <c r="Q95" s="14"/>
      <c r="R95" s="14"/>
    </row>
    <row r="96" spans="1:18" customFormat="1" ht="20.25" customHeight="1" x14ac:dyDescent="0.3">
      <c r="A96" s="53" t="s">
        <v>338</v>
      </c>
      <c r="B96" s="2">
        <v>19</v>
      </c>
      <c r="C96" s="14"/>
      <c r="D96" s="206">
        <v>5290161750</v>
      </c>
      <c r="E96" s="206"/>
      <c r="F96" s="206">
        <v>5290161750</v>
      </c>
      <c r="G96" s="206"/>
      <c r="H96" s="206">
        <v>5290161750</v>
      </c>
      <c r="I96" s="206"/>
      <c r="J96" s="206">
        <v>5290161750</v>
      </c>
      <c r="L96" s="14"/>
      <c r="M96" s="14"/>
      <c r="N96" s="14"/>
      <c r="O96" s="14"/>
      <c r="P96" s="14"/>
      <c r="Q96" s="14"/>
      <c r="R96" s="14"/>
    </row>
    <row r="97" spans="1:18" customFormat="1" ht="20.25" customHeight="1" x14ac:dyDescent="0.3">
      <c r="A97" s="6" t="s">
        <v>84</v>
      </c>
      <c r="B97" s="15"/>
      <c r="C97" s="14"/>
      <c r="D97" s="18"/>
      <c r="E97" s="18"/>
      <c r="F97" s="18"/>
      <c r="G97" s="18"/>
      <c r="H97" s="18"/>
      <c r="I97" s="18"/>
      <c r="J97" s="18"/>
    </row>
    <row r="98" spans="1:18" customFormat="1" ht="20.25" customHeight="1" x14ac:dyDescent="0.3">
      <c r="A98" s="6" t="s">
        <v>85</v>
      </c>
      <c r="B98" s="15">
        <v>19</v>
      </c>
      <c r="C98" s="14"/>
      <c r="D98" s="17">
        <v>263881502666</v>
      </c>
      <c r="E98" s="18"/>
      <c r="F98" s="17">
        <v>263881502666</v>
      </c>
      <c r="G98" s="18"/>
      <c r="H98" s="17">
        <v>263881502666</v>
      </c>
      <c r="I98" s="18"/>
      <c r="J98" s="17">
        <v>263881502666</v>
      </c>
      <c r="L98" s="14"/>
      <c r="M98" s="14"/>
      <c r="N98" s="14"/>
      <c r="O98" s="14"/>
      <c r="P98" s="14"/>
      <c r="Q98" s="14"/>
      <c r="R98" s="14"/>
    </row>
    <row r="99" spans="1:18" customFormat="1" ht="20.25" customHeight="1" x14ac:dyDescent="0.3">
      <c r="A99" s="6" t="s">
        <v>86</v>
      </c>
      <c r="B99" s="15"/>
      <c r="C99" s="14"/>
      <c r="D99" s="17"/>
      <c r="E99" s="18"/>
      <c r="F99" s="17"/>
      <c r="G99" s="18"/>
      <c r="H99" s="17"/>
      <c r="I99" s="18"/>
      <c r="J99" s="17"/>
      <c r="L99" s="14"/>
      <c r="M99" s="14"/>
      <c r="N99" s="14"/>
      <c r="O99" s="14"/>
      <c r="P99" s="14"/>
      <c r="Q99" s="14"/>
      <c r="R99" s="14"/>
    </row>
    <row r="100" spans="1:18" customFormat="1" ht="20.25" customHeight="1" x14ac:dyDescent="0.3">
      <c r="A100" s="6" t="s">
        <v>87</v>
      </c>
      <c r="B100" s="15"/>
      <c r="C100" s="14"/>
      <c r="D100" s="17">
        <v>-19980479</v>
      </c>
      <c r="E100" s="18"/>
      <c r="F100" s="17">
        <v>-19980479</v>
      </c>
      <c r="G100" s="18"/>
      <c r="H100" s="17">
        <v>0</v>
      </c>
      <c r="I100" s="18"/>
      <c r="J100" s="17">
        <v>0</v>
      </c>
      <c r="L100" s="14"/>
      <c r="M100" s="14"/>
      <c r="N100" s="14"/>
      <c r="O100" s="14"/>
      <c r="P100" s="14"/>
      <c r="Q100" s="14"/>
      <c r="R100" s="14"/>
    </row>
    <row r="101" spans="1:18" customFormat="1" ht="20.25" customHeight="1" x14ac:dyDescent="0.3">
      <c r="A101" s="6" t="s">
        <v>88</v>
      </c>
      <c r="B101" s="15"/>
      <c r="C101" s="14"/>
      <c r="D101" s="17"/>
      <c r="E101" s="18"/>
      <c r="F101" s="17"/>
      <c r="G101" s="18"/>
      <c r="H101" s="17"/>
      <c r="I101" s="18"/>
      <c r="J101" s="17"/>
      <c r="L101" s="14"/>
      <c r="M101" s="14"/>
      <c r="N101" s="14"/>
      <c r="O101" s="14"/>
      <c r="P101" s="14"/>
      <c r="Q101" s="14"/>
      <c r="R101" s="14"/>
    </row>
    <row r="102" spans="1:18" customFormat="1" ht="20.25" customHeight="1" x14ac:dyDescent="0.3">
      <c r="A102" s="6" t="s">
        <v>89</v>
      </c>
      <c r="B102" s="15">
        <v>4</v>
      </c>
      <c r="C102" s="14"/>
      <c r="D102" s="17">
        <v>-6714300702</v>
      </c>
      <c r="E102" s="18"/>
      <c r="F102" s="17">
        <v>-6714300702</v>
      </c>
      <c r="G102" s="18"/>
      <c r="H102" s="17">
        <v>-6555104609</v>
      </c>
      <c r="I102" s="18"/>
      <c r="J102" s="17">
        <v>-6555104609</v>
      </c>
      <c r="L102" s="14"/>
      <c r="M102" s="14"/>
      <c r="N102" s="14"/>
      <c r="O102" s="14"/>
      <c r="P102" s="14"/>
      <c r="Q102" s="14"/>
      <c r="R102" s="14"/>
    </row>
    <row r="103" spans="1:18" customFormat="1" ht="20.25" customHeight="1" x14ac:dyDescent="0.3">
      <c r="A103" s="6" t="s">
        <v>90</v>
      </c>
      <c r="B103" s="2"/>
      <c r="C103" s="14"/>
      <c r="D103" s="18"/>
      <c r="E103" s="18"/>
      <c r="F103" s="18"/>
      <c r="G103" s="18"/>
      <c r="H103" s="18"/>
      <c r="I103" s="18"/>
      <c r="J103" s="18"/>
    </row>
    <row r="104" spans="1:18" customFormat="1" ht="20.25" customHeight="1" x14ac:dyDescent="0.3">
      <c r="A104" s="6" t="s">
        <v>91</v>
      </c>
      <c r="B104" s="2"/>
      <c r="C104" s="14"/>
      <c r="D104" s="18"/>
      <c r="E104" s="18"/>
      <c r="F104" s="18"/>
      <c r="G104" s="18"/>
      <c r="H104" s="18"/>
      <c r="I104" s="18"/>
      <c r="J104" s="18"/>
    </row>
    <row r="105" spans="1:18" customFormat="1" ht="20.25" customHeight="1" x14ac:dyDescent="0.3">
      <c r="A105" s="6" t="s">
        <v>92</v>
      </c>
      <c r="B105" s="15">
        <v>20</v>
      </c>
      <c r="C105" s="14"/>
      <c r="D105" s="18">
        <v>558616175</v>
      </c>
      <c r="E105" s="18"/>
      <c r="F105" s="18">
        <v>240000000</v>
      </c>
      <c r="G105" s="18"/>
      <c r="H105" s="18">
        <v>558616175</v>
      </c>
      <c r="I105" s="18"/>
      <c r="J105" s="18">
        <v>240000000</v>
      </c>
      <c r="L105" s="14"/>
      <c r="M105" s="14"/>
      <c r="N105" s="14"/>
      <c r="O105" s="14"/>
      <c r="P105" s="14"/>
      <c r="Q105" s="14"/>
      <c r="R105" s="14"/>
    </row>
    <row r="106" spans="1:18" customFormat="1" ht="20.25" customHeight="1" x14ac:dyDescent="0.3">
      <c r="A106" s="6" t="s">
        <v>93</v>
      </c>
      <c r="B106" s="2"/>
      <c r="C106" s="14"/>
      <c r="D106" s="18">
        <v>27626963232</v>
      </c>
      <c r="E106" s="18"/>
      <c r="F106" s="18">
        <v>25459706278</v>
      </c>
      <c r="G106" s="18"/>
      <c r="H106" s="18">
        <v>22881108483</v>
      </c>
      <c r="I106" s="18"/>
      <c r="J106" s="18">
        <v>20990391566</v>
      </c>
      <c r="L106" s="14"/>
      <c r="M106" s="14"/>
      <c r="N106" s="14"/>
      <c r="O106" s="14"/>
      <c r="P106" s="14"/>
      <c r="Q106" s="14"/>
      <c r="R106" s="14"/>
    </row>
    <row r="107" spans="1:18" customFormat="1" ht="20.25" customHeight="1" x14ac:dyDescent="0.3">
      <c r="A107" s="6" t="s">
        <v>94</v>
      </c>
      <c r="B107" s="2"/>
      <c r="C107" s="14"/>
      <c r="D107" s="18">
        <v>-274848323</v>
      </c>
      <c r="E107" s="18"/>
      <c r="F107" s="18">
        <v>-139894740</v>
      </c>
      <c r="G107" s="18"/>
      <c r="H107" s="37">
        <v>0</v>
      </c>
      <c r="I107" s="18"/>
      <c r="J107" s="38">
        <v>0</v>
      </c>
      <c r="L107" s="14"/>
      <c r="M107" s="14"/>
      <c r="N107" s="14"/>
      <c r="O107" s="14"/>
      <c r="P107" s="14"/>
      <c r="Q107" s="14"/>
      <c r="R107" s="14"/>
    </row>
    <row r="108" spans="1:18" customFormat="1" ht="20.25" customHeight="1" x14ac:dyDescent="0.3">
      <c r="A108" s="4" t="s">
        <v>95</v>
      </c>
      <c r="B108" s="2"/>
      <c r="C108" s="14"/>
      <c r="D108" s="39"/>
      <c r="E108" s="18"/>
      <c r="F108" s="39"/>
      <c r="G108" s="18"/>
      <c r="H108" s="40"/>
      <c r="I108" s="18"/>
      <c r="J108" s="41"/>
      <c r="L108" s="14"/>
      <c r="M108" s="14"/>
      <c r="N108" s="14"/>
      <c r="O108" s="14"/>
      <c r="P108" s="14"/>
      <c r="Q108" s="14"/>
      <c r="R108" s="14"/>
    </row>
    <row r="109" spans="1:18" customFormat="1" ht="20.25" customHeight="1" x14ac:dyDescent="0.3">
      <c r="A109" s="4" t="s">
        <v>96</v>
      </c>
      <c r="B109" s="2"/>
      <c r="C109" s="14"/>
      <c r="D109" s="26">
        <f>SUM(D94:D108)</f>
        <v>290348114319</v>
      </c>
      <c r="E109" s="26"/>
      <c r="F109" s="26">
        <f>SUM(F94:F108)</f>
        <v>287997194773</v>
      </c>
      <c r="G109" s="26"/>
      <c r="H109" s="26">
        <f>SUM(H94:H108)</f>
        <v>286056284465</v>
      </c>
      <c r="I109" s="26"/>
      <c r="J109" s="26">
        <f>SUM(J94:J108)</f>
        <v>283846951373</v>
      </c>
      <c r="L109" s="14"/>
      <c r="M109" s="14"/>
      <c r="N109" s="14"/>
      <c r="O109" s="14"/>
      <c r="P109" s="14"/>
      <c r="Q109" s="14"/>
      <c r="R109" s="14"/>
    </row>
    <row r="110" spans="1:18" customFormat="1" ht="20.25" customHeight="1" x14ac:dyDescent="0.3">
      <c r="A110" s="6" t="s">
        <v>97</v>
      </c>
      <c r="B110" s="2"/>
      <c r="C110" s="14"/>
      <c r="D110" s="18">
        <v>582510454</v>
      </c>
      <c r="E110" s="18"/>
      <c r="F110" s="18">
        <v>501162619</v>
      </c>
      <c r="G110" s="18"/>
      <c r="H110" s="37">
        <v>0</v>
      </c>
      <c r="I110" s="18"/>
      <c r="J110" s="38">
        <v>0</v>
      </c>
      <c r="L110" s="14"/>
      <c r="M110" s="14"/>
      <c r="N110" s="14"/>
      <c r="O110" s="14"/>
      <c r="P110" s="14"/>
      <c r="Q110" s="14"/>
      <c r="R110" s="14"/>
    </row>
    <row r="111" spans="1:18" customFormat="1" ht="20.25" customHeight="1" x14ac:dyDescent="0.3">
      <c r="A111" s="4" t="s">
        <v>98</v>
      </c>
      <c r="B111" s="2"/>
      <c r="C111" s="34"/>
      <c r="D111" s="27">
        <f>SUM(D109:D110)</f>
        <v>290930624773</v>
      </c>
      <c r="E111" s="26"/>
      <c r="F111" s="27">
        <f>SUM(F109:F110)</f>
        <v>288498357392</v>
      </c>
      <c r="G111" s="26"/>
      <c r="H111" s="27">
        <f>SUM(H109:H110)</f>
        <v>286056284465</v>
      </c>
      <c r="I111" s="26"/>
      <c r="J111" s="27">
        <f>SUM(J109:J110)</f>
        <v>283846951373</v>
      </c>
      <c r="L111" s="14"/>
      <c r="M111" s="14"/>
      <c r="N111" s="14"/>
      <c r="O111" s="14"/>
      <c r="P111" s="14"/>
      <c r="Q111" s="14"/>
      <c r="R111" s="14"/>
    </row>
    <row r="112" spans="1:18" customFormat="1" ht="20.25" customHeight="1" x14ac:dyDescent="0.3">
      <c r="A112" s="4"/>
      <c r="B112" s="2"/>
      <c r="C112" s="14"/>
      <c r="D112" s="18"/>
      <c r="E112" s="18"/>
      <c r="F112" s="18"/>
      <c r="G112" s="18"/>
      <c r="H112" s="18"/>
      <c r="I112" s="18"/>
      <c r="J112" s="18"/>
    </row>
    <row r="113" spans="1:10" customFormat="1" ht="20.25" customHeight="1" thickBot="1" x14ac:dyDescent="0.35">
      <c r="A113" s="4" t="s">
        <v>99</v>
      </c>
      <c r="B113" s="2"/>
      <c r="C113" s="14"/>
      <c r="D113" s="31">
        <f>D80+D111</f>
        <v>548643227886</v>
      </c>
      <c r="E113" s="26"/>
      <c r="F113" s="31">
        <f>F80+F111</f>
        <v>569490419572</v>
      </c>
      <c r="G113" s="26"/>
      <c r="H113" s="31">
        <f>H80+H111</f>
        <v>337471273889</v>
      </c>
      <c r="I113" s="26"/>
      <c r="J113" s="31">
        <f>J80+J111</f>
        <v>334661987374</v>
      </c>
    </row>
    <row r="114" spans="1:10" ht="20.25" customHeight="1" thickTop="1" x14ac:dyDescent="0.3">
      <c r="D114" s="43">
        <f>D113-D37</f>
        <v>0</v>
      </c>
      <c r="E114" s="44"/>
      <c r="F114" s="43">
        <f>F113-F37</f>
        <v>0</v>
      </c>
      <c r="G114" s="44"/>
      <c r="H114" s="43">
        <f>H113-H37</f>
        <v>0</v>
      </c>
      <c r="I114" s="44"/>
      <c r="J114" s="43">
        <f>J113-J37</f>
        <v>0</v>
      </c>
    </row>
    <row r="150" spans="4:4" ht="20.25" customHeight="1" x14ac:dyDescent="0.3">
      <c r="D150" t="s">
        <v>100</v>
      </c>
    </row>
  </sheetData>
  <mergeCells count="21">
    <mergeCell ref="D43:F43"/>
    <mergeCell ref="H43:J43"/>
    <mergeCell ref="D4:F4"/>
    <mergeCell ref="H4:J4"/>
    <mergeCell ref="D5:F5"/>
    <mergeCell ref="H5:J5"/>
    <mergeCell ref="D6:F6"/>
    <mergeCell ref="H6:J6"/>
    <mergeCell ref="D8:J8"/>
    <mergeCell ref="D41:F41"/>
    <mergeCell ref="H41:J41"/>
    <mergeCell ref="D42:F42"/>
    <mergeCell ref="H42:J42"/>
    <mergeCell ref="D88:J88"/>
    <mergeCell ref="D45:J45"/>
    <mergeCell ref="D84:F84"/>
    <mergeCell ref="H84:J84"/>
    <mergeCell ref="D85:F85"/>
    <mergeCell ref="H85:J85"/>
    <mergeCell ref="D86:F86"/>
    <mergeCell ref="H86:J86"/>
  </mergeCells>
  <pageMargins left="0.6" right="0.45" top="0.48" bottom="0.45" header="0.5" footer="0.5"/>
  <pageSetup paperSize="9" scale="85" firstPageNumber="5" fitToHeight="2" orientation="portrait" useFirstPageNumber="1" r:id="rId1"/>
  <headerFooter scaleWithDoc="0">
    <oddFooter xml:space="preserve">&amp;L&amp;10 The accompanying notes form an integral part of the financial statements.
&amp;C&amp;P&amp;R&amp;"Times New Roman,Italic" </oddFooter>
  </headerFooter>
  <rowBreaks count="2" manualBreakCount="2">
    <brk id="37" max="9" man="1"/>
    <brk id="8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E27D1-0E02-44C8-A468-CC9F8FBCA07F}">
  <dimension ref="A1:M94"/>
  <sheetViews>
    <sheetView showGridLines="0" view="pageBreakPreview" topLeftCell="A74" zoomScale="85" zoomScaleNormal="85" zoomScaleSheetLayoutView="85" workbookViewId="0">
      <selection activeCell="A91" sqref="A91"/>
    </sheetView>
  </sheetViews>
  <sheetFormatPr defaultColWidth="9.1796875" defaultRowHeight="20.25" customHeight="1" x14ac:dyDescent="0.3"/>
  <cols>
    <col min="1" max="1" width="38.08984375" style="6" customWidth="1"/>
    <col min="2" max="2" width="6.90625" style="2" customWidth="1"/>
    <col min="3" max="3" width="1.1796875" style="2" customWidth="1"/>
    <col min="4" max="4" width="16.453125" customWidth="1"/>
    <col min="5" max="5" width="0.81640625" customWidth="1"/>
    <col min="6" max="6" width="16.453125" customWidth="1"/>
    <col min="7" max="7" width="0.81640625" customWidth="1"/>
    <col min="8" max="8" width="16.453125" customWidth="1"/>
    <col min="9" max="9" width="0.81640625" customWidth="1"/>
    <col min="10" max="10" width="16.453125" customWidth="1"/>
  </cols>
  <sheetData>
    <row r="1" spans="1:10" ht="20.25" customHeight="1" x14ac:dyDescent="0.4">
      <c r="A1" s="1" t="s">
        <v>0</v>
      </c>
    </row>
    <row r="2" spans="1:10" ht="20.25" customHeight="1" x14ac:dyDescent="0.35">
      <c r="A2" s="3" t="s">
        <v>101</v>
      </c>
    </row>
    <row r="3" spans="1:10" ht="20.25" customHeight="1" x14ac:dyDescent="0.3">
      <c r="A3" s="4"/>
    </row>
    <row r="4" spans="1:10" ht="17.399999999999999" customHeight="1" x14ac:dyDescent="0.3">
      <c r="B4" s="15"/>
      <c r="C4" s="15"/>
      <c r="D4" s="223" t="s">
        <v>102</v>
      </c>
      <c r="E4" s="223"/>
      <c r="F4" s="223"/>
      <c r="G4" s="45"/>
      <c r="H4" s="223" t="s">
        <v>103</v>
      </c>
      <c r="I4" s="223"/>
      <c r="J4" s="223"/>
    </row>
    <row r="5" spans="1:10" ht="17.399999999999999" customHeight="1" x14ac:dyDescent="0.3">
      <c r="B5" s="15"/>
      <c r="C5" s="15"/>
      <c r="D5" s="223" t="s">
        <v>4</v>
      </c>
      <c r="E5" s="223"/>
      <c r="F5" s="223"/>
      <c r="G5" s="45"/>
      <c r="H5" s="223" t="s">
        <v>4</v>
      </c>
      <c r="I5" s="223"/>
      <c r="J5" s="223"/>
    </row>
    <row r="6" spans="1:10" ht="17.399999999999999" customHeight="1" x14ac:dyDescent="0.3">
      <c r="D6" s="225" t="s">
        <v>104</v>
      </c>
      <c r="E6" s="226"/>
      <c r="F6" s="226"/>
      <c r="G6" s="9"/>
      <c r="H6" s="225" t="s">
        <v>104</v>
      </c>
      <c r="I6" s="226"/>
      <c r="J6" s="226"/>
    </row>
    <row r="7" spans="1:10" ht="17.399999999999999" customHeight="1" x14ac:dyDescent="0.3">
      <c r="A7" s="11"/>
      <c r="B7" s="2" t="s">
        <v>8</v>
      </c>
      <c r="D7" s="9">
        <v>2022</v>
      </c>
      <c r="E7" s="9"/>
      <c r="F7" s="9">
        <v>2021</v>
      </c>
      <c r="G7" s="9"/>
      <c r="H7" s="9">
        <v>2022</v>
      </c>
      <c r="I7" s="9"/>
      <c r="J7" s="9">
        <v>2021</v>
      </c>
    </row>
    <row r="8" spans="1:10" ht="17.399999999999999" customHeight="1" x14ac:dyDescent="0.3">
      <c r="D8" s="221" t="s">
        <v>9</v>
      </c>
      <c r="E8" s="221"/>
      <c r="F8" s="221"/>
      <c r="G8" s="221"/>
      <c r="H8" s="221"/>
      <c r="I8" s="221"/>
      <c r="J8" s="221"/>
    </row>
    <row r="9" spans="1:10" ht="17.399999999999999" customHeight="1" x14ac:dyDescent="0.3">
      <c r="A9" s="12" t="s">
        <v>105</v>
      </c>
      <c r="B9" s="15">
        <v>5</v>
      </c>
      <c r="C9" s="15"/>
      <c r="D9" s="14"/>
      <c r="E9" s="14"/>
      <c r="F9" s="14"/>
      <c r="G9" s="14"/>
      <c r="H9" s="14"/>
      <c r="I9" s="14"/>
      <c r="J9" s="14"/>
    </row>
    <row r="10" spans="1:10" ht="17.399999999999999" customHeight="1" x14ac:dyDescent="0.3">
      <c r="A10" s="6" t="s">
        <v>106</v>
      </c>
      <c r="D10" s="18">
        <v>447182434521</v>
      </c>
      <c r="E10" s="18"/>
      <c r="F10" s="18">
        <v>258630249357</v>
      </c>
      <c r="G10" s="18"/>
      <c r="H10" s="18">
        <v>227434727771</v>
      </c>
      <c r="I10" s="18"/>
      <c r="J10" s="18">
        <v>209937501612</v>
      </c>
    </row>
    <row r="11" spans="1:10" ht="17.399999999999999" customHeight="1" x14ac:dyDescent="0.3">
      <c r="A11" s="6" t="s">
        <v>107</v>
      </c>
      <c r="D11" s="18">
        <v>5422145806</v>
      </c>
      <c r="E11" s="18"/>
      <c r="F11" s="18">
        <v>4136284392</v>
      </c>
      <c r="G11" s="18"/>
      <c r="H11" s="18">
        <v>4210025177</v>
      </c>
      <c r="I11" s="18"/>
      <c r="J11" s="18">
        <v>3896472710</v>
      </c>
    </row>
    <row r="12" spans="1:10" ht="17.399999999999999" customHeight="1" x14ac:dyDescent="0.3">
      <c r="A12" s="6" t="s">
        <v>108</v>
      </c>
      <c r="D12" s="18"/>
      <c r="E12" s="18"/>
      <c r="F12" s="18"/>
      <c r="G12" s="18"/>
      <c r="H12" s="18"/>
      <c r="I12" s="18"/>
      <c r="J12" s="18"/>
    </row>
    <row r="13" spans="1:10" ht="17.399999999999999" customHeight="1" x14ac:dyDescent="0.3">
      <c r="A13" s="6" t="s">
        <v>109</v>
      </c>
      <c r="D13" s="18">
        <v>13477182488</v>
      </c>
      <c r="E13" s="18"/>
      <c r="F13" s="18">
        <v>2631058928</v>
      </c>
      <c r="G13" s="18"/>
      <c r="H13" s="18">
        <v>409290147</v>
      </c>
      <c r="I13" s="18"/>
      <c r="J13" s="18">
        <v>323134535</v>
      </c>
    </row>
    <row r="14" spans="1:10" ht="17.399999999999999" customHeight="1" x14ac:dyDescent="0.3">
      <c r="A14" s="6" t="s">
        <v>110</v>
      </c>
      <c r="D14" s="18">
        <v>3049676427</v>
      </c>
      <c r="E14" s="18"/>
      <c r="F14" s="30">
        <v>969686598</v>
      </c>
      <c r="G14" s="18"/>
      <c r="H14" s="30">
        <v>960322477</v>
      </c>
      <c r="I14" s="18"/>
      <c r="J14" s="30">
        <v>561589773</v>
      </c>
    </row>
    <row r="15" spans="1:10" ht="17.399999999999999" customHeight="1" x14ac:dyDescent="0.3">
      <c r="A15" s="4" t="s">
        <v>111</v>
      </c>
      <c r="B15" s="2" t="s">
        <v>112</v>
      </c>
      <c r="D15" s="27">
        <f>SUM(D10:D14)</f>
        <v>469131439242</v>
      </c>
      <c r="E15" s="26"/>
      <c r="F15" s="27">
        <f>SUM(F10:F14)</f>
        <v>266367279275</v>
      </c>
      <c r="G15" s="26"/>
      <c r="H15" s="27">
        <f>SUM(H10:H14)</f>
        <v>233014365572</v>
      </c>
      <c r="I15" s="26"/>
      <c r="J15" s="27">
        <f>SUM(J10:J14)</f>
        <v>214718698630</v>
      </c>
    </row>
    <row r="16" spans="1:10" ht="17.399999999999999" customHeight="1" x14ac:dyDescent="0.3">
      <c r="D16" s="18"/>
      <c r="E16" s="18"/>
      <c r="F16" s="18"/>
      <c r="G16" s="18"/>
      <c r="H16" s="18"/>
      <c r="I16" s="18"/>
      <c r="J16" s="18"/>
    </row>
    <row r="17" spans="1:13" ht="17.399999999999999" customHeight="1" x14ac:dyDescent="0.3">
      <c r="A17" s="12" t="s">
        <v>113</v>
      </c>
      <c r="B17" s="15">
        <v>5</v>
      </c>
      <c r="C17" s="15"/>
      <c r="D17" s="18"/>
      <c r="E17" s="18"/>
      <c r="F17" s="18"/>
      <c r="G17" s="18"/>
      <c r="H17" s="18"/>
      <c r="I17" s="18"/>
      <c r="J17" s="18"/>
    </row>
    <row r="18" spans="1:13" ht="17.399999999999999" customHeight="1" x14ac:dyDescent="0.3">
      <c r="A18" s="6" t="s">
        <v>114</v>
      </c>
      <c r="B18" s="2">
        <v>8</v>
      </c>
      <c r="D18" s="18">
        <v>383605757459</v>
      </c>
      <c r="E18" s="18"/>
      <c r="F18" s="18">
        <v>228337951134</v>
      </c>
      <c r="G18" s="18"/>
      <c r="H18" s="18">
        <v>204198175598</v>
      </c>
      <c r="I18" s="18"/>
      <c r="J18" s="18">
        <v>188753490308</v>
      </c>
    </row>
    <row r="19" spans="1:13" ht="17.399999999999999" customHeight="1" x14ac:dyDescent="0.3">
      <c r="A19" s="6" t="s">
        <v>115</v>
      </c>
      <c r="D19" s="18">
        <v>5982275811</v>
      </c>
      <c r="E19" s="18"/>
      <c r="F19" s="18">
        <v>1045691503</v>
      </c>
      <c r="G19" s="18"/>
      <c r="H19" s="18">
        <v>84242791</v>
      </c>
      <c r="I19" s="18"/>
      <c r="J19" s="18">
        <v>63767212</v>
      </c>
    </row>
    <row r="20" spans="1:13" ht="17.399999999999999" customHeight="1" x14ac:dyDescent="0.3">
      <c r="A20" s="6" t="s">
        <v>116</v>
      </c>
      <c r="B20" s="15"/>
      <c r="C20" s="15"/>
      <c r="D20" s="18">
        <v>48363781455</v>
      </c>
      <c r="E20" s="18"/>
      <c r="F20" s="18">
        <v>19149739086</v>
      </c>
      <c r="G20" s="18"/>
      <c r="H20" s="18">
        <v>13930374820</v>
      </c>
      <c r="I20" s="18"/>
      <c r="J20" s="18">
        <v>12001757718</v>
      </c>
    </row>
    <row r="21" spans="1:13" ht="17.399999999999999" customHeight="1" x14ac:dyDescent="0.3">
      <c r="A21" s="6" t="s">
        <v>117</v>
      </c>
      <c r="D21" s="18">
        <v>14478472241</v>
      </c>
      <c r="E21" s="18"/>
      <c r="F21" s="18">
        <v>7339909784</v>
      </c>
      <c r="G21" s="18"/>
      <c r="H21" s="18">
        <v>5079520612</v>
      </c>
      <c r="I21" s="18"/>
      <c r="J21" s="18">
        <v>4295098101</v>
      </c>
    </row>
    <row r="22" spans="1:13" ht="17.399999999999999" customHeight="1" x14ac:dyDescent="0.3">
      <c r="A22" s="4" t="s">
        <v>118</v>
      </c>
      <c r="B22" s="2" t="s">
        <v>119</v>
      </c>
      <c r="D22" s="27">
        <f>SUM(D18:D21)</f>
        <v>452430286966</v>
      </c>
      <c r="E22" s="26"/>
      <c r="F22" s="27">
        <f>SUM(F18:F21)</f>
        <v>255873291507</v>
      </c>
      <c r="G22" s="26"/>
      <c r="H22" s="27">
        <f>SUM(H18:H21)</f>
        <v>223292313821</v>
      </c>
      <c r="I22" s="26"/>
      <c r="J22" s="27">
        <f>SUM(J18:J21)</f>
        <v>205114113339</v>
      </c>
    </row>
    <row r="23" spans="1:13" ht="17.399999999999999" customHeight="1" x14ac:dyDescent="0.3">
      <c r="D23" s="18"/>
      <c r="E23" s="18"/>
      <c r="F23" s="18"/>
      <c r="G23" s="18"/>
      <c r="H23" s="18"/>
      <c r="I23" s="18"/>
      <c r="J23" s="18"/>
    </row>
    <row r="24" spans="1:13" ht="17.399999999999999" customHeight="1" x14ac:dyDescent="0.3">
      <c r="A24" s="4" t="s">
        <v>120</v>
      </c>
      <c r="D24" s="26">
        <f>D15-D22</f>
        <v>16701152276</v>
      </c>
      <c r="E24" s="18"/>
      <c r="F24" s="26">
        <f>F15-F22</f>
        <v>10493987768</v>
      </c>
      <c r="G24" s="18"/>
      <c r="H24" s="26">
        <f>H15-H22</f>
        <v>9722051751</v>
      </c>
      <c r="I24" s="18"/>
      <c r="J24" s="26">
        <f>J15-J22</f>
        <v>9604585291</v>
      </c>
    </row>
    <row r="25" spans="1:13" ht="17.399999999999999" customHeight="1" x14ac:dyDescent="0.3">
      <c r="A25" s="6" t="s">
        <v>121</v>
      </c>
      <c r="B25" s="2" t="s">
        <v>346</v>
      </c>
      <c r="D25" s="18">
        <v>0</v>
      </c>
      <c r="E25" s="18"/>
      <c r="F25" s="18">
        <v>6714300702</v>
      </c>
      <c r="G25" s="18"/>
      <c r="H25" s="18">
        <v>0</v>
      </c>
      <c r="I25" s="18"/>
      <c r="J25" s="18">
        <v>0</v>
      </c>
    </row>
    <row r="26" spans="1:13" ht="17.399999999999999" customHeight="1" x14ac:dyDescent="0.3">
      <c r="A26" s="196" t="s">
        <v>363</v>
      </c>
      <c r="D26" s="26"/>
      <c r="E26" s="18"/>
      <c r="F26" s="26"/>
      <c r="G26" s="18"/>
      <c r="H26" s="26"/>
      <c r="I26" s="18"/>
      <c r="J26" s="26"/>
    </row>
    <row r="27" spans="1:13" ht="17.399999999999999" customHeight="1" x14ac:dyDescent="0.3">
      <c r="A27" s="6" t="s">
        <v>122</v>
      </c>
      <c r="D27" s="26"/>
      <c r="E27" s="18"/>
      <c r="F27" s="26"/>
      <c r="G27" s="18"/>
      <c r="H27" s="26"/>
      <c r="I27" s="18"/>
      <c r="J27" s="26"/>
    </row>
    <row r="28" spans="1:13" ht="17.399999999999999" customHeight="1" x14ac:dyDescent="0.3">
      <c r="A28" s="6" t="s">
        <v>123</v>
      </c>
      <c r="B28" s="2" t="s">
        <v>269</v>
      </c>
      <c r="D28" s="30">
        <v>831423391</v>
      </c>
      <c r="E28" s="18"/>
      <c r="F28" s="30">
        <v>-226474308</v>
      </c>
      <c r="G28" s="18"/>
      <c r="H28" s="30">
        <v>0</v>
      </c>
      <c r="I28" s="18"/>
      <c r="J28" s="30">
        <v>0</v>
      </c>
    </row>
    <row r="29" spans="1:13" ht="17.399999999999999" customHeight="1" x14ac:dyDescent="0.3">
      <c r="A29" s="4" t="s">
        <v>124</v>
      </c>
      <c r="D29" s="18"/>
      <c r="E29" s="18"/>
      <c r="F29" s="18"/>
      <c r="G29" s="18"/>
      <c r="H29" s="18"/>
      <c r="I29" s="18"/>
      <c r="J29" s="18"/>
    </row>
    <row r="30" spans="1:13" ht="17.399999999999999" customHeight="1" x14ac:dyDescent="0.3">
      <c r="A30" s="4" t="s">
        <v>125</v>
      </c>
      <c r="D30" s="26">
        <f>SUM(D24:D28)</f>
        <v>17532575667</v>
      </c>
      <c r="E30" s="18"/>
      <c r="F30" s="26">
        <f>SUM(F24:F28)</f>
        <v>16981814162</v>
      </c>
      <c r="G30" s="18"/>
      <c r="H30" s="26">
        <f>SUM(H24:H28)</f>
        <v>9722051751</v>
      </c>
      <c r="I30" s="18"/>
      <c r="J30" s="26">
        <f>SUM(J24:J28)</f>
        <v>9604585291</v>
      </c>
    </row>
    <row r="31" spans="1:13" ht="17.399999999999999" customHeight="1" x14ac:dyDescent="0.5">
      <c r="A31" s="6" t="s">
        <v>126</v>
      </c>
      <c r="D31" s="30">
        <v>7121907200</v>
      </c>
      <c r="E31" s="46"/>
      <c r="F31" s="30">
        <v>1556708589</v>
      </c>
      <c r="G31" s="46"/>
      <c r="H31" s="30">
        <v>377427960</v>
      </c>
      <c r="I31" s="46"/>
      <c r="J31" s="30">
        <v>388626261</v>
      </c>
      <c r="M31" t="s">
        <v>100</v>
      </c>
    </row>
    <row r="32" spans="1:13" ht="17.399999999999999" customHeight="1" x14ac:dyDescent="0.3">
      <c r="A32" s="4" t="s">
        <v>127</v>
      </c>
      <c r="D32" s="26">
        <f>D30-D31</f>
        <v>10410668467</v>
      </c>
      <c r="E32" s="18"/>
      <c r="F32" s="26">
        <f>F30-F31</f>
        <v>15425105573</v>
      </c>
      <c r="G32" s="18"/>
      <c r="H32" s="26">
        <f>H30-H31</f>
        <v>9344623791</v>
      </c>
      <c r="I32" s="18"/>
      <c r="J32" s="26">
        <f>J30-J31</f>
        <v>9215959030</v>
      </c>
    </row>
    <row r="33" spans="1:10" ht="17.399999999999999" customHeight="1" x14ac:dyDescent="0.3">
      <c r="A33" s="6" t="s">
        <v>128</v>
      </c>
      <c r="B33" s="15">
        <v>24</v>
      </c>
      <c r="C33" s="15"/>
      <c r="D33" s="30">
        <v>2728827225</v>
      </c>
      <c r="E33" s="18"/>
      <c r="F33" s="30">
        <v>2127544688</v>
      </c>
      <c r="G33" s="18"/>
      <c r="H33" s="30">
        <v>1878849323</v>
      </c>
      <c r="I33" s="18"/>
      <c r="J33" s="30">
        <v>1835503640</v>
      </c>
    </row>
    <row r="34" spans="1:10" ht="17.399999999999999" customHeight="1" thickBot="1" x14ac:dyDescent="0.35">
      <c r="A34" s="4" t="s">
        <v>129</v>
      </c>
      <c r="D34" s="31">
        <f>D32-D33</f>
        <v>7681841242</v>
      </c>
      <c r="E34" s="26"/>
      <c r="F34" s="31">
        <f>F32-F33</f>
        <v>13297560885</v>
      </c>
      <c r="G34" s="26"/>
      <c r="H34" s="31">
        <f>H32-H33</f>
        <v>7465774468</v>
      </c>
      <c r="I34" s="26"/>
      <c r="J34" s="31">
        <f>J32-J33</f>
        <v>7380455390</v>
      </c>
    </row>
    <row r="35" spans="1:10" ht="17.399999999999999" customHeight="1" thickTop="1" x14ac:dyDescent="0.3">
      <c r="A35" s="4"/>
      <c r="D35" s="26"/>
      <c r="E35" s="26"/>
      <c r="F35" s="26"/>
      <c r="G35" s="26"/>
      <c r="H35" s="26"/>
      <c r="I35" s="26"/>
      <c r="J35" s="26"/>
    </row>
    <row r="36" spans="1:10" ht="17.399999999999999" customHeight="1" x14ac:dyDescent="0.3">
      <c r="A36" s="7" t="s">
        <v>130</v>
      </c>
      <c r="D36" s="26"/>
      <c r="E36" s="26"/>
      <c r="F36" s="26"/>
      <c r="G36" s="26"/>
      <c r="H36" s="26"/>
      <c r="I36" s="26"/>
      <c r="J36" s="26"/>
    </row>
    <row r="37" spans="1:10" ht="17.399999999999999" customHeight="1" x14ac:dyDescent="0.3">
      <c r="A37" s="47" t="s">
        <v>131</v>
      </c>
      <c r="D37" s="18">
        <v>7696904447</v>
      </c>
      <c r="E37" s="18"/>
      <c r="F37" s="18">
        <v>13686726321</v>
      </c>
      <c r="G37" s="18"/>
      <c r="H37" s="18">
        <v>7465774468</v>
      </c>
      <c r="I37" s="18"/>
      <c r="J37" s="18">
        <v>7380455390</v>
      </c>
    </row>
    <row r="38" spans="1:10" ht="17.399999999999999" customHeight="1" x14ac:dyDescent="0.3">
      <c r="A38" s="47" t="s">
        <v>132</v>
      </c>
      <c r="D38" s="18"/>
      <c r="E38" s="18"/>
      <c r="F38" s="18"/>
      <c r="G38" s="18"/>
      <c r="H38" s="18"/>
      <c r="I38" s="18"/>
      <c r="J38" s="18"/>
    </row>
    <row r="39" spans="1:10" ht="17.399999999999999" customHeight="1" x14ac:dyDescent="0.3">
      <c r="A39" s="47" t="s">
        <v>133</v>
      </c>
      <c r="D39" s="18">
        <v>0</v>
      </c>
      <c r="E39" s="18"/>
      <c r="F39" s="18">
        <v>-374983996</v>
      </c>
      <c r="G39" s="18"/>
      <c r="H39" s="18">
        <v>0</v>
      </c>
      <c r="I39" s="18"/>
      <c r="J39" s="18">
        <v>0</v>
      </c>
    </row>
    <row r="40" spans="1:10" ht="17.399999999999999" customHeight="1" x14ac:dyDescent="0.3">
      <c r="A40" s="48" t="s">
        <v>134</v>
      </c>
      <c r="D40" s="18">
        <v>-15063205</v>
      </c>
      <c r="E40" s="18"/>
      <c r="F40" s="18">
        <v>-14181440</v>
      </c>
      <c r="G40" s="18"/>
      <c r="H40" s="37">
        <v>0</v>
      </c>
      <c r="I40" s="18"/>
      <c r="J40" s="38">
        <v>0</v>
      </c>
    </row>
    <row r="41" spans="1:10" ht="17.399999999999999" customHeight="1" thickBot="1" x14ac:dyDescent="0.35">
      <c r="A41" s="7" t="s">
        <v>129</v>
      </c>
      <c r="D41" s="49">
        <f>SUM(D37:D40)</f>
        <v>7681841242</v>
      </c>
      <c r="E41" s="26"/>
      <c r="F41" s="49">
        <f>SUM(F37:F40)</f>
        <v>13297560885</v>
      </c>
      <c r="G41" s="26"/>
      <c r="H41" s="49">
        <f>SUM(H37:H40)</f>
        <v>7465774468</v>
      </c>
      <c r="I41" s="26"/>
      <c r="J41" s="49">
        <f>SUM(J37:J40)</f>
        <v>7380455390</v>
      </c>
    </row>
    <row r="42" spans="1:10" ht="17.399999999999999" customHeight="1" thickTop="1" x14ac:dyDescent="0.3">
      <c r="A42" s="4"/>
      <c r="D42" s="34"/>
      <c r="E42" s="34"/>
      <c r="F42" s="34"/>
      <c r="G42" s="34"/>
      <c r="H42" s="34"/>
      <c r="I42" s="34"/>
      <c r="J42" s="34"/>
    </row>
    <row r="43" spans="1:10" ht="17.399999999999999" customHeight="1" x14ac:dyDescent="0.3">
      <c r="A43" s="50" t="s">
        <v>135</v>
      </c>
      <c r="D43" s="34"/>
      <c r="E43" s="34"/>
      <c r="F43" s="34"/>
      <c r="G43" s="34"/>
      <c r="H43" s="34"/>
      <c r="I43" s="34"/>
      <c r="J43" s="34"/>
    </row>
    <row r="44" spans="1:10" ht="17.399999999999999" customHeight="1" thickBot="1" x14ac:dyDescent="0.35">
      <c r="A44" s="50" t="s">
        <v>136</v>
      </c>
      <c r="B44" s="15">
        <v>25</v>
      </c>
      <c r="C44" s="15"/>
      <c r="D44" s="51">
        <v>0.73</v>
      </c>
      <c r="E44" s="52"/>
      <c r="F44" s="51">
        <v>2.38</v>
      </c>
      <c r="G44" s="52"/>
      <c r="H44" s="51">
        <v>0.71</v>
      </c>
      <c r="I44" s="52"/>
      <c r="J44" s="51">
        <v>1.28</v>
      </c>
    </row>
    <row r="45" spans="1:10" ht="20.25" customHeight="1" thickTop="1" x14ac:dyDescent="0.4">
      <c r="A45" s="1" t="s">
        <v>0</v>
      </c>
      <c r="B45" s="53"/>
      <c r="C45" s="53"/>
      <c r="E45" s="54"/>
      <c r="G45" s="55"/>
      <c r="H45" s="55"/>
      <c r="I45" s="56"/>
      <c r="J45" s="55"/>
    </row>
    <row r="46" spans="1:10" ht="20.25" customHeight="1" x14ac:dyDescent="0.35">
      <c r="A46" s="3" t="s">
        <v>137</v>
      </c>
      <c r="B46" s="57"/>
      <c r="C46" s="57"/>
      <c r="D46" s="58"/>
      <c r="E46" s="54"/>
      <c r="F46" s="58"/>
      <c r="G46" s="227"/>
      <c r="H46" s="227"/>
      <c r="I46" s="227"/>
      <c r="J46" s="14"/>
    </row>
    <row r="47" spans="1:10" ht="20.25" customHeight="1" x14ac:dyDescent="0.35">
      <c r="A47" s="4"/>
      <c r="B47" s="53"/>
      <c r="C47" s="53"/>
      <c r="E47" s="54"/>
      <c r="I47" s="54"/>
    </row>
    <row r="48" spans="1:10" ht="17.399999999999999" customHeight="1" x14ac:dyDescent="0.3">
      <c r="A48" s="4"/>
      <c r="B48" s="53"/>
      <c r="C48" s="53"/>
      <c r="D48" s="223" t="s">
        <v>102</v>
      </c>
      <c r="E48" s="223"/>
      <c r="F48" s="223"/>
      <c r="G48" s="45"/>
      <c r="H48" s="223" t="s">
        <v>3</v>
      </c>
      <c r="I48" s="223"/>
      <c r="J48" s="223"/>
    </row>
    <row r="49" spans="1:10" ht="17.399999999999999" customHeight="1" x14ac:dyDescent="0.3">
      <c r="B49"/>
      <c r="C49"/>
      <c r="D49" s="223" t="s">
        <v>4</v>
      </c>
      <c r="E49" s="223"/>
      <c r="F49" s="223"/>
      <c r="G49" s="45"/>
      <c r="H49" s="223" t="s">
        <v>4</v>
      </c>
      <c r="I49" s="223"/>
      <c r="J49" s="223"/>
    </row>
    <row r="50" spans="1:10" ht="17.399999999999999" customHeight="1" x14ac:dyDescent="0.3">
      <c r="D50" s="225" t="s">
        <v>104</v>
      </c>
      <c r="E50" s="226"/>
      <c r="F50" s="226"/>
      <c r="G50" s="9"/>
      <c r="H50" s="225" t="s">
        <v>104</v>
      </c>
      <c r="I50" s="226"/>
      <c r="J50" s="226"/>
    </row>
    <row r="51" spans="1:10" ht="17.399999999999999" customHeight="1" x14ac:dyDescent="0.3">
      <c r="B51" s="2" t="s">
        <v>8</v>
      </c>
      <c r="D51" s="9">
        <v>2022</v>
      </c>
      <c r="E51" s="9"/>
      <c r="F51" s="9">
        <v>2021</v>
      </c>
      <c r="G51" s="9"/>
      <c r="H51" s="9">
        <v>2022</v>
      </c>
      <c r="I51" s="9"/>
      <c r="J51" s="9">
        <v>2021</v>
      </c>
    </row>
    <row r="52" spans="1:10" ht="17.399999999999999" customHeight="1" x14ac:dyDescent="0.3">
      <c r="B52" s="53"/>
      <c r="C52" s="53"/>
      <c r="D52" s="221" t="s">
        <v>9</v>
      </c>
      <c r="E52" s="221"/>
      <c r="F52" s="221"/>
      <c r="G52" s="221"/>
      <c r="H52" s="221"/>
      <c r="I52" s="221"/>
      <c r="J52" s="221"/>
    </row>
    <row r="53" spans="1:10" ht="17.399999999999999" customHeight="1" x14ac:dyDescent="0.3">
      <c r="B53" s="53"/>
      <c r="C53" s="53"/>
      <c r="D53" s="15"/>
      <c r="E53" s="15"/>
      <c r="F53" s="15"/>
      <c r="G53" s="15"/>
      <c r="H53" s="15"/>
      <c r="I53" s="15"/>
      <c r="J53" s="15"/>
    </row>
    <row r="54" spans="1:10" ht="17.399999999999999" customHeight="1" x14ac:dyDescent="0.3">
      <c r="A54" s="59" t="s">
        <v>129</v>
      </c>
      <c r="B54" s="53"/>
      <c r="C54" s="53"/>
      <c r="D54" s="60">
        <f>D34</f>
        <v>7681841242</v>
      </c>
      <c r="E54" s="61"/>
      <c r="F54" s="60">
        <f>F34</f>
        <v>13297560885</v>
      </c>
      <c r="G54" s="61"/>
      <c r="H54" s="60">
        <f>H34</f>
        <v>7465774468</v>
      </c>
      <c r="I54" s="61"/>
      <c r="J54" s="60">
        <f>J34</f>
        <v>7380455390</v>
      </c>
    </row>
    <row r="55" spans="1:10" ht="8.4" customHeight="1" x14ac:dyDescent="0.3">
      <c r="A55" s="29"/>
      <c r="B55" s="53"/>
      <c r="C55" s="53"/>
      <c r="D55" s="62"/>
      <c r="E55" s="20"/>
      <c r="F55" s="63"/>
      <c r="G55" s="20"/>
      <c r="H55" s="19"/>
      <c r="I55" s="20"/>
      <c r="J55" s="20"/>
    </row>
    <row r="56" spans="1:10" ht="17.399999999999999" customHeight="1" x14ac:dyDescent="0.3">
      <c r="A56" s="8" t="s">
        <v>138</v>
      </c>
      <c r="B56" s="8"/>
      <c r="C56" s="8"/>
      <c r="D56" s="62"/>
      <c r="E56" s="20"/>
      <c r="F56" s="63"/>
      <c r="G56" s="20"/>
      <c r="H56" s="19"/>
      <c r="I56" s="20"/>
      <c r="J56" s="20"/>
    </row>
    <row r="57" spans="1:10" ht="17.399999999999999" customHeight="1" x14ac:dyDescent="0.3">
      <c r="A57" s="64" t="s">
        <v>139</v>
      </c>
      <c r="B57" s="53"/>
      <c r="C57" s="53"/>
      <c r="D57" s="62"/>
      <c r="E57" s="20"/>
      <c r="F57" s="63"/>
      <c r="G57" s="20"/>
      <c r="H57" s="19"/>
      <c r="I57" s="20"/>
      <c r="J57" s="20"/>
    </row>
    <row r="58" spans="1:10" ht="17.399999999999999" customHeight="1" x14ac:dyDescent="0.3">
      <c r="A58" s="65" t="s">
        <v>140</v>
      </c>
      <c r="B58" s="53"/>
      <c r="C58" s="53"/>
      <c r="D58" s="62"/>
      <c r="E58" s="20"/>
      <c r="F58" s="63"/>
      <c r="G58" s="20"/>
      <c r="H58" s="19"/>
      <c r="I58" s="20"/>
      <c r="J58" s="20"/>
    </row>
    <row r="59" spans="1:10" ht="17.399999999999999" customHeight="1" x14ac:dyDescent="0.3">
      <c r="A59" t="s">
        <v>141</v>
      </c>
      <c r="B59"/>
      <c r="C59"/>
      <c r="D59" s="62"/>
      <c r="E59" s="20"/>
      <c r="F59" s="63"/>
      <c r="G59" s="20"/>
      <c r="H59" s="19"/>
      <c r="I59" s="20"/>
      <c r="J59" s="20"/>
    </row>
    <row r="60" spans="1:10" ht="17.399999999999999" customHeight="1" x14ac:dyDescent="0.3">
      <c r="A60" t="s">
        <v>142</v>
      </c>
      <c r="B60" s="15"/>
      <c r="C60" s="15"/>
      <c r="D60" s="66">
        <v>-478968284</v>
      </c>
      <c r="E60" s="21"/>
      <c r="F60" s="21">
        <v>205036151</v>
      </c>
      <c r="G60" s="21"/>
      <c r="H60" s="37">
        <v>0</v>
      </c>
      <c r="I60" s="32"/>
      <c r="J60" s="38">
        <v>0</v>
      </c>
    </row>
    <row r="61" spans="1:10" ht="17.399999999999999" customHeight="1" x14ac:dyDescent="0.3">
      <c r="A61" t="s">
        <v>340</v>
      </c>
      <c r="B61" s="15">
        <v>27</v>
      </c>
      <c r="C61" s="15"/>
      <c r="D61" s="66">
        <v>1459114335</v>
      </c>
      <c r="E61" s="21"/>
      <c r="F61" s="21">
        <v>-66468535</v>
      </c>
      <c r="G61" s="21"/>
      <c r="H61" s="37">
        <v>0</v>
      </c>
      <c r="I61" s="32"/>
      <c r="J61" s="38">
        <v>0</v>
      </c>
    </row>
    <row r="62" spans="1:10" ht="17.399999999999999" customHeight="1" x14ac:dyDescent="0.3">
      <c r="A62" s="198" t="s">
        <v>356</v>
      </c>
      <c r="B62" s="15"/>
      <c r="C62" s="15"/>
      <c r="D62" s="66"/>
      <c r="E62" s="21"/>
      <c r="F62" s="21"/>
      <c r="G62" s="21"/>
      <c r="H62" s="37"/>
      <c r="I62" s="32"/>
      <c r="J62" s="38"/>
    </row>
    <row r="63" spans="1:10" ht="17.399999999999999" customHeight="1" x14ac:dyDescent="0.3">
      <c r="A63" s="212" t="s">
        <v>355</v>
      </c>
      <c r="B63" s="15" t="s">
        <v>143</v>
      </c>
      <c r="C63" s="15"/>
      <c r="D63" s="66">
        <v>-57974725</v>
      </c>
      <c r="E63" s="21"/>
      <c r="F63" s="21">
        <v>13293707</v>
      </c>
      <c r="G63" s="21"/>
      <c r="H63" s="37">
        <v>0</v>
      </c>
      <c r="I63" s="32"/>
      <c r="J63" s="38">
        <v>0</v>
      </c>
    </row>
    <row r="64" spans="1:10" ht="17.399999999999999" customHeight="1" x14ac:dyDescent="0.3">
      <c r="A64" s="198" t="s">
        <v>357</v>
      </c>
      <c r="B64" s="15"/>
      <c r="C64" s="15"/>
      <c r="D64" s="66"/>
      <c r="E64" s="21"/>
      <c r="F64" s="21"/>
      <c r="G64" s="21"/>
      <c r="H64" s="37"/>
      <c r="I64" s="32"/>
      <c r="J64" s="38"/>
    </row>
    <row r="65" spans="1:10" ht="17.399999999999999" customHeight="1" x14ac:dyDescent="0.3">
      <c r="A65" s="198" t="s">
        <v>144</v>
      </c>
      <c r="B65" s="15">
        <v>27</v>
      </c>
      <c r="C65" s="15"/>
      <c r="D65" s="66">
        <v>-1169240711</v>
      </c>
      <c r="E65" s="21"/>
      <c r="F65" s="21">
        <v>-68234991</v>
      </c>
      <c r="G65" s="21"/>
      <c r="H65" s="37">
        <v>0</v>
      </c>
      <c r="I65" s="32"/>
      <c r="J65" s="38">
        <v>0</v>
      </c>
    </row>
    <row r="66" spans="1:10" ht="17.399999999999999" customHeight="1" x14ac:dyDescent="0.3">
      <c r="A66" t="s">
        <v>341</v>
      </c>
      <c r="B66" s="15"/>
      <c r="C66" s="15"/>
      <c r="D66" s="66"/>
      <c r="E66" s="21"/>
      <c r="F66" s="21"/>
      <c r="G66" s="21"/>
      <c r="H66" s="37"/>
      <c r="I66" s="32"/>
      <c r="J66" s="38"/>
    </row>
    <row r="67" spans="1:10" ht="17.399999999999999" customHeight="1" x14ac:dyDescent="0.3">
      <c r="A67" t="s">
        <v>145</v>
      </c>
      <c r="B67" s="15"/>
      <c r="C67" s="15"/>
      <c r="D67" s="66"/>
      <c r="E67" s="21"/>
      <c r="F67" s="21"/>
      <c r="G67" s="21"/>
      <c r="H67" s="37"/>
      <c r="I67" s="32"/>
      <c r="J67" s="38"/>
    </row>
    <row r="68" spans="1:10" ht="17.399999999999999" customHeight="1" x14ac:dyDescent="0.3">
      <c r="A68" t="s">
        <v>335</v>
      </c>
      <c r="B68" s="15">
        <v>10</v>
      </c>
      <c r="C68" s="15"/>
      <c r="D68" s="68">
        <v>0</v>
      </c>
      <c r="E68" s="21"/>
      <c r="F68" s="68">
        <v>364271376</v>
      </c>
      <c r="G68" s="21"/>
      <c r="H68" s="69">
        <v>0</v>
      </c>
      <c r="I68" s="32"/>
      <c r="J68" s="70">
        <v>0</v>
      </c>
    </row>
    <row r="69" spans="1:10" ht="17.399999999999999" customHeight="1" x14ac:dyDescent="0.3">
      <c r="A69"/>
      <c r="B69" s="15"/>
      <c r="C69" s="15"/>
      <c r="D69" s="71">
        <f>SUM(D60:D68)</f>
        <v>-247069385</v>
      </c>
      <c r="E69" s="21"/>
      <c r="F69" s="71">
        <f>SUM(F60:F68)</f>
        <v>447897708</v>
      </c>
      <c r="G69" s="21"/>
      <c r="H69" s="71">
        <f>SUM(H60:H68)</f>
        <v>0</v>
      </c>
      <c r="I69" s="32"/>
      <c r="J69" s="71">
        <f>SUM(J60:J68)</f>
        <v>0</v>
      </c>
    </row>
    <row r="70" spans="1:10" ht="17.399999999999999" customHeight="1" x14ac:dyDescent="0.3">
      <c r="A70" s="64" t="s">
        <v>146</v>
      </c>
      <c r="B70" s="53"/>
      <c r="C70" s="53"/>
      <c r="D70" s="62"/>
      <c r="E70" s="20"/>
      <c r="F70" s="63"/>
      <c r="G70" s="20"/>
      <c r="H70" s="19"/>
      <c r="I70" s="20"/>
      <c r="J70" s="20"/>
    </row>
    <row r="71" spans="1:10" ht="17.399999999999999" customHeight="1" x14ac:dyDescent="0.3">
      <c r="A71" s="65" t="s">
        <v>140</v>
      </c>
      <c r="B71" s="53"/>
      <c r="C71" s="53"/>
      <c r="D71" s="62"/>
      <c r="E71" s="20"/>
      <c r="F71" s="63"/>
      <c r="G71" s="20"/>
      <c r="H71" s="19"/>
      <c r="I71" s="20"/>
      <c r="J71" s="20"/>
    </row>
    <row r="72" spans="1:10" s="72" customFormat="1" ht="17.399999999999999" customHeight="1" x14ac:dyDescent="0.3">
      <c r="A72" s="29" t="s">
        <v>147</v>
      </c>
      <c r="B72" s="53"/>
      <c r="C72" s="53"/>
      <c r="D72" s="62"/>
      <c r="E72" s="20"/>
      <c r="F72" s="63"/>
      <c r="G72" s="20"/>
      <c r="H72" s="19"/>
      <c r="I72" s="20"/>
      <c r="J72" s="20"/>
    </row>
    <row r="73" spans="1:10" s="72" customFormat="1" ht="17.399999999999999" customHeight="1" x14ac:dyDescent="0.3">
      <c r="A73" s="29" t="s">
        <v>148</v>
      </c>
      <c r="B73" s="2" t="s">
        <v>149</v>
      </c>
      <c r="C73" s="53"/>
      <c r="D73" s="62">
        <v>152106553</v>
      </c>
      <c r="E73" s="20"/>
      <c r="F73" s="63">
        <v>0</v>
      </c>
      <c r="G73" s="20"/>
      <c r="H73" s="19">
        <v>0</v>
      </c>
      <c r="I73" s="20"/>
      <c r="J73" s="20">
        <v>0</v>
      </c>
    </row>
    <row r="74" spans="1:10" s="72" customFormat="1" ht="17.399999999999999" customHeight="1" x14ac:dyDescent="0.3">
      <c r="A74" s="29" t="s">
        <v>150</v>
      </c>
      <c r="B74" s="53"/>
      <c r="C74" s="53"/>
      <c r="D74" s="62"/>
      <c r="E74" s="20"/>
      <c r="F74" s="63"/>
      <c r="G74" s="20"/>
      <c r="H74" s="19"/>
      <c r="I74" s="20"/>
      <c r="J74" s="20"/>
    </row>
    <row r="75" spans="1:10" s="72" customFormat="1" ht="17.399999999999999" customHeight="1" x14ac:dyDescent="0.3">
      <c r="A75" s="29" t="s">
        <v>151</v>
      </c>
      <c r="B75" s="211" t="s">
        <v>358</v>
      </c>
      <c r="C75" s="53"/>
      <c r="D75" s="62">
        <v>-30421311</v>
      </c>
      <c r="E75" s="20"/>
      <c r="F75" s="63">
        <v>0</v>
      </c>
      <c r="G75" s="20"/>
      <c r="H75" s="19">
        <v>0</v>
      </c>
      <c r="I75" s="20"/>
      <c r="J75" s="20">
        <v>0</v>
      </c>
    </row>
    <row r="76" spans="1:10" ht="17.399999999999999" customHeight="1" x14ac:dyDescent="0.3">
      <c r="A76" s="29" t="s">
        <v>152</v>
      </c>
      <c r="B76"/>
      <c r="C76"/>
      <c r="D76" s="18"/>
      <c r="E76" s="18"/>
      <c r="F76" s="18"/>
      <c r="G76" s="18"/>
      <c r="H76" s="18"/>
      <c r="I76" s="18"/>
      <c r="J76" s="18"/>
    </row>
    <row r="77" spans="1:10" ht="17.399999999999999" customHeight="1" x14ac:dyDescent="0.3">
      <c r="A77" s="67" t="s">
        <v>153</v>
      </c>
      <c r="B77" s="2" t="s">
        <v>154</v>
      </c>
      <c r="D77" s="19">
        <v>98913039</v>
      </c>
      <c r="E77" s="20"/>
      <c r="F77" s="20">
        <v>82115625</v>
      </c>
      <c r="G77" s="20"/>
      <c r="H77" s="19">
        <v>42150467</v>
      </c>
      <c r="I77" s="21"/>
      <c r="J77" s="20">
        <v>-64897131</v>
      </c>
    </row>
    <row r="78" spans="1:10" ht="17.399999999999999" customHeight="1" x14ac:dyDescent="0.3">
      <c r="A78" s="198" t="s">
        <v>360</v>
      </c>
      <c r="B78" s="15"/>
      <c r="C78" s="15"/>
      <c r="D78" s="66"/>
      <c r="E78" s="21"/>
      <c r="F78" s="21"/>
      <c r="G78" s="21"/>
      <c r="H78" s="66"/>
      <c r="I78" s="32"/>
      <c r="J78" s="21"/>
    </row>
    <row r="79" spans="1:10" ht="17.399999999999999" customHeight="1" x14ac:dyDescent="0.3">
      <c r="A79" s="212" t="s">
        <v>359</v>
      </c>
      <c r="B79" s="15">
        <v>24</v>
      </c>
      <c r="C79" s="15"/>
      <c r="D79" s="19">
        <v>-19782607</v>
      </c>
      <c r="E79" s="21"/>
      <c r="F79" s="21">
        <v>-20456087</v>
      </c>
      <c r="G79" s="21"/>
      <c r="H79" s="66">
        <v>-8430093</v>
      </c>
      <c r="I79" s="32"/>
      <c r="J79" s="21">
        <v>12979426</v>
      </c>
    </row>
    <row r="80" spans="1:10" ht="17.399999999999999" customHeight="1" x14ac:dyDescent="0.3">
      <c r="A80"/>
      <c r="B80" s="15"/>
      <c r="C80" s="15"/>
      <c r="D80" s="73">
        <f>SUM(D72:D79)</f>
        <v>200815674</v>
      </c>
      <c r="E80" s="21"/>
      <c r="F80" s="73">
        <f>SUM(F72:F79)</f>
        <v>61659538</v>
      </c>
      <c r="G80" s="21"/>
      <c r="H80" s="73">
        <f>SUM(H72:H79)</f>
        <v>33720374</v>
      </c>
      <c r="I80" s="32"/>
      <c r="J80" s="73">
        <f>SUM(J72:J79)</f>
        <v>-51917705</v>
      </c>
    </row>
    <row r="81" spans="1:10" ht="17.399999999999999" customHeight="1" x14ac:dyDescent="0.3">
      <c r="A81" s="8" t="s">
        <v>138</v>
      </c>
      <c r="B81" s="8"/>
      <c r="C81" s="8"/>
      <c r="D81" s="66"/>
      <c r="E81" s="21"/>
      <c r="F81" s="21"/>
      <c r="G81" s="21"/>
      <c r="H81" s="66"/>
      <c r="I81" s="32"/>
      <c r="J81" s="21"/>
    </row>
    <row r="82" spans="1:10" ht="17.399999999999999" customHeight="1" x14ac:dyDescent="0.3">
      <c r="A82" s="8" t="s">
        <v>155</v>
      </c>
      <c r="B82" s="15"/>
      <c r="C82" s="15"/>
      <c r="D82" s="71">
        <f>D80+D69</f>
        <v>-46253711</v>
      </c>
      <c r="E82" s="74"/>
      <c r="F82" s="71">
        <f>F80+F69</f>
        <v>509557246</v>
      </c>
      <c r="G82" s="74"/>
      <c r="H82" s="71">
        <f>H80+H69</f>
        <v>33720374</v>
      </c>
      <c r="I82" s="75"/>
      <c r="J82" s="71">
        <f>J80+J69</f>
        <v>-51917705</v>
      </c>
    </row>
    <row r="83" spans="1:10" ht="17.399999999999999" customHeight="1" thickBot="1" x14ac:dyDescent="0.35">
      <c r="A83" s="8" t="s">
        <v>156</v>
      </c>
      <c r="B83" s="53"/>
      <c r="C83" s="53"/>
      <c r="D83" s="76">
        <f>D54+D82</f>
        <v>7635587531</v>
      </c>
      <c r="E83" s="61"/>
      <c r="F83" s="76">
        <f>F54+F82</f>
        <v>13807118131</v>
      </c>
      <c r="G83" s="61"/>
      <c r="H83" s="76">
        <f>H54+H82</f>
        <v>7499494842</v>
      </c>
      <c r="I83" s="61"/>
      <c r="J83" s="76">
        <f>J54+J82</f>
        <v>7328537685</v>
      </c>
    </row>
    <row r="84" spans="1:10" ht="8.4" customHeight="1" thickTop="1" x14ac:dyDescent="0.3">
      <c r="A84" s="59"/>
      <c r="B84" s="53"/>
      <c r="C84" s="53"/>
      <c r="D84" s="60"/>
      <c r="E84" s="61"/>
      <c r="F84" s="60"/>
      <c r="G84" s="61"/>
      <c r="H84" s="60"/>
      <c r="I84" s="61"/>
      <c r="J84" s="60"/>
    </row>
    <row r="85" spans="1:10" ht="17.399999999999999" customHeight="1" x14ac:dyDescent="0.3">
      <c r="A85" s="7" t="s">
        <v>157</v>
      </c>
      <c r="B85" s="7"/>
      <c r="C85" s="7"/>
      <c r="D85" s="18"/>
      <c r="E85" s="18"/>
      <c r="F85" s="18"/>
      <c r="G85" s="18"/>
      <c r="H85" s="18"/>
      <c r="I85" s="18"/>
      <c r="J85" s="18"/>
    </row>
    <row r="86" spans="1:10" ht="17.399999999999999" customHeight="1" x14ac:dyDescent="0.3">
      <c r="A86" s="7" t="s">
        <v>158</v>
      </c>
      <c r="D86" s="18"/>
      <c r="E86" s="18"/>
      <c r="F86" s="18"/>
      <c r="G86" s="18"/>
      <c r="H86" s="18"/>
      <c r="I86" s="18"/>
      <c r="J86" s="18"/>
    </row>
    <row r="87" spans="1:10" ht="17.399999999999999" customHeight="1" x14ac:dyDescent="0.3">
      <c r="A87" s="47" t="s">
        <v>131</v>
      </c>
      <c r="D87" s="18">
        <v>7641081296</v>
      </c>
      <c r="E87" s="18"/>
      <c r="F87" s="18">
        <v>13790840041</v>
      </c>
      <c r="G87" s="66"/>
      <c r="H87" s="66">
        <v>7499494842</v>
      </c>
      <c r="I87" s="66"/>
      <c r="J87" s="66">
        <v>7328537685</v>
      </c>
    </row>
    <row r="88" spans="1:10" ht="17.399999999999999" customHeight="1" x14ac:dyDescent="0.3">
      <c r="A88" s="47" t="s">
        <v>132</v>
      </c>
      <c r="D88" s="18"/>
      <c r="E88" s="18"/>
      <c r="F88" s="18"/>
      <c r="G88" s="66"/>
      <c r="H88" s="66"/>
      <c r="I88" s="66"/>
      <c r="J88" s="66"/>
    </row>
    <row r="89" spans="1:10" ht="17.399999999999999" customHeight="1" x14ac:dyDescent="0.3">
      <c r="A89" s="47" t="s">
        <v>133</v>
      </c>
      <c r="D89" s="18">
        <v>0</v>
      </c>
      <c r="E89" s="18"/>
      <c r="F89" s="18">
        <v>-10712620</v>
      </c>
      <c r="G89" s="66"/>
      <c r="H89" s="66">
        <v>0</v>
      </c>
      <c r="I89" s="66"/>
      <c r="J89" s="66">
        <v>0</v>
      </c>
    </row>
    <row r="90" spans="1:10" ht="17.399999999999999" customHeight="1" x14ac:dyDescent="0.3">
      <c r="A90" s="77" t="s">
        <v>134</v>
      </c>
      <c r="D90" s="68">
        <v>-5493765</v>
      </c>
      <c r="E90" s="18"/>
      <c r="F90" s="68">
        <v>26990710</v>
      </c>
      <c r="G90" s="66"/>
      <c r="H90" s="68">
        <v>0</v>
      </c>
      <c r="I90" s="66"/>
      <c r="J90" s="68">
        <v>0</v>
      </c>
    </row>
    <row r="91" spans="1:10" ht="17.399999999999999" customHeight="1" thickBot="1" x14ac:dyDescent="0.35">
      <c r="A91" s="7" t="s">
        <v>159</v>
      </c>
      <c r="B91" s="78"/>
      <c r="C91" s="78"/>
      <c r="D91" s="31">
        <f>SUM(D87:D90)</f>
        <v>7635587531</v>
      </c>
      <c r="E91" s="26"/>
      <c r="F91" s="31">
        <f>SUM(F87:F90)</f>
        <v>13807118131</v>
      </c>
      <c r="G91" s="26"/>
      <c r="H91" s="31">
        <f>SUM(H87:H90)</f>
        <v>7499494842</v>
      </c>
      <c r="I91" s="26"/>
      <c r="J91" s="31">
        <f>SUM(J87:J90)</f>
        <v>7328537685</v>
      </c>
    </row>
    <row r="92" spans="1:10" ht="20.25" customHeight="1" thickTop="1" x14ac:dyDescent="0.3">
      <c r="D92" s="18">
        <f>D91-D83</f>
        <v>0</v>
      </c>
      <c r="F92" s="18">
        <f>F91-F83</f>
        <v>0</v>
      </c>
      <c r="H92" s="18">
        <f>H91-H83</f>
        <v>0</v>
      </c>
      <c r="J92" s="18">
        <f>J91-J83</f>
        <v>0</v>
      </c>
    </row>
    <row r="94" spans="1:10" ht="20.25" customHeight="1" x14ac:dyDescent="0.3">
      <c r="D94" s="18"/>
      <c r="F94" s="18"/>
      <c r="H94" s="18"/>
      <c r="J94" s="18"/>
    </row>
  </sheetData>
  <mergeCells count="15">
    <mergeCell ref="D4:F4"/>
    <mergeCell ref="H4:J4"/>
    <mergeCell ref="D5:F5"/>
    <mergeCell ref="H5:J5"/>
    <mergeCell ref="D6:F6"/>
    <mergeCell ref="H6:J6"/>
    <mergeCell ref="D50:F50"/>
    <mergeCell ref="H50:J50"/>
    <mergeCell ref="D52:J52"/>
    <mergeCell ref="D8:J8"/>
    <mergeCell ref="G46:I46"/>
    <mergeCell ref="D48:F48"/>
    <mergeCell ref="H48:J48"/>
    <mergeCell ref="D49:F49"/>
    <mergeCell ref="H49:J49"/>
  </mergeCells>
  <pageMargins left="0.6" right="0.45" top="0.48" bottom="0.5" header="0.5" footer="0.5"/>
  <pageSetup paperSize="9" scale="82" firstPageNumber="8" orientation="portrait" useFirstPageNumber="1" r:id="rId1"/>
  <headerFooter scaleWithDoc="0">
    <oddFooter xml:space="preserve">&amp;L&amp;10 The accompanying notes form an integral part of the financial statements.
&amp;C&amp;P&amp;R&amp;"Times New Roman,Italic" 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27A42-EC6C-495D-AA22-FF55BD5A04CA}">
  <dimension ref="A1:AI63"/>
  <sheetViews>
    <sheetView showGridLines="0" view="pageBreakPreview" topLeftCell="A4" zoomScale="70" zoomScaleNormal="55" zoomScaleSheetLayoutView="70" workbookViewId="0">
      <selection activeCell="A30" sqref="A30"/>
    </sheetView>
  </sheetViews>
  <sheetFormatPr defaultColWidth="9.1796875" defaultRowHeight="20.25" customHeight="1" x14ac:dyDescent="0.3"/>
  <cols>
    <col min="1" max="1" width="40.90625" style="42" customWidth="1"/>
    <col min="2" max="2" width="7.81640625" style="53" customWidth="1"/>
    <col min="3" max="3" width="0.453125" style="5" customWidth="1"/>
    <col min="4" max="4" width="15.1796875" style="5" customWidth="1"/>
    <col min="5" max="5" width="0.453125" style="5" customWidth="1"/>
    <col min="6" max="6" width="17.08984375" style="5" customWidth="1"/>
    <col min="7" max="7" width="0.453125" style="5" customWidth="1"/>
    <col min="8" max="8" width="16.1796875" style="5" customWidth="1"/>
    <col min="9" max="9" width="0.453125" style="5" customWidth="1"/>
    <col min="10" max="10" width="16.1796875" style="5" customWidth="1"/>
    <col min="11" max="11" width="0.453125" style="5" customWidth="1"/>
    <col min="12" max="12" width="14" style="5" customWidth="1"/>
    <col min="13" max="13" width="0.54296875" style="5" customWidth="1"/>
    <col min="14" max="14" width="16.08984375" style="5" customWidth="1"/>
    <col min="15" max="15" width="0.453125" style="5" customWidth="1"/>
    <col min="16" max="16" width="13.36328125" style="5" customWidth="1"/>
    <col min="17" max="17" width="0.453125" style="5" customWidth="1"/>
    <col min="18" max="18" width="13.90625" style="5" customWidth="1"/>
    <col min="19" max="19" width="0.453125" style="5" customWidth="1"/>
    <col min="20" max="20" width="14.54296875" style="204" customWidth="1"/>
    <col min="21" max="21" width="0.453125" style="5" customWidth="1"/>
    <col min="22" max="22" width="14.54296875" style="5" customWidth="1"/>
    <col min="23" max="23" width="0.453125" style="5" customWidth="1"/>
    <col min="24" max="24" width="16.81640625" style="5" bestFit="1" customWidth="1"/>
    <col min="25" max="25" width="0.453125" style="5" customWidth="1"/>
    <col min="26" max="26" width="13" style="5" customWidth="1"/>
    <col min="27" max="27" width="0.453125" style="5" customWidth="1"/>
    <col min="28" max="28" width="17.1796875" style="5" customWidth="1"/>
    <col min="29" max="29" width="16" style="5" bestFit="1" customWidth="1"/>
    <col min="30" max="31" width="13.81640625" style="5" bestFit="1" customWidth="1"/>
    <col min="32" max="16384" width="9.1796875" style="5"/>
  </cols>
  <sheetData>
    <row r="1" spans="1:35" s="79" customFormat="1" ht="20.25" customHeight="1" x14ac:dyDescent="0.4">
      <c r="A1" s="229" t="s">
        <v>0</v>
      </c>
      <c r="B1" s="229"/>
      <c r="C1" s="229"/>
      <c r="D1" s="229"/>
      <c r="E1" s="229"/>
      <c r="F1" s="229"/>
      <c r="T1" s="200"/>
    </row>
    <row r="2" spans="1:35" s="58" customFormat="1" ht="20.25" customHeight="1" x14ac:dyDescent="0.35">
      <c r="A2" s="80" t="s">
        <v>160</v>
      </c>
      <c r="B2" s="35"/>
      <c r="T2" s="201"/>
    </row>
    <row r="3" spans="1:35" customFormat="1" ht="11.25" customHeight="1" x14ac:dyDescent="0.3">
      <c r="A3" s="50"/>
      <c r="B3" s="81"/>
      <c r="T3" s="198"/>
    </row>
    <row r="4" spans="1:35" customFormat="1" ht="19" customHeight="1" x14ac:dyDescent="0.3">
      <c r="A4" s="4"/>
      <c r="B4" s="81"/>
      <c r="C4" s="81"/>
      <c r="D4" s="223" t="s">
        <v>161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</row>
    <row r="5" spans="1:35" customFormat="1" ht="19" customHeight="1" x14ac:dyDescent="0.3">
      <c r="A5" s="11"/>
      <c r="B5" s="81"/>
      <c r="C5" s="45"/>
      <c r="D5" s="45"/>
      <c r="E5" s="45"/>
      <c r="F5" s="45"/>
      <c r="G5" s="45"/>
      <c r="H5" s="45"/>
      <c r="I5" s="45"/>
      <c r="J5" s="45"/>
      <c r="K5" s="45"/>
      <c r="L5" s="230" t="s">
        <v>90</v>
      </c>
      <c r="M5" s="230"/>
      <c r="N5" s="230"/>
      <c r="O5" s="45"/>
      <c r="P5" s="230" t="s">
        <v>94</v>
      </c>
      <c r="Q5" s="230"/>
      <c r="R5" s="230"/>
      <c r="S5" s="230"/>
      <c r="T5" s="230"/>
      <c r="U5" s="230"/>
      <c r="V5" s="230"/>
      <c r="W5" s="230"/>
      <c r="X5" s="82"/>
      <c r="Y5" s="45"/>
      <c r="Z5" s="82"/>
      <c r="AA5" s="45"/>
      <c r="AB5" s="45"/>
      <c r="AC5" s="45"/>
    </row>
    <row r="6" spans="1:35" customFormat="1" ht="19" customHeight="1" x14ac:dyDescent="0.3">
      <c r="A6" s="11"/>
      <c r="B6" s="81"/>
      <c r="C6" s="15"/>
      <c r="D6" s="15"/>
      <c r="E6" s="15"/>
      <c r="F6" s="15"/>
      <c r="G6" s="15"/>
      <c r="H6" s="9" t="s">
        <v>162</v>
      </c>
      <c r="I6" s="15"/>
      <c r="J6" s="9" t="s">
        <v>162</v>
      </c>
      <c r="K6" s="15"/>
      <c r="L6" s="15"/>
      <c r="M6" s="15"/>
      <c r="N6" s="15"/>
      <c r="O6" s="45"/>
      <c r="P6" s="9"/>
      <c r="Q6" s="9"/>
      <c r="R6" s="9"/>
      <c r="S6" s="9"/>
      <c r="T6" s="202"/>
      <c r="U6" s="194"/>
      <c r="V6" s="9"/>
      <c r="W6" s="9"/>
      <c r="X6" s="9" t="s">
        <v>163</v>
      </c>
      <c r="Y6" s="45"/>
      <c r="Z6" s="9"/>
      <c r="AA6" s="45"/>
      <c r="AB6" s="9"/>
    </row>
    <row r="7" spans="1:35" customFormat="1" ht="19" customHeight="1" x14ac:dyDescent="0.3">
      <c r="A7" s="83"/>
      <c r="B7" s="2"/>
      <c r="C7" s="9"/>
      <c r="D7" s="9" t="s">
        <v>165</v>
      </c>
      <c r="E7" s="9"/>
      <c r="F7" s="9" t="s">
        <v>166</v>
      </c>
      <c r="G7" s="9"/>
      <c r="H7" s="9" t="s">
        <v>167</v>
      </c>
      <c r="I7" s="9"/>
      <c r="J7" s="9" t="s">
        <v>168</v>
      </c>
      <c r="K7" s="9"/>
      <c r="L7" s="9"/>
      <c r="P7" s="9"/>
      <c r="Q7" s="9"/>
      <c r="R7" s="9"/>
      <c r="S7" s="9"/>
      <c r="T7" s="202"/>
      <c r="U7" s="194"/>
      <c r="V7" s="9" t="s">
        <v>169</v>
      </c>
      <c r="W7" s="9"/>
      <c r="X7" s="9" t="s">
        <v>170</v>
      </c>
      <c r="Y7" s="9"/>
      <c r="Z7" s="9" t="s">
        <v>172</v>
      </c>
      <c r="AA7" s="9"/>
      <c r="AB7" s="9"/>
    </row>
    <row r="8" spans="1:35" customFormat="1" ht="19" customHeight="1" x14ac:dyDescent="0.3">
      <c r="A8" s="83"/>
      <c r="B8" s="2"/>
      <c r="C8" s="9"/>
      <c r="D8" s="9" t="s">
        <v>173</v>
      </c>
      <c r="E8" s="9"/>
      <c r="F8" s="9" t="s">
        <v>174</v>
      </c>
      <c r="G8" s="9"/>
      <c r="H8" s="9" t="s">
        <v>175</v>
      </c>
      <c r="I8" s="9"/>
      <c r="J8" s="9" t="s">
        <v>176</v>
      </c>
      <c r="K8" s="9"/>
      <c r="L8" s="9" t="s">
        <v>177</v>
      </c>
      <c r="M8" s="9"/>
      <c r="N8" s="9"/>
      <c r="O8" s="9"/>
      <c r="P8" s="9" t="s">
        <v>178</v>
      </c>
      <c r="Q8" s="9"/>
      <c r="R8" s="9" t="s">
        <v>179</v>
      </c>
      <c r="S8" s="9"/>
      <c r="T8" s="202" t="s">
        <v>342</v>
      </c>
      <c r="U8" s="194"/>
      <c r="V8" s="9" t="s">
        <v>180</v>
      </c>
      <c r="W8" s="9"/>
      <c r="X8" s="9" t="s">
        <v>181</v>
      </c>
      <c r="Y8" s="9"/>
      <c r="Z8" s="9" t="s">
        <v>183</v>
      </c>
      <c r="AA8" s="9"/>
      <c r="AB8" s="84" t="s">
        <v>184</v>
      </c>
    </row>
    <row r="9" spans="1:35" customFormat="1" ht="19" customHeight="1" x14ac:dyDescent="0.3">
      <c r="A9" s="83"/>
      <c r="B9" s="2" t="s">
        <v>8</v>
      </c>
      <c r="C9" s="9"/>
      <c r="D9" s="9" t="s">
        <v>185</v>
      </c>
      <c r="E9" s="9"/>
      <c r="F9" s="9" t="s">
        <v>186</v>
      </c>
      <c r="G9" s="9"/>
      <c r="H9" s="9" t="s">
        <v>187</v>
      </c>
      <c r="I9" s="9"/>
      <c r="J9" s="9" t="s">
        <v>188</v>
      </c>
      <c r="K9" s="9"/>
      <c r="L9" s="9" t="s">
        <v>189</v>
      </c>
      <c r="N9" s="9" t="s">
        <v>190</v>
      </c>
      <c r="P9" s="9" t="s">
        <v>189</v>
      </c>
      <c r="Q9" s="9"/>
      <c r="R9" s="9" t="s">
        <v>191</v>
      </c>
      <c r="S9" s="9"/>
      <c r="T9" s="202" t="s">
        <v>189</v>
      </c>
      <c r="U9" s="194"/>
      <c r="V9" s="9" t="s">
        <v>192</v>
      </c>
      <c r="W9" s="9"/>
      <c r="X9" s="9" t="s">
        <v>193</v>
      </c>
      <c r="Y9" s="9"/>
      <c r="Z9" s="9" t="s">
        <v>195</v>
      </c>
      <c r="AA9" s="9"/>
      <c r="AB9" s="9" t="s">
        <v>196</v>
      </c>
    </row>
    <row r="10" spans="1:35" customFormat="1" ht="19" customHeight="1" x14ac:dyDescent="0.3">
      <c r="A10" s="83"/>
      <c r="C10" s="2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</row>
    <row r="11" spans="1:35" customFormat="1" ht="19" customHeight="1" x14ac:dyDescent="0.3">
      <c r="A11" s="4" t="s">
        <v>197</v>
      </c>
      <c r="B11" s="2"/>
      <c r="C11" s="15"/>
      <c r="D11" s="228" t="s">
        <v>9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</row>
    <row r="12" spans="1:35" customFormat="1" ht="19" customHeight="1" x14ac:dyDescent="0.3">
      <c r="A12" s="11" t="s">
        <v>198</v>
      </c>
      <c r="B12" s="2"/>
      <c r="C12" s="15"/>
      <c r="D12" s="60">
        <v>5290161750</v>
      </c>
      <c r="E12" s="85"/>
      <c r="F12" s="60">
        <v>263881502666</v>
      </c>
      <c r="G12" s="85" t="e">
        <v>#REF!</v>
      </c>
      <c r="H12" s="60">
        <v>-19980479</v>
      </c>
      <c r="I12" s="85"/>
      <c r="J12" s="60">
        <v>-6714300702</v>
      </c>
      <c r="K12" s="85"/>
      <c r="L12" s="60">
        <v>240000000</v>
      </c>
      <c r="M12" s="85"/>
      <c r="N12" s="60">
        <v>25459706278</v>
      </c>
      <c r="O12" s="85"/>
      <c r="P12" s="60">
        <v>-18484921</v>
      </c>
      <c r="Q12" s="60"/>
      <c r="R12" s="60">
        <v>-121409819</v>
      </c>
      <c r="S12" s="60"/>
      <c r="T12" s="60">
        <v>0</v>
      </c>
      <c r="U12" s="60"/>
      <c r="V12" s="60">
        <v>-139894740</v>
      </c>
      <c r="W12" s="60"/>
      <c r="X12" s="60">
        <v>287997194773</v>
      </c>
      <c r="Y12" s="85"/>
      <c r="Z12" s="60">
        <v>501162619</v>
      </c>
      <c r="AA12" s="85"/>
      <c r="AB12" s="60">
        <v>288498357392</v>
      </c>
      <c r="AD12" s="86"/>
    </row>
    <row r="13" spans="1:35" customFormat="1" ht="19" customHeight="1" x14ac:dyDescent="0.3">
      <c r="A13" s="59" t="s">
        <v>199</v>
      </c>
      <c r="B13" s="2"/>
      <c r="C13" s="87"/>
      <c r="D13" s="38"/>
      <c r="E13" s="87"/>
      <c r="F13" s="38"/>
      <c r="G13" s="87"/>
      <c r="H13" s="38"/>
      <c r="I13" s="87"/>
      <c r="J13" s="38"/>
      <c r="K13" s="87"/>
      <c r="L13" s="38"/>
      <c r="M13" s="87"/>
      <c r="N13" s="38"/>
      <c r="O13" s="88"/>
      <c r="P13" s="38"/>
      <c r="Q13" s="38"/>
      <c r="R13" s="38"/>
      <c r="S13" s="38"/>
      <c r="T13" s="38"/>
      <c r="U13" s="38"/>
      <c r="V13" s="38"/>
      <c r="W13" s="38"/>
      <c r="X13" s="38"/>
      <c r="Y13" s="88"/>
      <c r="Z13" s="38"/>
      <c r="AA13" s="88"/>
      <c r="AB13" s="38"/>
      <c r="AC13" s="88"/>
      <c r="AD13" s="38"/>
      <c r="AE13" s="88"/>
      <c r="AF13" s="38"/>
      <c r="AG13" s="86"/>
      <c r="AH13" s="86"/>
      <c r="AI13" s="86"/>
    </row>
    <row r="14" spans="1:35" customFormat="1" ht="19" customHeight="1" x14ac:dyDescent="0.3">
      <c r="A14" s="59" t="s">
        <v>200</v>
      </c>
      <c r="B14" s="2"/>
      <c r="C14" s="87"/>
      <c r="D14" s="38"/>
      <c r="E14" s="87"/>
      <c r="F14" s="38"/>
      <c r="G14" s="87"/>
      <c r="H14" s="38"/>
      <c r="I14" s="87"/>
      <c r="J14" s="38"/>
      <c r="K14" s="87"/>
      <c r="L14" s="38"/>
      <c r="M14" s="87"/>
      <c r="N14" s="38"/>
      <c r="O14" s="88"/>
      <c r="P14" s="38"/>
      <c r="Q14" s="38"/>
      <c r="R14" s="38"/>
      <c r="S14" s="38"/>
      <c r="T14" s="38"/>
      <c r="U14" s="38"/>
      <c r="V14" s="38"/>
      <c r="W14" s="38"/>
      <c r="X14" s="38"/>
      <c r="Y14" s="88"/>
      <c r="Z14" s="38"/>
      <c r="AA14" s="88"/>
      <c r="AB14" s="38"/>
      <c r="AC14" s="88"/>
      <c r="AD14" s="38"/>
      <c r="AE14" s="88"/>
      <c r="AF14" s="38"/>
      <c r="AG14" s="86"/>
      <c r="AH14" s="86"/>
      <c r="AI14" s="86"/>
    </row>
    <row r="15" spans="1:35" customFormat="1" ht="19" customHeight="1" x14ac:dyDescent="0.3">
      <c r="A15" s="64" t="s">
        <v>316</v>
      </c>
      <c r="B15" s="2"/>
      <c r="C15" s="87"/>
      <c r="D15" s="38"/>
      <c r="E15" s="87"/>
      <c r="F15" s="38"/>
      <c r="G15" s="87"/>
      <c r="H15" s="38"/>
      <c r="I15" s="87"/>
      <c r="J15" s="38"/>
      <c r="K15" s="87"/>
      <c r="L15" s="38"/>
      <c r="M15" s="87"/>
      <c r="N15" s="38"/>
      <c r="O15" s="88"/>
      <c r="P15" s="38"/>
      <c r="Q15" s="38"/>
      <c r="R15" s="38"/>
      <c r="S15" s="38"/>
      <c r="T15" s="38"/>
      <c r="U15" s="38"/>
      <c r="V15" s="38"/>
      <c r="W15" s="38"/>
      <c r="X15" s="37"/>
      <c r="Y15" s="88"/>
      <c r="Z15" s="38"/>
      <c r="AA15" s="88"/>
      <c r="AB15" s="37"/>
      <c r="AC15" s="88"/>
      <c r="AD15" s="38"/>
      <c r="AE15" s="88"/>
      <c r="AF15" s="38"/>
      <c r="AG15" s="86"/>
      <c r="AH15" s="86"/>
      <c r="AI15" s="86"/>
    </row>
    <row r="16" spans="1:35" customFormat="1" ht="19" customHeight="1" x14ac:dyDescent="0.3">
      <c r="A16" s="29" t="s">
        <v>203</v>
      </c>
      <c r="B16" s="2" t="s">
        <v>204</v>
      </c>
      <c r="C16" s="89"/>
      <c r="D16" s="69">
        <v>0</v>
      </c>
      <c r="E16" s="90"/>
      <c r="F16" s="69">
        <v>0</v>
      </c>
      <c r="G16" s="90"/>
      <c r="H16" s="69">
        <v>0</v>
      </c>
      <c r="I16" s="90"/>
      <c r="J16" s="69">
        <v>0</v>
      </c>
      <c r="K16" s="90"/>
      <c r="L16" s="69">
        <v>0</v>
      </c>
      <c r="M16" s="90"/>
      <c r="N16" s="69">
        <v>-5290161750</v>
      </c>
      <c r="O16" s="90"/>
      <c r="P16" s="69">
        <v>0</v>
      </c>
      <c r="Q16" s="37"/>
      <c r="R16" s="69">
        <v>0</v>
      </c>
      <c r="S16" s="37"/>
      <c r="T16" s="69">
        <v>0</v>
      </c>
      <c r="U16" s="37"/>
      <c r="V16" s="69">
        <f>P16+R16</f>
        <v>0</v>
      </c>
      <c r="W16" s="37"/>
      <c r="X16" s="69">
        <f>SUM(D16:N16)+V16</f>
        <v>-5290161750</v>
      </c>
      <c r="Y16" s="90"/>
      <c r="Z16" s="69">
        <v>0</v>
      </c>
      <c r="AA16" s="90"/>
      <c r="AB16" s="69">
        <f>SUM(X16:Z16)</f>
        <v>-5290161750</v>
      </c>
      <c r="AC16" s="90"/>
      <c r="AD16" s="37"/>
      <c r="AE16" s="90"/>
      <c r="AF16" s="37"/>
      <c r="AG16" s="86"/>
      <c r="AH16" s="86"/>
      <c r="AI16" s="86"/>
    </row>
    <row r="17" spans="1:35" s="8" customFormat="1" ht="19" customHeight="1" x14ac:dyDescent="0.3">
      <c r="A17" s="64" t="s">
        <v>317</v>
      </c>
      <c r="B17" s="78"/>
      <c r="C17" s="92"/>
      <c r="D17" s="93">
        <f>SUM(D16:D16)</f>
        <v>0</v>
      </c>
      <c r="E17" s="85"/>
      <c r="F17" s="93">
        <f>SUM(F16:F16)</f>
        <v>0</v>
      </c>
      <c r="G17" s="85"/>
      <c r="H17" s="93">
        <f>SUM(H16:H16)</f>
        <v>0</v>
      </c>
      <c r="I17" s="85"/>
      <c r="J17" s="93">
        <f>SUM(J16:J16)</f>
        <v>0</v>
      </c>
      <c r="K17" s="85"/>
      <c r="L17" s="93">
        <f>SUM(L16:L16)</f>
        <v>0</v>
      </c>
      <c r="M17" s="85"/>
      <c r="N17" s="93">
        <f>SUM(N16:N16)</f>
        <v>-5290161750</v>
      </c>
      <c r="O17" s="85"/>
      <c r="P17" s="93">
        <f>SUM(P16:P16)</f>
        <v>0</v>
      </c>
      <c r="Q17" s="60"/>
      <c r="R17" s="93">
        <f>SUM(R16:R16)</f>
        <v>0</v>
      </c>
      <c r="S17" s="60"/>
      <c r="T17" s="93">
        <f>SUM(T16:T16)</f>
        <v>0</v>
      </c>
      <c r="U17" s="60"/>
      <c r="V17" s="93">
        <f>SUM(V16:V16)</f>
        <v>0</v>
      </c>
      <c r="W17" s="60"/>
      <c r="X17" s="93">
        <f>SUM(X16:X16)</f>
        <v>-5290161750</v>
      </c>
      <c r="Y17" s="85"/>
      <c r="Z17" s="93">
        <f>SUM(Z16:Z16)</f>
        <v>0</v>
      </c>
      <c r="AA17" s="85"/>
      <c r="AB17" s="93">
        <f>SUM(AB16:AB16)</f>
        <v>-5290161750</v>
      </c>
      <c r="AC17" s="85"/>
      <c r="AD17" s="60"/>
      <c r="AE17" s="85"/>
      <c r="AF17" s="60"/>
      <c r="AG17" s="94"/>
      <c r="AH17" s="94"/>
      <c r="AI17" s="94"/>
    </row>
    <row r="18" spans="1:35" s="8" customFormat="1" ht="19" customHeight="1" x14ac:dyDescent="0.3">
      <c r="A18" s="81" t="s">
        <v>320</v>
      </c>
      <c r="B18" s="78"/>
      <c r="C18" s="92"/>
      <c r="D18" s="60"/>
      <c r="E18" s="85"/>
      <c r="F18" s="60"/>
      <c r="G18" s="85"/>
      <c r="H18" s="60"/>
      <c r="I18" s="85"/>
      <c r="J18" s="60"/>
      <c r="K18" s="85"/>
      <c r="L18" s="60"/>
      <c r="M18" s="85"/>
      <c r="N18" s="60"/>
      <c r="O18" s="85"/>
      <c r="P18" s="60"/>
      <c r="Q18" s="60"/>
      <c r="R18" s="60"/>
      <c r="S18" s="60"/>
      <c r="T18" s="60"/>
      <c r="U18" s="60"/>
      <c r="V18" s="60"/>
      <c r="W18" s="60"/>
      <c r="X18" s="60"/>
      <c r="Y18" s="85"/>
      <c r="Z18" s="60"/>
      <c r="AA18" s="85"/>
      <c r="AB18" s="60"/>
      <c r="AC18" s="85"/>
      <c r="AD18" s="60"/>
      <c r="AE18" s="85"/>
      <c r="AF18" s="60"/>
      <c r="AG18" s="94"/>
      <c r="AH18" s="94"/>
      <c r="AI18" s="94"/>
    </row>
    <row r="19" spans="1:35" s="8" customFormat="1" ht="19" customHeight="1" x14ac:dyDescent="0.3">
      <c r="A19" s="64" t="s">
        <v>319</v>
      </c>
      <c r="B19" s="78"/>
      <c r="C19" s="92"/>
      <c r="D19" s="60"/>
      <c r="E19" s="85"/>
      <c r="F19" s="60"/>
      <c r="G19" s="85"/>
      <c r="H19" s="60"/>
      <c r="I19" s="85"/>
      <c r="J19" s="60"/>
      <c r="K19" s="85"/>
      <c r="L19" s="60"/>
      <c r="M19" s="85"/>
      <c r="N19" s="60"/>
      <c r="O19" s="85"/>
      <c r="P19" s="60"/>
      <c r="Q19" s="60"/>
      <c r="R19" s="60"/>
      <c r="S19" s="60"/>
      <c r="T19" s="60"/>
      <c r="U19" s="60"/>
      <c r="V19" s="60"/>
      <c r="W19" s="60"/>
      <c r="X19" s="60"/>
      <c r="Y19" s="85"/>
      <c r="Z19" s="60"/>
      <c r="AA19" s="85"/>
      <c r="AB19" s="60"/>
      <c r="AC19" s="85"/>
      <c r="AD19" s="60"/>
      <c r="AE19" s="85"/>
      <c r="AF19" s="60"/>
      <c r="AG19" s="94"/>
      <c r="AH19" s="94"/>
      <c r="AI19" s="94"/>
    </row>
    <row r="20" spans="1:35" customFormat="1" ht="19" customHeight="1" x14ac:dyDescent="0.3">
      <c r="A20" s="29" t="s">
        <v>208</v>
      </c>
      <c r="B20" s="95"/>
      <c r="C20" s="89"/>
      <c r="D20" s="70">
        <v>0</v>
      </c>
      <c r="E20" s="90"/>
      <c r="F20" s="70">
        <v>0</v>
      </c>
      <c r="G20" s="90"/>
      <c r="H20" s="70">
        <v>0</v>
      </c>
      <c r="I20" s="90"/>
      <c r="J20" s="70">
        <v>0</v>
      </c>
      <c r="K20" s="90"/>
      <c r="L20" s="70">
        <v>0</v>
      </c>
      <c r="M20" s="90"/>
      <c r="N20" s="70">
        <v>0</v>
      </c>
      <c r="O20" s="90"/>
      <c r="P20" s="70">
        <v>0</v>
      </c>
      <c r="Q20" s="37"/>
      <c r="R20" s="70">
        <v>0</v>
      </c>
      <c r="S20" s="38"/>
      <c r="T20" s="70">
        <v>0</v>
      </c>
      <c r="U20" s="38"/>
      <c r="V20" s="69">
        <f>P20+R20</f>
        <v>0</v>
      </c>
      <c r="W20" s="37"/>
      <c r="X20" s="70">
        <f>SUM(D20:N20)+V20</f>
        <v>0</v>
      </c>
      <c r="Y20" s="90"/>
      <c r="Z20" s="69">
        <v>86841600</v>
      </c>
      <c r="AA20" s="90"/>
      <c r="AB20" s="69">
        <f>SUM(X20:Z20)</f>
        <v>86841600</v>
      </c>
      <c r="AC20" s="90"/>
      <c r="AD20" s="37"/>
      <c r="AE20" s="90"/>
      <c r="AF20" s="37"/>
      <c r="AG20" s="86"/>
      <c r="AH20" s="86"/>
      <c r="AI20" s="86"/>
    </row>
    <row r="21" spans="1:35" customFormat="1" ht="19" customHeight="1" x14ac:dyDescent="0.3">
      <c r="A21" s="81" t="s">
        <v>318</v>
      </c>
      <c r="B21" s="95"/>
      <c r="C21" s="89"/>
      <c r="D21" s="38"/>
      <c r="E21" s="90"/>
      <c r="F21" s="38"/>
      <c r="G21" s="90"/>
      <c r="H21" s="38"/>
      <c r="I21" s="90"/>
      <c r="J21" s="38"/>
      <c r="K21" s="90"/>
      <c r="L21" s="38"/>
      <c r="M21" s="90"/>
      <c r="N21" s="38"/>
      <c r="O21" s="90"/>
      <c r="P21" s="38"/>
      <c r="Q21" s="37"/>
      <c r="R21" s="38"/>
      <c r="S21" s="38"/>
      <c r="T21" s="38"/>
      <c r="U21" s="38"/>
      <c r="V21" s="38"/>
      <c r="W21" s="37"/>
      <c r="X21" s="38"/>
      <c r="Y21" s="90"/>
      <c r="Z21" s="37"/>
      <c r="AA21" s="90"/>
      <c r="AB21" s="37"/>
      <c r="AC21" s="90"/>
      <c r="AD21" s="37"/>
      <c r="AE21" s="90"/>
      <c r="AF21" s="37"/>
      <c r="AG21" s="86"/>
      <c r="AH21" s="86"/>
      <c r="AI21" s="86"/>
    </row>
    <row r="22" spans="1:35" s="198" customFormat="1" ht="19" customHeight="1" x14ac:dyDescent="0.3">
      <c r="A22" s="213" t="s">
        <v>319</v>
      </c>
      <c r="B22" s="214"/>
      <c r="C22" s="89"/>
      <c r="D22" s="93">
        <f>D20</f>
        <v>0</v>
      </c>
      <c r="E22" s="85"/>
      <c r="F22" s="93">
        <f>F20</f>
        <v>0</v>
      </c>
      <c r="G22" s="85"/>
      <c r="H22" s="93">
        <f>H20</f>
        <v>0</v>
      </c>
      <c r="I22" s="85"/>
      <c r="J22" s="93">
        <f>J20</f>
        <v>0</v>
      </c>
      <c r="K22" s="85"/>
      <c r="L22" s="93">
        <f>L20</f>
        <v>0</v>
      </c>
      <c r="M22" s="85"/>
      <c r="N22" s="93">
        <f>N20</f>
        <v>0</v>
      </c>
      <c r="O22" s="85"/>
      <c r="P22" s="93">
        <f>P20</f>
        <v>0</v>
      </c>
      <c r="Q22" s="60"/>
      <c r="R22" s="93">
        <f>R20</f>
        <v>0</v>
      </c>
      <c r="S22" s="60"/>
      <c r="T22" s="93">
        <f>T20</f>
        <v>0</v>
      </c>
      <c r="U22" s="60"/>
      <c r="V22" s="93">
        <f>V20</f>
        <v>0</v>
      </c>
      <c r="W22" s="60"/>
      <c r="X22" s="93">
        <f>X20</f>
        <v>0</v>
      </c>
      <c r="Y22" s="85"/>
      <c r="Z22" s="93">
        <f>Z20</f>
        <v>86841600</v>
      </c>
      <c r="AA22" s="85"/>
      <c r="AB22" s="93">
        <f>AB20</f>
        <v>86841600</v>
      </c>
      <c r="AC22" s="90"/>
      <c r="AD22" s="37"/>
      <c r="AE22" s="90"/>
      <c r="AF22" s="37"/>
      <c r="AG22" s="215"/>
      <c r="AH22" s="215"/>
      <c r="AI22" s="215"/>
    </row>
    <row r="23" spans="1:35" customFormat="1" ht="19" customHeight="1" x14ac:dyDescent="0.3">
      <c r="A23" s="59" t="s">
        <v>213</v>
      </c>
      <c r="B23" s="2"/>
      <c r="C23" s="87"/>
      <c r="D23" s="38"/>
      <c r="E23" s="98"/>
      <c r="F23" s="38"/>
      <c r="G23" s="98"/>
      <c r="H23" s="38"/>
      <c r="I23" s="98"/>
      <c r="J23" s="38"/>
      <c r="K23" s="98"/>
      <c r="L23" s="38"/>
      <c r="M23" s="98"/>
      <c r="N23" s="38"/>
      <c r="O23" s="99"/>
      <c r="P23" s="38"/>
      <c r="Q23" s="38"/>
      <c r="R23" s="38"/>
      <c r="S23" s="38"/>
      <c r="T23" s="38"/>
      <c r="U23" s="38"/>
      <c r="V23" s="38"/>
      <c r="W23" s="38"/>
      <c r="X23" s="38"/>
      <c r="Y23" s="99"/>
      <c r="Z23" s="38"/>
      <c r="AA23" s="99"/>
      <c r="AB23" s="38"/>
      <c r="AC23" s="99"/>
      <c r="AD23" s="38"/>
      <c r="AE23" s="99"/>
      <c r="AF23" s="38"/>
      <c r="AG23" s="86"/>
      <c r="AH23" s="86"/>
      <c r="AI23" s="86"/>
    </row>
    <row r="24" spans="1:35" s="8" customFormat="1" ht="19" customHeight="1" x14ac:dyDescent="0.3">
      <c r="A24" s="59" t="s">
        <v>200</v>
      </c>
      <c r="B24" s="12"/>
      <c r="D24" s="93">
        <f>D17+D22</f>
        <v>0</v>
      </c>
      <c r="E24" s="85"/>
      <c r="F24" s="93">
        <f>F17+F22</f>
        <v>0</v>
      </c>
      <c r="G24" s="100"/>
      <c r="H24" s="93">
        <f>H17+H22</f>
        <v>0</v>
      </c>
      <c r="I24" s="100"/>
      <c r="J24" s="93">
        <f>J17+J22</f>
        <v>0</v>
      </c>
      <c r="K24" s="100"/>
      <c r="L24" s="93">
        <f>L17+L22</f>
        <v>0</v>
      </c>
      <c r="M24" s="85"/>
      <c r="N24" s="93">
        <f>N17+N22</f>
        <v>-5290161750</v>
      </c>
      <c r="O24" s="85"/>
      <c r="P24" s="93">
        <f>P17+P22</f>
        <v>0</v>
      </c>
      <c r="Q24" s="60"/>
      <c r="R24" s="93">
        <f>R17+R22</f>
        <v>0</v>
      </c>
      <c r="S24" s="60"/>
      <c r="T24" s="93">
        <f>T17+T22</f>
        <v>0</v>
      </c>
      <c r="U24" s="60"/>
      <c r="V24" s="93">
        <f>V17+V22</f>
        <v>0</v>
      </c>
      <c r="W24" s="60"/>
      <c r="X24" s="93">
        <f>SUM(D24:N24)+V24</f>
        <v>-5290161750</v>
      </c>
      <c r="Y24" s="85"/>
      <c r="Z24" s="93">
        <f>Z17+Z22</f>
        <v>86841600</v>
      </c>
      <c r="AA24" s="85"/>
      <c r="AB24" s="93">
        <f>AB17+AB22</f>
        <v>-5203320150</v>
      </c>
      <c r="AC24" s="85"/>
      <c r="AD24" s="85"/>
      <c r="AE24" s="85"/>
      <c r="AF24" s="85"/>
    </row>
    <row r="25" spans="1:35" s="8" customFormat="1" ht="19" customHeight="1" x14ac:dyDescent="0.3">
      <c r="A25" s="4" t="s">
        <v>214</v>
      </c>
      <c r="B25" s="78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94"/>
      <c r="AD25" s="94"/>
      <c r="AE25" s="94"/>
    </row>
    <row r="26" spans="1:35" customFormat="1" ht="19" customHeight="1" x14ac:dyDescent="0.3">
      <c r="A26" s="29" t="s">
        <v>215</v>
      </c>
      <c r="B26" s="53"/>
      <c r="C26" s="102"/>
      <c r="D26" s="102">
        <v>0</v>
      </c>
      <c r="E26" s="102"/>
      <c r="F26" s="102">
        <v>0</v>
      </c>
      <c r="G26" s="102"/>
      <c r="H26" s="102">
        <v>0</v>
      </c>
      <c r="I26" s="102"/>
      <c r="J26" s="102">
        <v>0</v>
      </c>
      <c r="K26" s="102"/>
      <c r="L26" s="102">
        <v>0</v>
      </c>
      <c r="M26" s="102"/>
      <c r="N26" s="37">
        <v>7696904447</v>
      </c>
      <c r="O26" s="102"/>
      <c r="P26" s="102">
        <v>0</v>
      </c>
      <c r="Q26" s="102"/>
      <c r="R26" s="102">
        <v>0</v>
      </c>
      <c r="S26" s="102"/>
      <c r="T26" s="37">
        <v>0</v>
      </c>
      <c r="U26" s="102"/>
      <c r="V26" s="37">
        <f>P26+R26</f>
        <v>0</v>
      </c>
      <c r="W26" s="102"/>
      <c r="X26" s="102">
        <f>SUM(D26:N26)+V26</f>
        <v>7696904447</v>
      </c>
      <c r="Y26" s="102"/>
      <c r="Z26" s="103">
        <v>-15063205</v>
      </c>
      <c r="AA26" s="102"/>
      <c r="AB26" s="102">
        <f>SUM(X26:Z26)</f>
        <v>7681841242</v>
      </c>
      <c r="AC26" s="86"/>
      <c r="AD26" s="86"/>
      <c r="AE26" s="86"/>
    </row>
    <row r="27" spans="1:35" customFormat="1" ht="19" customHeight="1" x14ac:dyDescent="0.3">
      <c r="A27" s="29" t="s">
        <v>216</v>
      </c>
      <c r="B27" s="2"/>
      <c r="C27" s="87"/>
      <c r="D27" s="70">
        <v>0</v>
      </c>
      <c r="E27" s="87"/>
      <c r="F27" s="70">
        <v>0</v>
      </c>
      <c r="G27" s="87"/>
      <c r="H27" s="70">
        <v>0</v>
      </c>
      <c r="I27" s="87"/>
      <c r="J27" s="70">
        <v>0</v>
      </c>
      <c r="K27" s="87"/>
      <c r="L27" s="70">
        <v>0</v>
      </c>
      <c r="M27" s="87"/>
      <c r="N27" s="69">
        <v>79130432</v>
      </c>
      <c r="O27" s="88"/>
      <c r="P27" s="69">
        <v>-488537724</v>
      </c>
      <c r="Q27" s="37"/>
      <c r="R27" s="69">
        <v>231898899</v>
      </c>
      <c r="S27" s="37"/>
      <c r="T27" s="69">
        <v>121685242</v>
      </c>
      <c r="U27" s="37"/>
      <c r="V27" s="69">
        <f>P27+R27+T27</f>
        <v>-134953583</v>
      </c>
      <c r="W27" s="38"/>
      <c r="X27" s="70">
        <f>SUM(D27:N27)+V27</f>
        <v>-55823151</v>
      </c>
      <c r="Y27" s="88"/>
      <c r="Z27" s="69">
        <v>9569440</v>
      </c>
      <c r="AA27" s="88"/>
      <c r="AB27" s="70">
        <f>SUM(X27:Z27)</f>
        <v>-46253711</v>
      </c>
      <c r="AC27" s="86"/>
      <c r="AD27" s="86"/>
      <c r="AE27" s="86"/>
    </row>
    <row r="28" spans="1:35" customFormat="1" ht="19" customHeight="1" x14ac:dyDescent="0.3">
      <c r="A28" s="4" t="s">
        <v>156</v>
      </c>
      <c r="B28" s="53"/>
      <c r="C28" s="100"/>
      <c r="D28" s="110">
        <f>SUM(D26:D27)</f>
        <v>0</v>
      </c>
      <c r="E28" s="100"/>
      <c r="F28" s="110">
        <f>SUM(F26:F27)</f>
        <v>0</v>
      </c>
      <c r="G28" s="100"/>
      <c r="H28" s="110">
        <f>SUM(H26:H27)</f>
        <v>0</v>
      </c>
      <c r="I28" s="100"/>
      <c r="J28" s="110">
        <f>SUM(J26:J27)</f>
        <v>0</v>
      </c>
      <c r="K28" s="100"/>
      <c r="L28" s="110">
        <f>SUM(L26:L27)</f>
        <v>0</v>
      </c>
      <c r="M28" s="100"/>
      <c r="N28" s="110">
        <f>SUM(N26:N27)</f>
        <v>7776034879</v>
      </c>
      <c r="O28" s="104"/>
      <c r="P28" s="110">
        <f>SUM(P26:P27)</f>
        <v>-488537724</v>
      </c>
      <c r="Q28" s="60"/>
      <c r="R28" s="110">
        <f>SUM(R26:R27)</f>
        <v>231898899</v>
      </c>
      <c r="S28" s="60"/>
      <c r="T28" s="110">
        <f>SUM(T26:T27)</f>
        <v>121685242</v>
      </c>
      <c r="U28" s="60"/>
      <c r="V28" s="110">
        <f>SUM(V26:V27)</f>
        <v>-134953583</v>
      </c>
      <c r="W28" s="60"/>
      <c r="X28" s="93">
        <f>SUM(D28:N28)+V28</f>
        <v>7641081296</v>
      </c>
      <c r="Y28" s="104"/>
      <c r="Z28" s="93">
        <f>SUM(Z26:Z27)</f>
        <v>-5493765</v>
      </c>
      <c r="AA28" s="104"/>
      <c r="AB28" s="93">
        <f>SUM(X28:Z28)</f>
        <v>7635587531</v>
      </c>
      <c r="AC28" s="86"/>
      <c r="AD28" s="86"/>
      <c r="AE28" s="86"/>
    </row>
    <row r="29" spans="1:35" s="198" customFormat="1" ht="19" customHeight="1" x14ac:dyDescent="0.3">
      <c r="A29" s="216" t="s">
        <v>325</v>
      </c>
      <c r="B29" s="211" t="s">
        <v>343</v>
      </c>
      <c r="C29" s="217"/>
      <c r="D29" s="37">
        <v>0</v>
      </c>
      <c r="E29" s="217"/>
      <c r="F29" s="37">
        <v>0</v>
      </c>
      <c r="G29" s="217"/>
      <c r="H29" s="37">
        <v>0</v>
      </c>
      <c r="I29" s="217"/>
      <c r="J29" s="37">
        <v>0</v>
      </c>
      <c r="K29" s="217"/>
      <c r="L29" s="37">
        <v>318616175</v>
      </c>
      <c r="M29" s="217"/>
      <c r="N29" s="37">
        <v>-318616175</v>
      </c>
      <c r="O29" s="218"/>
      <c r="P29" s="37">
        <v>0</v>
      </c>
      <c r="Q29" s="37"/>
      <c r="R29" s="37">
        <v>0</v>
      </c>
      <c r="S29" s="37"/>
      <c r="T29" s="37">
        <v>0</v>
      </c>
      <c r="U29" s="37"/>
      <c r="V29" s="37">
        <v>0</v>
      </c>
      <c r="W29" s="37"/>
      <c r="X29" s="37">
        <v>0</v>
      </c>
      <c r="Y29" s="218"/>
      <c r="Z29" s="37">
        <v>0</v>
      </c>
      <c r="AA29" s="218"/>
      <c r="AB29" s="37">
        <v>0</v>
      </c>
      <c r="AC29" s="215"/>
      <c r="AD29" s="215"/>
      <c r="AE29" s="215"/>
    </row>
    <row r="30" spans="1:35" s="198" customFormat="1" ht="19" customHeight="1" thickBot="1" x14ac:dyDescent="0.35">
      <c r="A30" s="219" t="s">
        <v>217</v>
      </c>
      <c r="B30" s="220"/>
      <c r="C30" s="97"/>
      <c r="D30" s="105">
        <f t="shared" ref="D30:J30" si="0">SUM(D12+D24+D28+D29)</f>
        <v>5290161750</v>
      </c>
      <c r="E30" s="106"/>
      <c r="F30" s="105">
        <f t="shared" si="0"/>
        <v>263881502666</v>
      </c>
      <c r="G30" s="106"/>
      <c r="H30" s="105">
        <f t="shared" si="0"/>
        <v>-19980479</v>
      </c>
      <c r="I30" s="106"/>
      <c r="J30" s="105">
        <f t="shared" si="0"/>
        <v>-6714300702</v>
      </c>
      <c r="K30" s="106"/>
      <c r="L30" s="105">
        <f>SUM(L12+L24+L28+L29)</f>
        <v>558616175</v>
      </c>
      <c r="M30" s="106"/>
      <c r="N30" s="105">
        <f>SUM(N12+N24+N28+N29)</f>
        <v>27626963232</v>
      </c>
      <c r="O30" s="106"/>
      <c r="P30" s="105">
        <f t="shared" ref="P30:Z30" si="1">SUM(P12+P24+P28+P29)</f>
        <v>-507022645</v>
      </c>
      <c r="Q30" s="106"/>
      <c r="R30" s="105">
        <f t="shared" si="1"/>
        <v>110489080</v>
      </c>
      <c r="S30" s="106"/>
      <c r="T30" s="105">
        <f t="shared" si="1"/>
        <v>121685242</v>
      </c>
      <c r="U30" s="106"/>
      <c r="V30" s="105">
        <f t="shared" si="1"/>
        <v>-274848323</v>
      </c>
      <c r="W30" s="106"/>
      <c r="X30" s="105">
        <f t="shared" si="1"/>
        <v>290348114319</v>
      </c>
      <c r="Y30" s="106"/>
      <c r="Z30" s="105">
        <f t="shared" si="1"/>
        <v>582510454</v>
      </c>
      <c r="AA30" s="106"/>
      <c r="AB30" s="105">
        <f>SUM(AB12+AB24+AB28)</f>
        <v>290930624773</v>
      </c>
      <c r="AC30" s="215"/>
      <c r="AD30" s="215"/>
      <c r="AE30" s="192"/>
    </row>
    <row r="31" spans="1:35" ht="21" customHeight="1" thickTop="1" x14ac:dyDescent="0.3">
      <c r="A31" s="83"/>
      <c r="B31" s="2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03"/>
      <c r="U31" s="193"/>
      <c r="V31" s="15"/>
      <c r="W31" s="15"/>
      <c r="X31" s="15"/>
      <c r="Y31" s="15"/>
      <c r="Z31" s="15"/>
      <c r="AA31" s="15"/>
      <c r="AB31" s="15"/>
    </row>
    <row r="45" spans="13:13" ht="20.25" customHeight="1" x14ac:dyDescent="0.3">
      <c r="M45" s="5">
        <v>-1626754</v>
      </c>
    </row>
    <row r="52" spans="3:13" ht="20.25" customHeight="1" x14ac:dyDescent="0.3">
      <c r="C52" s="5">
        <v>24971778</v>
      </c>
      <c r="E52" s="5">
        <v>24971778</v>
      </c>
      <c r="M52" s="5">
        <v>24423047</v>
      </c>
    </row>
    <row r="55" spans="3:13" ht="20.25" customHeight="1" x14ac:dyDescent="0.3">
      <c r="C55" s="5">
        <v>73650</v>
      </c>
      <c r="E55" s="5">
        <v>73650</v>
      </c>
      <c r="M55" s="5">
        <v>73650</v>
      </c>
    </row>
    <row r="63" spans="3:13" ht="20.25" customHeight="1" x14ac:dyDescent="0.3">
      <c r="L63" s="5" t="s">
        <v>218</v>
      </c>
    </row>
  </sheetData>
  <mergeCells count="6">
    <mergeCell ref="D11:AB11"/>
    <mergeCell ref="A1:F1"/>
    <mergeCell ref="D4:AB4"/>
    <mergeCell ref="L5:N5"/>
    <mergeCell ref="P5:W5"/>
    <mergeCell ref="D10:AB10"/>
  </mergeCells>
  <pageMargins left="0.6" right="0.4" top="0.48" bottom="0.5" header="0.5" footer="0.5"/>
  <pageSetup paperSize="9" scale="55" firstPageNumber="10" orientation="landscape" useFirstPageNumber="1" r:id="rId1"/>
  <headerFooter scaleWithDoc="0">
    <oddFooter>&amp;L&amp;9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2E80-2D82-463D-A31F-DB8C22349B1E}">
  <dimension ref="A1:AI70"/>
  <sheetViews>
    <sheetView showGridLines="0" view="pageBreakPreview" zoomScale="70" zoomScaleNormal="100" zoomScaleSheetLayoutView="70" workbookViewId="0">
      <selection activeCell="A36" sqref="A36"/>
    </sheetView>
  </sheetViews>
  <sheetFormatPr defaultColWidth="9.1796875" defaultRowHeight="20.25" customHeight="1" x14ac:dyDescent="0.3"/>
  <cols>
    <col min="1" max="1" width="41.1796875" style="42" customWidth="1"/>
    <col min="2" max="2" width="6.54296875" style="53" customWidth="1"/>
    <col min="3" max="3" width="0.453125" style="5" customWidth="1"/>
    <col min="4" max="4" width="15.1796875" style="5" customWidth="1"/>
    <col min="5" max="5" width="0.453125" style="5" customWidth="1"/>
    <col min="6" max="6" width="17" style="5" customWidth="1"/>
    <col min="7" max="7" width="0.453125" style="5" customWidth="1"/>
    <col min="8" max="8" width="16.1796875" style="5" customWidth="1"/>
    <col min="9" max="9" width="0.453125" style="5" customWidth="1"/>
    <col min="10" max="10" width="16.1796875" style="5" customWidth="1"/>
    <col min="11" max="11" width="0.453125" style="5" customWidth="1"/>
    <col min="12" max="12" width="14.81640625" style="5" customWidth="1"/>
    <col min="13" max="13" width="0.54296875" style="5" customWidth="1"/>
    <col min="14" max="14" width="16.81640625" style="5" bestFit="1" customWidth="1"/>
    <col min="15" max="15" width="0.453125" style="5" customWidth="1"/>
    <col min="16" max="16" width="13.6328125" style="5" customWidth="1"/>
    <col min="17" max="17" width="0.453125" style="5" customWidth="1"/>
    <col min="18" max="18" width="13.453125" style="5" customWidth="1"/>
    <col min="19" max="19" width="0.453125" style="5" customWidth="1"/>
    <col min="20" max="20" width="13.90625" style="5" customWidth="1"/>
    <col min="21" max="21" width="0.453125" style="5" customWidth="1"/>
    <col min="22" max="22" width="16.81640625" style="5" bestFit="1" customWidth="1"/>
    <col min="23" max="23" width="0.453125" style="5" customWidth="1"/>
    <col min="24" max="24" width="16" style="5" customWidth="1"/>
    <col min="25" max="25" width="0.453125" style="5" customWidth="1"/>
    <col min="26" max="26" width="13.08984375" style="5" customWidth="1"/>
    <col min="27" max="27" width="0.453125" style="5" customWidth="1"/>
    <col min="28" max="28" width="16.08984375" style="5" customWidth="1"/>
    <col min="29" max="29" width="15.1796875" style="5" bestFit="1" customWidth="1"/>
    <col min="30" max="31" width="13.81640625" style="5" bestFit="1" customWidth="1"/>
    <col min="32" max="256" width="9.1796875" style="5"/>
    <col min="257" max="257" width="42.36328125" style="5" customWidth="1"/>
    <col min="258" max="258" width="6.1796875" style="5" customWidth="1"/>
    <col min="259" max="259" width="0.453125" style="5" customWidth="1"/>
    <col min="260" max="260" width="15.1796875" style="5" customWidth="1"/>
    <col min="261" max="261" width="0.453125" style="5" customWidth="1"/>
    <col min="262" max="262" width="17.81640625" style="5" customWidth="1"/>
    <col min="263" max="263" width="0.453125" style="5" customWidth="1"/>
    <col min="264" max="264" width="16.1796875" style="5" customWidth="1"/>
    <col min="265" max="265" width="0.453125" style="5" customWidth="1"/>
    <col min="266" max="266" width="16.1796875" style="5" customWidth="1"/>
    <col min="267" max="267" width="0.453125" style="5" customWidth="1"/>
    <col min="268" max="268" width="14.81640625" style="5" customWidth="1"/>
    <col min="269" max="269" width="0.54296875" style="5" customWidth="1"/>
    <col min="270" max="270" width="16.81640625" style="5" bestFit="1" customWidth="1"/>
    <col min="271" max="271" width="0.453125" style="5" customWidth="1"/>
    <col min="272" max="272" width="13.453125" style="5" bestFit="1" customWidth="1"/>
    <col min="273" max="273" width="0.453125" style="5" customWidth="1"/>
    <col min="274" max="274" width="13.453125" style="5" customWidth="1"/>
    <col min="275" max="275" width="0.453125" style="5" customWidth="1"/>
    <col min="276" max="276" width="13.453125" style="5" customWidth="1"/>
    <col min="277" max="277" width="0.453125" style="5" customWidth="1"/>
    <col min="278" max="278" width="16.81640625" style="5" bestFit="1" customWidth="1"/>
    <col min="279" max="279" width="0.453125" style="5" customWidth="1"/>
    <col min="280" max="280" width="16" style="5" customWidth="1"/>
    <col min="281" max="281" width="0.453125" style="5" customWidth="1"/>
    <col min="282" max="282" width="14.81640625" style="5" customWidth="1"/>
    <col min="283" max="283" width="0.453125" style="5" customWidth="1"/>
    <col min="284" max="284" width="16.81640625" style="5" bestFit="1" customWidth="1"/>
    <col min="285" max="285" width="15.1796875" style="5" bestFit="1" customWidth="1"/>
    <col min="286" max="287" width="13.81640625" style="5" bestFit="1" customWidth="1"/>
    <col min="288" max="512" width="9.1796875" style="5"/>
    <col min="513" max="513" width="42.36328125" style="5" customWidth="1"/>
    <col min="514" max="514" width="6.1796875" style="5" customWidth="1"/>
    <col min="515" max="515" width="0.453125" style="5" customWidth="1"/>
    <col min="516" max="516" width="15.1796875" style="5" customWidth="1"/>
    <col min="517" max="517" width="0.453125" style="5" customWidth="1"/>
    <col min="518" max="518" width="17.81640625" style="5" customWidth="1"/>
    <col min="519" max="519" width="0.453125" style="5" customWidth="1"/>
    <col min="520" max="520" width="16.1796875" style="5" customWidth="1"/>
    <col min="521" max="521" width="0.453125" style="5" customWidth="1"/>
    <col min="522" max="522" width="16.1796875" style="5" customWidth="1"/>
    <col min="523" max="523" width="0.453125" style="5" customWidth="1"/>
    <col min="524" max="524" width="14.81640625" style="5" customWidth="1"/>
    <col min="525" max="525" width="0.54296875" style="5" customWidth="1"/>
    <col min="526" max="526" width="16.81640625" style="5" bestFit="1" customWidth="1"/>
    <col min="527" max="527" width="0.453125" style="5" customWidth="1"/>
    <col min="528" max="528" width="13.453125" style="5" bestFit="1" customWidth="1"/>
    <col min="529" max="529" width="0.453125" style="5" customWidth="1"/>
    <col min="530" max="530" width="13.453125" style="5" customWidth="1"/>
    <col min="531" max="531" width="0.453125" style="5" customWidth="1"/>
    <col min="532" max="532" width="13.453125" style="5" customWidth="1"/>
    <col min="533" max="533" width="0.453125" style="5" customWidth="1"/>
    <col min="534" max="534" width="16.81640625" style="5" bestFit="1" customWidth="1"/>
    <col min="535" max="535" width="0.453125" style="5" customWidth="1"/>
    <col min="536" max="536" width="16" style="5" customWidth="1"/>
    <col min="537" max="537" width="0.453125" style="5" customWidth="1"/>
    <col min="538" max="538" width="14.81640625" style="5" customWidth="1"/>
    <col min="539" max="539" width="0.453125" style="5" customWidth="1"/>
    <col min="540" max="540" width="16.81640625" style="5" bestFit="1" customWidth="1"/>
    <col min="541" max="541" width="15.1796875" style="5" bestFit="1" customWidth="1"/>
    <col min="542" max="543" width="13.81640625" style="5" bestFit="1" customWidth="1"/>
    <col min="544" max="768" width="9.1796875" style="5"/>
    <col min="769" max="769" width="42.36328125" style="5" customWidth="1"/>
    <col min="770" max="770" width="6.1796875" style="5" customWidth="1"/>
    <col min="771" max="771" width="0.453125" style="5" customWidth="1"/>
    <col min="772" max="772" width="15.1796875" style="5" customWidth="1"/>
    <col min="773" max="773" width="0.453125" style="5" customWidth="1"/>
    <col min="774" max="774" width="17.81640625" style="5" customWidth="1"/>
    <col min="775" max="775" width="0.453125" style="5" customWidth="1"/>
    <col min="776" max="776" width="16.1796875" style="5" customWidth="1"/>
    <col min="777" max="777" width="0.453125" style="5" customWidth="1"/>
    <col min="778" max="778" width="16.1796875" style="5" customWidth="1"/>
    <col min="779" max="779" width="0.453125" style="5" customWidth="1"/>
    <col min="780" max="780" width="14.81640625" style="5" customWidth="1"/>
    <col min="781" max="781" width="0.54296875" style="5" customWidth="1"/>
    <col min="782" max="782" width="16.81640625" style="5" bestFit="1" customWidth="1"/>
    <col min="783" max="783" width="0.453125" style="5" customWidth="1"/>
    <col min="784" max="784" width="13.453125" style="5" bestFit="1" customWidth="1"/>
    <col min="785" max="785" width="0.453125" style="5" customWidth="1"/>
    <col min="786" max="786" width="13.453125" style="5" customWidth="1"/>
    <col min="787" max="787" width="0.453125" style="5" customWidth="1"/>
    <col min="788" max="788" width="13.453125" style="5" customWidth="1"/>
    <col min="789" max="789" width="0.453125" style="5" customWidth="1"/>
    <col min="790" max="790" width="16.81640625" style="5" bestFit="1" customWidth="1"/>
    <col min="791" max="791" width="0.453125" style="5" customWidth="1"/>
    <col min="792" max="792" width="16" style="5" customWidth="1"/>
    <col min="793" max="793" width="0.453125" style="5" customWidth="1"/>
    <col min="794" max="794" width="14.81640625" style="5" customWidth="1"/>
    <col min="795" max="795" width="0.453125" style="5" customWidth="1"/>
    <col min="796" max="796" width="16.81640625" style="5" bestFit="1" customWidth="1"/>
    <col min="797" max="797" width="15.1796875" style="5" bestFit="1" customWidth="1"/>
    <col min="798" max="799" width="13.81640625" style="5" bestFit="1" customWidth="1"/>
    <col min="800" max="1024" width="9.1796875" style="5"/>
    <col min="1025" max="1025" width="42.36328125" style="5" customWidth="1"/>
    <col min="1026" max="1026" width="6.1796875" style="5" customWidth="1"/>
    <col min="1027" max="1027" width="0.453125" style="5" customWidth="1"/>
    <col min="1028" max="1028" width="15.1796875" style="5" customWidth="1"/>
    <col min="1029" max="1029" width="0.453125" style="5" customWidth="1"/>
    <col min="1030" max="1030" width="17.81640625" style="5" customWidth="1"/>
    <col min="1031" max="1031" width="0.453125" style="5" customWidth="1"/>
    <col min="1032" max="1032" width="16.1796875" style="5" customWidth="1"/>
    <col min="1033" max="1033" width="0.453125" style="5" customWidth="1"/>
    <col min="1034" max="1034" width="16.1796875" style="5" customWidth="1"/>
    <col min="1035" max="1035" width="0.453125" style="5" customWidth="1"/>
    <col min="1036" max="1036" width="14.81640625" style="5" customWidth="1"/>
    <col min="1037" max="1037" width="0.54296875" style="5" customWidth="1"/>
    <col min="1038" max="1038" width="16.81640625" style="5" bestFit="1" customWidth="1"/>
    <col min="1039" max="1039" width="0.453125" style="5" customWidth="1"/>
    <col min="1040" max="1040" width="13.453125" style="5" bestFit="1" customWidth="1"/>
    <col min="1041" max="1041" width="0.453125" style="5" customWidth="1"/>
    <col min="1042" max="1042" width="13.453125" style="5" customWidth="1"/>
    <col min="1043" max="1043" width="0.453125" style="5" customWidth="1"/>
    <col min="1044" max="1044" width="13.453125" style="5" customWidth="1"/>
    <col min="1045" max="1045" width="0.453125" style="5" customWidth="1"/>
    <col min="1046" max="1046" width="16.81640625" style="5" bestFit="1" customWidth="1"/>
    <col min="1047" max="1047" width="0.453125" style="5" customWidth="1"/>
    <col min="1048" max="1048" width="16" style="5" customWidth="1"/>
    <col min="1049" max="1049" width="0.453125" style="5" customWidth="1"/>
    <col min="1050" max="1050" width="14.81640625" style="5" customWidth="1"/>
    <col min="1051" max="1051" width="0.453125" style="5" customWidth="1"/>
    <col min="1052" max="1052" width="16.81640625" style="5" bestFit="1" customWidth="1"/>
    <col min="1053" max="1053" width="15.1796875" style="5" bestFit="1" customWidth="1"/>
    <col min="1054" max="1055" width="13.81640625" style="5" bestFit="1" customWidth="1"/>
    <col min="1056" max="1280" width="9.1796875" style="5"/>
    <col min="1281" max="1281" width="42.36328125" style="5" customWidth="1"/>
    <col min="1282" max="1282" width="6.1796875" style="5" customWidth="1"/>
    <col min="1283" max="1283" width="0.453125" style="5" customWidth="1"/>
    <col min="1284" max="1284" width="15.1796875" style="5" customWidth="1"/>
    <col min="1285" max="1285" width="0.453125" style="5" customWidth="1"/>
    <col min="1286" max="1286" width="17.81640625" style="5" customWidth="1"/>
    <col min="1287" max="1287" width="0.453125" style="5" customWidth="1"/>
    <col min="1288" max="1288" width="16.1796875" style="5" customWidth="1"/>
    <col min="1289" max="1289" width="0.453125" style="5" customWidth="1"/>
    <col min="1290" max="1290" width="16.1796875" style="5" customWidth="1"/>
    <col min="1291" max="1291" width="0.453125" style="5" customWidth="1"/>
    <col min="1292" max="1292" width="14.81640625" style="5" customWidth="1"/>
    <col min="1293" max="1293" width="0.54296875" style="5" customWidth="1"/>
    <col min="1294" max="1294" width="16.81640625" style="5" bestFit="1" customWidth="1"/>
    <col min="1295" max="1295" width="0.453125" style="5" customWidth="1"/>
    <col min="1296" max="1296" width="13.453125" style="5" bestFit="1" customWidth="1"/>
    <col min="1297" max="1297" width="0.453125" style="5" customWidth="1"/>
    <col min="1298" max="1298" width="13.453125" style="5" customWidth="1"/>
    <col min="1299" max="1299" width="0.453125" style="5" customWidth="1"/>
    <col min="1300" max="1300" width="13.453125" style="5" customWidth="1"/>
    <col min="1301" max="1301" width="0.453125" style="5" customWidth="1"/>
    <col min="1302" max="1302" width="16.81640625" style="5" bestFit="1" customWidth="1"/>
    <col min="1303" max="1303" width="0.453125" style="5" customWidth="1"/>
    <col min="1304" max="1304" width="16" style="5" customWidth="1"/>
    <col min="1305" max="1305" width="0.453125" style="5" customWidth="1"/>
    <col min="1306" max="1306" width="14.81640625" style="5" customWidth="1"/>
    <col min="1307" max="1307" width="0.453125" style="5" customWidth="1"/>
    <col min="1308" max="1308" width="16.81640625" style="5" bestFit="1" customWidth="1"/>
    <col min="1309" max="1309" width="15.1796875" style="5" bestFit="1" customWidth="1"/>
    <col min="1310" max="1311" width="13.81640625" style="5" bestFit="1" customWidth="1"/>
    <col min="1312" max="1536" width="9.1796875" style="5"/>
    <col min="1537" max="1537" width="42.36328125" style="5" customWidth="1"/>
    <col min="1538" max="1538" width="6.1796875" style="5" customWidth="1"/>
    <col min="1539" max="1539" width="0.453125" style="5" customWidth="1"/>
    <col min="1540" max="1540" width="15.1796875" style="5" customWidth="1"/>
    <col min="1541" max="1541" width="0.453125" style="5" customWidth="1"/>
    <col min="1542" max="1542" width="17.81640625" style="5" customWidth="1"/>
    <col min="1543" max="1543" width="0.453125" style="5" customWidth="1"/>
    <col min="1544" max="1544" width="16.1796875" style="5" customWidth="1"/>
    <col min="1545" max="1545" width="0.453125" style="5" customWidth="1"/>
    <col min="1546" max="1546" width="16.1796875" style="5" customWidth="1"/>
    <col min="1547" max="1547" width="0.453125" style="5" customWidth="1"/>
    <col min="1548" max="1548" width="14.81640625" style="5" customWidth="1"/>
    <col min="1549" max="1549" width="0.54296875" style="5" customWidth="1"/>
    <col min="1550" max="1550" width="16.81640625" style="5" bestFit="1" customWidth="1"/>
    <col min="1551" max="1551" width="0.453125" style="5" customWidth="1"/>
    <col min="1552" max="1552" width="13.453125" style="5" bestFit="1" customWidth="1"/>
    <col min="1553" max="1553" width="0.453125" style="5" customWidth="1"/>
    <col min="1554" max="1554" width="13.453125" style="5" customWidth="1"/>
    <col min="1555" max="1555" width="0.453125" style="5" customWidth="1"/>
    <col min="1556" max="1556" width="13.453125" style="5" customWidth="1"/>
    <col min="1557" max="1557" width="0.453125" style="5" customWidth="1"/>
    <col min="1558" max="1558" width="16.81640625" style="5" bestFit="1" customWidth="1"/>
    <col min="1559" max="1559" width="0.453125" style="5" customWidth="1"/>
    <col min="1560" max="1560" width="16" style="5" customWidth="1"/>
    <col min="1561" max="1561" width="0.453125" style="5" customWidth="1"/>
    <col min="1562" max="1562" width="14.81640625" style="5" customWidth="1"/>
    <col min="1563" max="1563" width="0.453125" style="5" customWidth="1"/>
    <col min="1564" max="1564" width="16.81640625" style="5" bestFit="1" customWidth="1"/>
    <col min="1565" max="1565" width="15.1796875" style="5" bestFit="1" customWidth="1"/>
    <col min="1566" max="1567" width="13.81640625" style="5" bestFit="1" customWidth="1"/>
    <col min="1568" max="1792" width="9.1796875" style="5"/>
    <col min="1793" max="1793" width="42.36328125" style="5" customWidth="1"/>
    <col min="1794" max="1794" width="6.1796875" style="5" customWidth="1"/>
    <col min="1795" max="1795" width="0.453125" style="5" customWidth="1"/>
    <col min="1796" max="1796" width="15.1796875" style="5" customWidth="1"/>
    <col min="1797" max="1797" width="0.453125" style="5" customWidth="1"/>
    <col min="1798" max="1798" width="17.81640625" style="5" customWidth="1"/>
    <col min="1799" max="1799" width="0.453125" style="5" customWidth="1"/>
    <col min="1800" max="1800" width="16.1796875" style="5" customWidth="1"/>
    <col min="1801" max="1801" width="0.453125" style="5" customWidth="1"/>
    <col min="1802" max="1802" width="16.1796875" style="5" customWidth="1"/>
    <col min="1803" max="1803" width="0.453125" style="5" customWidth="1"/>
    <col min="1804" max="1804" width="14.81640625" style="5" customWidth="1"/>
    <col min="1805" max="1805" width="0.54296875" style="5" customWidth="1"/>
    <col min="1806" max="1806" width="16.81640625" style="5" bestFit="1" customWidth="1"/>
    <col min="1807" max="1807" width="0.453125" style="5" customWidth="1"/>
    <col min="1808" max="1808" width="13.453125" style="5" bestFit="1" customWidth="1"/>
    <col min="1809" max="1809" width="0.453125" style="5" customWidth="1"/>
    <col min="1810" max="1810" width="13.453125" style="5" customWidth="1"/>
    <col min="1811" max="1811" width="0.453125" style="5" customWidth="1"/>
    <col min="1812" max="1812" width="13.453125" style="5" customWidth="1"/>
    <col min="1813" max="1813" width="0.453125" style="5" customWidth="1"/>
    <col min="1814" max="1814" width="16.81640625" style="5" bestFit="1" customWidth="1"/>
    <col min="1815" max="1815" width="0.453125" style="5" customWidth="1"/>
    <col min="1816" max="1816" width="16" style="5" customWidth="1"/>
    <col min="1817" max="1817" width="0.453125" style="5" customWidth="1"/>
    <col min="1818" max="1818" width="14.81640625" style="5" customWidth="1"/>
    <col min="1819" max="1819" width="0.453125" style="5" customWidth="1"/>
    <col min="1820" max="1820" width="16.81640625" style="5" bestFit="1" customWidth="1"/>
    <col min="1821" max="1821" width="15.1796875" style="5" bestFit="1" customWidth="1"/>
    <col min="1822" max="1823" width="13.81640625" style="5" bestFit="1" customWidth="1"/>
    <col min="1824" max="2048" width="9.1796875" style="5"/>
    <col min="2049" max="2049" width="42.36328125" style="5" customWidth="1"/>
    <col min="2050" max="2050" width="6.1796875" style="5" customWidth="1"/>
    <col min="2051" max="2051" width="0.453125" style="5" customWidth="1"/>
    <col min="2052" max="2052" width="15.1796875" style="5" customWidth="1"/>
    <col min="2053" max="2053" width="0.453125" style="5" customWidth="1"/>
    <col min="2054" max="2054" width="17.81640625" style="5" customWidth="1"/>
    <col min="2055" max="2055" width="0.453125" style="5" customWidth="1"/>
    <col min="2056" max="2056" width="16.1796875" style="5" customWidth="1"/>
    <col min="2057" max="2057" width="0.453125" style="5" customWidth="1"/>
    <col min="2058" max="2058" width="16.1796875" style="5" customWidth="1"/>
    <col min="2059" max="2059" width="0.453125" style="5" customWidth="1"/>
    <col min="2060" max="2060" width="14.81640625" style="5" customWidth="1"/>
    <col min="2061" max="2061" width="0.54296875" style="5" customWidth="1"/>
    <col min="2062" max="2062" width="16.81640625" style="5" bestFit="1" customWidth="1"/>
    <col min="2063" max="2063" width="0.453125" style="5" customWidth="1"/>
    <col min="2064" max="2064" width="13.453125" style="5" bestFit="1" customWidth="1"/>
    <col min="2065" max="2065" width="0.453125" style="5" customWidth="1"/>
    <col min="2066" max="2066" width="13.453125" style="5" customWidth="1"/>
    <col min="2067" max="2067" width="0.453125" style="5" customWidth="1"/>
    <col min="2068" max="2068" width="13.453125" style="5" customWidth="1"/>
    <col min="2069" max="2069" width="0.453125" style="5" customWidth="1"/>
    <col min="2070" max="2070" width="16.81640625" style="5" bestFit="1" customWidth="1"/>
    <col min="2071" max="2071" width="0.453125" style="5" customWidth="1"/>
    <col min="2072" max="2072" width="16" style="5" customWidth="1"/>
    <col min="2073" max="2073" width="0.453125" style="5" customWidth="1"/>
    <col min="2074" max="2074" width="14.81640625" style="5" customWidth="1"/>
    <col min="2075" max="2075" width="0.453125" style="5" customWidth="1"/>
    <col min="2076" max="2076" width="16.81640625" style="5" bestFit="1" customWidth="1"/>
    <col min="2077" max="2077" width="15.1796875" style="5" bestFit="1" customWidth="1"/>
    <col min="2078" max="2079" width="13.81640625" style="5" bestFit="1" customWidth="1"/>
    <col min="2080" max="2304" width="9.1796875" style="5"/>
    <col min="2305" max="2305" width="42.36328125" style="5" customWidth="1"/>
    <col min="2306" max="2306" width="6.1796875" style="5" customWidth="1"/>
    <col min="2307" max="2307" width="0.453125" style="5" customWidth="1"/>
    <col min="2308" max="2308" width="15.1796875" style="5" customWidth="1"/>
    <col min="2309" max="2309" width="0.453125" style="5" customWidth="1"/>
    <col min="2310" max="2310" width="17.81640625" style="5" customWidth="1"/>
    <col min="2311" max="2311" width="0.453125" style="5" customWidth="1"/>
    <col min="2312" max="2312" width="16.1796875" style="5" customWidth="1"/>
    <col min="2313" max="2313" width="0.453125" style="5" customWidth="1"/>
    <col min="2314" max="2314" width="16.1796875" style="5" customWidth="1"/>
    <col min="2315" max="2315" width="0.453125" style="5" customWidth="1"/>
    <col min="2316" max="2316" width="14.81640625" style="5" customWidth="1"/>
    <col min="2317" max="2317" width="0.54296875" style="5" customWidth="1"/>
    <col min="2318" max="2318" width="16.81640625" style="5" bestFit="1" customWidth="1"/>
    <col min="2319" max="2319" width="0.453125" style="5" customWidth="1"/>
    <col min="2320" max="2320" width="13.453125" style="5" bestFit="1" customWidth="1"/>
    <col min="2321" max="2321" width="0.453125" style="5" customWidth="1"/>
    <col min="2322" max="2322" width="13.453125" style="5" customWidth="1"/>
    <col min="2323" max="2323" width="0.453125" style="5" customWidth="1"/>
    <col min="2324" max="2324" width="13.453125" style="5" customWidth="1"/>
    <col min="2325" max="2325" width="0.453125" style="5" customWidth="1"/>
    <col min="2326" max="2326" width="16.81640625" style="5" bestFit="1" customWidth="1"/>
    <col min="2327" max="2327" width="0.453125" style="5" customWidth="1"/>
    <col min="2328" max="2328" width="16" style="5" customWidth="1"/>
    <col min="2329" max="2329" width="0.453125" style="5" customWidth="1"/>
    <col min="2330" max="2330" width="14.81640625" style="5" customWidth="1"/>
    <col min="2331" max="2331" width="0.453125" style="5" customWidth="1"/>
    <col min="2332" max="2332" width="16.81640625" style="5" bestFit="1" customWidth="1"/>
    <col min="2333" max="2333" width="15.1796875" style="5" bestFit="1" customWidth="1"/>
    <col min="2334" max="2335" width="13.81640625" style="5" bestFit="1" customWidth="1"/>
    <col min="2336" max="2560" width="9.1796875" style="5"/>
    <col min="2561" max="2561" width="42.36328125" style="5" customWidth="1"/>
    <col min="2562" max="2562" width="6.1796875" style="5" customWidth="1"/>
    <col min="2563" max="2563" width="0.453125" style="5" customWidth="1"/>
    <col min="2564" max="2564" width="15.1796875" style="5" customWidth="1"/>
    <col min="2565" max="2565" width="0.453125" style="5" customWidth="1"/>
    <col min="2566" max="2566" width="17.81640625" style="5" customWidth="1"/>
    <col min="2567" max="2567" width="0.453125" style="5" customWidth="1"/>
    <col min="2568" max="2568" width="16.1796875" style="5" customWidth="1"/>
    <col min="2569" max="2569" width="0.453125" style="5" customWidth="1"/>
    <col min="2570" max="2570" width="16.1796875" style="5" customWidth="1"/>
    <col min="2571" max="2571" width="0.453125" style="5" customWidth="1"/>
    <col min="2572" max="2572" width="14.81640625" style="5" customWidth="1"/>
    <col min="2573" max="2573" width="0.54296875" style="5" customWidth="1"/>
    <col min="2574" max="2574" width="16.81640625" style="5" bestFit="1" customWidth="1"/>
    <col min="2575" max="2575" width="0.453125" style="5" customWidth="1"/>
    <col min="2576" max="2576" width="13.453125" style="5" bestFit="1" customWidth="1"/>
    <col min="2577" max="2577" width="0.453125" style="5" customWidth="1"/>
    <col min="2578" max="2578" width="13.453125" style="5" customWidth="1"/>
    <col min="2579" max="2579" width="0.453125" style="5" customWidth="1"/>
    <col min="2580" max="2580" width="13.453125" style="5" customWidth="1"/>
    <col min="2581" max="2581" width="0.453125" style="5" customWidth="1"/>
    <col min="2582" max="2582" width="16.81640625" style="5" bestFit="1" customWidth="1"/>
    <col min="2583" max="2583" width="0.453125" style="5" customWidth="1"/>
    <col min="2584" max="2584" width="16" style="5" customWidth="1"/>
    <col min="2585" max="2585" width="0.453125" style="5" customWidth="1"/>
    <col min="2586" max="2586" width="14.81640625" style="5" customWidth="1"/>
    <col min="2587" max="2587" width="0.453125" style="5" customWidth="1"/>
    <col min="2588" max="2588" width="16.81640625" style="5" bestFit="1" customWidth="1"/>
    <col min="2589" max="2589" width="15.1796875" style="5" bestFit="1" customWidth="1"/>
    <col min="2590" max="2591" width="13.81640625" style="5" bestFit="1" customWidth="1"/>
    <col min="2592" max="2816" width="9.1796875" style="5"/>
    <col min="2817" max="2817" width="42.36328125" style="5" customWidth="1"/>
    <col min="2818" max="2818" width="6.1796875" style="5" customWidth="1"/>
    <col min="2819" max="2819" width="0.453125" style="5" customWidth="1"/>
    <col min="2820" max="2820" width="15.1796875" style="5" customWidth="1"/>
    <col min="2821" max="2821" width="0.453125" style="5" customWidth="1"/>
    <col min="2822" max="2822" width="17.81640625" style="5" customWidth="1"/>
    <col min="2823" max="2823" width="0.453125" style="5" customWidth="1"/>
    <col min="2824" max="2824" width="16.1796875" style="5" customWidth="1"/>
    <col min="2825" max="2825" width="0.453125" style="5" customWidth="1"/>
    <col min="2826" max="2826" width="16.1796875" style="5" customWidth="1"/>
    <col min="2827" max="2827" width="0.453125" style="5" customWidth="1"/>
    <col min="2828" max="2828" width="14.81640625" style="5" customWidth="1"/>
    <col min="2829" max="2829" width="0.54296875" style="5" customWidth="1"/>
    <col min="2830" max="2830" width="16.81640625" style="5" bestFit="1" customWidth="1"/>
    <col min="2831" max="2831" width="0.453125" style="5" customWidth="1"/>
    <col min="2832" max="2832" width="13.453125" style="5" bestFit="1" customWidth="1"/>
    <col min="2833" max="2833" width="0.453125" style="5" customWidth="1"/>
    <col min="2834" max="2834" width="13.453125" style="5" customWidth="1"/>
    <col min="2835" max="2835" width="0.453125" style="5" customWidth="1"/>
    <col min="2836" max="2836" width="13.453125" style="5" customWidth="1"/>
    <col min="2837" max="2837" width="0.453125" style="5" customWidth="1"/>
    <col min="2838" max="2838" width="16.81640625" style="5" bestFit="1" customWidth="1"/>
    <col min="2839" max="2839" width="0.453125" style="5" customWidth="1"/>
    <col min="2840" max="2840" width="16" style="5" customWidth="1"/>
    <col min="2841" max="2841" width="0.453125" style="5" customWidth="1"/>
    <col min="2842" max="2842" width="14.81640625" style="5" customWidth="1"/>
    <col min="2843" max="2843" width="0.453125" style="5" customWidth="1"/>
    <col min="2844" max="2844" width="16.81640625" style="5" bestFit="1" customWidth="1"/>
    <col min="2845" max="2845" width="15.1796875" style="5" bestFit="1" customWidth="1"/>
    <col min="2846" max="2847" width="13.81640625" style="5" bestFit="1" customWidth="1"/>
    <col min="2848" max="3072" width="9.1796875" style="5"/>
    <col min="3073" max="3073" width="42.36328125" style="5" customWidth="1"/>
    <col min="3074" max="3074" width="6.1796875" style="5" customWidth="1"/>
    <col min="3075" max="3075" width="0.453125" style="5" customWidth="1"/>
    <col min="3076" max="3076" width="15.1796875" style="5" customWidth="1"/>
    <col min="3077" max="3077" width="0.453125" style="5" customWidth="1"/>
    <col min="3078" max="3078" width="17.81640625" style="5" customWidth="1"/>
    <col min="3079" max="3079" width="0.453125" style="5" customWidth="1"/>
    <col min="3080" max="3080" width="16.1796875" style="5" customWidth="1"/>
    <col min="3081" max="3081" width="0.453125" style="5" customWidth="1"/>
    <col min="3082" max="3082" width="16.1796875" style="5" customWidth="1"/>
    <col min="3083" max="3083" width="0.453125" style="5" customWidth="1"/>
    <col min="3084" max="3084" width="14.81640625" style="5" customWidth="1"/>
    <col min="3085" max="3085" width="0.54296875" style="5" customWidth="1"/>
    <col min="3086" max="3086" width="16.81640625" style="5" bestFit="1" customWidth="1"/>
    <col min="3087" max="3087" width="0.453125" style="5" customWidth="1"/>
    <col min="3088" max="3088" width="13.453125" style="5" bestFit="1" customWidth="1"/>
    <col min="3089" max="3089" width="0.453125" style="5" customWidth="1"/>
    <col min="3090" max="3090" width="13.453125" style="5" customWidth="1"/>
    <col min="3091" max="3091" width="0.453125" style="5" customWidth="1"/>
    <col min="3092" max="3092" width="13.453125" style="5" customWidth="1"/>
    <col min="3093" max="3093" width="0.453125" style="5" customWidth="1"/>
    <col min="3094" max="3094" width="16.81640625" style="5" bestFit="1" customWidth="1"/>
    <col min="3095" max="3095" width="0.453125" style="5" customWidth="1"/>
    <col min="3096" max="3096" width="16" style="5" customWidth="1"/>
    <col min="3097" max="3097" width="0.453125" style="5" customWidth="1"/>
    <col min="3098" max="3098" width="14.81640625" style="5" customWidth="1"/>
    <col min="3099" max="3099" width="0.453125" style="5" customWidth="1"/>
    <col min="3100" max="3100" width="16.81640625" style="5" bestFit="1" customWidth="1"/>
    <col min="3101" max="3101" width="15.1796875" style="5" bestFit="1" customWidth="1"/>
    <col min="3102" max="3103" width="13.81640625" style="5" bestFit="1" customWidth="1"/>
    <col min="3104" max="3328" width="9.1796875" style="5"/>
    <col min="3329" max="3329" width="42.36328125" style="5" customWidth="1"/>
    <col min="3330" max="3330" width="6.1796875" style="5" customWidth="1"/>
    <col min="3331" max="3331" width="0.453125" style="5" customWidth="1"/>
    <col min="3332" max="3332" width="15.1796875" style="5" customWidth="1"/>
    <col min="3333" max="3333" width="0.453125" style="5" customWidth="1"/>
    <col min="3334" max="3334" width="17.81640625" style="5" customWidth="1"/>
    <col min="3335" max="3335" width="0.453125" style="5" customWidth="1"/>
    <col min="3336" max="3336" width="16.1796875" style="5" customWidth="1"/>
    <col min="3337" max="3337" width="0.453125" style="5" customWidth="1"/>
    <col min="3338" max="3338" width="16.1796875" style="5" customWidth="1"/>
    <col min="3339" max="3339" width="0.453125" style="5" customWidth="1"/>
    <col min="3340" max="3340" width="14.81640625" style="5" customWidth="1"/>
    <col min="3341" max="3341" width="0.54296875" style="5" customWidth="1"/>
    <col min="3342" max="3342" width="16.81640625" style="5" bestFit="1" customWidth="1"/>
    <col min="3343" max="3343" width="0.453125" style="5" customWidth="1"/>
    <col min="3344" max="3344" width="13.453125" style="5" bestFit="1" customWidth="1"/>
    <col min="3345" max="3345" width="0.453125" style="5" customWidth="1"/>
    <col min="3346" max="3346" width="13.453125" style="5" customWidth="1"/>
    <col min="3347" max="3347" width="0.453125" style="5" customWidth="1"/>
    <col min="3348" max="3348" width="13.453125" style="5" customWidth="1"/>
    <col min="3349" max="3349" width="0.453125" style="5" customWidth="1"/>
    <col min="3350" max="3350" width="16.81640625" style="5" bestFit="1" customWidth="1"/>
    <col min="3351" max="3351" width="0.453125" style="5" customWidth="1"/>
    <col min="3352" max="3352" width="16" style="5" customWidth="1"/>
    <col min="3353" max="3353" width="0.453125" style="5" customWidth="1"/>
    <col min="3354" max="3354" width="14.81640625" style="5" customWidth="1"/>
    <col min="3355" max="3355" width="0.453125" style="5" customWidth="1"/>
    <col min="3356" max="3356" width="16.81640625" style="5" bestFit="1" customWidth="1"/>
    <col min="3357" max="3357" width="15.1796875" style="5" bestFit="1" customWidth="1"/>
    <col min="3358" max="3359" width="13.81640625" style="5" bestFit="1" customWidth="1"/>
    <col min="3360" max="3584" width="9.1796875" style="5"/>
    <col min="3585" max="3585" width="42.36328125" style="5" customWidth="1"/>
    <col min="3586" max="3586" width="6.1796875" style="5" customWidth="1"/>
    <col min="3587" max="3587" width="0.453125" style="5" customWidth="1"/>
    <col min="3588" max="3588" width="15.1796875" style="5" customWidth="1"/>
    <col min="3589" max="3589" width="0.453125" style="5" customWidth="1"/>
    <col min="3590" max="3590" width="17.81640625" style="5" customWidth="1"/>
    <col min="3591" max="3591" width="0.453125" style="5" customWidth="1"/>
    <col min="3592" max="3592" width="16.1796875" style="5" customWidth="1"/>
    <col min="3593" max="3593" width="0.453125" style="5" customWidth="1"/>
    <col min="3594" max="3594" width="16.1796875" style="5" customWidth="1"/>
    <col min="3595" max="3595" width="0.453125" style="5" customWidth="1"/>
    <col min="3596" max="3596" width="14.81640625" style="5" customWidth="1"/>
    <col min="3597" max="3597" width="0.54296875" style="5" customWidth="1"/>
    <col min="3598" max="3598" width="16.81640625" style="5" bestFit="1" customWidth="1"/>
    <col min="3599" max="3599" width="0.453125" style="5" customWidth="1"/>
    <col min="3600" max="3600" width="13.453125" style="5" bestFit="1" customWidth="1"/>
    <col min="3601" max="3601" width="0.453125" style="5" customWidth="1"/>
    <col min="3602" max="3602" width="13.453125" style="5" customWidth="1"/>
    <col min="3603" max="3603" width="0.453125" style="5" customWidth="1"/>
    <col min="3604" max="3604" width="13.453125" style="5" customWidth="1"/>
    <col min="3605" max="3605" width="0.453125" style="5" customWidth="1"/>
    <col min="3606" max="3606" width="16.81640625" style="5" bestFit="1" customWidth="1"/>
    <col min="3607" max="3607" width="0.453125" style="5" customWidth="1"/>
    <col min="3608" max="3608" width="16" style="5" customWidth="1"/>
    <col min="3609" max="3609" width="0.453125" style="5" customWidth="1"/>
    <col min="3610" max="3610" width="14.81640625" style="5" customWidth="1"/>
    <col min="3611" max="3611" width="0.453125" style="5" customWidth="1"/>
    <col min="3612" max="3612" width="16.81640625" style="5" bestFit="1" customWidth="1"/>
    <col min="3613" max="3613" width="15.1796875" style="5" bestFit="1" customWidth="1"/>
    <col min="3614" max="3615" width="13.81640625" style="5" bestFit="1" customWidth="1"/>
    <col min="3616" max="3840" width="9.1796875" style="5"/>
    <col min="3841" max="3841" width="42.36328125" style="5" customWidth="1"/>
    <col min="3842" max="3842" width="6.1796875" style="5" customWidth="1"/>
    <col min="3843" max="3843" width="0.453125" style="5" customWidth="1"/>
    <col min="3844" max="3844" width="15.1796875" style="5" customWidth="1"/>
    <col min="3845" max="3845" width="0.453125" style="5" customWidth="1"/>
    <col min="3846" max="3846" width="17.81640625" style="5" customWidth="1"/>
    <col min="3847" max="3847" width="0.453125" style="5" customWidth="1"/>
    <col min="3848" max="3848" width="16.1796875" style="5" customWidth="1"/>
    <col min="3849" max="3849" width="0.453125" style="5" customWidth="1"/>
    <col min="3850" max="3850" width="16.1796875" style="5" customWidth="1"/>
    <col min="3851" max="3851" width="0.453125" style="5" customWidth="1"/>
    <col min="3852" max="3852" width="14.81640625" style="5" customWidth="1"/>
    <col min="3853" max="3853" width="0.54296875" style="5" customWidth="1"/>
    <col min="3854" max="3854" width="16.81640625" style="5" bestFit="1" customWidth="1"/>
    <col min="3855" max="3855" width="0.453125" style="5" customWidth="1"/>
    <col min="3856" max="3856" width="13.453125" style="5" bestFit="1" customWidth="1"/>
    <col min="3857" max="3857" width="0.453125" style="5" customWidth="1"/>
    <col min="3858" max="3858" width="13.453125" style="5" customWidth="1"/>
    <col min="3859" max="3859" width="0.453125" style="5" customWidth="1"/>
    <col min="3860" max="3860" width="13.453125" style="5" customWidth="1"/>
    <col min="3861" max="3861" width="0.453125" style="5" customWidth="1"/>
    <col min="3862" max="3862" width="16.81640625" style="5" bestFit="1" customWidth="1"/>
    <col min="3863" max="3863" width="0.453125" style="5" customWidth="1"/>
    <col min="3864" max="3864" width="16" style="5" customWidth="1"/>
    <col min="3865" max="3865" width="0.453125" style="5" customWidth="1"/>
    <col min="3866" max="3866" width="14.81640625" style="5" customWidth="1"/>
    <col min="3867" max="3867" width="0.453125" style="5" customWidth="1"/>
    <col min="3868" max="3868" width="16.81640625" style="5" bestFit="1" customWidth="1"/>
    <col min="3869" max="3869" width="15.1796875" style="5" bestFit="1" customWidth="1"/>
    <col min="3870" max="3871" width="13.81640625" style="5" bestFit="1" customWidth="1"/>
    <col min="3872" max="4096" width="9.1796875" style="5"/>
    <col min="4097" max="4097" width="42.36328125" style="5" customWidth="1"/>
    <col min="4098" max="4098" width="6.1796875" style="5" customWidth="1"/>
    <col min="4099" max="4099" width="0.453125" style="5" customWidth="1"/>
    <col min="4100" max="4100" width="15.1796875" style="5" customWidth="1"/>
    <col min="4101" max="4101" width="0.453125" style="5" customWidth="1"/>
    <col min="4102" max="4102" width="17.81640625" style="5" customWidth="1"/>
    <col min="4103" max="4103" width="0.453125" style="5" customWidth="1"/>
    <col min="4104" max="4104" width="16.1796875" style="5" customWidth="1"/>
    <col min="4105" max="4105" width="0.453125" style="5" customWidth="1"/>
    <col min="4106" max="4106" width="16.1796875" style="5" customWidth="1"/>
    <col min="4107" max="4107" width="0.453125" style="5" customWidth="1"/>
    <col min="4108" max="4108" width="14.81640625" style="5" customWidth="1"/>
    <col min="4109" max="4109" width="0.54296875" style="5" customWidth="1"/>
    <col min="4110" max="4110" width="16.81640625" style="5" bestFit="1" customWidth="1"/>
    <col min="4111" max="4111" width="0.453125" style="5" customWidth="1"/>
    <col min="4112" max="4112" width="13.453125" style="5" bestFit="1" customWidth="1"/>
    <col min="4113" max="4113" width="0.453125" style="5" customWidth="1"/>
    <col min="4114" max="4114" width="13.453125" style="5" customWidth="1"/>
    <col min="4115" max="4115" width="0.453125" style="5" customWidth="1"/>
    <col min="4116" max="4116" width="13.453125" style="5" customWidth="1"/>
    <col min="4117" max="4117" width="0.453125" style="5" customWidth="1"/>
    <col min="4118" max="4118" width="16.81640625" style="5" bestFit="1" customWidth="1"/>
    <col min="4119" max="4119" width="0.453125" style="5" customWidth="1"/>
    <col min="4120" max="4120" width="16" style="5" customWidth="1"/>
    <col min="4121" max="4121" width="0.453125" style="5" customWidth="1"/>
    <col min="4122" max="4122" width="14.81640625" style="5" customWidth="1"/>
    <col min="4123" max="4123" width="0.453125" style="5" customWidth="1"/>
    <col min="4124" max="4124" width="16.81640625" style="5" bestFit="1" customWidth="1"/>
    <col min="4125" max="4125" width="15.1796875" style="5" bestFit="1" customWidth="1"/>
    <col min="4126" max="4127" width="13.81640625" style="5" bestFit="1" customWidth="1"/>
    <col min="4128" max="4352" width="9.1796875" style="5"/>
    <col min="4353" max="4353" width="42.36328125" style="5" customWidth="1"/>
    <col min="4354" max="4354" width="6.1796875" style="5" customWidth="1"/>
    <col min="4355" max="4355" width="0.453125" style="5" customWidth="1"/>
    <col min="4356" max="4356" width="15.1796875" style="5" customWidth="1"/>
    <col min="4357" max="4357" width="0.453125" style="5" customWidth="1"/>
    <col min="4358" max="4358" width="17.81640625" style="5" customWidth="1"/>
    <col min="4359" max="4359" width="0.453125" style="5" customWidth="1"/>
    <col min="4360" max="4360" width="16.1796875" style="5" customWidth="1"/>
    <col min="4361" max="4361" width="0.453125" style="5" customWidth="1"/>
    <col min="4362" max="4362" width="16.1796875" style="5" customWidth="1"/>
    <col min="4363" max="4363" width="0.453125" style="5" customWidth="1"/>
    <col min="4364" max="4364" width="14.81640625" style="5" customWidth="1"/>
    <col min="4365" max="4365" width="0.54296875" style="5" customWidth="1"/>
    <col min="4366" max="4366" width="16.81640625" style="5" bestFit="1" customWidth="1"/>
    <col min="4367" max="4367" width="0.453125" style="5" customWidth="1"/>
    <col min="4368" max="4368" width="13.453125" style="5" bestFit="1" customWidth="1"/>
    <col min="4369" max="4369" width="0.453125" style="5" customWidth="1"/>
    <col min="4370" max="4370" width="13.453125" style="5" customWidth="1"/>
    <col min="4371" max="4371" width="0.453125" style="5" customWidth="1"/>
    <col min="4372" max="4372" width="13.453125" style="5" customWidth="1"/>
    <col min="4373" max="4373" width="0.453125" style="5" customWidth="1"/>
    <col min="4374" max="4374" width="16.81640625" style="5" bestFit="1" customWidth="1"/>
    <col min="4375" max="4375" width="0.453125" style="5" customWidth="1"/>
    <col min="4376" max="4376" width="16" style="5" customWidth="1"/>
    <col min="4377" max="4377" width="0.453125" style="5" customWidth="1"/>
    <col min="4378" max="4378" width="14.81640625" style="5" customWidth="1"/>
    <col min="4379" max="4379" width="0.453125" style="5" customWidth="1"/>
    <col min="4380" max="4380" width="16.81640625" style="5" bestFit="1" customWidth="1"/>
    <col min="4381" max="4381" width="15.1796875" style="5" bestFit="1" customWidth="1"/>
    <col min="4382" max="4383" width="13.81640625" style="5" bestFit="1" customWidth="1"/>
    <col min="4384" max="4608" width="9.1796875" style="5"/>
    <col min="4609" max="4609" width="42.36328125" style="5" customWidth="1"/>
    <col min="4610" max="4610" width="6.1796875" style="5" customWidth="1"/>
    <col min="4611" max="4611" width="0.453125" style="5" customWidth="1"/>
    <col min="4612" max="4612" width="15.1796875" style="5" customWidth="1"/>
    <col min="4613" max="4613" width="0.453125" style="5" customWidth="1"/>
    <col min="4614" max="4614" width="17.81640625" style="5" customWidth="1"/>
    <col min="4615" max="4615" width="0.453125" style="5" customWidth="1"/>
    <col min="4616" max="4616" width="16.1796875" style="5" customWidth="1"/>
    <col min="4617" max="4617" width="0.453125" style="5" customWidth="1"/>
    <col min="4618" max="4618" width="16.1796875" style="5" customWidth="1"/>
    <col min="4619" max="4619" width="0.453125" style="5" customWidth="1"/>
    <col min="4620" max="4620" width="14.81640625" style="5" customWidth="1"/>
    <col min="4621" max="4621" width="0.54296875" style="5" customWidth="1"/>
    <col min="4622" max="4622" width="16.81640625" style="5" bestFit="1" customWidth="1"/>
    <col min="4623" max="4623" width="0.453125" style="5" customWidth="1"/>
    <col min="4624" max="4624" width="13.453125" style="5" bestFit="1" customWidth="1"/>
    <col min="4625" max="4625" width="0.453125" style="5" customWidth="1"/>
    <col min="4626" max="4626" width="13.453125" style="5" customWidth="1"/>
    <col min="4627" max="4627" width="0.453125" style="5" customWidth="1"/>
    <col min="4628" max="4628" width="13.453125" style="5" customWidth="1"/>
    <col min="4629" max="4629" width="0.453125" style="5" customWidth="1"/>
    <col min="4630" max="4630" width="16.81640625" style="5" bestFit="1" customWidth="1"/>
    <col min="4631" max="4631" width="0.453125" style="5" customWidth="1"/>
    <col min="4632" max="4632" width="16" style="5" customWidth="1"/>
    <col min="4633" max="4633" width="0.453125" style="5" customWidth="1"/>
    <col min="4634" max="4634" width="14.81640625" style="5" customWidth="1"/>
    <col min="4635" max="4635" width="0.453125" style="5" customWidth="1"/>
    <col min="4636" max="4636" width="16.81640625" style="5" bestFit="1" customWidth="1"/>
    <col min="4637" max="4637" width="15.1796875" style="5" bestFit="1" customWidth="1"/>
    <col min="4638" max="4639" width="13.81640625" style="5" bestFit="1" customWidth="1"/>
    <col min="4640" max="4864" width="9.1796875" style="5"/>
    <col min="4865" max="4865" width="42.36328125" style="5" customWidth="1"/>
    <col min="4866" max="4866" width="6.1796875" style="5" customWidth="1"/>
    <col min="4867" max="4867" width="0.453125" style="5" customWidth="1"/>
    <col min="4868" max="4868" width="15.1796875" style="5" customWidth="1"/>
    <col min="4869" max="4869" width="0.453125" style="5" customWidth="1"/>
    <col min="4870" max="4870" width="17.81640625" style="5" customWidth="1"/>
    <col min="4871" max="4871" width="0.453125" style="5" customWidth="1"/>
    <col min="4872" max="4872" width="16.1796875" style="5" customWidth="1"/>
    <col min="4873" max="4873" width="0.453125" style="5" customWidth="1"/>
    <col min="4874" max="4874" width="16.1796875" style="5" customWidth="1"/>
    <col min="4875" max="4875" width="0.453125" style="5" customWidth="1"/>
    <col min="4876" max="4876" width="14.81640625" style="5" customWidth="1"/>
    <col min="4877" max="4877" width="0.54296875" style="5" customWidth="1"/>
    <col min="4878" max="4878" width="16.81640625" style="5" bestFit="1" customWidth="1"/>
    <col min="4879" max="4879" width="0.453125" style="5" customWidth="1"/>
    <col min="4880" max="4880" width="13.453125" style="5" bestFit="1" customWidth="1"/>
    <col min="4881" max="4881" width="0.453125" style="5" customWidth="1"/>
    <col min="4882" max="4882" width="13.453125" style="5" customWidth="1"/>
    <col min="4883" max="4883" width="0.453125" style="5" customWidth="1"/>
    <col min="4884" max="4884" width="13.453125" style="5" customWidth="1"/>
    <col min="4885" max="4885" width="0.453125" style="5" customWidth="1"/>
    <col min="4886" max="4886" width="16.81640625" style="5" bestFit="1" customWidth="1"/>
    <col min="4887" max="4887" width="0.453125" style="5" customWidth="1"/>
    <col min="4888" max="4888" width="16" style="5" customWidth="1"/>
    <col min="4889" max="4889" width="0.453125" style="5" customWidth="1"/>
    <col min="4890" max="4890" width="14.81640625" style="5" customWidth="1"/>
    <col min="4891" max="4891" width="0.453125" style="5" customWidth="1"/>
    <col min="4892" max="4892" width="16.81640625" style="5" bestFit="1" customWidth="1"/>
    <col min="4893" max="4893" width="15.1796875" style="5" bestFit="1" customWidth="1"/>
    <col min="4894" max="4895" width="13.81640625" style="5" bestFit="1" customWidth="1"/>
    <col min="4896" max="5120" width="9.1796875" style="5"/>
    <col min="5121" max="5121" width="42.36328125" style="5" customWidth="1"/>
    <col min="5122" max="5122" width="6.1796875" style="5" customWidth="1"/>
    <col min="5123" max="5123" width="0.453125" style="5" customWidth="1"/>
    <col min="5124" max="5124" width="15.1796875" style="5" customWidth="1"/>
    <col min="5125" max="5125" width="0.453125" style="5" customWidth="1"/>
    <col min="5126" max="5126" width="17.81640625" style="5" customWidth="1"/>
    <col min="5127" max="5127" width="0.453125" style="5" customWidth="1"/>
    <col min="5128" max="5128" width="16.1796875" style="5" customWidth="1"/>
    <col min="5129" max="5129" width="0.453125" style="5" customWidth="1"/>
    <col min="5130" max="5130" width="16.1796875" style="5" customWidth="1"/>
    <col min="5131" max="5131" width="0.453125" style="5" customWidth="1"/>
    <col min="5132" max="5132" width="14.81640625" style="5" customWidth="1"/>
    <col min="5133" max="5133" width="0.54296875" style="5" customWidth="1"/>
    <col min="5134" max="5134" width="16.81640625" style="5" bestFit="1" customWidth="1"/>
    <col min="5135" max="5135" width="0.453125" style="5" customWidth="1"/>
    <col min="5136" max="5136" width="13.453125" style="5" bestFit="1" customWidth="1"/>
    <col min="5137" max="5137" width="0.453125" style="5" customWidth="1"/>
    <col min="5138" max="5138" width="13.453125" style="5" customWidth="1"/>
    <col min="5139" max="5139" width="0.453125" style="5" customWidth="1"/>
    <col min="5140" max="5140" width="13.453125" style="5" customWidth="1"/>
    <col min="5141" max="5141" width="0.453125" style="5" customWidth="1"/>
    <col min="5142" max="5142" width="16.81640625" style="5" bestFit="1" customWidth="1"/>
    <col min="5143" max="5143" width="0.453125" style="5" customWidth="1"/>
    <col min="5144" max="5144" width="16" style="5" customWidth="1"/>
    <col min="5145" max="5145" width="0.453125" style="5" customWidth="1"/>
    <col min="5146" max="5146" width="14.81640625" style="5" customWidth="1"/>
    <col min="5147" max="5147" width="0.453125" style="5" customWidth="1"/>
    <col min="5148" max="5148" width="16.81640625" style="5" bestFit="1" customWidth="1"/>
    <col min="5149" max="5149" width="15.1796875" style="5" bestFit="1" customWidth="1"/>
    <col min="5150" max="5151" width="13.81640625" style="5" bestFit="1" customWidth="1"/>
    <col min="5152" max="5376" width="9.1796875" style="5"/>
    <col min="5377" max="5377" width="42.36328125" style="5" customWidth="1"/>
    <col min="5378" max="5378" width="6.1796875" style="5" customWidth="1"/>
    <col min="5379" max="5379" width="0.453125" style="5" customWidth="1"/>
    <col min="5380" max="5380" width="15.1796875" style="5" customWidth="1"/>
    <col min="5381" max="5381" width="0.453125" style="5" customWidth="1"/>
    <col min="5382" max="5382" width="17.81640625" style="5" customWidth="1"/>
    <col min="5383" max="5383" width="0.453125" style="5" customWidth="1"/>
    <col min="5384" max="5384" width="16.1796875" style="5" customWidth="1"/>
    <col min="5385" max="5385" width="0.453125" style="5" customWidth="1"/>
    <col min="5386" max="5386" width="16.1796875" style="5" customWidth="1"/>
    <col min="5387" max="5387" width="0.453125" style="5" customWidth="1"/>
    <col min="5388" max="5388" width="14.81640625" style="5" customWidth="1"/>
    <col min="5389" max="5389" width="0.54296875" style="5" customWidth="1"/>
    <col min="5390" max="5390" width="16.81640625" style="5" bestFit="1" customWidth="1"/>
    <col min="5391" max="5391" width="0.453125" style="5" customWidth="1"/>
    <col min="5392" max="5392" width="13.453125" style="5" bestFit="1" customWidth="1"/>
    <col min="5393" max="5393" width="0.453125" style="5" customWidth="1"/>
    <col min="5394" max="5394" width="13.453125" style="5" customWidth="1"/>
    <col min="5395" max="5395" width="0.453125" style="5" customWidth="1"/>
    <col min="5396" max="5396" width="13.453125" style="5" customWidth="1"/>
    <col min="5397" max="5397" width="0.453125" style="5" customWidth="1"/>
    <col min="5398" max="5398" width="16.81640625" style="5" bestFit="1" customWidth="1"/>
    <col min="5399" max="5399" width="0.453125" style="5" customWidth="1"/>
    <col min="5400" max="5400" width="16" style="5" customWidth="1"/>
    <col min="5401" max="5401" width="0.453125" style="5" customWidth="1"/>
    <col min="5402" max="5402" width="14.81640625" style="5" customWidth="1"/>
    <col min="5403" max="5403" width="0.453125" style="5" customWidth="1"/>
    <col min="5404" max="5404" width="16.81640625" style="5" bestFit="1" customWidth="1"/>
    <col min="5405" max="5405" width="15.1796875" style="5" bestFit="1" customWidth="1"/>
    <col min="5406" max="5407" width="13.81640625" style="5" bestFit="1" customWidth="1"/>
    <col min="5408" max="5632" width="9.1796875" style="5"/>
    <col min="5633" max="5633" width="42.36328125" style="5" customWidth="1"/>
    <col min="5634" max="5634" width="6.1796875" style="5" customWidth="1"/>
    <col min="5635" max="5635" width="0.453125" style="5" customWidth="1"/>
    <col min="5636" max="5636" width="15.1796875" style="5" customWidth="1"/>
    <col min="5637" max="5637" width="0.453125" style="5" customWidth="1"/>
    <col min="5638" max="5638" width="17.81640625" style="5" customWidth="1"/>
    <col min="5639" max="5639" width="0.453125" style="5" customWidth="1"/>
    <col min="5640" max="5640" width="16.1796875" style="5" customWidth="1"/>
    <col min="5641" max="5641" width="0.453125" style="5" customWidth="1"/>
    <col min="5642" max="5642" width="16.1796875" style="5" customWidth="1"/>
    <col min="5643" max="5643" width="0.453125" style="5" customWidth="1"/>
    <col min="5644" max="5644" width="14.81640625" style="5" customWidth="1"/>
    <col min="5645" max="5645" width="0.54296875" style="5" customWidth="1"/>
    <col min="5646" max="5646" width="16.81640625" style="5" bestFit="1" customWidth="1"/>
    <col min="5647" max="5647" width="0.453125" style="5" customWidth="1"/>
    <col min="5648" max="5648" width="13.453125" style="5" bestFit="1" customWidth="1"/>
    <col min="5649" max="5649" width="0.453125" style="5" customWidth="1"/>
    <col min="5650" max="5650" width="13.453125" style="5" customWidth="1"/>
    <col min="5651" max="5651" width="0.453125" style="5" customWidth="1"/>
    <col min="5652" max="5652" width="13.453125" style="5" customWidth="1"/>
    <col min="5653" max="5653" width="0.453125" style="5" customWidth="1"/>
    <col min="5654" max="5654" width="16.81640625" style="5" bestFit="1" customWidth="1"/>
    <col min="5655" max="5655" width="0.453125" style="5" customWidth="1"/>
    <col min="5656" max="5656" width="16" style="5" customWidth="1"/>
    <col min="5657" max="5657" width="0.453125" style="5" customWidth="1"/>
    <col min="5658" max="5658" width="14.81640625" style="5" customWidth="1"/>
    <col min="5659" max="5659" width="0.453125" style="5" customWidth="1"/>
    <col min="5660" max="5660" width="16.81640625" style="5" bestFit="1" customWidth="1"/>
    <col min="5661" max="5661" width="15.1796875" style="5" bestFit="1" customWidth="1"/>
    <col min="5662" max="5663" width="13.81640625" style="5" bestFit="1" customWidth="1"/>
    <col min="5664" max="5888" width="9.1796875" style="5"/>
    <col min="5889" max="5889" width="42.36328125" style="5" customWidth="1"/>
    <col min="5890" max="5890" width="6.1796875" style="5" customWidth="1"/>
    <col min="5891" max="5891" width="0.453125" style="5" customWidth="1"/>
    <col min="5892" max="5892" width="15.1796875" style="5" customWidth="1"/>
    <col min="5893" max="5893" width="0.453125" style="5" customWidth="1"/>
    <col min="5894" max="5894" width="17.81640625" style="5" customWidth="1"/>
    <col min="5895" max="5895" width="0.453125" style="5" customWidth="1"/>
    <col min="5896" max="5896" width="16.1796875" style="5" customWidth="1"/>
    <col min="5897" max="5897" width="0.453125" style="5" customWidth="1"/>
    <col min="5898" max="5898" width="16.1796875" style="5" customWidth="1"/>
    <col min="5899" max="5899" width="0.453125" style="5" customWidth="1"/>
    <col min="5900" max="5900" width="14.81640625" style="5" customWidth="1"/>
    <col min="5901" max="5901" width="0.54296875" style="5" customWidth="1"/>
    <col min="5902" max="5902" width="16.81640625" style="5" bestFit="1" customWidth="1"/>
    <col min="5903" max="5903" width="0.453125" style="5" customWidth="1"/>
    <col min="5904" max="5904" width="13.453125" style="5" bestFit="1" customWidth="1"/>
    <col min="5905" max="5905" width="0.453125" style="5" customWidth="1"/>
    <col min="5906" max="5906" width="13.453125" style="5" customWidth="1"/>
    <col min="5907" max="5907" width="0.453125" style="5" customWidth="1"/>
    <col min="5908" max="5908" width="13.453125" style="5" customWidth="1"/>
    <col min="5909" max="5909" width="0.453125" style="5" customWidth="1"/>
    <col min="5910" max="5910" width="16.81640625" style="5" bestFit="1" customWidth="1"/>
    <col min="5911" max="5911" width="0.453125" style="5" customWidth="1"/>
    <col min="5912" max="5912" width="16" style="5" customWidth="1"/>
    <col min="5913" max="5913" width="0.453125" style="5" customWidth="1"/>
    <col min="5914" max="5914" width="14.81640625" style="5" customWidth="1"/>
    <col min="5915" max="5915" width="0.453125" style="5" customWidth="1"/>
    <col min="5916" max="5916" width="16.81640625" style="5" bestFit="1" customWidth="1"/>
    <col min="5917" max="5917" width="15.1796875" style="5" bestFit="1" customWidth="1"/>
    <col min="5918" max="5919" width="13.81640625" style="5" bestFit="1" customWidth="1"/>
    <col min="5920" max="6144" width="9.1796875" style="5"/>
    <col min="6145" max="6145" width="42.36328125" style="5" customWidth="1"/>
    <col min="6146" max="6146" width="6.1796875" style="5" customWidth="1"/>
    <col min="6147" max="6147" width="0.453125" style="5" customWidth="1"/>
    <col min="6148" max="6148" width="15.1796875" style="5" customWidth="1"/>
    <col min="6149" max="6149" width="0.453125" style="5" customWidth="1"/>
    <col min="6150" max="6150" width="17.81640625" style="5" customWidth="1"/>
    <col min="6151" max="6151" width="0.453125" style="5" customWidth="1"/>
    <col min="6152" max="6152" width="16.1796875" style="5" customWidth="1"/>
    <col min="6153" max="6153" width="0.453125" style="5" customWidth="1"/>
    <col min="6154" max="6154" width="16.1796875" style="5" customWidth="1"/>
    <col min="6155" max="6155" width="0.453125" style="5" customWidth="1"/>
    <col min="6156" max="6156" width="14.81640625" style="5" customWidth="1"/>
    <col min="6157" max="6157" width="0.54296875" style="5" customWidth="1"/>
    <col min="6158" max="6158" width="16.81640625" style="5" bestFit="1" customWidth="1"/>
    <col min="6159" max="6159" width="0.453125" style="5" customWidth="1"/>
    <col min="6160" max="6160" width="13.453125" style="5" bestFit="1" customWidth="1"/>
    <col min="6161" max="6161" width="0.453125" style="5" customWidth="1"/>
    <col min="6162" max="6162" width="13.453125" style="5" customWidth="1"/>
    <col min="6163" max="6163" width="0.453125" style="5" customWidth="1"/>
    <col min="6164" max="6164" width="13.453125" style="5" customWidth="1"/>
    <col min="6165" max="6165" width="0.453125" style="5" customWidth="1"/>
    <col min="6166" max="6166" width="16.81640625" style="5" bestFit="1" customWidth="1"/>
    <col min="6167" max="6167" width="0.453125" style="5" customWidth="1"/>
    <col min="6168" max="6168" width="16" style="5" customWidth="1"/>
    <col min="6169" max="6169" width="0.453125" style="5" customWidth="1"/>
    <col min="6170" max="6170" width="14.81640625" style="5" customWidth="1"/>
    <col min="6171" max="6171" width="0.453125" style="5" customWidth="1"/>
    <col min="6172" max="6172" width="16.81640625" style="5" bestFit="1" customWidth="1"/>
    <col min="6173" max="6173" width="15.1796875" style="5" bestFit="1" customWidth="1"/>
    <col min="6174" max="6175" width="13.81640625" style="5" bestFit="1" customWidth="1"/>
    <col min="6176" max="6400" width="9.1796875" style="5"/>
    <col min="6401" max="6401" width="42.36328125" style="5" customWidth="1"/>
    <col min="6402" max="6402" width="6.1796875" style="5" customWidth="1"/>
    <col min="6403" max="6403" width="0.453125" style="5" customWidth="1"/>
    <col min="6404" max="6404" width="15.1796875" style="5" customWidth="1"/>
    <col min="6405" max="6405" width="0.453125" style="5" customWidth="1"/>
    <col min="6406" max="6406" width="17.81640625" style="5" customWidth="1"/>
    <col min="6407" max="6407" width="0.453125" style="5" customWidth="1"/>
    <col min="6408" max="6408" width="16.1796875" style="5" customWidth="1"/>
    <col min="6409" max="6409" width="0.453125" style="5" customWidth="1"/>
    <col min="6410" max="6410" width="16.1796875" style="5" customWidth="1"/>
    <col min="6411" max="6411" width="0.453125" style="5" customWidth="1"/>
    <col min="6412" max="6412" width="14.81640625" style="5" customWidth="1"/>
    <col min="6413" max="6413" width="0.54296875" style="5" customWidth="1"/>
    <col min="6414" max="6414" width="16.81640625" style="5" bestFit="1" customWidth="1"/>
    <col min="6415" max="6415" width="0.453125" style="5" customWidth="1"/>
    <col min="6416" max="6416" width="13.453125" style="5" bestFit="1" customWidth="1"/>
    <col min="6417" max="6417" width="0.453125" style="5" customWidth="1"/>
    <col min="6418" max="6418" width="13.453125" style="5" customWidth="1"/>
    <col min="6419" max="6419" width="0.453125" style="5" customWidth="1"/>
    <col min="6420" max="6420" width="13.453125" style="5" customWidth="1"/>
    <col min="6421" max="6421" width="0.453125" style="5" customWidth="1"/>
    <col min="6422" max="6422" width="16.81640625" style="5" bestFit="1" customWidth="1"/>
    <col min="6423" max="6423" width="0.453125" style="5" customWidth="1"/>
    <col min="6424" max="6424" width="16" style="5" customWidth="1"/>
    <col min="6425" max="6425" width="0.453125" style="5" customWidth="1"/>
    <col min="6426" max="6426" width="14.81640625" style="5" customWidth="1"/>
    <col min="6427" max="6427" width="0.453125" style="5" customWidth="1"/>
    <col min="6428" max="6428" width="16.81640625" style="5" bestFit="1" customWidth="1"/>
    <col min="6429" max="6429" width="15.1796875" style="5" bestFit="1" customWidth="1"/>
    <col min="6430" max="6431" width="13.81640625" style="5" bestFit="1" customWidth="1"/>
    <col min="6432" max="6656" width="9.1796875" style="5"/>
    <col min="6657" max="6657" width="42.36328125" style="5" customWidth="1"/>
    <col min="6658" max="6658" width="6.1796875" style="5" customWidth="1"/>
    <col min="6659" max="6659" width="0.453125" style="5" customWidth="1"/>
    <col min="6660" max="6660" width="15.1796875" style="5" customWidth="1"/>
    <col min="6661" max="6661" width="0.453125" style="5" customWidth="1"/>
    <col min="6662" max="6662" width="17.81640625" style="5" customWidth="1"/>
    <col min="6663" max="6663" width="0.453125" style="5" customWidth="1"/>
    <col min="6664" max="6664" width="16.1796875" style="5" customWidth="1"/>
    <col min="6665" max="6665" width="0.453125" style="5" customWidth="1"/>
    <col min="6666" max="6666" width="16.1796875" style="5" customWidth="1"/>
    <col min="6667" max="6667" width="0.453125" style="5" customWidth="1"/>
    <col min="6668" max="6668" width="14.81640625" style="5" customWidth="1"/>
    <col min="6669" max="6669" width="0.54296875" style="5" customWidth="1"/>
    <col min="6670" max="6670" width="16.81640625" style="5" bestFit="1" customWidth="1"/>
    <col min="6671" max="6671" width="0.453125" style="5" customWidth="1"/>
    <col min="6672" max="6672" width="13.453125" style="5" bestFit="1" customWidth="1"/>
    <col min="6673" max="6673" width="0.453125" style="5" customWidth="1"/>
    <col min="6674" max="6674" width="13.453125" style="5" customWidth="1"/>
    <col min="6675" max="6675" width="0.453125" style="5" customWidth="1"/>
    <col min="6676" max="6676" width="13.453125" style="5" customWidth="1"/>
    <col min="6677" max="6677" width="0.453125" style="5" customWidth="1"/>
    <col min="6678" max="6678" width="16.81640625" style="5" bestFit="1" customWidth="1"/>
    <col min="6679" max="6679" width="0.453125" style="5" customWidth="1"/>
    <col min="6680" max="6680" width="16" style="5" customWidth="1"/>
    <col min="6681" max="6681" width="0.453125" style="5" customWidth="1"/>
    <col min="6682" max="6682" width="14.81640625" style="5" customWidth="1"/>
    <col min="6683" max="6683" width="0.453125" style="5" customWidth="1"/>
    <col min="6684" max="6684" width="16.81640625" style="5" bestFit="1" customWidth="1"/>
    <col min="6685" max="6685" width="15.1796875" style="5" bestFit="1" customWidth="1"/>
    <col min="6686" max="6687" width="13.81640625" style="5" bestFit="1" customWidth="1"/>
    <col min="6688" max="6912" width="9.1796875" style="5"/>
    <col min="6913" max="6913" width="42.36328125" style="5" customWidth="1"/>
    <col min="6914" max="6914" width="6.1796875" style="5" customWidth="1"/>
    <col min="6915" max="6915" width="0.453125" style="5" customWidth="1"/>
    <col min="6916" max="6916" width="15.1796875" style="5" customWidth="1"/>
    <col min="6917" max="6917" width="0.453125" style="5" customWidth="1"/>
    <col min="6918" max="6918" width="17.81640625" style="5" customWidth="1"/>
    <col min="6919" max="6919" width="0.453125" style="5" customWidth="1"/>
    <col min="6920" max="6920" width="16.1796875" style="5" customWidth="1"/>
    <col min="6921" max="6921" width="0.453125" style="5" customWidth="1"/>
    <col min="6922" max="6922" width="16.1796875" style="5" customWidth="1"/>
    <col min="6923" max="6923" width="0.453125" style="5" customWidth="1"/>
    <col min="6924" max="6924" width="14.81640625" style="5" customWidth="1"/>
    <col min="6925" max="6925" width="0.54296875" style="5" customWidth="1"/>
    <col min="6926" max="6926" width="16.81640625" style="5" bestFit="1" customWidth="1"/>
    <col min="6927" max="6927" width="0.453125" style="5" customWidth="1"/>
    <col min="6928" max="6928" width="13.453125" style="5" bestFit="1" customWidth="1"/>
    <col min="6929" max="6929" width="0.453125" style="5" customWidth="1"/>
    <col min="6930" max="6930" width="13.453125" style="5" customWidth="1"/>
    <col min="6931" max="6931" width="0.453125" style="5" customWidth="1"/>
    <col min="6932" max="6932" width="13.453125" style="5" customWidth="1"/>
    <col min="6933" max="6933" width="0.453125" style="5" customWidth="1"/>
    <col min="6934" max="6934" width="16.81640625" style="5" bestFit="1" customWidth="1"/>
    <col min="6935" max="6935" width="0.453125" style="5" customWidth="1"/>
    <col min="6936" max="6936" width="16" style="5" customWidth="1"/>
    <col min="6937" max="6937" width="0.453125" style="5" customWidth="1"/>
    <col min="6938" max="6938" width="14.81640625" style="5" customWidth="1"/>
    <col min="6939" max="6939" width="0.453125" style="5" customWidth="1"/>
    <col min="6940" max="6940" width="16.81640625" style="5" bestFit="1" customWidth="1"/>
    <col min="6941" max="6941" width="15.1796875" style="5" bestFit="1" customWidth="1"/>
    <col min="6942" max="6943" width="13.81640625" style="5" bestFit="1" customWidth="1"/>
    <col min="6944" max="7168" width="9.1796875" style="5"/>
    <col min="7169" max="7169" width="42.36328125" style="5" customWidth="1"/>
    <col min="7170" max="7170" width="6.1796875" style="5" customWidth="1"/>
    <col min="7171" max="7171" width="0.453125" style="5" customWidth="1"/>
    <col min="7172" max="7172" width="15.1796875" style="5" customWidth="1"/>
    <col min="7173" max="7173" width="0.453125" style="5" customWidth="1"/>
    <col min="7174" max="7174" width="17.81640625" style="5" customWidth="1"/>
    <col min="7175" max="7175" width="0.453125" style="5" customWidth="1"/>
    <col min="7176" max="7176" width="16.1796875" style="5" customWidth="1"/>
    <col min="7177" max="7177" width="0.453125" style="5" customWidth="1"/>
    <col min="7178" max="7178" width="16.1796875" style="5" customWidth="1"/>
    <col min="7179" max="7179" width="0.453125" style="5" customWidth="1"/>
    <col min="7180" max="7180" width="14.81640625" style="5" customWidth="1"/>
    <col min="7181" max="7181" width="0.54296875" style="5" customWidth="1"/>
    <col min="7182" max="7182" width="16.81640625" style="5" bestFit="1" customWidth="1"/>
    <col min="7183" max="7183" width="0.453125" style="5" customWidth="1"/>
    <col min="7184" max="7184" width="13.453125" style="5" bestFit="1" customWidth="1"/>
    <col min="7185" max="7185" width="0.453125" style="5" customWidth="1"/>
    <col min="7186" max="7186" width="13.453125" style="5" customWidth="1"/>
    <col min="7187" max="7187" width="0.453125" style="5" customWidth="1"/>
    <col min="7188" max="7188" width="13.453125" style="5" customWidth="1"/>
    <col min="7189" max="7189" width="0.453125" style="5" customWidth="1"/>
    <col min="7190" max="7190" width="16.81640625" style="5" bestFit="1" customWidth="1"/>
    <col min="7191" max="7191" width="0.453125" style="5" customWidth="1"/>
    <col min="7192" max="7192" width="16" style="5" customWidth="1"/>
    <col min="7193" max="7193" width="0.453125" style="5" customWidth="1"/>
    <col min="7194" max="7194" width="14.81640625" style="5" customWidth="1"/>
    <col min="7195" max="7195" width="0.453125" style="5" customWidth="1"/>
    <col min="7196" max="7196" width="16.81640625" style="5" bestFit="1" customWidth="1"/>
    <col min="7197" max="7197" width="15.1796875" style="5" bestFit="1" customWidth="1"/>
    <col min="7198" max="7199" width="13.81640625" style="5" bestFit="1" customWidth="1"/>
    <col min="7200" max="7424" width="9.1796875" style="5"/>
    <col min="7425" max="7425" width="42.36328125" style="5" customWidth="1"/>
    <col min="7426" max="7426" width="6.1796875" style="5" customWidth="1"/>
    <col min="7427" max="7427" width="0.453125" style="5" customWidth="1"/>
    <col min="7428" max="7428" width="15.1796875" style="5" customWidth="1"/>
    <col min="7429" max="7429" width="0.453125" style="5" customWidth="1"/>
    <col min="7430" max="7430" width="17.81640625" style="5" customWidth="1"/>
    <col min="7431" max="7431" width="0.453125" style="5" customWidth="1"/>
    <col min="7432" max="7432" width="16.1796875" style="5" customWidth="1"/>
    <col min="7433" max="7433" width="0.453125" style="5" customWidth="1"/>
    <col min="7434" max="7434" width="16.1796875" style="5" customWidth="1"/>
    <col min="7435" max="7435" width="0.453125" style="5" customWidth="1"/>
    <col min="7436" max="7436" width="14.81640625" style="5" customWidth="1"/>
    <col min="7437" max="7437" width="0.54296875" style="5" customWidth="1"/>
    <col min="7438" max="7438" width="16.81640625" style="5" bestFit="1" customWidth="1"/>
    <col min="7439" max="7439" width="0.453125" style="5" customWidth="1"/>
    <col min="7440" max="7440" width="13.453125" style="5" bestFit="1" customWidth="1"/>
    <col min="7441" max="7441" width="0.453125" style="5" customWidth="1"/>
    <col min="7442" max="7442" width="13.453125" style="5" customWidth="1"/>
    <col min="7443" max="7443" width="0.453125" style="5" customWidth="1"/>
    <col min="7444" max="7444" width="13.453125" style="5" customWidth="1"/>
    <col min="7445" max="7445" width="0.453125" style="5" customWidth="1"/>
    <col min="7446" max="7446" width="16.81640625" style="5" bestFit="1" customWidth="1"/>
    <col min="7447" max="7447" width="0.453125" style="5" customWidth="1"/>
    <col min="7448" max="7448" width="16" style="5" customWidth="1"/>
    <col min="7449" max="7449" width="0.453125" style="5" customWidth="1"/>
    <col min="7450" max="7450" width="14.81640625" style="5" customWidth="1"/>
    <col min="7451" max="7451" width="0.453125" style="5" customWidth="1"/>
    <col min="7452" max="7452" width="16.81640625" style="5" bestFit="1" customWidth="1"/>
    <col min="7453" max="7453" width="15.1796875" style="5" bestFit="1" customWidth="1"/>
    <col min="7454" max="7455" width="13.81640625" style="5" bestFit="1" customWidth="1"/>
    <col min="7456" max="7680" width="9.1796875" style="5"/>
    <col min="7681" max="7681" width="42.36328125" style="5" customWidth="1"/>
    <col min="7682" max="7682" width="6.1796875" style="5" customWidth="1"/>
    <col min="7683" max="7683" width="0.453125" style="5" customWidth="1"/>
    <col min="7684" max="7684" width="15.1796875" style="5" customWidth="1"/>
    <col min="7685" max="7685" width="0.453125" style="5" customWidth="1"/>
    <col min="7686" max="7686" width="17.81640625" style="5" customWidth="1"/>
    <col min="7687" max="7687" width="0.453125" style="5" customWidth="1"/>
    <col min="7688" max="7688" width="16.1796875" style="5" customWidth="1"/>
    <col min="7689" max="7689" width="0.453125" style="5" customWidth="1"/>
    <col min="7690" max="7690" width="16.1796875" style="5" customWidth="1"/>
    <col min="7691" max="7691" width="0.453125" style="5" customWidth="1"/>
    <col min="7692" max="7692" width="14.81640625" style="5" customWidth="1"/>
    <col min="7693" max="7693" width="0.54296875" style="5" customWidth="1"/>
    <col min="7694" max="7694" width="16.81640625" style="5" bestFit="1" customWidth="1"/>
    <col min="7695" max="7695" width="0.453125" style="5" customWidth="1"/>
    <col min="7696" max="7696" width="13.453125" style="5" bestFit="1" customWidth="1"/>
    <col min="7697" max="7697" width="0.453125" style="5" customWidth="1"/>
    <col min="7698" max="7698" width="13.453125" style="5" customWidth="1"/>
    <col min="7699" max="7699" width="0.453125" style="5" customWidth="1"/>
    <col min="7700" max="7700" width="13.453125" style="5" customWidth="1"/>
    <col min="7701" max="7701" width="0.453125" style="5" customWidth="1"/>
    <col min="7702" max="7702" width="16.81640625" style="5" bestFit="1" customWidth="1"/>
    <col min="7703" max="7703" width="0.453125" style="5" customWidth="1"/>
    <col min="7704" max="7704" width="16" style="5" customWidth="1"/>
    <col min="7705" max="7705" width="0.453125" style="5" customWidth="1"/>
    <col min="7706" max="7706" width="14.81640625" style="5" customWidth="1"/>
    <col min="7707" max="7707" width="0.453125" style="5" customWidth="1"/>
    <col min="7708" max="7708" width="16.81640625" style="5" bestFit="1" customWidth="1"/>
    <col min="7709" max="7709" width="15.1796875" style="5" bestFit="1" customWidth="1"/>
    <col min="7710" max="7711" width="13.81640625" style="5" bestFit="1" customWidth="1"/>
    <col min="7712" max="7936" width="9.1796875" style="5"/>
    <col min="7937" max="7937" width="42.36328125" style="5" customWidth="1"/>
    <col min="7938" max="7938" width="6.1796875" style="5" customWidth="1"/>
    <col min="7939" max="7939" width="0.453125" style="5" customWidth="1"/>
    <col min="7940" max="7940" width="15.1796875" style="5" customWidth="1"/>
    <col min="7941" max="7941" width="0.453125" style="5" customWidth="1"/>
    <col min="7942" max="7942" width="17.81640625" style="5" customWidth="1"/>
    <col min="7943" max="7943" width="0.453125" style="5" customWidth="1"/>
    <col min="7944" max="7944" width="16.1796875" style="5" customWidth="1"/>
    <col min="7945" max="7945" width="0.453125" style="5" customWidth="1"/>
    <col min="7946" max="7946" width="16.1796875" style="5" customWidth="1"/>
    <col min="7947" max="7947" width="0.453125" style="5" customWidth="1"/>
    <col min="7948" max="7948" width="14.81640625" style="5" customWidth="1"/>
    <col min="7949" max="7949" width="0.54296875" style="5" customWidth="1"/>
    <col min="7950" max="7950" width="16.81640625" style="5" bestFit="1" customWidth="1"/>
    <col min="7951" max="7951" width="0.453125" style="5" customWidth="1"/>
    <col min="7952" max="7952" width="13.453125" style="5" bestFit="1" customWidth="1"/>
    <col min="7953" max="7953" width="0.453125" style="5" customWidth="1"/>
    <col min="7954" max="7954" width="13.453125" style="5" customWidth="1"/>
    <col min="7955" max="7955" width="0.453125" style="5" customWidth="1"/>
    <col min="7956" max="7956" width="13.453125" style="5" customWidth="1"/>
    <col min="7957" max="7957" width="0.453125" style="5" customWidth="1"/>
    <col min="7958" max="7958" width="16.81640625" style="5" bestFit="1" customWidth="1"/>
    <col min="7959" max="7959" width="0.453125" style="5" customWidth="1"/>
    <col min="7960" max="7960" width="16" style="5" customWidth="1"/>
    <col min="7961" max="7961" width="0.453125" style="5" customWidth="1"/>
    <col min="7962" max="7962" width="14.81640625" style="5" customWidth="1"/>
    <col min="7963" max="7963" width="0.453125" style="5" customWidth="1"/>
    <col min="7964" max="7964" width="16.81640625" style="5" bestFit="1" customWidth="1"/>
    <col min="7965" max="7965" width="15.1796875" style="5" bestFit="1" customWidth="1"/>
    <col min="7966" max="7967" width="13.81640625" style="5" bestFit="1" customWidth="1"/>
    <col min="7968" max="8192" width="9.1796875" style="5"/>
    <col min="8193" max="8193" width="42.36328125" style="5" customWidth="1"/>
    <col min="8194" max="8194" width="6.1796875" style="5" customWidth="1"/>
    <col min="8195" max="8195" width="0.453125" style="5" customWidth="1"/>
    <col min="8196" max="8196" width="15.1796875" style="5" customWidth="1"/>
    <col min="8197" max="8197" width="0.453125" style="5" customWidth="1"/>
    <col min="8198" max="8198" width="17.81640625" style="5" customWidth="1"/>
    <col min="8199" max="8199" width="0.453125" style="5" customWidth="1"/>
    <col min="8200" max="8200" width="16.1796875" style="5" customWidth="1"/>
    <col min="8201" max="8201" width="0.453125" style="5" customWidth="1"/>
    <col min="8202" max="8202" width="16.1796875" style="5" customWidth="1"/>
    <col min="8203" max="8203" width="0.453125" style="5" customWidth="1"/>
    <col min="8204" max="8204" width="14.81640625" style="5" customWidth="1"/>
    <col min="8205" max="8205" width="0.54296875" style="5" customWidth="1"/>
    <col min="8206" max="8206" width="16.81640625" style="5" bestFit="1" customWidth="1"/>
    <col min="8207" max="8207" width="0.453125" style="5" customWidth="1"/>
    <col min="8208" max="8208" width="13.453125" style="5" bestFit="1" customWidth="1"/>
    <col min="8209" max="8209" width="0.453125" style="5" customWidth="1"/>
    <col min="8210" max="8210" width="13.453125" style="5" customWidth="1"/>
    <col min="8211" max="8211" width="0.453125" style="5" customWidth="1"/>
    <col min="8212" max="8212" width="13.453125" style="5" customWidth="1"/>
    <col min="8213" max="8213" width="0.453125" style="5" customWidth="1"/>
    <col min="8214" max="8214" width="16.81640625" style="5" bestFit="1" customWidth="1"/>
    <col min="8215" max="8215" width="0.453125" style="5" customWidth="1"/>
    <col min="8216" max="8216" width="16" style="5" customWidth="1"/>
    <col min="8217" max="8217" width="0.453125" style="5" customWidth="1"/>
    <col min="8218" max="8218" width="14.81640625" style="5" customWidth="1"/>
    <col min="8219" max="8219" width="0.453125" style="5" customWidth="1"/>
    <col min="8220" max="8220" width="16.81640625" style="5" bestFit="1" customWidth="1"/>
    <col min="8221" max="8221" width="15.1796875" style="5" bestFit="1" customWidth="1"/>
    <col min="8222" max="8223" width="13.81640625" style="5" bestFit="1" customWidth="1"/>
    <col min="8224" max="8448" width="9.1796875" style="5"/>
    <col min="8449" max="8449" width="42.36328125" style="5" customWidth="1"/>
    <col min="8450" max="8450" width="6.1796875" style="5" customWidth="1"/>
    <col min="8451" max="8451" width="0.453125" style="5" customWidth="1"/>
    <col min="8452" max="8452" width="15.1796875" style="5" customWidth="1"/>
    <col min="8453" max="8453" width="0.453125" style="5" customWidth="1"/>
    <col min="8454" max="8454" width="17.81640625" style="5" customWidth="1"/>
    <col min="8455" max="8455" width="0.453125" style="5" customWidth="1"/>
    <col min="8456" max="8456" width="16.1796875" style="5" customWidth="1"/>
    <col min="8457" max="8457" width="0.453125" style="5" customWidth="1"/>
    <col min="8458" max="8458" width="16.1796875" style="5" customWidth="1"/>
    <col min="8459" max="8459" width="0.453125" style="5" customWidth="1"/>
    <col min="8460" max="8460" width="14.81640625" style="5" customWidth="1"/>
    <col min="8461" max="8461" width="0.54296875" style="5" customWidth="1"/>
    <col min="8462" max="8462" width="16.81640625" style="5" bestFit="1" customWidth="1"/>
    <col min="8463" max="8463" width="0.453125" style="5" customWidth="1"/>
    <col min="8464" max="8464" width="13.453125" style="5" bestFit="1" customWidth="1"/>
    <col min="8465" max="8465" width="0.453125" style="5" customWidth="1"/>
    <col min="8466" max="8466" width="13.453125" style="5" customWidth="1"/>
    <col min="8467" max="8467" width="0.453125" style="5" customWidth="1"/>
    <col min="8468" max="8468" width="13.453125" style="5" customWidth="1"/>
    <col min="8469" max="8469" width="0.453125" style="5" customWidth="1"/>
    <col min="8470" max="8470" width="16.81640625" style="5" bestFit="1" customWidth="1"/>
    <col min="8471" max="8471" width="0.453125" style="5" customWidth="1"/>
    <col min="8472" max="8472" width="16" style="5" customWidth="1"/>
    <col min="8473" max="8473" width="0.453125" style="5" customWidth="1"/>
    <col min="8474" max="8474" width="14.81640625" style="5" customWidth="1"/>
    <col min="8475" max="8475" width="0.453125" style="5" customWidth="1"/>
    <col min="8476" max="8476" width="16.81640625" style="5" bestFit="1" customWidth="1"/>
    <col min="8477" max="8477" width="15.1796875" style="5" bestFit="1" customWidth="1"/>
    <col min="8478" max="8479" width="13.81640625" style="5" bestFit="1" customWidth="1"/>
    <col min="8480" max="8704" width="9.1796875" style="5"/>
    <col min="8705" max="8705" width="42.36328125" style="5" customWidth="1"/>
    <col min="8706" max="8706" width="6.1796875" style="5" customWidth="1"/>
    <col min="8707" max="8707" width="0.453125" style="5" customWidth="1"/>
    <col min="8708" max="8708" width="15.1796875" style="5" customWidth="1"/>
    <col min="8709" max="8709" width="0.453125" style="5" customWidth="1"/>
    <col min="8710" max="8710" width="17.81640625" style="5" customWidth="1"/>
    <col min="8711" max="8711" width="0.453125" style="5" customWidth="1"/>
    <col min="8712" max="8712" width="16.1796875" style="5" customWidth="1"/>
    <col min="8713" max="8713" width="0.453125" style="5" customWidth="1"/>
    <col min="8714" max="8714" width="16.1796875" style="5" customWidth="1"/>
    <col min="8715" max="8715" width="0.453125" style="5" customWidth="1"/>
    <col min="8716" max="8716" width="14.81640625" style="5" customWidth="1"/>
    <col min="8717" max="8717" width="0.54296875" style="5" customWidth="1"/>
    <col min="8718" max="8718" width="16.81640625" style="5" bestFit="1" customWidth="1"/>
    <col min="8719" max="8719" width="0.453125" style="5" customWidth="1"/>
    <col min="8720" max="8720" width="13.453125" style="5" bestFit="1" customWidth="1"/>
    <col min="8721" max="8721" width="0.453125" style="5" customWidth="1"/>
    <col min="8722" max="8722" width="13.453125" style="5" customWidth="1"/>
    <col min="8723" max="8723" width="0.453125" style="5" customWidth="1"/>
    <col min="8724" max="8724" width="13.453125" style="5" customWidth="1"/>
    <col min="8725" max="8725" width="0.453125" style="5" customWidth="1"/>
    <col min="8726" max="8726" width="16.81640625" style="5" bestFit="1" customWidth="1"/>
    <col min="8727" max="8727" width="0.453125" style="5" customWidth="1"/>
    <col min="8728" max="8728" width="16" style="5" customWidth="1"/>
    <col min="8729" max="8729" width="0.453125" style="5" customWidth="1"/>
    <col min="8730" max="8730" width="14.81640625" style="5" customWidth="1"/>
    <col min="8731" max="8731" width="0.453125" style="5" customWidth="1"/>
    <col min="8732" max="8732" width="16.81640625" style="5" bestFit="1" customWidth="1"/>
    <col min="8733" max="8733" width="15.1796875" style="5" bestFit="1" customWidth="1"/>
    <col min="8734" max="8735" width="13.81640625" style="5" bestFit="1" customWidth="1"/>
    <col min="8736" max="8960" width="9.1796875" style="5"/>
    <col min="8961" max="8961" width="42.36328125" style="5" customWidth="1"/>
    <col min="8962" max="8962" width="6.1796875" style="5" customWidth="1"/>
    <col min="8963" max="8963" width="0.453125" style="5" customWidth="1"/>
    <col min="8964" max="8964" width="15.1796875" style="5" customWidth="1"/>
    <col min="8965" max="8965" width="0.453125" style="5" customWidth="1"/>
    <col min="8966" max="8966" width="17.81640625" style="5" customWidth="1"/>
    <col min="8967" max="8967" width="0.453125" style="5" customWidth="1"/>
    <col min="8968" max="8968" width="16.1796875" style="5" customWidth="1"/>
    <col min="8969" max="8969" width="0.453125" style="5" customWidth="1"/>
    <col min="8970" max="8970" width="16.1796875" style="5" customWidth="1"/>
    <col min="8971" max="8971" width="0.453125" style="5" customWidth="1"/>
    <col min="8972" max="8972" width="14.81640625" style="5" customWidth="1"/>
    <col min="8973" max="8973" width="0.54296875" style="5" customWidth="1"/>
    <col min="8974" max="8974" width="16.81640625" style="5" bestFit="1" customWidth="1"/>
    <col min="8975" max="8975" width="0.453125" style="5" customWidth="1"/>
    <col min="8976" max="8976" width="13.453125" style="5" bestFit="1" customWidth="1"/>
    <col min="8977" max="8977" width="0.453125" style="5" customWidth="1"/>
    <col min="8978" max="8978" width="13.453125" style="5" customWidth="1"/>
    <col min="8979" max="8979" width="0.453125" style="5" customWidth="1"/>
    <col min="8980" max="8980" width="13.453125" style="5" customWidth="1"/>
    <col min="8981" max="8981" width="0.453125" style="5" customWidth="1"/>
    <col min="8982" max="8982" width="16.81640625" style="5" bestFit="1" customWidth="1"/>
    <col min="8983" max="8983" width="0.453125" style="5" customWidth="1"/>
    <col min="8984" max="8984" width="16" style="5" customWidth="1"/>
    <col min="8985" max="8985" width="0.453125" style="5" customWidth="1"/>
    <col min="8986" max="8986" width="14.81640625" style="5" customWidth="1"/>
    <col min="8987" max="8987" width="0.453125" style="5" customWidth="1"/>
    <col min="8988" max="8988" width="16.81640625" style="5" bestFit="1" customWidth="1"/>
    <col min="8989" max="8989" width="15.1796875" style="5" bestFit="1" customWidth="1"/>
    <col min="8990" max="8991" width="13.81640625" style="5" bestFit="1" customWidth="1"/>
    <col min="8992" max="9216" width="9.1796875" style="5"/>
    <col min="9217" max="9217" width="42.36328125" style="5" customWidth="1"/>
    <col min="9218" max="9218" width="6.1796875" style="5" customWidth="1"/>
    <col min="9219" max="9219" width="0.453125" style="5" customWidth="1"/>
    <col min="9220" max="9220" width="15.1796875" style="5" customWidth="1"/>
    <col min="9221" max="9221" width="0.453125" style="5" customWidth="1"/>
    <col min="9222" max="9222" width="17.81640625" style="5" customWidth="1"/>
    <col min="9223" max="9223" width="0.453125" style="5" customWidth="1"/>
    <col min="9224" max="9224" width="16.1796875" style="5" customWidth="1"/>
    <col min="9225" max="9225" width="0.453125" style="5" customWidth="1"/>
    <col min="9226" max="9226" width="16.1796875" style="5" customWidth="1"/>
    <col min="9227" max="9227" width="0.453125" style="5" customWidth="1"/>
    <col min="9228" max="9228" width="14.81640625" style="5" customWidth="1"/>
    <col min="9229" max="9229" width="0.54296875" style="5" customWidth="1"/>
    <col min="9230" max="9230" width="16.81640625" style="5" bestFit="1" customWidth="1"/>
    <col min="9231" max="9231" width="0.453125" style="5" customWidth="1"/>
    <col min="9232" max="9232" width="13.453125" style="5" bestFit="1" customWidth="1"/>
    <col min="9233" max="9233" width="0.453125" style="5" customWidth="1"/>
    <col min="9234" max="9234" width="13.453125" style="5" customWidth="1"/>
    <col min="9235" max="9235" width="0.453125" style="5" customWidth="1"/>
    <col min="9236" max="9236" width="13.453125" style="5" customWidth="1"/>
    <col min="9237" max="9237" width="0.453125" style="5" customWidth="1"/>
    <col min="9238" max="9238" width="16.81640625" style="5" bestFit="1" customWidth="1"/>
    <col min="9239" max="9239" width="0.453125" style="5" customWidth="1"/>
    <col min="9240" max="9240" width="16" style="5" customWidth="1"/>
    <col min="9241" max="9241" width="0.453125" style="5" customWidth="1"/>
    <col min="9242" max="9242" width="14.81640625" style="5" customWidth="1"/>
    <col min="9243" max="9243" width="0.453125" style="5" customWidth="1"/>
    <col min="9244" max="9244" width="16.81640625" style="5" bestFit="1" customWidth="1"/>
    <col min="9245" max="9245" width="15.1796875" style="5" bestFit="1" customWidth="1"/>
    <col min="9246" max="9247" width="13.81640625" style="5" bestFit="1" customWidth="1"/>
    <col min="9248" max="9472" width="9.1796875" style="5"/>
    <col min="9473" max="9473" width="42.36328125" style="5" customWidth="1"/>
    <col min="9474" max="9474" width="6.1796875" style="5" customWidth="1"/>
    <col min="9475" max="9475" width="0.453125" style="5" customWidth="1"/>
    <col min="9476" max="9476" width="15.1796875" style="5" customWidth="1"/>
    <col min="9477" max="9477" width="0.453125" style="5" customWidth="1"/>
    <col min="9478" max="9478" width="17.81640625" style="5" customWidth="1"/>
    <col min="9479" max="9479" width="0.453125" style="5" customWidth="1"/>
    <col min="9480" max="9480" width="16.1796875" style="5" customWidth="1"/>
    <col min="9481" max="9481" width="0.453125" style="5" customWidth="1"/>
    <col min="9482" max="9482" width="16.1796875" style="5" customWidth="1"/>
    <col min="9483" max="9483" width="0.453125" style="5" customWidth="1"/>
    <col min="9484" max="9484" width="14.81640625" style="5" customWidth="1"/>
    <col min="9485" max="9485" width="0.54296875" style="5" customWidth="1"/>
    <col min="9486" max="9486" width="16.81640625" style="5" bestFit="1" customWidth="1"/>
    <col min="9487" max="9487" width="0.453125" style="5" customWidth="1"/>
    <col min="9488" max="9488" width="13.453125" style="5" bestFit="1" customWidth="1"/>
    <col min="9489" max="9489" width="0.453125" style="5" customWidth="1"/>
    <col min="9490" max="9490" width="13.453125" style="5" customWidth="1"/>
    <col min="9491" max="9491" width="0.453125" style="5" customWidth="1"/>
    <col min="9492" max="9492" width="13.453125" style="5" customWidth="1"/>
    <col min="9493" max="9493" width="0.453125" style="5" customWidth="1"/>
    <col min="9494" max="9494" width="16.81640625" style="5" bestFit="1" customWidth="1"/>
    <col min="9495" max="9495" width="0.453125" style="5" customWidth="1"/>
    <col min="9496" max="9496" width="16" style="5" customWidth="1"/>
    <col min="9497" max="9497" width="0.453125" style="5" customWidth="1"/>
    <col min="9498" max="9498" width="14.81640625" style="5" customWidth="1"/>
    <col min="9499" max="9499" width="0.453125" style="5" customWidth="1"/>
    <col min="9500" max="9500" width="16.81640625" style="5" bestFit="1" customWidth="1"/>
    <col min="9501" max="9501" width="15.1796875" style="5" bestFit="1" customWidth="1"/>
    <col min="9502" max="9503" width="13.81640625" style="5" bestFit="1" customWidth="1"/>
    <col min="9504" max="9728" width="9.1796875" style="5"/>
    <col min="9729" max="9729" width="42.36328125" style="5" customWidth="1"/>
    <col min="9730" max="9730" width="6.1796875" style="5" customWidth="1"/>
    <col min="9731" max="9731" width="0.453125" style="5" customWidth="1"/>
    <col min="9732" max="9732" width="15.1796875" style="5" customWidth="1"/>
    <col min="9733" max="9733" width="0.453125" style="5" customWidth="1"/>
    <col min="9734" max="9734" width="17.81640625" style="5" customWidth="1"/>
    <col min="9735" max="9735" width="0.453125" style="5" customWidth="1"/>
    <col min="9736" max="9736" width="16.1796875" style="5" customWidth="1"/>
    <col min="9737" max="9737" width="0.453125" style="5" customWidth="1"/>
    <col min="9738" max="9738" width="16.1796875" style="5" customWidth="1"/>
    <col min="9739" max="9739" width="0.453125" style="5" customWidth="1"/>
    <col min="9740" max="9740" width="14.81640625" style="5" customWidth="1"/>
    <col min="9741" max="9741" width="0.54296875" style="5" customWidth="1"/>
    <col min="9742" max="9742" width="16.81640625" style="5" bestFit="1" customWidth="1"/>
    <col min="9743" max="9743" width="0.453125" style="5" customWidth="1"/>
    <col min="9744" max="9744" width="13.453125" style="5" bestFit="1" customWidth="1"/>
    <col min="9745" max="9745" width="0.453125" style="5" customWidth="1"/>
    <col min="9746" max="9746" width="13.453125" style="5" customWidth="1"/>
    <col min="9747" max="9747" width="0.453125" style="5" customWidth="1"/>
    <col min="9748" max="9748" width="13.453125" style="5" customWidth="1"/>
    <col min="9749" max="9749" width="0.453125" style="5" customWidth="1"/>
    <col min="9750" max="9750" width="16.81640625" style="5" bestFit="1" customWidth="1"/>
    <col min="9751" max="9751" width="0.453125" style="5" customWidth="1"/>
    <col min="9752" max="9752" width="16" style="5" customWidth="1"/>
    <col min="9753" max="9753" width="0.453125" style="5" customWidth="1"/>
    <col min="9754" max="9754" width="14.81640625" style="5" customWidth="1"/>
    <col min="9755" max="9755" width="0.453125" style="5" customWidth="1"/>
    <col min="9756" max="9756" width="16.81640625" style="5" bestFit="1" customWidth="1"/>
    <col min="9757" max="9757" width="15.1796875" style="5" bestFit="1" customWidth="1"/>
    <col min="9758" max="9759" width="13.81640625" style="5" bestFit="1" customWidth="1"/>
    <col min="9760" max="9984" width="9.1796875" style="5"/>
    <col min="9985" max="9985" width="42.36328125" style="5" customWidth="1"/>
    <col min="9986" max="9986" width="6.1796875" style="5" customWidth="1"/>
    <col min="9987" max="9987" width="0.453125" style="5" customWidth="1"/>
    <col min="9988" max="9988" width="15.1796875" style="5" customWidth="1"/>
    <col min="9989" max="9989" width="0.453125" style="5" customWidth="1"/>
    <col min="9990" max="9990" width="17.81640625" style="5" customWidth="1"/>
    <col min="9991" max="9991" width="0.453125" style="5" customWidth="1"/>
    <col min="9992" max="9992" width="16.1796875" style="5" customWidth="1"/>
    <col min="9993" max="9993" width="0.453125" style="5" customWidth="1"/>
    <col min="9994" max="9994" width="16.1796875" style="5" customWidth="1"/>
    <col min="9995" max="9995" width="0.453125" style="5" customWidth="1"/>
    <col min="9996" max="9996" width="14.81640625" style="5" customWidth="1"/>
    <col min="9997" max="9997" width="0.54296875" style="5" customWidth="1"/>
    <col min="9998" max="9998" width="16.81640625" style="5" bestFit="1" customWidth="1"/>
    <col min="9999" max="9999" width="0.453125" style="5" customWidth="1"/>
    <col min="10000" max="10000" width="13.453125" style="5" bestFit="1" customWidth="1"/>
    <col min="10001" max="10001" width="0.453125" style="5" customWidth="1"/>
    <col min="10002" max="10002" width="13.453125" style="5" customWidth="1"/>
    <col min="10003" max="10003" width="0.453125" style="5" customWidth="1"/>
    <col min="10004" max="10004" width="13.453125" style="5" customWidth="1"/>
    <col min="10005" max="10005" width="0.453125" style="5" customWidth="1"/>
    <col min="10006" max="10006" width="16.81640625" style="5" bestFit="1" customWidth="1"/>
    <col min="10007" max="10007" width="0.453125" style="5" customWidth="1"/>
    <col min="10008" max="10008" width="16" style="5" customWidth="1"/>
    <col min="10009" max="10009" width="0.453125" style="5" customWidth="1"/>
    <col min="10010" max="10010" width="14.81640625" style="5" customWidth="1"/>
    <col min="10011" max="10011" width="0.453125" style="5" customWidth="1"/>
    <col min="10012" max="10012" width="16.81640625" style="5" bestFit="1" customWidth="1"/>
    <col min="10013" max="10013" width="15.1796875" style="5" bestFit="1" customWidth="1"/>
    <col min="10014" max="10015" width="13.81640625" style="5" bestFit="1" customWidth="1"/>
    <col min="10016" max="10240" width="9.1796875" style="5"/>
    <col min="10241" max="10241" width="42.36328125" style="5" customWidth="1"/>
    <col min="10242" max="10242" width="6.1796875" style="5" customWidth="1"/>
    <col min="10243" max="10243" width="0.453125" style="5" customWidth="1"/>
    <col min="10244" max="10244" width="15.1796875" style="5" customWidth="1"/>
    <col min="10245" max="10245" width="0.453125" style="5" customWidth="1"/>
    <col min="10246" max="10246" width="17.81640625" style="5" customWidth="1"/>
    <col min="10247" max="10247" width="0.453125" style="5" customWidth="1"/>
    <col min="10248" max="10248" width="16.1796875" style="5" customWidth="1"/>
    <col min="10249" max="10249" width="0.453125" style="5" customWidth="1"/>
    <col min="10250" max="10250" width="16.1796875" style="5" customWidth="1"/>
    <col min="10251" max="10251" width="0.453125" style="5" customWidth="1"/>
    <col min="10252" max="10252" width="14.81640625" style="5" customWidth="1"/>
    <col min="10253" max="10253" width="0.54296875" style="5" customWidth="1"/>
    <col min="10254" max="10254" width="16.81640625" style="5" bestFit="1" customWidth="1"/>
    <col min="10255" max="10255" width="0.453125" style="5" customWidth="1"/>
    <col min="10256" max="10256" width="13.453125" style="5" bestFit="1" customWidth="1"/>
    <col min="10257" max="10257" width="0.453125" style="5" customWidth="1"/>
    <col min="10258" max="10258" width="13.453125" style="5" customWidth="1"/>
    <col min="10259" max="10259" width="0.453125" style="5" customWidth="1"/>
    <col min="10260" max="10260" width="13.453125" style="5" customWidth="1"/>
    <col min="10261" max="10261" width="0.453125" style="5" customWidth="1"/>
    <col min="10262" max="10262" width="16.81640625" style="5" bestFit="1" customWidth="1"/>
    <col min="10263" max="10263" width="0.453125" style="5" customWidth="1"/>
    <col min="10264" max="10264" width="16" style="5" customWidth="1"/>
    <col min="10265" max="10265" width="0.453125" style="5" customWidth="1"/>
    <col min="10266" max="10266" width="14.81640625" style="5" customWidth="1"/>
    <col min="10267" max="10267" width="0.453125" style="5" customWidth="1"/>
    <col min="10268" max="10268" width="16.81640625" style="5" bestFit="1" customWidth="1"/>
    <col min="10269" max="10269" width="15.1796875" style="5" bestFit="1" customWidth="1"/>
    <col min="10270" max="10271" width="13.81640625" style="5" bestFit="1" customWidth="1"/>
    <col min="10272" max="10496" width="9.1796875" style="5"/>
    <col min="10497" max="10497" width="42.36328125" style="5" customWidth="1"/>
    <col min="10498" max="10498" width="6.1796875" style="5" customWidth="1"/>
    <col min="10499" max="10499" width="0.453125" style="5" customWidth="1"/>
    <col min="10500" max="10500" width="15.1796875" style="5" customWidth="1"/>
    <col min="10501" max="10501" width="0.453125" style="5" customWidth="1"/>
    <col min="10502" max="10502" width="17.81640625" style="5" customWidth="1"/>
    <col min="10503" max="10503" width="0.453125" style="5" customWidth="1"/>
    <col min="10504" max="10504" width="16.1796875" style="5" customWidth="1"/>
    <col min="10505" max="10505" width="0.453125" style="5" customWidth="1"/>
    <col min="10506" max="10506" width="16.1796875" style="5" customWidth="1"/>
    <col min="10507" max="10507" width="0.453125" style="5" customWidth="1"/>
    <col min="10508" max="10508" width="14.81640625" style="5" customWidth="1"/>
    <col min="10509" max="10509" width="0.54296875" style="5" customWidth="1"/>
    <col min="10510" max="10510" width="16.81640625" style="5" bestFit="1" customWidth="1"/>
    <col min="10511" max="10511" width="0.453125" style="5" customWidth="1"/>
    <col min="10512" max="10512" width="13.453125" style="5" bestFit="1" customWidth="1"/>
    <col min="10513" max="10513" width="0.453125" style="5" customWidth="1"/>
    <col min="10514" max="10514" width="13.453125" style="5" customWidth="1"/>
    <col min="10515" max="10515" width="0.453125" style="5" customWidth="1"/>
    <col min="10516" max="10516" width="13.453125" style="5" customWidth="1"/>
    <col min="10517" max="10517" width="0.453125" style="5" customWidth="1"/>
    <col min="10518" max="10518" width="16.81640625" style="5" bestFit="1" customWidth="1"/>
    <col min="10519" max="10519" width="0.453125" style="5" customWidth="1"/>
    <col min="10520" max="10520" width="16" style="5" customWidth="1"/>
    <col min="10521" max="10521" width="0.453125" style="5" customWidth="1"/>
    <col min="10522" max="10522" width="14.81640625" style="5" customWidth="1"/>
    <col min="10523" max="10523" width="0.453125" style="5" customWidth="1"/>
    <col min="10524" max="10524" width="16.81640625" style="5" bestFit="1" customWidth="1"/>
    <col min="10525" max="10525" width="15.1796875" style="5" bestFit="1" customWidth="1"/>
    <col min="10526" max="10527" width="13.81640625" style="5" bestFit="1" customWidth="1"/>
    <col min="10528" max="10752" width="9.1796875" style="5"/>
    <col min="10753" max="10753" width="42.36328125" style="5" customWidth="1"/>
    <col min="10754" max="10754" width="6.1796875" style="5" customWidth="1"/>
    <col min="10755" max="10755" width="0.453125" style="5" customWidth="1"/>
    <col min="10756" max="10756" width="15.1796875" style="5" customWidth="1"/>
    <col min="10757" max="10757" width="0.453125" style="5" customWidth="1"/>
    <col min="10758" max="10758" width="17.81640625" style="5" customWidth="1"/>
    <col min="10759" max="10759" width="0.453125" style="5" customWidth="1"/>
    <col min="10760" max="10760" width="16.1796875" style="5" customWidth="1"/>
    <col min="10761" max="10761" width="0.453125" style="5" customWidth="1"/>
    <col min="10762" max="10762" width="16.1796875" style="5" customWidth="1"/>
    <col min="10763" max="10763" width="0.453125" style="5" customWidth="1"/>
    <col min="10764" max="10764" width="14.81640625" style="5" customWidth="1"/>
    <col min="10765" max="10765" width="0.54296875" style="5" customWidth="1"/>
    <col min="10766" max="10766" width="16.81640625" style="5" bestFit="1" customWidth="1"/>
    <col min="10767" max="10767" width="0.453125" style="5" customWidth="1"/>
    <col min="10768" max="10768" width="13.453125" style="5" bestFit="1" customWidth="1"/>
    <col min="10769" max="10769" width="0.453125" style="5" customWidth="1"/>
    <col min="10770" max="10770" width="13.453125" style="5" customWidth="1"/>
    <col min="10771" max="10771" width="0.453125" style="5" customWidth="1"/>
    <col min="10772" max="10772" width="13.453125" style="5" customWidth="1"/>
    <col min="10773" max="10773" width="0.453125" style="5" customWidth="1"/>
    <col min="10774" max="10774" width="16.81640625" style="5" bestFit="1" customWidth="1"/>
    <col min="10775" max="10775" width="0.453125" style="5" customWidth="1"/>
    <col min="10776" max="10776" width="16" style="5" customWidth="1"/>
    <col min="10777" max="10777" width="0.453125" style="5" customWidth="1"/>
    <col min="10778" max="10778" width="14.81640625" style="5" customWidth="1"/>
    <col min="10779" max="10779" width="0.453125" style="5" customWidth="1"/>
    <col min="10780" max="10780" width="16.81640625" style="5" bestFit="1" customWidth="1"/>
    <col min="10781" max="10781" width="15.1796875" style="5" bestFit="1" customWidth="1"/>
    <col min="10782" max="10783" width="13.81640625" style="5" bestFit="1" customWidth="1"/>
    <col min="10784" max="11008" width="9.1796875" style="5"/>
    <col min="11009" max="11009" width="42.36328125" style="5" customWidth="1"/>
    <col min="11010" max="11010" width="6.1796875" style="5" customWidth="1"/>
    <col min="11011" max="11011" width="0.453125" style="5" customWidth="1"/>
    <col min="11012" max="11012" width="15.1796875" style="5" customWidth="1"/>
    <col min="11013" max="11013" width="0.453125" style="5" customWidth="1"/>
    <col min="11014" max="11014" width="17.81640625" style="5" customWidth="1"/>
    <col min="11015" max="11015" width="0.453125" style="5" customWidth="1"/>
    <col min="11016" max="11016" width="16.1796875" style="5" customWidth="1"/>
    <col min="11017" max="11017" width="0.453125" style="5" customWidth="1"/>
    <col min="11018" max="11018" width="16.1796875" style="5" customWidth="1"/>
    <col min="11019" max="11019" width="0.453125" style="5" customWidth="1"/>
    <col min="11020" max="11020" width="14.81640625" style="5" customWidth="1"/>
    <col min="11021" max="11021" width="0.54296875" style="5" customWidth="1"/>
    <col min="11022" max="11022" width="16.81640625" style="5" bestFit="1" customWidth="1"/>
    <col min="11023" max="11023" width="0.453125" style="5" customWidth="1"/>
    <col min="11024" max="11024" width="13.453125" style="5" bestFit="1" customWidth="1"/>
    <col min="11025" max="11025" width="0.453125" style="5" customWidth="1"/>
    <col min="11026" max="11026" width="13.453125" style="5" customWidth="1"/>
    <col min="11027" max="11027" width="0.453125" style="5" customWidth="1"/>
    <col min="11028" max="11028" width="13.453125" style="5" customWidth="1"/>
    <col min="11029" max="11029" width="0.453125" style="5" customWidth="1"/>
    <col min="11030" max="11030" width="16.81640625" style="5" bestFit="1" customWidth="1"/>
    <col min="11031" max="11031" width="0.453125" style="5" customWidth="1"/>
    <col min="11032" max="11032" width="16" style="5" customWidth="1"/>
    <col min="11033" max="11033" width="0.453125" style="5" customWidth="1"/>
    <col min="11034" max="11034" width="14.81640625" style="5" customWidth="1"/>
    <col min="11035" max="11035" width="0.453125" style="5" customWidth="1"/>
    <col min="11036" max="11036" width="16.81640625" style="5" bestFit="1" customWidth="1"/>
    <col min="11037" max="11037" width="15.1796875" style="5" bestFit="1" customWidth="1"/>
    <col min="11038" max="11039" width="13.81640625" style="5" bestFit="1" customWidth="1"/>
    <col min="11040" max="11264" width="9.1796875" style="5"/>
    <col min="11265" max="11265" width="42.36328125" style="5" customWidth="1"/>
    <col min="11266" max="11266" width="6.1796875" style="5" customWidth="1"/>
    <col min="11267" max="11267" width="0.453125" style="5" customWidth="1"/>
    <col min="11268" max="11268" width="15.1796875" style="5" customWidth="1"/>
    <col min="11269" max="11269" width="0.453125" style="5" customWidth="1"/>
    <col min="11270" max="11270" width="17.81640625" style="5" customWidth="1"/>
    <col min="11271" max="11271" width="0.453125" style="5" customWidth="1"/>
    <col min="11272" max="11272" width="16.1796875" style="5" customWidth="1"/>
    <col min="11273" max="11273" width="0.453125" style="5" customWidth="1"/>
    <col min="11274" max="11274" width="16.1796875" style="5" customWidth="1"/>
    <col min="11275" max="11275" width="0.453125" style="5" customWidth="1"/>
    <col min="11276" max="11276" width="14.81640625" style="5" customWidth="1"/>
    <col min="11277" max="11277" width="0.54296875" style="5" customWidth="1"/>
    <col min="11278" max="11278" width="16.81640625" style="5" bestFit="1" customWidth="1"/>
    <col min="11279" max="11279" width="0.453125" style="5" customWidth="1"/>
    <col min="11280" max="11280" width="13.453125" style="5" bestFit="1" customWidth="1"/>
    <col min="11281" max="11281" width="0.453125" style="5" customWidth="1"/>
    <col min="11282" max="11282" width="13.453125" style="5" customWidth="1"/>
    <col min="11283" max="11283" width="0.453125" style="5" customWidth="1"/>
    <col min="11284" max="11284" width="13.453125" style="5" customWidth="1"/>
    <col min="11285" max="11285" width="0.453125" style="5" customWidth="1"/>
    <col min="11286" max="11286" width="16.81640625" style="5" bestFit="1" customWidth="1"/>
    <col min="11287" max="11287" width="0.453125" style="5" customWidth="1"/>
    <col min="11288" max="11288" width="16" style="5" customWidth="1"/>
    <col min="11289" max="11289" width="0.453125" style="5" customWidth="1"/>
    <col min="11290" max="11290" width="14.81640625" style="5" customWidth="1"/>
    <col min="11291" max="11291" width="0.453125" style="5" customWidth="1"/>
    <col min="11292" max="11292" width="16.81640625" style="5" bestFit="1" customWidth="1"/>
    <col min="11293" max="11293" width="15.1796875" style="5" bestFit="1" customWidth="1"/>
    <col min="11294" max="11295" width="13.81640625" style="5" bestFit="1" customWidth="1"/>
    <col min="11296" max="11520" width="9.1796875" style="5"/>
    <col min="11521" max="11521" width="42.36328125" style="5" customWidth="1"/>
    <col min="11522" max="11522" width="6.1796875" style="5" customWidth="1"/>
    <col min="11523" max="11523" width="0.453125" style="5" customWidth="1"/>
    <col min="11524" max="11524" width="15.1796875" style="5" customWidth="1"/>
    <col min="11525" max="11525" width="0.453125" style="5" customWidth="1"/>
    <col min="11526" max="11526" width="17.81640625" style="5" customWidth="1"/>
    <col min="11527" max="11527" width="0.453125" style="5" customWidth="1"/>
    <col min="11528" max="11528" width="16.1796875" style="5" customWidth="1"/>
    <col min="11529" max="11529" width="0.453125" style="5" customWidth="1"/>
    <col min="11530" max="11530" width="16.1796875" style="5" customWidth="1"/>
    <col min="11531" max="11531" width="0.453125" style="5" customWidth="1"/>
    <col min="11532" max="11532" width="14.81640625" style="5" customWidth="1"/>
    <col min="11533" max="11533" width="0.54296875" style="5" customWidth="1"/>
    <col min="11534" max="11534" width="16.81640625" style="5" bestFit="1" customWidth="1"/>
    <col min="11535" max="11535" width="0.453125" style="5" customWidth="1"/>
    <col min="11536" max="11536" width="13.453125" style="5" bestFit="1" customWidth="1"/>
    <col min="11537" max="11537" width="0.453125" style="5" customWidth="1"/>
    <col min="11538" max="11538" width="13.453125" style="5" customWidth="1"/>
    <col min="11539" max="11539" width="0.453125" style="5" customWidth="1"/>
    <col min="11540" max="11540" width="13.453125" style="5" customWidth="1"/>
    <col min="11541" max="11541" width="0.453125" style="5" customWidth="1"/>
    <col min="11542" max="11542" width="16.81640625" style="5" bestFit="1" customWidth="1"/>
    <col min="11543" max="11543" width="0.453125" style="5" customWidth="1"/>
    <col min="11544" max="11544" width="16" style="5" customWidth="1"/>
    <col min="11545" max="11545" width="0.453125" style="5" customWidth="1"/>
    <col min="11546" max="11546" width="14.81640625" style="5" customWidth="1"/>
    <col min="11547" max="11547" width="0.453125" style="5" customWidth="1"/>
    <col min="11548" max="11548" width="16.81640625" style="5" bestFit="1" customWidth="1"/>
    <col min="11549" max="11549" width="15.1796875" style="5" bestFit="1" customWidth="1"/>
    <col min="11550" max="11551" width="13.81640625" style="5" bestFit="1" customWidth="1"/>
    <col min="11552" max="11776" width="9.1796875" style="5"/>
    <col min="11777" max="11777" width="42.36328125" style="5" customWidth="1"/>
    <col min="11778" max="11778" width="6.1796875" style="5" customWidth="1"/>
    <col min="11779" max="11779" width="0.453125" style="5" customWidth="1"/>
    <col min="11780" max="11780" width="15.1796875" style="5" customWidth="1"/>
    <col min="11781" max="11781" width="0.453125" style="5" customWidth="1"/>
    <col min="11782" max="11782" width="17.81640625" style="5" customWidth="1"/>
    <col min="11783" max="11783" width="0.453125" style="5" customWidth="1"/>
    <col min="11784" max="11784" width="16.1796875" style="5" customWidth="1"/>
    <col min="11785" max="11785" width="0.453125" style="5" customWidth="1"/>
    <col min="11786" max="11786" width="16.1796875" style="5" customWidth="1"/>
    <col min="11787" max="11787" width="0.453125" style="5" customWidth="1"/>
    <col min="11788" max="11788" width="14.81640625" style="5" customWidth="1"/>
    <col min="11789" max="11789" width="0.54296875" style="5" customWidth="1"/>
    <col min="11790" max="11790" width="16.81640625" style="5" bestFit="1" customWidth="1"/>
    <col min="11791" max="11791" width="0.453125" style="5" customWidth="1"/>
    <col min="11792" max="11792" width="13.453125" style="5" bestFit="1" customWidth="1"/>
    <col min="11793" max="11793" width="0.453125" style="5" customWidth="1"/>
    <col min="11794" max="11794" width="13.453125" style="5" customWidth="1"/>
    <col min="11795" max="11795" width="0.453125" style="5" customWidth="1"/>
    <col min="11796" max="11796" width="13.453125" style="5" customWidth="1"/>
    <col min="11797" max="11797" width="0.453125" style="5" customWidth="1"/>
    <col min="11798" max="11798" width="16.81640625" style="5" bestFit="1" customWidth="1"/>
    <col min="11799" max="11799" width="0.453125" style="5" customWidth="1"/>
    <col min="11800" max="11800" width="16" style="5" customWidth="1"/>
    <col min="11801" max="11801" width="0.453125" style="5" customWidth="1"/>
    <col min="11802" max="11802" width="14.81640625" style="5" customWidth="1"/>
    <col min="11803" max="11803" width="0.453125" style="5" customWidth="1"/>
    <col min="11804" max="11804" width="16.81640625" style="5" bestFit="1" customWidth="1"/>
    <col min="11805" max="11805" width="15.1796875" style="5" bestFit="1" customWidth="1"/>
    <col min="11806" max="11807" width="13.81640625" style="5" bestFit="1" customWidth="1"/>
    <col min="11808" max="12032" width="9.1796875" style="5"/>
    <col min="12033" max="12033" width="42.36328125" style="5" customWidth="1"/>
    <col min="12034" max="12034" width="6.1796875" style="5" customWidth="1"/>
    <col min="12035" max="12035" width="0.453125" style="5" customWidth="1"/>
    <col min="12036" max="12036" width="15.1796875" style="5" customWidth="1"/>
    <col min="12037" max="12037" width="0.453125" style="5" customWidth="1"/>
    <col min="12038" max="12038" width="17.81640625" style="5" customWidth="1"/>
    <col min="12039" max="12039" width="0.453125" style="5" customWidth="1"/>
    <col min="12040" max="12040" width="16.1796875" style="5" customWidth="1"/>
    <col min="12041" max="12041" width="0.453125" style="5" customWidth="1"/>
    <col min="12042" max="12042" width="16.1796875" style="5" customWidth="1"/>
    <col min="12043" max="12043" width="0.453125" style="5" customWidth="1"/>
    <col min="12044" max="12044" width="14.81640625" style="5" customWidth="1"/>
    <col min="12045" max="12045" width="0.54296875" style="5" customWidth="1"/>
    <col min="12046" max="12046" width="16.81640625" style="5" bestFit="1" customWidth="1"/>
    <col min="12047" max="12047" width="0.453125" style="5" customWidth="1"/>
    <col min="12048" max="12048" width="13.453125" style="5" bestFit="1" customWidth="1"/>
    <col min="12049" max="12049" width="0.453125" style="5" customWidth="1"/>
    <col min="12050" max="12050" width="13.453125" style="5" customWidth="1"/>
    <col min="12051" max="12051" width="0.453125" style="5" customWidth="1"/>
    <col min="12052" max="12052" width="13.453125" style="5" customWidth="1"/>
    <col min="12053" max="12053" width="0.453125" style="5" customWidth="1"/>
    <col min="12054" max="12054" width="16.81640625" style="5" bestFit="1" customWidth="1"/>
    <col min="12055" max="12055" width="0.453125" style="5" customWidth="1"/>
    <col min="12056" max="12056" width="16" style="5" customWidth="1"/>
    <col min="12057" max="12057" width="0.453125" style="5" customWidth="1"/>
    <col min="12058" max="12058" width="14.81640625" style="5" customWidth="1"/>
    <col min="12059" max="12059" width="0.453125" style="5" customWidth="1"/>
    <col min="12060" max="12060" width="16.81640625" style="5" bestFit="1" customWidth="1"/>
    <col min="12061" max="12061" width="15.1796875" style="5" bestFit="1" customWidth="1"/>
    <col min="12062" max="12063" width="13.81640625" style="5" bestFit="1" customWidth="1"/>
    <col min="12064" max="12288" width="9.1796875" style="5"/>
    <col min="12289" max="12289" width="42.36328125" style="5" customWidth="1"/>
    <col min="12290" max="12290" width="6.1796875" style="5" customWidth="1"/>
    <col min="12291" max="12291" width="0.453125" style="5" customWidth="1"/>
    <col min="12292" max="12292" width="15.1796875" style="5" customWidth="1"/>
    <col min="12293" max="12293" width="0.453125" style="5" customWidth="1"/>
    <col min="12294" max="12294" width="17.81640625" style="5" customWidth="1"/>
    <col min="12295" max="12295" width="0.453125" style="5" customWidth="1"/>
    <col min="12296" max="12296" width="16.1796875" style="5" customWidth="1"/>
    <col min="12297" max="12297" width="0.453125" style="5" customWidth="1"/>
    <col min="12298" max="12298" width="16.1796875" style="5" customWidth="1"/>
    <col min="12299" max="12299" width="0.453125" style="5" customWidth="1"/>
    <col min="12300" max="12300" width="14.81640625" style="5" customWidth="1"/>
    <col min="12301" max="12301" width="0.54296875" style="5" customWidth="1"/>
    <col min="12302" max="12302" width="16.81640625" style="5" bestFit="1" customWidth="1"/>
    <col min="12303" max="12303" width="0.453125" style="5" customWidth="1"/>
    <col min="12304" max="12304" width="13.453125" style="5" bestFit="1" customWidth="1"/>
    <col min="12305" max="12305" width="0.453125" style="5" customWidth="1"/>
    <col min="12306" max="12306" width="13.453125" style="5" customWidth="1"/>
    <col min="12307" max="12307" width="0.453125" style="5" customWidth="1"/>
    <col min="12308" max="12308" width="13.453125" style="5" customWidth="1"/>
    <col min="12309" max="12309" width="0.453125" style="5" customWidth="1"/>
    <col min="12310" max="12310" width="16.81640625" style="5" bestFit="1" customWidth="1"/>
    <col min="12311" max="12311" width="0.453125" style="5" customWidth="1"/>
    <col min="12312" max="12312" width="16" style="5" customWidth="1"/>
    <col min="12313" max="12313" width="0.453125" style="5" customWidth="1"/>
    <col min="12314" max="12314" width="14.81640625" style="5" customWidth="1"/>
    <col min="12315" max="12315" width="0.453125" style="5" customWidth="1"/>
    <col min="12316" max="12316" width="16.81640625" style="5" bestFit="1" customWidth="1"/>
    <col min="12317" max="12317" width="15.1796875" style="5" bestFit="1" customWidth="1"/>
    <col min="12318" max="12319" width="13.81640625" style="5" bestFit="1" customWidth="1"/>
    <col min="12320" max="12544" width="9.1796875" style="5"/>
    <col min="12545" max="12545" width="42.36328125" style="5" customWidth="1"/>
    <col min="12546" max="12546" width="6.1796875" style="5" customWidth="1"/>
    <col min="12547" max="12547" width="0.453125" style="5" customWidth="1"/>
    <col min="12548" max="12548" width="15.1796875" style="5" customWidth="1"/>
    <col min="12549" max="12549" width="0.453125" style="5" customWidth="1"/>
    <col min="12550" max="12550" width="17.81640625" style="5" customWidth="1"/>
    <col min="12551" max="12551" width="0.453125" style="5" customWidth="1"/>
    <col min="12552" max="12552" width="16.1796875" style="5" customWidth="1"/>
    <col min="12553" max="12553" width="0.453125" style="5" customWidth="1"/>
    <col min="12554" max="12554" width="16.1796875" style="5" customWidth="1"/>
    <col min="12555" max="12555" width="0.453125" style="5" customWidth="1"/>
    <col min="12556" max="12556" width="14.81640625" style="5" customWidth="1"/>
    <col min="12557" max="12557" width="0.54296875" style="5" customWidth="1"/>
    <col min="12558" max="12558" width="16.81640625" style="5" bestFit="1" customWidth="1"/>
    <col min="12559" max="12559" width="0.453125" style="5" customWidth="1"/>
    <col min="12560" max="12560" width="13.453125" style="5" bestFit="1" customWidth="1"/>
    <col min="12561" max="12561" width="0.453125" style="5" customWidth="1"/>
    <col min="12562" max="12562" width="13.453125" style="5" customWidth="1"/>
    <col min="12563" max="12563" width="0.453125" style="5" customWidth="1"/>
    <col min="12564" max="12564" width="13.453125" style="5" customWidth="1"/>
    <col min="12565" max="12565" width="0.453125" style="5" customWidth="1"/>
    <col min="12566" max="12566" width="16.81640625" style="5" bestFit="1" customWidth="1"/>
    <col min="12567" max="12567" width="0.453125" style="5" customWidth="1"/>
    <col min="12568" max="12568" width="16" style="5" customWidth="1"/>
    <col min="12569" max="12569" width="0.453125" style="5" customWidth="1"/>
    <col min="12570" max="12570" width="14.81640625" style="5" customWidth="1"/>
    <col min="12571" max="12571" width="0.453125" style="5" customWidth="1"/>
    <col min="12572" max="12572" width="16.81640625" style="5" bestFit="1" customWidth="1"/>
    <col min="12573" max="12573" width="15.1796875" style="5" bestFit="1" customWidth="1"/>
    <col min="12574" max="12575" width="13.81640625" style="5" bestFit="1" customWidth="1"/>
    <col min="12576" max="12800" width="9.1796875" style="5"/>
    <col min="12801" max="12801" width="42.36328125" style="5" customWidth="1"/>
    <col min="12802" max="12802" width="6.1796875" style="5" customWidth="1"/>
    <col min="12803" max="12803" width="0.453125" style="5" customWidth="1"/>
    <col min="12804" max="12804" width="15.1796875" style="5" customWidth="1"/>
    <col min="12805" max="12805" width="0.453125" style="5" customWidth="1"/>
    <col min="12806" max="12806" width="17.81640625" style="5" customWidth="1"/>
    <col min="12807" max="12807" width="0.453125" style="5" customWidth="1"/>
    <col min="12808" max="12808" width="16.1796875" style="5" customWidth="1"/>
    <col min="12809" max="12809" width="0.453125" style="5" customWidth="1"/>
    <col min="12810" max="12810" width="16.1796875" style="5" customWidth="1"/>
    <col min="12811" max="12811" width="0.453125" style="5" customWidth="1"/>
    <col min="12812" max="12812" width="14.81640625" style="5" customWidth="1"/>
    <col min="12813" max="12813" width="0.54296875" style="5" customWidth="1"/>
    <col min="12814" max="12814" width="16.81640625" style="5" bestFit="1" customWidth="1"/>
    <col min="12815" max="12815" width="0.453125" style="5" customWidth="1"/>
    <col min="12816" max="12816" width="13.453125" style="5" bestFit="1" customWidth="1"/>
    <col min="12817" max="12817" width="0.453125" style="5" customWidth="1"/>
    <col min="12818" max="12818" width="13.453125" style="5" customWidth="1"/>
    <col min="12819" max="12819" width="0.453125" style="5" customWidth="1"/>
    <col min="12820" max="12820" width="13.453125" style="5" customWidth="1"/>
    <col min="12821" max="12821" width="0.453125" style="5" customWidth="1"/>
    <col min="12822" max="12822" width="16.81640625" style="5" bestFit="1" customWidth="1"/>
    <col min="12823" max="12823" width="0.453125" style="5" customWidth="1"/>
    <col min="12824" max="12824" width="16" style="5" customWidth="1"/>
    <col min="12825" max="12825" width="0.453125" style="5" customWidth="1"/>
    <col min="12826" max="12826" width="14.81640625" style="5" customWidth="1"/>
    <col min="12827" max="12827" width="0.453125" style="5" customWidth="1"/>
    <col min="12828" max="12828" width="16.81640625" style="5" bestFit="1" customWidth="1"/>
    <col min="12829" max="12829" width="15.1796875" style="5" bestFit="1" customWidth="1"/>
    <col min="12830" max="12831" width="13.81640625" style="5" bestFit="1" customWidth="1"/>
    <col min="12832" max="13056" width="9.1796875" style="5"/>
    <col min="13057" max="13057" width="42.36328125" style="5" customWidth="1"/>
    <col min="13058" max="13058" width="6.1796875" style="5" customWidth="1"/>
    <col min="13059" max="13059" width="0.453125" style="5" customWidth="1"/>
    <col min="13060" max="13060" width="15.1796875" style="5" customWidth="1"/>
    <col min="13061" max="13061" width="0.453125" style="5" customWidth="1"/>
    <col min="13062" max="13062" width="17.81640625" style="5" customWidth="1"/>
    <col min="13063" max="13063" width="0.453125" style="5" customWidth="1"/>
    <col min="13064" max="13064" width="16.1796875" style="5" customWidth="1"/>
    <col min="13065" max="13065" width="0.453125" style="5" customWidth="1"/>
    <col min="13066" max="13066" width="16.1796875" style="5" customWidth="1"/>
    <col min="13067" max="13067" width="0.453125" style="5" customWidth="1"/>
    <col min="13068" max="13068" width="14.81640625" style="5" customWidth="1"/>
    <col min="13069" max="13069" width="0.54296875" style="5" customWidth="1"/>
    <col min="13070" max="13070" width="16.81640625" style="5" bestFit="1" customWidth="1"/>
    <col min="13071" max="13071" width="0.453125" style="5" customWidth="1"/>
    <col min="13072" max="13072" width="13.453125" style="5" bestFit="1" customWidth="1"/>
    <col min="13073" max="13073" width="0.453125" style="5" customWidth="1"/>
    <col min="13074" max="13074" width="13.453125" style="5" customWidth="1"/>
    <col min="13075" max="13075" width="0.453125" style="5" customWidth="1"/>
    <col min="13076" max="13076" width="13.453125" style="5" customWidth="1"/>
    <col min="13077" max="13077" width="0.453125" style="5" customWidth="1"/>
    <col min="13078" max="13078" width="16.81640625" style="5" bestFit="1" customWidth="1"/>
    <col min="13079" max="13079" width="0.453125" style="5" customWidth="1"/>
    <col min="13080" max="13080" width="16" style="5" customWidth="1"/>
    <col min="13081" max="13081" width="0.453125" style="5" customWidth="1"/>
    <col min="13082" max="13082" width="14.81640625" style="5" customWidth="1"/>
    <col min="13083" max="13083" width="0.453125" style="5" customWidth="1"/>
    <col min="13084" max="13084" width="16.81640625" style="5" bestFit="1" customWidth="1"/>
    <col min="13085" max="13085" width="15.1796875" style="5" bestFit="1" customWidth="1"/>
    <col min="13086" max="13087" width="13.81640625" style="5" bestFit="1" customWidth="1"/>
    <col min="13088" max="13312" width="9.1796875" style="5"/>
    <col min="13313" max="13313" width="42.36328125" style="5" customWidth="1"/>
    <col min="13314" max="13314" width="6.1796875" style="5" customWidth="1"/>
    <col min="13315" max="13315" width="0.453125" style="5" customWidth="1"/>
    <col min="13316" max="13316" width="15.1796875" style="5" customWidth="1"/>
    <col min="13317" max="13317" width="0.453125" style="5" customWidth="1"/>
    <col min="13318" max="13318" width="17.81640625" style="5" customWidth="1"/>
    <col min="13319" max="13319" width="0.453125" style="5" customWidth="1"/>
    <col min="13320" max="13320" width="16.1796875" style="5" customWidth="1"/>
    <col min="13321" max="13321" width="0.453125" style="5" customWidth="1"/>
    <col min="13322" max="13322" width="16.1796875" style="5" customWidth="1"/>
    <col min="13323" max="13323" width="0.453125" style="5" customWidth="1"/>
    <col min="13324" max="13324" width="14.81640625" style="5" customWidth="1"/>
    <col min="13325" max="13325" width="0.54296875" style="5" customWidth="1"/>
    <col min="13326" max="13326" width="16.81640625" style="5" bestFit="1" customWidth="1"/>
    <col min="13327" max="13327" width="0.453125" style="5" customWidth="1"/>
    <col min="13328" max="13328" width="13.453125" style="5" bestFit="1" customWidth="1"/>
    <col min="13329" max="13329" width="0.453125" style="5" customWidth="1"/>
    <col min="13330" max="13330" width="13.453125" style="5" customWidth="1"/>
    <col min="13331" max="13331" width="0.453125" style="5" customWidth="1"/>
    <col min="13332" max="13332" width="13.453125" style="5" customWidth="1"/>
    <col min="13333" max="13333" width="0.453125" style="5" customWidth="1"/>
    <col min="13334" max="13334" width="16.81640625" style="5" bestFit="1" customWidth="1"/>
    <col min="13335" max="13335" width="0.453125" style="5" customWidth="1"/>
    <col min="13336" max="13336" width="16" style="5" customWidth="1"/>
    <col min="13337" max="13337" width="0.453125" style="5" customWidth="1"/>
    <col min="13338" max="13338" width="14.81640625" style="5" customWidth="1"/>
    <col min="13339" max="13339" width="0.453125" style="5" customWidth="1"/>
    <col min="13340" max="13340" width="16.81640625" style="5" bestFit="1" customWidth="1"/>
    <col min="13341" max="13341" width="15.1796875" style="5" bestFit="1" customWidth="1"/>
    <col min="13342" max="13343" width="13.81640625" style="5" bestFit="1" customWidth="1"/>
    <col min="13344" max="13568" width="9.1796875" style="5"/>
    <col min="13569" max="13569" width="42.36328125" style="5" customWidth="1"/>
    <col min="13570" max="13570" width="6.1796875" style="5" customWidth="1"/>
    <col min="13571" max="13571" width="0.453125" style="5" customWidth="1"/>
    <col min="13572" max="13572" width="15.1796875" style="5" customWidth="1"/>
    <col min="13573" max="13573" width="0.453125" style="5" customWidth="1"/>
    <col min="13574" max="13574" width="17.81640625" style="5" customWidth="1"/>
    <col min="13575" max="13575" width="0.453125" style="5" customWidth="1"/>
    <col min="13576" max="13576" width="16.1796875" style="5" customWidth="1"/>
    <col min="13577" max="13577" width="0.453125" style="5" customWidth="1"/>
    <col min="13578" max="13578" width="16.1796875" style="5" customWidth="1"/>
    <col min="13579" max="13579" width="0.453125" style="5" customWidth="1"/>
    <col min="13580" max="13580" width="14.81640625" style="5" customWidth="1"/>
    <col min="13581" max="13581" width="0.54296875" style="5" customWidth="1"/>
    <col min="13582" max="13582" width="16.81640625" style="5" bestFit="1" customWidth="1"/>
    <col min="13583" max="13583" width="0.453125" style="5" customWidth="1"/>
    <col min="13584" max="13584" width="13.453125" style="5" bestFit="1" customWidth="1"/>
    <col min="13585" max="13585" width="0.453125" style="5" customWidth="1"/>
    <col min="13586" max="13586" width="13.453125" style="5" customWidth="1"/>
    <col min="13587" max="13587" width="0.453125" style="5" customWidth="1"/>
    <col min="13588" max="13588" width="13.453125" style="5" customWidth="1"/>
    <col min="13589" max="13589" width="0.453125" style="5" customWidth="1"/>
    <col min="13590" max="13590" width="16.81640625" style="5" bestFit="1" customWidth="1"/>
    <col min="13591" max="13591" width="0.453125" style="5" customWidth="1"/>
    <col min="13592" max="13592" width="16" style="5" customWidth="1"/>
    <col min="13593" max="13593" width="0.453125" style="5" customWidth="1"/>
    <col min="13594" max="13594" width="14.81640625" style="5" customWidth="1"/>
    <col min="13595" max="13595" width="0.453125" style="5" customWidth="1"/>
    <col min="13596" max="13596" width="16.81640625" style="5" bestFit="1" customWidth="1"/>
    <col min="13597" max="13597" width="15.1796875" style="5" bestFit="1" customWidth="1"/>
    <col min="13598" max="13599" width="13.81640625" style="5" bestFit="1" customWidth="1"/>
    <col min="13600" max="13824" width="9.1796875" style="5"/>
    <col min="13825" max="13825" width="42.36328125" style="5" customWidth="1"/>
    <col min="13826" max="13826" width="6.1796875" style="5" customWidth="1"/>
    <col min="13827" max="13827" width="0.453125" style="5" customWidth="1"/>
    <col min="13828" max="13828" width="15.1796875" style="5" customWidth="1"/>
    <col min="13829" max="13829" width="0.453125" style="5" customWidth="1"/>
    <col min="13830" max="13830" width="17.81640625" style="5" customWidth="1"/>
    <col min="13831" max="13831" width="0.453125" style="5" customWidth="1"/>
    <col min="13832" max="13832" width="16.1796875" style="5" customWidth="1"/>
    <col min="13833" max="13833" width="0.453125" style="5" customWidth="1"/>
    <col min="13834" max="13834" width="16.1796875" style="5" customWidth="1"/>
    <col min="13835" max="13835" width="0.453125" style="5" customWidth="1"/>
    <col min="13836" max="13836" width="14.81640625" style="5" customWidth="1"/>
    <col min="13837" max="13837" width="0.54296875" style="5" customWidth="1"/>
    <col min="13838" max="13838" width="16.81640625" style="5" bestFit="1" customWidth="1"/>
    <col min="13839" max="13839" width="0.453125" style="5" customWidth="1"/>
    <col min="13840" max="13840" width="13.453125" style="5" bestFit="1" customWidth="1"/>
    <col min="13841" max="13841" width="0.453125" style="5" customWidth="1"/>
    <col min="13842" max="13842" width="13.453125" style="5" customWidth="1"/>
    <col min="13843" max="13843" width="0.453125" style="5" customWidth="1"/>
    <col min="13844" max="13844" width="13.453125" style="5" customWidth="1"/>
    <col min="13845" max="13845" width="0.453125" style="5" customWidth="1"/>
    <col min="13846" max="13846" width="16.81640625" style="5" bestFit="1" customWidth="1"/>
    <col min="13847" max="13847" width="0.453125" style="5" customWidth="1"/>
    <col min="13848" max="13848" width="16" style="5" customWidth="1"/>
    <col min="13849" max="13849" width="0.453125" style="5" customWidth="1"/>
    <col min="13850" max="13850" width="14.81640625" style="5" customWidth="1"/>
    <col min="13851" max="13851" width="0.453125" style="5" customWidth="1"/>
    <col min="13852" max="13852" width="16.81640625" style="5" bestFit="1" customWidth="1"/>
    <col min="13853" max="13853" width="15.1796875" style="5" bestFit="1" customWidth="1"/>
    <col min="13854" max="13855" width="13.81640625" style="5" bestFit="1" customWidth="1"/>
    <col min="13856" max="14080" width="9.1796875" style="5"/>
    <col min="14081" max="14081" width="42.36328125" style="5" customWidth="1"/>
    <col min="14082" max="14082" width="6.1796875" style="5" customWidth="1"/>
    <col min="14083" max="14083" width="0.453125" style="5" customWidth="1"/>
    <col min="14084" max="14084" width="15.1796875" style="5" customWidth="1"/>
    <col min="14085" max="14085" width="0.453125" style="5" customWidth="1"/>
    <col min="14086" max="14086" width="17.81640625" style="5" customWidth="1"/>
    <col min="14087" max="14087" width="0.453125" style="5" customWidth="1"/>
    <col min="14088" max="14088" width="16.1796875" style="5" customWidth="1"/>
    <col min="14089" max="14089" width="0.453125" style="5" customWidth="1"/>
    <col min="14090" max="14090" width="16.1796875" style="5" customWidth="1"/>
    <col min="14091" max="14091" width="0.453125" style="5" customWidth="1"/>
    <col min="14092" max="14092" width="14.81640625" style="5" customWidth="1"/>
    <col min="14093" max="14093" width="0.54296875" style="5" customWidth="1"/>
    <col min="14094" max="14094" width="16.81640625" style="5" bestFit="1" customWidth="1"/>
    <col min="14095" max="14095" width="0.453125" style="5" customWidth="1"/>
    <col min="14096" max="14096" width="13.453125" style="5" bestFit="1" customWidth="1"/>
    <col min="14097" max="14097" width="0.453125" style="5" customWidth="1"/>
    <col min="14098" max="14098" width="13.453125" style="5" customWidth="1"/>
    <col min="14099" max="14099" width="0.453125" style="5" customWidth="1"/>
    <col min="14100" max="14100" width="13.453125" style="5" customWidth="1"/>
    <col min="14101" max="14101" width="0.453125" style="5" customWidth="1"/>
    <col min="14102" max="14102" width="16.81640625" style="5" bestFit="1" customWidth="1"/>
    <col min="14103" max="14103" width="0.453125" style="5" customWidth="1"/>
    <col min="14104" max="14104" width="16" style="5" customWidth="1"/>
    <col min="14105" max="14105" width="0.453125" style="5" customWidth="1"/>
    <col min="14106" max="14106" width="14.81640625" style="5" customWidth="1"/>
    <col min="14107" max="14107" width="0.453125" style="5" customWidth="1"/>
    <col min="14108" max="14108" width="16.81640625" style="5" bestFit="1" customWidth="1"/>
    <col min="14109" max="14109" width="15.1796875" style="5" bestFit="1" customWidth="1"/>
    <col min="14110" max="14111" width="13.81640625" style="5" bestFit="1" customWidth="1"/>
    <col min="14112" max="14336" width="9.1796875" style="5"/>
    <col min="14337" max="14337" width="42.36328125" style="5" customWidth="1"/>
    <col min="14338" max="14338" width="6.1796875" style="5" customWidth="1"/>
    <col min="14339" max="14339" width="0.453125" style="5" customWidth="1"/>
    <col min="14340" max="14340" width="15.1796875" style="5" customWidth="1"/>
    <col min="14341" max="14341" width="0.453125" style="5" customWidth="1"/>
    <col min="14342" max="14342" width="17.81640625" style="5" customWidth="1"/>
    <col min="14343" max="14343" width="0.453125" style="5" customWidth="1"/>
    <col min="14344" max="14344" width="16.1796875" style="5" customWidth="1"/>
    <col min="14345" max="14345" width="0.453125" style="5" customWidth="1"/>
    <col min="14346" max="14346" width="16.1796875" style="5" customWidth="1"/>
    <col min="14347" max="14347" width="0.453125" style="5" customWidth="1"/>
    <col min="14348" max="14348" width="14.81640625" style="5" customWidth="1"/>
    <col min="14349" max="14349" width="0.54296875" style="5" customWidth="1"/>
    <col min="14350" max="14350" width="16.81640625" style="5" bestFit="1" customWidth="1"/>
    <col min="14351" max="14351" width="0.453125" style="5" customWidth="1"/>
    <col min="14352" max="14352" width="13.453125" style="5" bestFit="1" customWidth="1"/>
    <col min="14353" max="14353" width="0.453125" style="5" customWidth="1"/>
    <col min="14354" max="14354" width="13.453125" style="5" customWidth="1"/>
    <col min="14355" max="14355" width="0.453125" style="5" customWidth="1"/>
    <col min="14356" max="14356" width="13.453125" style="5" customWidth="1"/>
    <col min="14357" max="14357" width="0.453125" style="5" customWidth="1"/>
    <col min="14358" max="14358" width="16.81640625" style="5" bestFit="1" customWidth="1"/>
    <col min="14359" max="14359" width="0.453125" style="5" customWidth="1"/>
    <col min="14360" max="14360" width="16" style="5" customWidth="1"/>
    <col min="14361" max="14361" width="0.453125" style="5" customWidth="1"/>
    <col min="14362" max="14362" width="14.81640625" style="5" customWidth="1"/>
    <col min="14363" max="14363" width="0.453125" style="5" customWidth="1"/>
    <col min="14364" max="14364" width="16.81640625" style="5" bestFit="1" customWidth="1"/>
    <col min="14365" max="14365" width="15.1796875" style="5" bestFit="1" customWidth="1"/>
    <col min="14366" max="14367" width="13.81640625" style="5" bestFit="1" customWidth="1"/>
    <col min="14368" max="14592" width="9.1796875" style="5"/>
    <col min="14593" max="14593" width="42.36328125" style="5" customWidth="1"/>
    <col min="14594" max="14594" width="6.1796875" style="5" customWidth="1"/>
    <col min="14595" max="14595" width="0.453125" style="5" customWidth="1"/>
    <col min="14596" max="14596" width="15.1796875" style="5" customWidth="1"/>
    <col min="14597" max="14597" width="0.453125" style="5" customWidth="1"/>
    <col min="14598" max="14598" width="17.81640625" style="5" customWidth="1"/>
    <col min="14599" max="14599" width="0.453125" style="5" customWidth="1"/>
    <col min="14600" max="14600" width="16.1796875" style="5" customWidth="1"/>
    <col min="14601" max="14601" width="0.453125" style="5" customWidth="1"/>
    <col min="14602" max="14602" width="16.1796875" style="5" customWidth="1"/>
    <col min="14603" max="14603" width="0.453125" style="5" customWidth="1"/>
    <col min="14604" max="14604" width="14.81640625" style="5" customWidth="1"/>
    <col min="14605" max="14605" width="0.54296875" style="5" customWidth="1"/>
    <col min="14606" max="14606" width="16.81640625" style="5" bestFit="1" customWidth="1"/>
    <col min="14607" max="14607" width="0.453125" style="5" customWidth="1"/>
    <col min="14608" max="14608" width="13.453125" style="5" bestFit="1" customWidth="1"/>
    <col min="14609" max="14609" width="0.453125" style="5" customWidth="1"/>
    <col min="14610" max="14610" width="13.453125" style="5" customWidth="1"/>
    <col min="14611" max="14611" width="0.453125" style="5" customWidth="1"/>
    <col min="14612" max="14612" width="13.453125" style="5" customWidth="1"/>
    <col min="14613" max="14613" width="0.453125" style="5" customWidth="1"/>
    <col min="14614" max="14614" width="16.81640625" style="5" bestFit="1" customWidth="1"/>
    <col min="14615" max="14615" width="0.453125" style="5" customWidth="1"/>
    <col min="14616" max="14616" width="16" style="5" customWidth="1"/>
    <col min="14617" max="14617" width="0.453125" style="5" customWidth="1"/>
    <col min="14618" max="14618" width="14.81640625" style="5" customWidth="1"/>
    <col min="14619" max="14619" width="0.453125" style="5" customWidth="1"/>
    <col min="14620" max="14620" width="16.81640625" style="5" bestFit="1" customWidth="1"/>
    <col min="14621" max="14621" width="15.1796875" style="5" bestFit="1" customWidth="1"/>
    <col min="14622" max="14623" width="13.81640625" style="5" bestFit="1" customWidth="1"/>
    <col min="14624" max="14848" width="9.1796875" style="5"/>
    <col min="14849" max="14849" width="42.36328125" style="5" customWidth="1"/>
    <col min="14850" max="14850" width="6.1796875" style="5" customWidth="1"/>
    <col min="14851" max="14851" width="0.453125" style="5" customWidth="1"/>
    <col min="14852" max="14852" width="15.1796875" style="5" customWidth="1"/>
    <col min="14853" max="14853" width="0.453125" style="5" customWidth="1"/>
    <col min="14854" max="14854" width="17.81640625" style="5" customWidth="1"/>
    <col min="14855" max="14855" width="0.453125" style="5" customWidth="1"/>
    <col min="14856" max="14856" width="16.1796875" style="5" customWidth="1"/>
    <col min="14857" max="14857" width="0.453125" style="5" customWidth="1"/>
    <col min="14858" max="14858" width="16.1796875" style="5" customWidth="1"/>
    <col min="14859" max="14859" width="0.453125" style="5" customWidth="1"/>
    <col min="14860" max="14860" width="14.81640625" style="5" customWidth="1"/>
    <col min="14861" max="14861" width="0.54296875" style="5" customWidth="1"/>
    <col min="14862" max="14862" width="16.81640625" style="5" bestFit="1" customWidth="1"/>
    <col min="14863" max="14863" width="0.453125" style="5" customWidth="1"/>
    <col min="14864" max="14864" width="13.453125" style="5" bestFit="1" customWidth="1"/>
    <col min="14865" max="14865" width="0.453125" style="5" customWidth="1"/>
    <col min="14866" max="14866" width="13.453125" style="5" customWidth="1"/>
    <col min="14867" max="14867" width="0.453125" style="5" customWidth="1"/>
    <col min="14868" max="14868" width="13.453125" style="5" customWidth="1"/>
    <col min="14869" max="14869" width="0.453125" style="5" customWidth="1"/>
    <col min="14870" max="14870" width="16.81640625" style="5" bestFit="1" customWidth="1"/>
    <col min="14871" max="14871" width="0.453125" style="5" customWidth="1"/>
    <col min="14872" max="14872" width="16" style="5" customWidth="1"/>
    <col min="14873" max="14873" width="0.453125" style="5" customWidth="1"/>
    <col min="14874" max="14874" width="14.81640625" style="5" customWidth="1"/>
    <col min="14875" max="14875" width="0.453125" style="5" customWidth="1"/>
    <col min="14876" max="14876" width="16.81640625" style="5" bestFit="1" customWidth="1"/>
    <col min="14877" max="14877" width="15.1796875" style="5" bestFit="1" customWidth="1"/>
    <col min="14878" max="14879" width="13.81640625" style="5" bestFit="1" customWidth="1"/>
    <col min="14880" max="15104" width="9.1796875" style="5"/>
    <col min="15105" max="15105" width="42.36328125" style="5" customWidth="1"/>
    <col min="15106" max="15106" width="6.1796875" style="5" customWidth="1"/>
    <col min="15107" max="15107" width="0.453125" style="5" customWidth="1"/>
    <col min="15108" max="15108" width="15.1796875" style="5" customWidth="1"/>
    <col min="15109" max="15109" width="0.453125" style="5" customWidth="1"/>
    <col min="15110" max="15110" width="17.81640625" style="5" customWidth="1"/>
    <col min="15111" max="15111" width="0.453125" style="5" customWidth="1"/>
    <col min="15112" max="15112" width="16.1796875" style="5" customWidth="1"/>
    <col min="15113" max="15113" width="0.453125" style="5" customWidth="1"/>
    <col min="15114" max="15114" width="16.1796875" style="5" customWidth="1"/>
    <col min="15115" max="15115" width="0.453125" style="5" customWidth="1"/>
    <col min="15116" max="15116" width="14.81640625" style="5" customWidth="1"/>
    <col min="15117" max="15117" width="0.54296875" style="5" customWidth="1"/>
    <col min="15118" max="15118" width="16.81640625" style="5" bestFit="1" customWidth="1"/>
    <col min="15119" max="15119" width="0.453125" style="5" customWidth="1"/>
    <col min="15120" max="15120" width="13.453125" style="5" bestFit="1" customWidth="1"/>
    <col min="15121" max="15121" width="0.453125" style="5" customWidth="1"/>
    <col min="15122" max="15122" width="13.453125" style="5" customWidth="1"/>
    <col min="15123" max="15123" width="0.453125" style="5" customWidth="1"/>
    <col min="15124" max="15124" width="13.453125" style="5" customWidth="1"/>
    <col min="15125" max="15125" width="0.453125" style="5" customWidth="1"/>
    <col min="15126" max="15126" width="16.81640625" style="5" bestFit="1" customWidth="1"/>
    <col min="15127" max="15127" width="0.453125" style="5" customWidth="1"/>
    <col min="15128" max="15128" width="16" style="5" customWidth="1"/>
    <col min="15129" max="15129" width="0.453125" style="5" customWidth="1"/>
    <col min="15130" max="15130" width="14.81640625" style="5" customWidth="1"/>
    <col min="15131" max="15131" width="0.453125" style="5" customWidth="1"/>
    <col min="15132" max="15132" width="16.81640625" style="5" bestFit="1" customWidth="1"/>
    <col min="15133" max="15133" width="15.1796875" style="5" bestFit="1" customWidth="1"/>
    <col min="15134" max="15135" width="13.81640625" style="5" bestFit="1" customWidth="1"/>
    <col min="15136" max="15360" width="9.1796875" style="5"/>
    <col min="15361" max="15361" width="42.36328125" style="5" customWidth="1"/>
    <col min="15362" max="15362" width="6.1796875" style="5" customWidth="1"/>
    <col min="15363" max="15363" width="0.453125" style="5" customWidth="1"/>
    <col min="15364" max="15364" width="15.1796875" style="5" customWidth="1"/>
    <col min="15365" max="15365" width="0.453125" style="5" customWidth="1"/>
    <col min="15366" max="15366" width="17.81640625" style="5" customWidth="1"/>
    <col min="15367" max="15367" width="0.453125" style="5" customWidth="1"/>
    <col min="15368" max="15368" width="16.1796875" style="5" customWidth="1"/>
    <col min="15369" max="15369" width="0.453125" style="5" customWidth="1"/>
    <col min="15370" max="15370" width="16.1796875" style="5" customWidth="1"/>
    <col min="15371" max="15371" width="0.453125" style="5" customWidth="1"/>
    <col min="15372" max="15372" width="14.81640625" style="5" customWidth="1"/>
    <col min="15373" max="15373" width="0.54296875" style="5" customWidth="1"/>
    <col min="15374" max="15374" width="16.81640625" style="5" bestFit="1" customWidth="1"/>
    <col min="15375" max="15375" width="0.453125" style="5" customWidth="1"/>
    <col min="15376" max="15376" width="13.453125" style="5" bestFit="1" customWidth="1"/>
    <col min="15377" max="15377" width="0.453125" style="5" customWidth="1"/>
    <col min="15378" max="15378" width="13.453125" style="5" customWidth="1"/>
    <col min="15379" max="15379" width="0.453125" style="5" customWidth="1"/>
    <col min="15380" max="15380" width="13.453125" style="5" customWidth="1"/>
    <col min="15381" max="15381" width="0.453125" style="5" customWidth="1"/>
    <col min="15382" max="15382" width="16.81640625" style="5" bestFit="1" customWidth="1"/>
    <col min="15383" max="15383" width="0.453125" style="5" customWidth="1"/>
    <col min="15384" max="15384" width="16" style="5" customWidth="1"/>
    <col min="15385" max="15385" width="0.453125" style="5" customWidth="1"/>
    <col min="15386" max="15386" width="14.81640625" style="5" customWidth="1"/>
    <col min="15387" max="15387" width="0.453125" style="5" customWidth="1"/>
    <col min="15388" max="15388" width="16.81640625" style="5" bestFit="1" customWidth="1"/>
    <col min="15389" max="15389" width="15.1796875" style="5" bestFit="1" customWidth="1"/>
    <col min="15390" max="15391" width="13.81640625" style="5" bestFit="1" customWidth="1"/>
    <col min="15392" max="15616" width="9.1796875" style="5"/>
    <col min="15617" max="15617" width="42.36328125" style="5" customWidth="1"/>
    <col min="15618" max="15618" width="6.1796875" style="5" customWidth="1"/>
    <col min="15619" max="15619" width="0.453125" style="5" customWidth="1"/>
    <col min="15620" max="15620" width="15.1796875" style="5" customWidth="1"/>
    <col min="15621" max="15621" width="0.453125" style="5" customWidth="1"/>
    <col min="15622" max="15622" width="17.81640625" style="5" customWidth="1"/>
    <col min="15623" max="15623" width="0.453125" style="5" customWidth="1"/>
    <col min="15624" max="15624" width="16.1796875" style="5" customWidth="1"/>
    <col min="15625" max="15625" width="0.453125" style="5" customWidth="1"/>
    <col min="15626" max="15626" width="16.1796875" style="5" customWidth="1"/>
    <col min="15627" max="15627" width="0.453125" style="5" customWidth="1"/>
    <col min="15628" max="15628" width="14.81640625" style="5" customWidth="1"/>
    <col min="15629" max="15629" width="0.54296875" style="5" customWidth="1"/>
    <col min="15630" max="15630" width="16.81640625" style="5" bestFit="1" customWidth="1"/>
    <col min="15631" max="15631" width="0.453125" style="5" customWidth="1"/>
    <col min="15632" max="15632" width="13.453125" style="5" bestFit="1" customWidth="1"/>
    <col min="15633" max="15633" width="0.453125" style="5" customWidth="1"/>
    <col min="15634" max="15634" width="13.453125" style="5" customWidth="1"/>
    <col min="15635" max="15635" width="0.453125" style="5" customWidth="1"/>
    <col min="15636" max="15636" width="13.453125" style="5" customWidth="1"/>
    <col min="15637" max="15637" width="0.453125" style="5" customWidth="1"/>
    <col min="15638" max="15638" width="16.81640625" style="5" bestFit="1" customWidth="1"/>
    <col min="15639" max="15639" width="0.453125" style="5" customWidth="1"/>
    <col min="15640" max="15640" width="16" style="5" customWidth="1"/>
    <col min="15641" max="15641" width="0.453125" style="5" customWidth="1"/>
    <col min="15642" max="15642" width="14.81640625" style="5" customWidth="1"/>
    <col min="15643" max="15643" width="0.453125" style="5" customWidth="1"/>
    <col min="15644" max="15644" width="16.81640625" style="5" bestFit="1" customWidth="1"/>
    <col min="15645" max="15645" width="15.1796875" style="5" bestFit="1" customWidth="1"/>
    <col min="15646" max="15647" width="13.81640625" style="5" bestFit="1" customWidth="1"/>
    <col min="15648" max="15872" width="9.1796875" style="5"/>
    <col min="15873" max="15873" width="42.36328125" style="5" customWidth="1"/>
    <col min="15874" max="15874" width="6.1796875" style="5" customWidth="1"/>
    <col min="15875" max="15875" width="0.453125" style="5" customWidth="1"/>
    <col min="15876" max="15876" width="15.1796875" style="5" customWidth="1"/>
    <col min="15877" max="15877" width="0.453125" style="5" customWidth="1"/>
    <col min="15878" max="15878" width="17.81640625" style="5" customWidth="1"/>
    <col min="15879" max="15879" width="0.453125" style="5" customWidth="1"/>
    <col min="15880" max="15880" width="16.1796875" style="5" customWidth="1"/>
    <col min="15881" max="15881" width="0.453125" style="5" customWidth="1"/>
    <col min="15882" max="15882" width="16.1796875" style="5" customWidth="1"/>
    <col min="15883" max="15883" width="0.453125" style="5" customWidth="1"/>
    <col min="15884" max="15884" width="14.81640625" style="5" customWidth="1"/>
    <col min="15885" max="15885" width="0.54296875" style="5" customWidth="1"/>
    <col min="15886" max="15886" width="16.81640625" style="5" bestFit="1" customWidth="1"/>
    <col min="15887" max="15887" width="0.453125" style="5" customWidth="1"/>
    <col min="15888" max="15888" width="13.453125" style="5" bestFit="1" customWidth="1"/>
    <col min="15889" max="15889" width="0.453125" style="5" customWidth="1"/>
    <col min="15890" max="15890" width="13.453125" style="5" customWidth="1"/>
    <col min="15891" max="15891" width="0.453125" style="5" customWidth="1"/>
    <col min="15892" max="15892" width="13.453125" style="5" customWidth="1"/>
    <col min="15893" max="15893" width="0.453125" style="5" customWidth="1"/>
    <col min="15894" max="15894" width="16.81640625" style="5" bestFit="1" customWidth="1"/>
    <col min="15895" max="15895" width="0.453125" style="5" customWidth="1"/>
    <col min="15896" max="15896" width="16" style="5" customWidth="1"/>
    <col min="15897" max="15897" width="0.453125" style="5" customWidth="1"/>
    <col min="15898" max="15898" width="14.81640625" style="5" customWidth="1"/>
    <col min="15899" max="15899" width="0.453125" style="5" customWidth="1"/>
    <col min="15900" max="15900" width="16.81640625" style="5" bestFit="1" customWidth="1"/>
    <col min="15901" max="15901" width="15.1796875" style="5" bestFit="1" customWidth="1"/>
    <col min="15902" max="15903" width="13.81640625" style="5" bestFit="1" customWidth="1"/>
    <col min="15904" max="16128" width="9.1796875" style="5"/>
    <col min="16129" max="16129" width="42.36328125" style="5" customWidth="1"/>
    <col min="16130" max="16130" width="6.1796875" style="5" customWidth="1"/>
    <col min="16131" max="16131" width="0.453125" style="5" customWidth="1"/>
    <col min="16132" max="16132" width="15.1796875" style="5" customWidth="1"/>
    <col min="16133" max="16133" width="0.453125" style="5" customWidth="1"/>
    <col min="16134" max="16134" width="17.81640625" style="5" customWidth="1"/>
    <col min="16135" max="16135" width="0.453125" style="5" customWidth="1"/>
    <col min="16136" max="16136" width="16.1796875" style="5" customWidth="1"/>
    <col min="16137" max="16137" width="0.453125" style="5" customWidth="1"/>
    <col min="16138" max="16138" width="16.1796875" style="5" customWidth="1"/>
    <col min="16139" max="16139" width="0.453125" style="5" customWidth="1"/>
    <col min="16140" max="16140" width="14.81640625" style="5" customWidth="1"/>
    <col min="16141" max="16141" width="0.54296875" style="5" customWidth="1"/>
    <col min="16142" max="16142" width="16.81640625" style="5" bestFit="1" customWidth="1"/>
    <col min="16143" max="16143" width="0.453125" style="5" customWidth="1"/>
    <col min="16144" max="16144" width="13.453125" style="5" bestFit="1" customWidth="1"/>
    <col min="16145" max="16145" width="0.453125" style="5" customWidth="1"/>
    <col min="16146" max="16146" width="13.453125" style="5" customWidth="1"/>
    <col min="16147" max="16147" width="0.453125" style="5" customWidth="1"/>
    <col min="16148" max="16148" width="13.453125" style="5" customWidth="1"/>
    <col min="16149" max="16149" width="0.453125" style="5" customWidth="1"/>
    <col min="16150" max="16150" width="16.81640625" style="5" bestFit="1" customWidth="1"/>
    <col min="16151" max="16151" width="0.453125" style="5" customWidth="1"/>
    <col min="16152" max="16152" width="16" style="5" customWidth="1"/>
    <col min="16153" max="16153" width="0.453125" style="5" customWidth="1"/>
    <col min="16154" max="16154" width="14.81640625" style="5" customWidth="1"/>
    <col min="16155" max="16155" width="0.453125" style="5" customWidth="1"/>
    <col min="16156" max="16156" width="16.81640625" style="5" bestFit="1" customWidth="1"/>
    <col min="16157" max="16157" width="15.1796875" style="5" bestFit="1" customWidth="1"/>
    <col min="16158" max="16159" width="13.81640625" style="5" bestFit="1" customWidth="1"/>
    <col min="16160" max="16384" width="9.1796875" style="5"/>
  </cols>
  <sheetData>
    <row r="1" spans="1:35" s="79" customFormat="1" ht="20.25" customHeight="1" x14ac:dyDescent="0.4">
      <c r="A1" s="229" t="s">
        <v>0</v>
      </c>
      <c r="B1" s="229"/>
      <c r="C1" s="229"/>
      <c r="D1" s="229"/>
      <c r="E1" s="229"/>
      <c r="F1" s="229"/>
    </row>
    <row r="2" spans="1:35" s="58" customFormat="1" ht="20.25" customHeight="1" x14ac:dyDescent="0.35">
      <c r="A2" s="80" t="s">
        <v>160</v>
      </c>
      <c r="B2" s="35"/>
    </row>
    <row r="3" spans="1:35" customFormat="1" ht="11.25" customHeight="1" x14ac:dyDescent="0.3">
      <c r="A3" s="50"/>
      <c r="B3" s="81"/>
    </row>
    <row r="4" spans="1:35" customFormat="1" ht="19" customHeight="1" x14ac:dyDescent="0.3">
      <c r="A4" s="4"/>
      <c r="B4" s="81"/>
      <c r="C4" s="81"/>
      <c r="D4" s="223" t="s">
        <v>161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</row>
    <row r="5" spans="1:35" customFormat="1" ht="19" customHeight="1" x14ac:dyDescent="0.3">
      <c r="A5" s="11"/>
      <c r="B5" s="81"/>
      <c r="C5" s="45"/>
      <c r="D5" s="45"/>
      <c r="E5" s="45"/>
      <c r="F5" s="45"/>
      <c r="G5" s="45"/>
      <c r="H5" s="45"/>
      <c r="I5" s="45"/>
      <c r="J5" s="45"/>
      <c r="K5" s="45"/>
      <c r="L5" s="230" t="s">
        <v>90</v>
      </c>
      <c r="M5" s="230"/>
      <c r="N5" s="230"/>
      <c r="O5" s="45"/>
      <c r="P5" s="230" t="s">
        <v>94</v>
      </c>
      <c r="Q5" s="230"/>
      <c r="R5" s="230"/>
      <c r="S5" s="230"/>
      <c r="T5" s="230"/>
      <c r="U5" s="230"/>
      <c r="V5" s="82"/>
      <c r="W5" s="82"/>
      <c r="X5" s="82"/>
      <c r="Y5" s="45"/>
      <c r="Z5" s="82"/>
      <c r="AA5" s="45"/>
      <c r="AB5" s="45"/>
      <c r="AC5" s="45"/>
    </row>
    <row r="6" spans="1:35" customFormat="1" ht="19" customHeight="1" x14ac:dyDescent="0.3">
      <c r="A6" s="11"/>
      <c r="B6" s="81"/>
      <c r="C6" s="15"/>
      <c r="D6" s="15"/>
      <c r="E6" s="15"/>
      <c r="F6" s="15"/>
      <c r="G6" s="15"/>
      <c r="H6" s="9" t="s">
        <v>162</v>
      </c>
      <c r="I6" s="15"/>
      <c r="J6" s="9" t="s">
        <v>162</v>
      </c>
      <c r="K6" s="15"/>
      <c r="L6" s="15"/>
      <c r="M6" s="15"/>
      <c r="N6" s="15"/>
      <c r="O6" s="45"/>
      <c r="P6" s="9"/>
      <c r="Q6" s="9"/>
      <c r="R6" s="9"/>
      <c r="S6" s="9"/>
      <c r="T6" s="9"/>
      <c r="U6" s="9"/>
      <c r="V6" s="9" t="s">
        <v>163</v>
      </c>
      <c r="W6" s="9"/>
      <c r="X6" s="9" t="s">
        <v>164</v>
      </c>
      <c r="Y6" s="45"/>
      <c r="Z6" s="9"/>
      <c r="AA6" s="45"/>
      <c r="AB6" s="9"/>
    </row>
    <row r="7" spans="1:35" customFormat="1" ht="19" customHeight="1" x14ac:dyDescent="0.3">
      <c r="A7" s="83"/>
      <c r="B7" s="2"/>
      <c r="C7" s="9"/>
      <c r="D7" s="9" t="s">
        <v>165</v>
      </c>
      <c r="E7" s="9"/>
      <c r="F7" s="9" t="s">
        <v>166</v>
      </c>
      <c r="G7" s="9"/>
      <c r="H7" s="9" t="s">
        <v>167</v>
      </c>
      <c r="I7" s="9"/>
      <c r="J7" s="9" t="s">
        <v>168</v>
      </c>
      <c r="K7" s="9"/>
      <c r="L7" s="9"/>
      <c r="P7" s="9"/>
      <c r="Q7" s="9"/>
      <c r="R7" s="9"/>
      <c r="S7" s="9"/>
      <c r="T7" s="9" t="s">
        <v>169</v>
      </c>
      <c r="U7" s="9"/>
      <c r="V7" s="9" t="s">
        <v>170</v>
      </c>
      <c r="W7" s="9"/>
      <c r="X7" s="9" t="s">
        <v>171</v>
      </c>
      <c r="Y7" s="9"/>
      <c r="Z7" s="9" t="s">
        <v>172</v>
      </c>
      <c r="AA7" s="9"/>
      <c r="AB7" s="9"/>
    </row>
    <row r="8" spans="1:35" customFormat="1" ht="19" customHeight="1" x14ac:dyDescent="0.3">
      <c r="A8" s="83"/>
      <c r="B8" s="2"/>
      <c r="C8" s="9"/>
      <c r="D8" s="9" t="s">
        <v>173</v>
      </c>
      <c r="E8" s="9"/>
      <c r="F8" s="9" t="s">
        <v>174</v>
      </c>
      <c r="G8" s="9"/>
      <c r="H8" s="9" t="s">
        <v>175</v>
      </c>
      <c r="I8" s="9"/>
      <c r="J8" s="9" t="s">
        <v>176</v>
      </c>
      <c r="K8" s="9"/>
      <c r="L8" s="9" t="s">
        <v>177</v>
      </c>
      <c r="M8" s="9"/>
      <c r="N8" s="9"/>
      <c r="O8" s="9"/>
      <c r="P8" s="9" t="s">
        <v>178</v>
      </c>
      <c r="Q8" s="9"/>
      <c r="R8" s="9" t="s">
        <v>179</v>
      </c>
      <c r="S8" s="9"/>
      <c r="T8" s="9" t="s">
        <v>180</v>
      </c>
      <c r="U8" s="9"/>
      <c r="V8" s="9" t="s">
        <v>181</v>
      </c>
      <c r="W8" s="9"/>
      <c r="X8" s="9" t="s">
        <v>182</v>
      </c>
      <c r="Y8" s="9"/>
      <c r="Z8" s="9" t="s">
        <v>183</v>
      </c>
      <c r="AA8" s="9"/>
      <c r="AB8" s="84" t="s">
        <v>184</v>
      </c>
    </row>
    <row r="9" spans="1:35" customFormat="1" ht="19" customHeight="1" x14ac:dyDescent="0.3">
      <c r="A9" s="83"/>
      <c r="B9" s="2" t="s">
        <v>8</v>
      </c>
      <c r="C9" s="9"/>
      <c r="D9" s="9" t="s">
        <v>185</v>
      </c>
      <c r="E9" s="9"/>
      <c r="F9" s="9" t="s">
        <v>186</v>
      </c>
      <c r="G9" s="9"/>
      <c r="H9" s="9" t="s">
        <v>187</v>
      </c>
      <c r="I9" s="9"/>
      <c r="J9" s="9" t="s">
        <v>188</v>
      </c>
      <c r="K9" s="9"/>
      <c r="L9" s="9" t="s">
        <v>189</v>
      </c>
      <c r="N9" s="9" t="s">
        <v>190</v>
      </c>
      <c r="P9" s="9" t="s">
        <v>189</v>
      </c>
      <c r="Q9" s="9"/>
      <c r="R9" s="9" t="s">
        <v>191</v>
      </c>
      <c r="S9" s="9"/>
      <c r="T9" s="9" t="s">
        <v>192</v>
      </c>
      <c r="U9" s="9"/>
      <c r="V9" s="9" t="s">
        <v>193</v>
      </c>
      <c r="W9" s="9"/>
      <c r="X9" s="9" t="s">
        <v>194</v>
      </c>
      <c r="Y9" s="9"/>
      <c r="Z9" s="9" t="s">
        <v>195</v>
      </c>
      <c r="AA9" s="9"/>
      <c r="AB9" s="9" t="s">
        <v>196</v>
      </c>
    </row>
    <row r="10" spans="1:35" customFormat="1" ht="19" customHeight="1" x14ac:dyDescent="0.3">
      <c r="A10" s="83"/>
      <c r="C10" s="2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</row>
    <row r="11" spans="1:35" customFormat="1" ht="19" customHeight="1" x14ac:dyDescent="0.3">
      <c r="A11" s="4" t="s">
        <v>227</v>
      </c>
      <c r="B11" s="2"/>
      <c r="C11" s="15"/>
      <c r="D11" s="228" t="s">
        <v>9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</row>
    <row r="12" spans="1:35" customFormat="1" ht="19" customHeight="1" x14ac:dyDescent="0.3">
      <c r="A12" s="11" t="s">
        <v>228</v>
      </c>
      <c r="B12" s="2"/>
      <c r="C12" s="15"/>
      <c r="D12" s="60">
        <v>2400000000</v>
      </c>
      <c r="E12" s="85"/>
      <c r="F12" s="60">
        <v>3290152068</v>
      </c>
      <c r="G12" s="85"/>
      <c r="H12" s="60">
        <v>-19980479</v>
      </c>
      <c r="I12" s="85"/>
      <c r="J12" s="60">
        <v>0</v>
      </c>
      <c r="K12" s="85"/>
      <c r="L12" s="60">
        <v>240000000</v>
      </c>
      <c r="M12" s="85"/>
      <c r="N12" s="60">
        <v>16511320419</v>
      </c>
      <c r="O12" s="85"/>
      <c r="P12" s="60">
        <v>-182348922</v>
      </c>
      <c r="Q12" s="60"/>
      <c r="R12" s="60">
        <v>0</v>
      </c>
      <c r="S12" s="60"/>
      <c r="T12" s="60">
        <f>P12+R12</f>
        <v>-182348922</v>
      </c>
      <c r="U12" s="60"/>
      <c r="V12" s="60">
        <f>SUM(D12:N12)+T12</f>
        <v>22239143086</v>
      </c>
      <c r="W12" s="60"/>
      <c r="X12" s="60">
        <v>85552404610</v>
      </c>
      <c r="Y12" s="85"/>
      <c r="Z12" s="60">
        <v>471375233</v>
      </c>
      <c r="AA12" s="85"/>
      <c r="AB12" s="60">
        <f>SUM(V12:Z12)</f>
        <v>108262922929</v>
      </c>
      <c r="AD12" s="86"/>
    </row>
    <row r="13" spans="1:35" customFormat="1" ht="19" customHeight="1" x14ac:dyDescent="0.3">
      <c r="A13" s="59" t="s">
        <v>199</v>
      </c>
      <c r="B13" s="2"/>
      <c r="C13" s="87"/>
      <c r="D13" s="38"/>
      <c r="E13" s="87"/>
      <c r="F13" s="38"/>
      <c r="G13" s="87"/>
      <c r="H13" s="38"/>
      <c r="I13" s="87"/>
      <c r="J13" s="38"/>
      <c r="K13" s="87"/>
      <c r="L13" s="38"/>
      <c r="M13" s="87"/>
      <c r="N13" s="38"/>
      <c r="O13" s="88"/>
      <c r="P13" s="38"/>
      <c r="Q13" s="38"/>
      <c r="R13" s="38"/>
      <c r="S13" s="38"/>
      <c r="T13" s="38"/>
      <c r="U13" s="38"/>
      <c r="V13" s="38"/>
      <c r="W13" s="38"/>
      <c r="X13" s="38"/>
      <c r="Y13" s="88"/>
      <c r="Z13" s="38"/>
      <c r="AA13" s="88"/>
      <c r="AB13" s="38"/>
      <c r="AC13" s="88"/>
      <c r="AD13" s="38"/>
      <c r="AE13" s="88"/>
      <c r="AF13" s="38"/>
      <c r="AG13" s="86"/>
      <c r="AH13" s="86"/>
      <c r="AI13" s="86"/>
    </row>
    <row r="14" spans="1:35" customFormat="1" ht="19" customHeight="1" x14ac:dyDescent="0.3">
      <c r="A14" s="59" t="s">
        <v>200</v>
      </c>
      <c r="B14" s="2"/>
      <c r="C14" s="87"/>
      <c r="D14" s="38"/>
      <c r="E14" s="87"/>
      <c r="F14" s="38"/>
      <c r="G14" s="87"/>
      <c r="H14" s="38"/>
      <c r="I14" s="87"/>
      <c r="J14" s="38"/>
      <c r="K14" s="87"/>
      <c r="L14" s="38"/>
      <c r="M14" s="87"/>
      <c r="N14" s="38"/>
      <c r="O14" s="88"/>
      <c r="P14" s="38"/>
      <c r="Q14" s="38"/>
      <c r="R14" s="38"/>
      <c r="S14" s="38"/>
      <c r="T14" s="38"/>
      <c r="U14" s="38"/>
      <c r="V14" s="38"/>
      <c r="W14" s="38"/>
      <c r="X14" s="38"/>
      <c r="Y14" s="88"/>
      <c r="Z14" s="38"/>
      <c r="AA14" s="88"/>
      <c r="AB14" s="38"/>
      <c r="AC14" s="88"/>
      <c r="AD14" s="38"/>
      <c r="AE14" s="88"/>
      <c r="AF14" s="38"/>
      <c r="AG14" s="86"/>
      <c r="AH14" s="86"/>
      <c r="AI14" s="86"/>
    </row>
    <row r="15" spans="1:35" customFormat="1" ht="19" customHeight="1" x14ac:dyDescent="0.3">
      <c r="A15" s="64" t="s">
        <v>201</v>
      </c>
      <c r="B15" s="2"/>
      <c r="C15" s="87"/>
      <c r="D15" s="38"/>
      <c r="E15" s="87"/>
      <c r="F15" s="38"/>
      <c r="G15" s="87"/>
      <c r="H15" s="38"/>
      <c r="I15" s="87"/>
      <c r="J15" s="38"/>
      <c r="K15" s="87"/>
      <c r="L15" s="38"/>
      <c r="M15" s="87"/>
      <c r="N15" s="38"/>
      <c r="O15" s="88"/>
      <c r="P15" s="38"/>
      <c r="Q15" s="38"/>
      <c r="R15" s="38"/>
      <c r="S15" s="38"/>
      <c r="T15" s="38"/>
      <c r="U15" s="38"/>
      <c r="V15" s="37"/>
      <c r="W15" s="38"/>
      <c r="X15" s="38"/>
      <c r="Y15" s="88"/>
      <c r="Z15" s="38"/>
      <c r="AA15" s="88"/>
      <c r="AB15" s="37"/>
      <c r="AC15" s="88"/>
      <c r="AD15" s="38"/>
      <c r="AE15" s="88"/>
      <c r="AF15" s="38"/>
      <c r="AG15" s="86"/>
      <c r="AH15" s="86"/>
      <c r="AI15" s="86"/>
    </row>
    <row r="16" spans="1:35" customFormat="1" ht="19" customHeight="1" x14ac:dyDescent="0.3">
      <c r="A16" s="64" t="s">
        <v>202</v>
      </c>
      <c r="B16" s="2"/>
      <c r="C16" s="87"/>
      <c r="D16" s="38"/>
      <c r="E16" s="87"/>
      <c r="F16" s="38"/>
      <c r="G16" s="87"/>
      <c r="H16" s="38"/>
      <c r="I16" s="87"/>
      <c r="J16" s="38"/>
      <c r="K16" s="87"/>
      <c r="L16" s="38"/>
      <c r="M16" s="87"/>
      <c r="N16" s="38"/>
      <c r="O16" s="88"/>
      <c r="P16" s="38"/>
      <c r="Q16" s="38"/>
      <c r="R16" s="38"/>
      <c r="S16" s="38"/>
      <c r="T16" s="38"/>
      <c r="U16" s="38"/>
      <c r="V16" s="37"/>
      <c r="W16" s="38"/>
      <c r="X16" s="38"/>
      <c r="Y16" s="88"/>
      <c r="Z16" s="38"/>
      <c r="AA16" s="88"/>
      <c r="AB16" s="37"/>
      <c r="AC16" s="88"/>
      <c r="AD16" s="38"/>
      <c r="AE16" s="88"/>
      <c r="AF16" s="38"/>
      <c r="AG16" s="86"/>
      <c r="AH16" s="86"/>
      <c r="AI16" s="86"/>
    </row>
    <row r="17" spans="1:35" customFormat="1" ht="19" customHeight="1" x14ac:dyDescent="0.3">
      <c r="A17" s="29" t="s">
        <v>229</v>
      </c>
      <c r="B17" s="2" t="s">
        <v>230</v>
      </c>
      <c r="C17" s="87"/>
      <c r="D17" s="37">
        <v>385000000</v>
      </c>
      <c r="E17" s="87"/>
      <c r="F17" s="37">
        <v>32621631348</v>
      </c>
      <c r="G17" s="87"/>
      <c r="H17" s="38">
        <v>0</v>
      </c>
      <c r="I17" s="87"/>
      <c r="J17" s="38">
        <v>0</v>
      </c>
      <c r="K17" s="87"/>
      <c r="L17" s="38">
        <v>0</v>
      </c>
      <c r="M17" s="87"/>
      <c r="N17" s="38">
        <v>0</v>
      </c>
      <c r="O17" s="88"/>
      <c r="P17" s="38">
        <v>0</v>
      </c>
      <c r="Q17" s="38"/>
      <c r="R17" s="38">
        <v>0</v>
      </c>
      <c r="S17" s="38"/>
      <c r="T17" s="38">
        <f>P17+R17</f>
        <v>0</v>
      </c>
      <c r="U17" s="38"/>
      <c r="V17" s="37">
        <f>SUM(D17:N17)+T17</f>
        <v>33006631348</v>
      </c>
      <c r="W17" s="38"/>
      <c r="X17" s="38">
        <v>0</v>
      </c>
      <c r="Y17" s="88"/>
      <c r="Z17" s="38">
        <v>0</v>
      </c>
      <c r="AA17" s="88"/>
      <c r="AB17" s="37">
        <f>SUM(V17:Z17)</f>
        <v>33006631348</v>
      </c>
      <c r="AC17" s="88"/>
      <c r="AD17" s="38"/>
      <c r="AE17" s="88"/>
      <c r="AF17" s="38"/>
      <c r="AG17" s="86"/>
      <c r="AH17" s="86"/>
      <c r="AI17" s="86"/>
    </row>
    <row r="18" spans="1:35" customFormat="1" ht="19" customHeight="1" x14ac:dyDescent="0.3">
      <c r="A18" s="29" t="s">
        <v>231</v>
      </c>
      <c r="B18" s="2"/>
      <c r="C18" s="87"/>
      <c r="D18" s="37"/>
      <c r="E18" s="87"/>
      <c r="F18" s="37"/>
      <c r="G18" s="87"/>
      <c r="H18" s="38"/>
      <c r="I18" s="87"/>
      <c r="J18" s="38"/>
      <c r="K18" s="87"/>
      <c r="L18" s="38"/>
      <c r="M18" s="87"/>
      <c r="N18" s="38"/>
      <c r="O18" s="88"/>
      <c r="P18" s="38"/>
      <c r="Q18" s="38"/>
      <c r="R18" s="38"/>
      <c r="S18" s="38"/>
      <c r="T18" s="38"/>
      <c r="U18" s="38"/>
      <c r="V18" s="37"/>
      <c r="W18" s="38"/>
      <c r="X18" s="38"/>
      <c r="Y18" s="88"/>
      <c r="Z18" s="38"/>
      <c r="AA18" s="88"/>
      <c r="AB18" s="37"/>
      <c r="AC18" s="88"/>
      <c r="AD18" s="38"/>
      <c r="AE18" s="88"/>
      <c r="AF18" s="38"/>
      <c r="AG18" s="86"/>
      <c r="AH18" s="86"/>
      <c r="AI18" s="86"/>
    </row>
    <row r="19" spans="1:35" customFormat="1" ht="19" customHeight="1" x14ac:dyDescent="0.3">
      <c r="A19" s="29" t="s">
        <v>232</v>
      </c>
      <c r="B19" s="2" t="s">
        <v>233</v>
      </c>
      <c r="C19" s="87"/>
      <c r="D19" s="37">
        <v>2505161750</v>
      </c>
      <c r="E19" s="87"/>
      <c r="F19" s="37">
        <v>227969719250</v>
      </c>
      <c r="G19" s="87"/>
      <c r="H19" s="38">
        <v>0</v>
      </c>
      <c r="I19" s="87"/>
      <c r="J19" s="38">
        <v>0</v>
      </c>
      <c r="K19" s="87"/>
      <c r="L19" s="38">
        <v>0</v>
      </c>
      <c r="M19" s="87"/>
      <c r="N19" s="38">
        <v>0</v>
      </c>
      <c r="O19" s="88"/>
      <c r="P19" s="38">
        <v>0</v>
      </c>
      <c r="Q19" s="38"/>
      <c r="R19" s="38">
        <v>0</v>
      </c>
      <c r="S19" s="38"/>
      <c r="T19" s="38">
        <f>P19+R19</f>
        <v>0</v>
      </c>
      <c r="U19" s="38"/>
      <c r="V19" s="37">
        <f>SUM(D19:N19)+T19</f>
        <v>230474881000</v>
      </c>
      <c r="W19" s="38"/>
      <c r="X19" s="38">
        <v>0</v>
      </c>
      <c r="Y19" s="88"/>
      <c r="Z19" s="38">
        <v>0</v>
      </c>
      <c r="AA19" s="88"/>
      <c r="AB19" s="37">
        <f>SUM(V19:Z19)</f>
        <v>230474881000</v>
      </c>
      <c r="AC19" s="88"/>
      <c r="AD19" s="38"/>
      <c r="AE19" s="88"/>
      <c r="AF19" s="38"/>
      <c r="AG19" s="86"/>
      <c r="AH19" s="86"/>
      <c r="AI19" s="86"/>
    </row>
    <row r="20" spans="1:35" customFormat="1" ht="19" customHeight="1" x14ac:dyDescent="0.3">
      <c r="A20" s="29" t="s">
        <v>203</v>
      </c>
      <c r="B20" s="2" t="s">
        <v>204</v>
      </c>
      <c r="C20" s="89"/>
      <c r="D20" s="69">
        <v>0</v>
      </c>
      <c r="E20" s="90"/>
      <c r="F20" s="69">
        <v>0</v>
      </c>
      <c r="G20" s="90"/>
      <c r="H20" s="69">
        <v>0</v>
      </c>
      <c r="I20" s="90"/>
      <c r="J20" s="69">
        <v>0</v>
      </c>
      <c r="K20" s="90"/>
      <c r="L20" s="69">
        <v>0</v>
      </c>
      <c r="M20" s="90"/>
      <c r="N20" s="69">
        <v>-4800000000</v>
      </c>
      <c r="O20" s="90"/>
      <c r="P20" s="69">
        <v>0</v>
      </c>
      <c r="Q20" s="37"/>
      <c r="R20" s="69">
        <v>0</v>
      </c>
      <c r="S20" s="37"/>
      <c r="T20" s="69">
        <f>P20+R20</f>
        <v>0</v>
      </c>
      <c r="U20" s="37"/>
      <c r="V20" s="69">
        <f>SUM(D20:N20)+T20</f>
        <v>-4800000000</v>
      </c>
      <c r="W20" s="37"/>
      <c r="X20" s="69">
        <v>0</v>
      </c>
      <c r="Y20" s="90"/>
      <c r="Z20" s="69">
        <v>-323</v>
      </c>
      <c r="AA20" s="90"/>
      <c r="AB20" s="69">
        <f>SUM(V20:Z20)</f>
        <v>-4800000323</v>
      </c>
      <c r="AC20" s="90"/>
      <c r="AD20" s="37"/>
      <c r="AE20" s="90"/>
      <c r="AF20" s="37"/>
      <c r="AG20" s="86"/>
      <c r="AH20" s="86"/>
      <c r="AI20" s="86"/>
    </row>
    <row r="21" spans="1:35" customFormat="1" ht="19" customHeight="1" x14ac:dyDescent="0.3">
      <c r="A21" s="64" t="s">
        <v>205</v>
      </c>
      <c r="B21" s="2"/>
      <c r="C21" s="89"/>
      <c r="D21" s="37"/>
      <c r="E21" s="90"/>
      <c r="F21" s="37"/>
      <c r="G21" s="90"/>
      <c r="H21" s="37"/>
      <c r="I21" s="90"/>
      <c r="J21" s="37"/>
      <c r="K21" s="90"/>
      <c r="L21" s="37"/>
      <c r="M21" s="90"/>
      <c r="N21" s="37"/>
      <c r="O21" s="90"/>
      <c r="P21" s="37"/>
      <c r="Q21" s="37"/>
      <c r="R21" s="37"/>
      <c r="S21" s="37"/>
      <c r="T21" s="37"/>
      <c r="U21" s="37"/>
      <c r="V21" s="37"/>
      <c r="W21" s="37"/>
      <c r="X21" s="37"/>
      <c r="Y21" s="90"/>
      <c r="Z21" s="37"/>
      <c r="AA21" s="90"/>
      <c r="AB21" s="37"/>
      <c r="AC21" s="90"/>
      <c r="AD21" s="37"/>
      <c r="AE21" s="90"/>
      <c r="AF21" s="37"/>
      <c r="AG21" s="86"/>
      <c r="AH21" s="86"/>
      <c r="AI21" s="86"/>
    </row>
    <row r="22" spans="1:35" s="8" customFormat="1" ht="19" customHeight="1" x14ac:dyDescent="0.3">
      <c r="A22" s="91" t="s">
        <v>206</v>
      </c>
      <c r="B22" s="78"/>
      <c r="C22" s="92"/>
      <c r="D22" s="93">
        <f>SUM(D17:D20)</f>
        <v>2890161750</v>
      </c>
      <c r="E22" s="85"/>
      <c r="F22" s="93">
        <f>SUM(F17:F20)</f>
        <v>260591350598</v>
      </c>
      <c r="G22" s="85"/>
      <c r="H22" s="93">
        <f>SUM(H17:H20)</f>
        <v>0</v>
      </c>
      <c r="I22" s="85"/>
      <c r="J22" s="93">
        <f>SUM(J17:J20)</f>
        <v>0</v>
      </c>
      <c r="K22" s="85"/>
      <c r="L22" s="93">
        <f>SUM(L17:L20)</f>
        <v>0</v>
      </c>
      <c r="M22" s="85"/>
      <c r="N22" s="93">
        <f>SUM(N17:N20)</f>
        <v>-4800000000</v>
      </c>
      <c r="O22" s="85"/>
      <c r="P22" s="93">
        <f>SUM(P17:P20)</f>
        <v>0</v>
      </c>
      <c r="Q22" s="60"/>
      <c r="R22" s="93">
        <f>SUM(R17:R20)</f>
        <v>0</v>
      </c>
      <c r="S22" s="60"/>
      <c r="T22" s="93">
        <f>SUM(T17:T20)</f>
        <v>0</v>
      </c>
      <c r="U22" s="60"/>
      <c r="V22" s="93">
        <f>SUM(V17:V20)</f>
        <v>258681512348</v>
      </c>
      <c r="W22" s="60"/>
      <c r="X22" s="93">
        <f>SUM(X17:X20)</f>
        <v>0</v>
      </c>
      <c r="Y22" s="85"/>
      <c r="Z22" s="93">
        <f>SUM(Z17:Z20)</f>
        <v>-323</v>
      </c>
      <c r="AA22" s="85"/>
      <c r="AB22" s="93">
        <f>SUM(AB17:AB20)</f>
        <v>258681512025</v>
      </c>
      <c r="AC22" s="85"/>
      <c r="AD22" s="60"/>
      <c r="AE22" s="85"/>
      <c r="AF22" s="60"/>
      <c r="AG22" s="94"/>
      <c r="AH22" s="94"/>
      <c r="AI22" s="94"/>
    </row>
    <row r="23" spans="1:35" s="8" customFormat="1" ht="19" customHeight="1" x14ac:dyDescent="0.3">
      <c r="A23" s="91" t="s">
        <v>207</v>
      </c>
      <c r="B23" s="78"/>
      <c r="C23" s="92"/>
      <c r="D23" s="60"/>
      <c r="E23" s="85"/>
      <c r="F23" s="60"/>
      <c r="G23" s="85"/>
      <c r="H23" s="60"/>
      <c r="I23" s="85"/>
      <c r="J23" s="60"/>
      <c r="K23" s="85"/>
      <c r="L23" s="60"/>
      <c r="M23" s="85"/>
      <c r="N23" s="60"/>
      <c r="O23" s="85"/>
      <c r="P23" s="60"/>
      <c r="Q23" s="60"/>
      <c r="R23" s="60"/>
      <c r="S23" s="60"/>
      <c r="T23" s="60"/>
      <c r="U23" s="60"/>
      <c r="V23" s="60"/>
      <c r="W23" s="60"/>
      <c r="X23" s="60"/>
      <c r="Y23" s="85"/>
      <c r="Z23" s="60"/>
      <c r="AA23" s="85"/>
      <c r="AB23" s="60"/>
      <c r="AC23" s="85"/>
      <c r="AD23" s="60"/>
      <c r="AE23" s="85"/>
      <c r="AF23" s="60"/>
      <c r="AG23" s="94"/>
      <c r="AH23" s="94"/>
      <c r="AI23" s="94"/>
    </row>
    <row r="24" spans="1:35" customFormat="1" ht="19" customHeight="1" x14ac:dyDescent="0.3">
      <c r="A24" s="29" t="s">
        <v>208</v>
      </c>
      <c r="B24" s="95"/>
      <c r="C24" s="89"/>
      <c r="D24" s="70">
        <v>0</v>
      </c>
      <c r="E24" s="90"/>
      <c r="F24" s="70">
        <v>0</v>
      </c>
      <c r="G24" s="90"/>
      <c r="H24" s="70">
        <v>0</v>
      </c>
      <c r="I24" s="90"/>
      <c r="J24" s="70">
        <v>0</v>
      </c>
      <c r="K24" s="90"/>
      <c r="L24" s="70">
        <v>0</v>
      </c>
      <c r="M24" s="90"/>
      <c r="N24" s="70">
        <v>0</v>
      </c>
      <c r="O24" s="90"/>
      <c r="P24" s="70">
        <v>0</v>
      </c>
      <c r="Q24" s="37"/>
      <c r="R24" s="70">
        <v>0</v>
      </c>
      <c r="S24" s="38"/>
      <c r="T24" s="70">
        <v>0</v>
      </c>
      <c r="U24" s="37"/>
      <c r="V24" s="70">
        <f>SUM(D24:N24)+T24</f>
        <v>0</v>
      </c>
      <c r="W24" s="37"/>
      <c r="X24" s="70">
        <v>0</v>
      </c>
      <c r="Y24" s="90"/>
      <c r="Z24" s="69">
        <v>2796999</v>
      </c>
      <c r="AA24" s="90"/>
      <c r="AB24" s="69">
        <f>SUM(V24:Z24)</f>
        <v>2796999</v>
      </c>
      <c r="AC24" s="90"/>
      <c r="AD24" s="37"/>
      <c r="AE24" s="90"/>
      <c r="AF24" s="37"/>
      <c r="AG24" s="86"/>
      <c r="AH24" s="86"/>
      <c r="AI24" s="86"/>
    </row>
    <row r="25" spans="1:35" customFormat="1" ht="19" customHeight="1" x14ac:dyDescent="0.3">
      <c r="A25" s="64" t="s">
        <v>209</v>
      </c>
      <c r="B25" s="2"/>
      <c r="C25" s="87"/>
      <c r="D25" s="60"/>
      <c r="E25" s="96"/>
      <c r="F25" s="60"/>
      <c r="G25" s="96"/>
      <c r="H25" s="60"/>
      <c r="I25" s="96"/>
      <c r="J25" s="60"/>
      <c r="K25" s="96"/>
      <c r="L25" s="60"/>
      <c r="M25" s="96"/>
      <c r="N25" s="38"/>
      <c r="O25" s="96"/>
      <c r="P25" s="60"/>
      <c r="Q25" s="60"/>
      <c r="R25" s="60"/>
      <c r="S25" s="60"/>
      <c r="T25" s="60"/>
      <c r="U25" s="38"/>
      <c r="V25" s="38"/>
      <c r="W25" s="38"/>
      <c r="X25" s="60"/>
      <c r="Y25" s="85"/>
      <c r="Z25" s="60"/>
      <c r="AA25" s="85"/>
      <c r="AB25" s="38"/>
      <c r="AC25" s="85"/>
      <c r="AD25" s="38"/>
      <c r="AE25" s="85"/>
      <c r="AF25" s="38"/>
      <c r="AG25" s="86"/>
      <c r="AH25" s="86"/>
      <c r="AI25" s="86"/>
    </row>
    <row r="26" spans="1:35" customFormat="1" ht="19" customHeight="1" x14ac:dyDescent="0.3">
      <c r="A26" s="29" t="s">
        <v>209</v>
      </c>
      <c r="B26" s="2"/>
      <c r="C26" s="87"/>
      <c r="D26" s="70">
        <v>0</v>
      </c>
      <c r="E26" s="87"/>
      <c r="F26" s="70">
        <v>0</v>
      </c>
      <c r="G26" s="87"/>
      <c r="H26" s="70">
        <v>0</v>
      </c>
      <c r="I26" s="87"/>
      <c r="J26" s="70">
        <v>0</v>
      </c>
      <c r="K26" s="87"/>
      <c r="L26" s="70">
        <v>0</v>
      </c>
      <c r="M26" s="87"/>
      <c r="N26" s="70">
        <v>0</v>
      </c>
      <c r="O26" s="88"/>
      <c r="P26" s="70">
        <v>0</v>
      </c>
      <c r="Q26" s="38"/>
      <c r="R26" s="70">
        <v>0</v>
      </c>
      <c r="S26" s="38"/>
      <c r="T26" s="70">
        <v>0</v>
      </c>
      <c r="U26" s="38"/>
      <c r="V26" s="69">
        <f>SUM(D26:N26)+T26</f>
        <v>0</v>
      </c>
      <c r="W26" s="38"/>
      <c r="X26" s="69">
        <v>-66040292</v>
      </c>
      <c r="Y26" s="88"/>
      <c r="Z26" s="70">
        <v>0</v>
      </c>
      <c r="AA26" s="88"/>
      <c r="AB26" s="70">
        <f>SUM(V26:Z26)</f>
        <v>-66040292</v>
      </c>
      <c r="AC26" s="88"/>
      <c r="AD26" s="38"/>
      <c r="AE26" s="88"/>
      <c r="AF26" s="38"/>
      <c r="AG26" s="86"/>
      <c r="AH26" s="86"/>
      <c r="AI26" s="86"/>
    </row>
    <row r="27" spans="1:35" s="8" customFormat="1" ht="19" customHeight="1" x14ac:dyDescent="0.3">
      <c r="A27" s="64" t="s">
        <v>210</v>
      </c>
      <c r="B27" s="78"/>
      <c r="C27" s="92"/>
      <c r="D27" s="60"/>
      <c r="E27" s="92"/>
      <c r="F27" s="60"/>
      <c r="G27" s="92"/>
      <c r="H27" s="60"/>
      <c r="I27" s="92"/>
      <c r="J27" s="60"/>
      <c r="K27" s="92"/>
      <c r="L27" s="60"/>
      <c r="M27" s="92"/>
      <c r="N27" s="60"/>
      <c r="O27" s="97"/>
      <c r="P27" s="60"/>
      <c r="Q27" s="60"/>
      <c r="R27" s="60"/>
      <c r="S27" s="60"/>
      <c r="T27" s="60"/>
      <c r="U27" s="60"/>
      <c r="V27" s="60"/>
      <c r="W27" s="60"/>
      <c r="X27" s="60"/>
      <c r="Y27" s="97"/>
      <c r="Z27" s="60"/>
      <c r="AA27" s="97"/>
      <c r="AB27" s="60"/>
      <c r="AC27" s="97"/>
      <c r="AD27" s="60"/>
      <c r="AE27" s="97"/>
      <c r="AF27" s="60"/>
      <c r="AG27" s="94"/>
      <c r="AH27" s="94"/>
      <c r="AI27" s="94"/>
    </row>
    <row r="28" spans="1:35" s="8" customFormat="1" ht="19" customHeight="1" x14ac:dyDescent="0.3">
      <c r="A28" s="64" t="s">
        <v>211</v>
      </c>
      <c r="B28" s="78"/>
      <c r="C28" s="92"/>
      <c r="D28" s="60"/>
      <c r="E28" s="92"/>
      <c r="F28" s="60"/>
      <c r="G28" s="92"/>
      <c r="H28" s="60"/>
      <c r="I28" s="92"/>
      <c r="J28" s="60"/>
      <c r="K28" s="92"/>
      <c r="L28" s="60"/>
      <c r="M28" s="92"/>
      <c r="N28" s="60"/>
      <c r="O28" s="97"/>
      <c r="P28" s="60"/>
      <c r="Q28" s="60"/>
      <c r="R28" s="60"/>
      <c r="S28" s="60"/>
      <c r="T28" s="60"/>
      <c r="U28" s="60"/>
      <c r="V28" s="60"/>
      <c r="W28" s="60"/>
      <c r="X28" s="60"/>
      <c r="Y28" s="97"/>
      <c r="Z28" s="60"/>
      <c r="AA28" s="97"/>
      <c r="AB28" s="60"/>
      <c r="AC28" s="97"/>
      <c r="AD28" s="60"/>
      <c r="AE28" s="97"/>
      <c r="AF28" s="60"/>
      <c r="AG28" s="94"/>
      <c r="AH28" s="94"/>
      <c r="AI28" s="94"/>
    </row>
    <row r="29" spans="1:35" s="8" customFormat="1" ht="19" customHeight="1" x14ac:dyDescent="0.3">
      <c r="A29" s="29" t="s">
        <v>212</v>
      </c>
      <c r="B29" s="2" t="s">
        <v>346</v>
      </c>
      <c r="C29" s="92"/>
      <c r="D29" s="70">
        <v>0</v>
      </c>
      <c r="E29" s="87"/>
      <c r="F29" s="70">
        <v>0</v>
      </c>
      <c r="G29" s="87"/>
      <c r="H29" s="70">
        <v>0</v>
      </c>
      <c r="I29" s="87"/>
      <c r="J29" s="69">
        <v>-6714300702</v>
      </c>
      <c r="K29" s="87"/>
      <c r="L29" s="70">
        <v>0</v>
      </c>
      <c r="M29" s="87"/>
      <c r="N29" s="70">
        <v>0</v>
      </c>
      <c r="O29" s="88"/>
      <c r="P29" s="70">
        <v>0</v>
      </c>
      <c r="Q29" s="38"/>
      <c r="R29" s="70">
        <v>0</v>
      </c>
      <c r="S29" s="38"/>
      <c r="T29" s="70">
        <v>0</v>
      </c>
      <c r="U29" s="38"/>
      <c r="V29" s="69">
        <f>SUM(D29:N29)+T29</f>
        <v>-6714300702</v>
      </c>
      <c r="W29" s="38"/>
      <c r="X29" s="69">
        <v>-85475651698</v>
      </c>
      <c r="Y29" s="88"/>
      <c r="Z29" s="70">
        <v>0</v>
      </c>
      <c r="AA29" s="88"/>
      <c r="AB29" s="70">
        <f>SUM(V29:Z29)</f>
        <v>-92189952400</v>
      </c>
      <c r="AC29" s="97"/>
      <c r="AD29" s="60"/>
      <c r="AE29" s="97"/>
      <c r="AF29" s="60"/>
      <c r="AG29" s="94"/>
      <c r="AH29" s="94"/>
      <c r="AI29" s="94"/>
    </row>
    <row r="30" spans="1:35" customFormat="1" ht="19" customHeight="1" x14ac:dyDescent="0.3">
      <c r="A30" s="59" t="s">
        <v>213</v>
      </c>
      <c r="B30" s="2"/>
      <c r="C30" s="87"/>
      <c r="D30" s="38"/>
      <c r="E30" s="98"/>
      <c r="F30" s="38"/>
      <c r="G30" s="98"/>
      <c r="H30" s="38"/>
      <c r="I30" s="98"/>
      <c r="J30" s="38"/>
      <c r="K30" s="98"/>
      <c r="L30" s="38"/>
      <c r="M30" s="98"/>
      <c r="N30" s="38"/>
      <c r="O30" s="99"/>
      <c r="P30" s="38"/>
      <c r="Q30" s="38"/>
      <c r="R30" s="38"/>
      <c r="S30" s="38"/>
      <c r="T30" s="38"/>
      <c r="U30" s="38"/>
      <c r="V30" s="38"/>
      <c r="W30" s="38"/>
      <c r="X30" s="38"/>
      <c r="Y30" s="99"/>
      <c r="Z30" s="38"/>
      <c r="AA30" s="99"/>
      <c r="AB30" s="38"/>
      <c r="AC30" s="99"/>
      <c r="AD30" s="38"/>
      <c r="AE30" s="99"/>
      <c r="AF30" s="38"/>
      <c r="AG30" s="86"/>
      <c r="AH30" s="86"/>
      <c r="AI30" s="86"/>
    </row>
    <row r="31" spans="1:35" s="8" customFormat="1" ht="19" customHeight="1" x14ac:dyDescent="0.3">
      <c r="A31" s="59" t="s">
        <v>200</v>
      </c>
      <c r="B31" s="12"/>
      <c r="D31" s="93">
        <f>D22+D26+D29</f>
        <v>2890161750</v>
      </c>
      <c r="E31" s="85"/>
      <c r="F31" s="93">
        <f>F22+F26+F29</f>
        <v>260591350598</v>
      </c>
      <c r="G31" s="100"/>
      <c r="H31" s="93">
        <f>H22+H26+H29</f>
        <v>0</v>
      </c>
      <c r="I31" s="100"/>
      <c r="J31" s="93">
        <f>J22+J26+J29</f>
        <v>-6714300702</v>
      </c>
      <c r="K31" s="100"/>
      <c r="L31" s="93">
        <f>L22+L26+L29</f>
        <v>0</v>
      </c>
      <c r="M31" s="85"/>
      <c r="N31" s="93">
        <f>N22+N26+N29</f>
        <v>-4800000000</v>
      </c>
      <c r="O31" s="85"/>
      <c r="P31" s="93">
        <f>P22+P26+P29</f>
        <v>0</v>
      </c>
      <c r="Q31" s="60"/>
      <c r="R31" s="93">
        <f>R22+R26+R29</f>
        <v>0</v>
      </c>
      <c r="S31" s="60"/>
      <c r="T31" s="93">
        <f>T22+T26+T29</f>
        <v>0</v>
      </c>
      <c r="U31" s="60"/>
      <c r="V31" s="93">
        <f>SUM(D31:N31)+T31</f>
        <v>251967211646</v>
      </c>
      <c r="W31" s="60"/>
      <c r="X31" s="93">
        <f>X22+X26+X29</f>
        <v>-85541691990</v>
      </c>
      <c r="Y31" s="85"/>
      <c r="Z31" s="93">
        <f>Z22+Z26+Z29+Z24</f>
        <v>2796676</v>
      </c>
      <c r="AA31" s="85"/>
      <c r="AB31" s="93">
        <f>AB22+AB26+AB29+AB24</f>
        <v>166428316332</v>
      </c>
      <c r="AC31" s="85"/>
      <c r="AD31" s="85"/>
      <c r="AE31" s="85"/>
      <c r="AF31" s="85"/>
    </row>
    <row r="32" spans="1:35" s="8" customFormat="1" ht="19" customHeight="1" x14ac:dyDescent="0.3">
      <c r="A32" s="4" t="s">
        <v>214</v>
      </c>
      <c r="B32" s="78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94"/>
      <c r="AD32" s="94"/>
      <c r="AE32" s="94"/>
    </row>
    <row r="33" spans="1:31" customFormat="1" ht="19" customHeight="1" x14ac:dyDescent="0.3">
      <c r="A33" s="29" t="s">
        <v>215</v>
      </c>
      <c r="B33" s="53"/>
      <c r="C33" s="102"/>
      <c r="D33" s="102">
        <v>0</v>
      </c>
      <c r="E33" s="102"/>
      <c r="F33" s="102">
        <v>0</v>
      </c>
      <c r="G33" s="102"/>
      <c r="H33" s="102">
        <v>0</v>
      </c>
      <c r="I33" s="102"/>
      <c r="J33" s="102">
        <v>0</v>
      </c>
      <c r="K33" s="102"/>
      <c r="L33" s="102">
        <v>0</v>
      </c>
      <c r="M33" s="102"/>
      <c r="N33" s="37">
        <v>13686726321</v>
      </c>
      <c r="O33" s="102"/>
      <c r="P33" s="102">
        <v>0</v>
      </c>
      <c r="Q33" s="102"/>
      <c r="R33" s="102">
        <v>0</v>
      </c>
      <c r="S33" s="102"/>
      <c r="T33" s="37">
        <f>P33+R33</f>
        <v>0</v>
      </c>
      <c r="U33" s="102"/>
      <c r="V33" s="102">
        <f>SUM(D33:N33)+T33</f>
        <v>13686726321</v>
      </c>
      <c r="W33" s="102"/>
      <c r="X33" s="103">
        <v>-374983996</v>
      </c>
      <c r="Y33" s="102"/>
      <c r="Z33" s="103">
        <v>-14181440</v>
      </c>
      <c r="AA33" s="102"/>
      <c r="AB33" s="102">
        <f>SUM(V33:Z33)</f>
        <v>13297560885</v>
      </c>
      <c r="AC33" s="86"/>
      <c r="AD33" s="86"/>
      <c r="AE33" s="86"/>
    </row>
    <row r="34" spans="1:31" customFormat="1" ht="19" customHeight="1" x14ac:dyDescent="0.3">
      <c r="A34" s="29" t="s">
        <v>216</v>
      </c>
      <c r="B34" s="2"/>
      <c r="C34" s="87"/>
      <c r="D34" s="70">
        <v>0</v>
      </c>
      <c r="E34" s="87"/>
      <c r="F34" s="70">
        <v>0</v>
      </c>
      <c r="G34" s="87"/>
      <c r="H34" s="70">
        <v>0</v>
      </c>
      <c r="I34" s="87"/>
      <c r="J34" s="70">
        <v>0</v>
      </c>
      <c r="K34" s="87"/>
      <c r="L34" s="70">
        <v>0</v>
      </c>
      <c r="M34" s="87"/>
      <c r="N34" s="69">
        <v>61659538</v>
      </c>
      <c r="O34" s="88"/>
      <c r="P34" s="69">
        <v>163864001</v>
      </c>
      <c r="Q34" s="37"/>
      <c r="R34" s="69">
        <v>-121409819</v>
      </c>
      <c r="S34" s="37"/>
      <c r="T34" s="69">
        <f>P34+R34</f>
        <v>42454182</v>
      </c>
      <c r="U34" s="38"/>
      <c r="V34" s="70">
        <f>SUM(D34:N34)+T34</f>
        <v>104113720</v>
      </c>
      <c r="W34" s="38"/>
      <c r="X34" s="69">
        <v>364271376</v>
      </c>
      <c r="Y34" s="88"/>
      <c r="Z34" s="69">
        <v>41172150</v>
      </c>
      <c r="AA34" s="88"/>
      <c r="AB34" s="70">
        <f>SUM(V34:Z34)</f>
        <v>509557246</v>
      </c>
      <c r="AC34" s="86"/>
      <c r="AD34" s="86"/>
      <c r="AE34" s="86"/>
    </row>
    <row r="35" spans="1:31" customFormat="1" ht="19" customHeight="1" x14ac:dyDescent="0.3">
      <c r="A35" s="4" t="s">
        <v>156</v>
      </c>
      <c r="B35" s="53"/>
      <c r="C35" s="100"/>
      <c r="D35" s="93">
        <f>SUM(D33:D34)</f>
        <v>0</v>
      </c>
      <c r="E35" s="100"/>
      <c r="F35" s="93">
        <f>SUM(F33:F34)</f>
        <v>0</v>
      </c>
      <c r="G35" s="100"/>
      <c r="H35" s="93">
        <f>SUM(H33:H34)</f>
        <v>0</v>
      </c>
      <c r="I35" s="100"/>
      <c r="J35" s="93">
        <f>SUM(J33:J34)</f>
        <v>0</v>
      </c>
      <c r="K35" s="100"/>
      <c r="L35" s="93">
        <f>SUM(L33:L34)</f>
        <v>0</v>
      </c>
      <c r="M35" s="100"/>
      <c r="N35" s="93">
        <f>SUM(N33:N34)</f>
        <v>13748385859</v>
      </c>
      <c r="O35" s="104"/>
      <c r="P35" s="93">
        <f>SUM(P33:P34)</f>
        <v>163864001</v>
      </c>
      <c r="Q35" s="60"/>
      <c r="R35" s="93">
        <f>SUM(R33:R34)</f>
        <v>-121409819</v>
      </c>
      <c r="S35" s="60"/>
      <c r="T35" s="93">
        <f>SUM(T33:T34)</f>
        <v>42454182</v>
      </c>
      <c r="U35" s="60"/>
      <c r="V35" s="93">
        <f>SUM(D35:N35)+T35</f>
        <v>13790840041</v>
      </c>
      <c r="W35" s="60"/>
      <c r="X35" s="93">
        <f>SUM(X33:X34)</f>
        <v>-10712620</v>
      </c>
      <c r="Y35" s="104"/>
      <c r="Z35" s="93">
        <f>SUM(Z33:Z34)</f>
        <v>26990710</v>
      </c>
      <c r="AA35" s="104"/>
      <c r="AB35" s="93">
        <f>SUM(V35:Z35)</f>
        <v>13807118131</v>
      </c>
      <c r="AC35" s="86"/>
      <c r="AD35" s="86"/>
      <c r="AE35" s="86"/>
    </row>
    <row r="36" spans="1:31" customFormat="1" ht="19" customHeight="1" thickBot="1" x14ac:dyDescent="0.35">
      <c r="A36" s="4" t="s">
        <v>234</v>
      </c>
      <c r="B36" s="53"/>
      <c r="C36" s="97"/>
      <c r="D36" s="105">
        <f>SUM(D12+D31+D35)</f>
        <v>5290161750</v>
      </c>
      <c r="E36" s="106"/>
      <c r="F36" s="105">
        <f>SUM(F12+F31+F35)</f>
        <v>263881502666</v>
      </c>
      <c r="G36" s="106"/>
      <c r="H36" s="105">
        <f>SUM(H12+H31+H35)</f>
        <v>-19980479</v>
      </c>
      <c r="I36" s="106"/>
      <c r="J36" s="105">
        <f>SUM(J12+J31+J35)</f>
        <v>-6714300702</v>
      </c>
      <c r="K36" s="106"/>
      <c r="L36" s="105">
        <f>SUM(L12+L31+L35)</f>
        <v>240000000</v>
      </c>
      <c r="M36" s="106"/>
      <c r="N36" s="105">
        <f>SUM(N12+N31+N35)</f>
        <v>25459706278</v>
      </c>
      <c r="O36" s="106"/>
      <c r="P36" s="105">
        <f>SUM(P12+P31+P35)</f>
        <v>-18484921</v>
      </c>
      <c r="Q36" s="106"/>
      <c r="R36" s="105">
        <f>SUM(R12+R31+R35)</f>
        <v>-121409819</v>
      </c>
      <c r="S36" s="106"/>
      <c r="T36" s="105">
        <f>SUM(T12+T31+T35)</f>
        <v>-139894740</v>
      </c>
      <c r="U36" s="106"/>
      <c r="V36" s="105">
        <f>SUM(V12+V31+V35)</f>
        <v>287997194773</v>
      </c>
      <c r="W36" s="106"/>
      <c r="X36" s="105">
        <f>SUM(X12+X31+X35)</f>
        <v>0</v>
      </c>
      <c r="Y36" s="106"/>
      <c r="Z36" s="105">
        <f>SUM(Z12+Z31+Z35)</f>
        <v>501162619</v>
      </c>
      <c r="AA36" s="106"/>
      <c r="AB36" s="105">
        <f>SUM(AB12+AB31+AB35)</f>
        <v>288498357392</v>
      </c>
      <c r="AC36" s="86"/>
      <c r="AD36" s="86"/>
      <c r="AE36" s="18"/>
    </row>
    <row r="37" spans="1:31" ht="19" customHeight="1" thickTop="1" x14ac:dyDescent="0.3">
      <c r="A37" s="83"/>
      <c r="B37" s="2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</row>
    <row r="38" spans="1:31" ht="21" customHeight="1" x14ac:dyDescent="0.3">
      <c r="A38" s="83"/>
      <c r="B38" s="2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</row>
    <row r="52" spans="3:13" ht="20.25" customHeight="1" x14ac:dyDescent="0.3">
      <c r="M52" s="5">
        <v>-1626754</v>
      </c>
    </row>
    <row r="59" spans="3:13" ht="20.25" customHeight="1" x14ac:dyDescent="0.3">
      <c r="C59" s="5">
        <v>24971778</v>
      </c>
      <c r="E59" s="5">
        <v>24971778</v>
      </c>
      <c r="M59" s="5">
        <v>24423047</v>
      </c>
    </row>
    <row r="62" spans="3:13" ht="20.25" customHeight="1" x14ac:dyDescent="0.3">
      <c r="C62" s="5">
        <v>73650</v>
      </c>
      <c r="E62" s="5">
        <v>73650</v>
      </c>
      <c r="M62" s="5">
        <v>73650</v>
      </c>
    </row>
    <row r="70" spans="12:12" ht="20.25" customHeight="1" x14ac:dyDescent="0.3">
      <c r="L70" s="5" t="s">
        <v>218</v>
      </c>
    </row>
  </sheetData>
  <mergeCells count="6">
    <mergeCell ref="D11:AB11"/>
    <mergeCell ref="A1:F1"/>
    <mergeCell ref="D4:AB4"/>
    <mergeCell ref="L5:N5"/>
    <mergeCell ref="P5:U5"/>
    <mergeCell ref="D10:AB10"/>
  </mergeCells>
  <pageMargins left="0.6" right="0.4" top="0.48" bottom="0.5" header="0.5" footer="0.5"/>
  <pageSetup paperSize="9" scale="55" firstPageNumber="11" orientation="landscape" useFirstPageNumber="1" r:id="rId1"/>
  <headerFooter scaleWithDoc="0">
    <oddFooter>&amp;L&amp;9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EFAB6-A2EE-429A-BAB0-F789AF235DB7}">
  <dimension ref="A1:P106"/>
  <sheetViews>
    <sheetView showGridLines="0" view="pageBreakPreview" topLeftCell="A11" zoomScale="85" zoomScaleNormal="90" zoomScaleSheetLayoutView="85" workbookViewId="0">
      <selection activeCell="M14" sqref="M14"/>
    </sheetView>
  </sheetViews>
  <sheetFormatPr defaultColWidth="9.36328125" defaultRowHeight="20.25" customHeight="1" x14ac:dyDescent="0.3"/>
  <cols>
    <col min="1" max="1" width="44.90625" style="6" customWidth="1"/>
    <col min="2" max="2" width="10.08984375" style="6" customWidth="1"/>
    <col min="3" max="3" width="1.6328125" customWidth="1"/>
    <col min="4" max="4" width="14.6328125" bestFit="1" customWidth="1"/>
    <col min="5" max="5" width="1.453125" customWidth="1"/>
    <col min="6" max="6" width="16.7265625" customWidth="1"/>
    <col min="7" max="7" width="1.453125" customWidth="1"/>
    <col min="8" max="8" width="18.36328125" customWidth="1"/>
    <col min="9" max="9" width="1.36328125" customWidth="1"/>
    <col min="10" max="10" width="13" bestFit="1" customWidth="1"/>
    <col min="11" max="11" width="1.36328125" customWidth="1"/>
    <col min="12" max="12" width="15.81640625" bestFit="1" customWidth="1"/>
    <col min="13" max="13" width="1.36328125" customWidth="1"/>
    <col min="14" max="14" width="16.90625" bestFit="1" customWidth="1"/>
    <col min="15" max="15" width="15.08984375" customWidth="1"/>
    <col min="257" max="257" width="41.90625" customWidth="1"/>
    <col min="258" max="258" width="10.90625" customWidth="1"/>
    <col min="259" max="259" width="1.453125" customWidth="1"/>
    <col min="260" max="260" width="16" customWidth="1"/>
    <col min="261" max="261" width="1.453125" customWidth="1"/>
    <col min="262" max="262" width="16.6328125" customWidth="1"/>
    <col min="263" max="263" width="1.453125" customWidth="1"/>
    <col min="264" max="264" width="18.36328125" customWidth="1"/>
    <col min="265" max="265" width="1.36328125" customWidth="1"/>
    <col min="266" max="266" width="16.453125" bestFit="1" customWidth="1"/>
    <col min="267" max="267" width="1.36328125" customWidth="1"/>
    <col min="268" max="268" width="16.6328125" customWidth="1"/>
    <col min="269" max="269" width="1.36328125" customWidth="1"/>
    <col min="270" max="270" width="18.36328125" customWidth="1"/>
    <col min="271" max="271" width="19.36328125" customWidth="1"/>
    <col min="513" max="513" width="41.90625" customWidth="1"/>
    <col min="514" max="514" width="10.90625" customWidth="1"/>
    <col min="515" max="515" width="1.453125" customWidth="1"/>
    <col min="516" max="516" width="16" customWidth="1"/>
    <col min="517" max="517" width="1.453125" customWidth="1"/>
    <col min="518" max="518" width="16.6328125" customWidth="1"/>
    <col min="519" max="519" width="1.453125" customWidth="1"/>
    <col min="520" max="520" width="18.36328125" customWidth="1"/>
    <col min="521" max="521" width="1.36328125" customWidth="1"/>
    <col min="522" max="522" width="16.453125" bestFit="1" customWidth="1"/>
    <col min="523" max="523" width="1.36328125" customWidth="1"/>
    <col min="524" max="524" width="16.6328125" customWidth="1"/>
    <col min="525" max="525" width="1.36328125" customWidth="1"/>
    <col min="526" max="526" width="18.36328125" customWidth="1"/>
    <col min="527" max="527" width="19.36328125" customWidth="1"/>
    <col min="769" max="769" width="41.90625" customWidth="1"/>
    <col min="770" max="770" width="10.90625" customWidth="1"/>
    <col min="771" max="771" width="1.453125" customWidth="1"/>
    <col min="772" max="772" width="16" customWidth="1"/>
    <col min="773" max="773" width="1.453125" customWidth="1"/>
    <col min="774" max="774" width="16.6328125" customWidth="1"/>
    <col min="775" max="775" width="1.453125" customWidth="1"/>
    <col min="776" max="776" width="18.36328125" customWidth="1"/>
    <col min="777" max="777" width="1.36328125" customWidth="1"/>
    <col min="778" max="778" width="16.453125" bestFit="1" customWidth="1"/>
    <col min="779" max="779" width="1.36328125" customWidth="1"/>
    <col min="780" max="780" width="16.6328125" customWidth="1"/>
    <col min="781" max="781" width="1.36328125" customWidth="1"/>
    <col min="782" max="782" width="18.36328125" customWidth="1"/>
    <col min="783" max="783" width="19.36328125" customWidth="1"/>
    <col min="1025" max="1025" width="41.90625" customWidth="1"/>
    <col min="1026" max="1026" width="10.90625" customWidth="1"/>
    <col min="1027" max="1027" width="1.453125" customWidth="1"/>
    <col min="1028" max="1028" width="16" customWidth="1"/>
    <col min="1029" max="1029" width="1.453125" customWidth="1"/>
    <col min="1030" max="1030" width="16.6328125" customWidth="1"/>
    <col min="1031" max="1031" width="1.453125" customWidth="1"/>
    <col min="1032" max="1032" width="18.36328125" customWidth="1"/>
    <col min="1033" max="1033" width="1.36328125" customWidth="1"/>
    <col min="1034" max="1034" width="16.453125" bestFit="1" customWidth="1"/>
    <col min="1035" max="1035" width="1.36328125" customWidth="1"/>
    <col min="1036" max="1036" width="16.6328125" customWidth="1"/>
    <col min="1037" max="1037" width="1.36328125" customWidth="1"/>
    <col min="1038" max="1038" width="18.36328125" customWidth="1"/>
    <col min="1039" max="1039" width="19.36328125" customWidth="1"/>
    <col min="1281" max="1281" width="41.90625" customWidth="1"/>
    <col min="1282" max="1282" width="10.90625" customWidth="1"/>
    <col min="1283" max="1283" width="1.453125" customWidth="1"/>
    <col min="1284" max="1284" width="16" customWidth="1"/>
    <col min="1285" max="1285" width="1.453125" customWidth="1"/>
    <col min="1286" max="1286" width="16.6328125" customWidth="1"/>
    <col min="1287" max="1287" width="1.453125" customWidth="1"/>
    <col min="1288" max="1288" width="18.36328125" customWidth="1"/>
    <col min="1289" max="1289" width="1.36328125" customWidth="1"/>
    <col min="1290" max="1290" width="16.453125" bestFit="1" customWidth="1"/>
    <col min="1291" max="1291" width="1.36328125" customWidth="1"/>
    <col min="1292" max="1292" width="16.6328125" customWidth="1"/>
    <col min="1293" max="1293" width="1.36328125" customWidth="1"/>
    <col min="1294" max="1294" width="18.36328125" customWidth="1"/>
    <col min="1295" max="1295" width="19.36328125" customWidth="1"/>
    <col min="1537" max="1537" width="41.90625" customWidth="1"/>
    <col min="1538" max="1538" width="10.90625" customWidth="1"/>
    <col min="1539" max="1539" width="1.453125" customWidth="1"/>
    <col min="1540" max="1540" width="16" customWidth="1"/>
    <col min="1541" max="1541" width="1.453125" customWidth="1"/>
    <col min="1542" max="1542" width="16.6328125" customWidth="1"/>
    <col min="1543" max="1543" width="1.453125" customWidth="1"/>
    <col min="1544" max="1544" width="18.36328125" customWidth="1"/>
    <col min="1545" max="1545" width="1.36328125" customWidth="1"/>
    <col min="1546" max="1546" width="16.453125" bestFit="1" customWidth="1"/>
    <col min="1547" max="1547" width="1.36328125" customWidth="1"/>
    <col min="1548" max="1548" width="16.6328125" customWidth="1"/>
    <col min="1549" max="1549" width="1.36328125" customWidth="1"/>
    <col min="1550" max="1550" width="18.36328125" customWidth="1"/>
    <col min="1551" max="1551" width="19.36328125" customWidth="1"/>
    <col min="1793" max="1793" width="41.90625" customWidth="1"/>
    <col min="1794" max="1794" width="10.90625" customWidth="1"/>
    <col min="1795" max="1795" width="1.453125" customWidth="1"/>
    <col min="1796" max="1796" width="16" customWidth="1"/>
    <col min="1797" max="1797" width="1.453125" customWidth="1"/>
    <col min="1798" max="1798" width="16.6328125" customWidth="1"/>
    <col min="1799" max="1799" width="1.453125" customWidth="1"/>
    <col min="1800" max="1800" width="18.36328125" customWidth="1"/>
    <col min="1801" max="1801" width="1.36328125" customWidth="1"/>
    <col min="1802" max="1802" width="16.453125" bestFit="1" customWidth="1"/>
    <col min="1803" max="1803" width="1.36328125" customWidth="1"/>
    <col min="1804" max="1804" width="16.6328125" customWidth="1"/>
    <col min="1805" max="1805" width="1.36328125" customWidth="1"/>
    <col min="1806" max="1806" width="18.36328125" customWidth="1"/>
    <col min="1807" max="1807" width="19.36328125" customWidth="1"/>
    <col min="2049" max="2049" width="41.90625" customWidth="1"/>
    <col min="2050" max="2050" width="10.90625" customWidth="1"/>
    <col min="2051" max="2051" width="1.453125" customWidth="1"/>
    <col min="2052" max="2052" width="16" customWidth="1"/>
    <col min="2053" max="2053" width="1.453125" customWidth="1"/>
    <col min="2054" max="2054" width="16.6328125" customWidth="1"/>
    <col min="2055" max="2055" width="1.453125" customWidth="1"/>
    <col min="2056" max="2056" width="18.36328125" customWidth="1"/>
    <col min="2057" max="2057" width="1.36328125" customWidth="1"/>
    <col min="2058" max="2058" width="16.453125" bestFit="1" customWidth="1"/>
    <col min="2059" max="2059" width="1.36328125" customWidth="1"/>
    <col min="2060" max="2060" width="16.6328125" customWidth="1"/>
    <col min="2061" max="2061" width="1.36328125" customWidth="1"/>
    <col min="2062" max="2062" width="18.36328125" customWidth="1"/>
    <col min="2063" max="2063" width="19.36328125" customWidth="1"/>
    <col min="2305" max="2305" width="41.90625" customWidth="1"/>
    <col min="2306" max="2306" width="10.90625" customWidth="1"/>
    <col min="2307" max="2307" width="1.453125" customWidth="1"/>
    <col min="2308" max="2308" width="16" customWidth="1"/>
    <col min="2309" max="2309" width="1.453125" customWidth="1"/>
    <col min="2310" max="2310" width="16.6328125" customWidth="1"/>
    <col min="2311" max="2311" width="1.453125" customWidth="1"/>
    <col min="2312" max="2312" width="18.36328125" customWidth="1"/>
    <col min="2313" max="2313" width="1.36328125" customWidth="1"/>
    <col min="2314" max="2314" width="16.453125" bestFit="1" customWidth="1"/>
    <col min="2315" max="2315" width="1.36328125" customWidth="1"/>
    <col min="2316" max="2316" width="16.6328125" customWidth="1"/>
    <col min="2317" max="2317" width="1.36328125" customWidth="1"/>
    <col min="2318" max="2318" width="18.36328125" customWidth="1"/>
    <col min="2319" max="2319" width="19.36328125" customWidth="1"/>
    <col min="2561" max="2561" width="41.90625" customWidth="1"/>
    <col min="2562" max="2562" width="10.90625" customWidth="1"/>
    <col min="2563" max="2563" width="1.453125" customWidth="1"/>
    <col min="2564" max="2564" width="16" customWidth="1"/>
    <col min="2565" max="2565" width="1.453125" customWidth="1"/>
    <col min="2566" max="2566" width="16.6328125" customWidth="1"/>
    <col min="2567" max="2567" width="1.453125" customWidth="1"/>
    <col min="2568" max="2568" width="18.36328125" customWidth="1"/>
    <col min="2569" max="2569" width="1.36328125" customWidth="1"/>
    <col min="2570" max="2570" width="16.453125" bestFit="1" customWidth="1"/>
    <col min="2571" max="2571" width="1.36328125" customWidth="1"/>
    <col min="2572" max="2572" width="16.6328125" customWidth="1"/>
    <col min="2573" max="2573" width="1.36328125" customWidth="1"/>
    <col min="2574" max="2574" width="18.36328125" customWidth="1"/>
    <col min="2575" max="2575" width="19.36328125" customWidth="1"/>
    <col min="2817" max="2817" width="41.90625" customWidth="1"/>
    <col min="2818" max="2818" width="10.90625" customWidth="1"/>
    <col min="2819" max="2819" width="1.453125" customWidth="1"/>
    <col min="2820" max="2820" width="16" customWidth="1"/>
    <col min="2821" max="2821" width="1.453125" customWidth="1"/>
    <col min="2822" max="2822" width="16.6328125" customWidth="1"/>
    <col min="2823" max="2823" width="1.453125" customWidth="1"/>
    <col min="2824" max="2824" width="18.36328125" customWidth="1"/>
    <col min="2825" max="2825" width="1.36328125" customWidth="1"/>
    <col min="2826" max="2826" width="16.453125" bestFit="1" customWidth="1"/>
    <col min="2827" max="2827" width="1.36328125" customWidth="1"/>
    <col min="2828" max="2828" width="16.6328125" customWidth="1"/>
    <col min="2829" max="2829" width="1.36328125" customWidth="1"/>
    <col min="2830" max="2830" width="18.36328125" customWidth="1"/>
    <col min="2831" max="2831" width="19.36328125" customWidth="1"/>
    <col min="3073" max="3073" width="41.90625" customWidth="1"/>
    <col min="3074" max="3074" width="10.90625" customWidth="1"/>
    <col min="3075" max="3075" width="1.453125" customWidth="1"/>
    <col min="3076" max="3076" width="16" customWidth="1"/>
    <col min="3077" max="3077" width="1.453125" customWidth="1"/>
    <col min="3078" max="3078" width="16.6328125" customWidth="1"/>
    <col min="3079" max="3079" width="1.453125" customWidth="1"/>
    <col min="3080" max="3080" width="18.36328125" customWidth="1"/>
    <col min="3081" max="3081" width="1.36328125" customWidth="1"/>
    <col min="3082" max="3082" width="16.453125" bestFit="1" customWidth="1"/>
    <col min="3083" max="3083" width="1.36328125" customWidth="1"/>
    <col min="3084" max="3084" width="16.6328125" customWidth="1"/>
    <col min="3085" max="3085" width="1.36328125" customWidth="1"/>
    <col min="3086" max="3086" width="18.36328125" customWidth="1"/>
    <col min="3087" max="3087" width="19.36328125" customWidth="1"/>
    <col min="3329" max="3329" width="41.90625" customWidth="1"/>
    <col min="3330" max="3330" width="10.90625" customWidth="1"/>
    <col min="3331" max="3331" width="1.453125" customWidth="1"/>
    <col min="3332" max="3332" width="16" customWidth="1"/>
    <col min="3333" max="3333" width="1.453125" customWidth="1"/>
    <col min="3334" max="3334" width="16.6328125" customWidth="1"/>
    <col min="3335" max="3335" width="1.453125" customWidth="1"/>
    <col min="3336" max="3336" width="18.36328125" customWidth="1"/>
    <col min="3337" max="3337" width="1.36328125" customWidth="1"/>
    <col min="3338" max="3338" width="16.453125" bestFit="1" customWidth="1"/>
    <col min="3339" max="3339" width="1.36328125" customWidth="1"/>
    <col min="3340" max="3340" width="16.6328125" customWidth="1"/>
    <col min="3341" max="3341" width="1.36328125" customWidth="1"/>
    <col min="3342" max="3342" width="18.36328125" customWidth="1"/>
    <col min="3343" max="3343" width="19.36328125" customWidth="1"/>
    <col min="3585" max="3585" width="41.90625" customWidth="1"/>
    <col min="3586" max="3586" width="10.90625" customWidth="1"/>
    <col min="3587" max="3587" width="1.453125" customWidth="1"/>
    <col min="3588" max="3588" width="16" customWidth="1"/>
    <col min="3589" max="3589" width="1.453125" customWidth="1"/>
    <col min="3590" max="3590" width="16.6328125" customWidth="1"/>
    <col min="3591" max="3591" width="1.453125" customWidth="1"/>
    <col min="3592" max="3592" width="18.36328125" customWidth="1"/>
    <col min="3593" max="3593" width="1.36328125" customWidth="1"/>
    <col min="3594" max="3594" width="16.453125" bestFit="1" customWidth="1"/>
    <col min="3595" max="3595" width="1.36328125" customWidth="1"/>
    <col min="3596" max="3596" width="16.6328125" customWidth="1"/>
    <col min="3597" max="3597" width="1.36328125" customWidth="1"/>
    <col min="3598" max="3598" width="18.36328125" customWidth="1"/>
    <col min="3599" max="3599" width="19.36328125" customWidth="1"/>
    <col min="3841" max="3841" width="41.90625" customWidth="1"/>
    <col min="3842" max="3842" width="10.90625" customWidth="1"/>
    <col min="3843" max="3843" width="1.453125" customWidth="1"/>
    <col min="3844" max="3844" width="16" customWidth="1"/>
    <col min="3845" max="3845" width="1.453125" customWidth="1"/>
    <col min="3846" max="3846" width="16.6328125" customWidth="1"/>
    <col min="3847" max="3847" width="1.453125" customWidth="1"/>
    <col min="3848" max="3848" width="18.36328125" customWidth="1"/>
    <col min="3849" max="3849" width="1.36328125" customWidth="1"/>
    <col min="3850" max="3850" width="16.453125" bestFit="1" customWidth="1"/>
    <col min="3851" max="3851" width="1.36328125" customWidth="1"/>
    <col min="3852" max="3852" width="16.6328125" customWidth="1"/>
    <col min="3853" max="3853" width="1.36328125" customWidth="1"/>
    <col min="3854" max="3854" width="18.36328125" customWidth="1"/>
    <col min="3855" max="3855" width="19.36328125" customWidth="1"/>
    <col min="4097" max="4097" width="41.90625" customWidth="1"/>
    <col min="4098" max="4098" width="10.90625" customWidth="1"/>
    <col min="4099" max="4099" width="1.453125" customWidth="1"/>
    <col min="4100" max="4100" width="16" customWidth="1"/>
    <col min="4101" max="4101" width="1.453125" customWidth="1"/>
    <col min="4102" max="4102" width="16.6328125" customWidth="1"/>
    <col min="4103" max="4103" width="1.453125" customWidth="1"/>
    <col min="4104" max="4104" width="18.36328125" customWidth="1"/>
    <col min="4105" max="4105" width="1.36328125" customWidth="1"/>
    <col min="4106" max="4106" width="16.453125" bestFit="1" customWidth="1"/>
    <col min="4107" max="4107" width="1.36328125" customWidth="1"/>
    <col min="4108" max="4108" width="16.6328125" customWidth="1"/>
    <col min="4109" max="4109" width="1.36328125" customWidth="1"/>
    <col min="4110" max="4110" width="18.36328125" customWidth="1"/>
    <col min="4111" max="4111" width="19.36328125" customWidth="1"/>
    <col min="4353" max="4353" width="41.90625" customWidth="1"/>
    <col min="4354" max="4354" width="10.90625" customWidth="1"/>
    <col min="4355" max="4355" width="1.453125" customWidth="1"/>
    <col min="4356" max="4356" width="16" customWidth="1"/>
    <col min="4357" max="4357" width="1.453125" customWidth="1"/>
    <col min="4358" max="4358" width="16.6328125" customWidth="1"/>
    <col min="4359" max="4359" width="1.453125" customWidth="1"/>
    <col min="4360" max="4360" width="18.36328125" customWidth="1"/>
    <col min="4361" max="4361" width="1.36328125" customWidth="1"/>
    <col min="4362" max="4362" width="16.453125" bestFit="1" customWidth="1"/>
    <col min="4363" max="4363" width="1.36328125" customWidth="1"/>
    <col min="4364" max="4364" width="16.6328125" customWidth="1"/>
    <col min="4365" max="4365" width="1.36328125" customWidth="1"/>
    <col min="4366" max="4366" width="18.36328125" customWidth="1"/>
    <col min="4367" max="4367" width="19.36328125" customWidth="1"/>
    <col min="4609" max="4609" width="41.90625" customWidth="1"/>
    <col min="4610" max="4610" width="10.90625" customWidth="1"/>
    <col min="4611" max="4611" width="1.453125" customWidth="1"/>
    <col min="4612" max="4612" width="16" customWidth="1"/>
    <col min="4613" max="4613" width="1.453125" customWidth="1"/>
    <col min="4614" max="4614" width="16.6328125" customWidth="1"/>
    <col min="4615" max="4615" width="1.453125" customWidth="1"/>
    <col min="4616" max="4616" width="18.36328125" customWidth="1"/>
    <col min="4617" max="4617" width="1.36328125" customWidth="1"/>
    <col min="4618" max="4618" width="16.453125" bestFit="1" customWidth="1"/>
    <col min="4619" max="4619" width="1.36328125" customWidth="1"/>
    <col min="4620" max="4620" width="16.6328125" customWidth="1"/>
    <col min="4621" max="4621" width="1.36328125" customWidth="1"/>
    <col min="4622" max="4622" width="18.36328125" customWidth="1"/>
    <col min="4623" max="4623" width="19.36328125" customWidth="1"/>
    <col min="4865" max="4865" width="41.90625" customWidth="1"/>
    <col min="4866" max="4866" width="10.90625" customWidth="1"/>
    <col min="4867" max="4867" width="1.453125" customWidth="1"/>
    <col min="4868" max="4868" width="16" customWidth="1"/>
    <col min="4869" max="4869" width="1.453125" customWidth="1"/>
    <col min="4870" max="4870" width="16.6328125" customWidth="1"/>
    <col min="4871" max="4871" width="1.453125" customWidth="1"/>
    <col min="4872" max="4872" width="18.36328125" customWidth="1"/>
    <col min="4873" max="4873" width="1.36328125" customWidth="1"/>
    <col min="4874" max="4874" width="16.453125" bestFit="1" customWidth="1"/>
    <col min="4875" max="4875" width="1.36328125" customWidth="1"/>
    <col min="4876" max="4876" width="16.6328125" customWidth="1"/>
    <col min="4877" max="4877" width="1.36328125" customWidth="1"/>
    <col min="4878" max="4878" width="18.36328125" customWidth="1"/>
    <col min="4879" max="4879" width="19.36328125" customWidth="1"/>
    <col min="5121" max="5121" width="41.90625" customWidth="1"/>
    <col min="5122" max="5122" width="10.90625" customWidth="1"/>
    <col min="5123" max="5123" width="1.453125" customWidth="1"/>
    <col min="5124" max="5124" width="16" customWidth="1"/>
    <col min="5125" max="5125" width="1.453125" customWidth="1"/>
    <col min="5126" max="5126" width="16.6328125" customWidth="1"/>
    <col min="5127" max="5127" width="1.453125" customWidth="1"/>
    <col min="5128" max="5128" width="18.36328125" customWidth="1"/>
    <col min="5129" max="5129" width="1.36328125" customWidth="1"/>
    <col min="5130" max="5130" width="16.453125" bestFit="1" customWidth="1"/>
    <col min="5131" max="5131" width="1.36328125" customWidth="1"/>
    <col min="5132" max="5132" width="16.6328125" customWidth="1"/>
    <col min="5133" max="5133" width="1.36328125" customWidth="1"/>
    <col min="5134" max="5134" width="18.36328125" customWidth="1"/>
    <col min="5135" max="5135" width="19.36328125" customWidth="1"/>
    <col min="5377" max="5377" width="41.90625" customWidth="1"/>
    <col min="5378" max="5378" width="10.90625" customWidth="1"/>
    <col min="5379" max="5379" width="1.453125" customWidth="1"/>
    <col min="5380" max="5380" width="16" customWidth="1"/>
    <col min="5381" max="5381" width="1.453125" customWidth="1"/>
    <col min="5382" max="5382" width="16.6328125" customWidth="1"/>
    <col min="5383" max="5383" width="1.453125" customWidth="1"/>
    <col min="5384" max="5384" width="18.36328125" customWidth="1"/>
    <col min="5385" max="5385" width="1.36328125" customWidth="1"/>
    <col min="5386" max="5386" width="16.453125" bestFit="1" customWidth="1"/>
    <col min="5387" max="5387" width="1.36328125" customWidth="1"/>
    <col min="5388" max="5388" width="16.6328125" customWidth="1"/>
    <col min="5389" max="5389" width="1.36328125" customWidth="1"/>
    <col min="5390" max="5390" width="18.36328125" customWidth="1"/>
    <col min="5391" max="5391" width="19.36328125" customWidth="1"/>
    <col min="5633" max="5633" width="41.90625" customWidth="1"/>
    <col min="5634" max="5634" width="10.90625" customWidth="1"/>
    <col min="5635" max="5635" width="1.453125" customWidth="1"/>
    <col min="5636" max="5636" width="16" customWidth="1"/>
    <col min="5637" max="5637" width="1.453125" customWidth="1"/>
    <col min="5638" max="5638" width="16.6328125" customWidth="1"/>
    <col min="5639" max="5639" width="1.453125" customWidth="1"/>
    <col min="5640" max="5640" width="18.36328125" customWidth="1"/>
    <col min="5641" max="5641" width="1.36328125" customWidth="1"/>
    <col min="5642" max="5642" width="16.453125" bestFit="1" customWidth="1"/>
    <col min="5643" max="5643" width="1.36328125" customWidth="1"/>
    <col min="5644" max="5644" width="16.6328125" customWidth="1"/>
    <col min="5645" max="5645" width="1.36328125" customWidth="1"/>
    <col min="5646" max="5646" width="18.36328125" customWidth="1"/>
    <col min="5647" max="5647" width="19.36328125" customWidth="1"/>
    <col min="5889" max="5889" width="41.90625" customWidth="1"/>
    <col min="5890" max="5890" width="10.90625" customWidth="1"/>
    <col min="5891" max="5891" width="1.453125" customWidth="1"/>
    <col min="5892" max="5892" width="16" customWidth="1"/>
    <col min="5893" max="5893" width="1.453125" customWidth="1"/>
    <col min="5894" max="5894" width="16.6328125" customWidth="1"/>
    <col min="5895" max="5895" width="1.453125" customWidth="1"/>
    <col min="5896" max="5896" width="18.36328125" customWidth="1"/>
    <col min="5897" max="5897" width="1.36328125" customWidth="1"/>
    <col min="5898" max="5898" width="16.453125" bestFit="1" customWidth="1"/>
    <col min="5899" max="5899" width="1.36328125" customWidth="1"/>
    <col min="5900" max="5900" width="16.6328125" customWidth="1"/>
    <col min="5901" max="5901" width="1.36328125" customWidth="1"/>
    <col min="5902" max="5902" width="18.36328125" customWidth="1"/>
    <col min="5903" max="5903" width="19.36328125" customWidth="1"/>
    <col min="6145" max="6145" width="41.90625" customWidth="1"/>
    <col min="6146" max="6146" width="10.90625" customWidth="1"/>
    <col min="6147" max="6147" width="1.453125" customWidth="1"/>
    <col min="6148" max="6148" width="16" customWidth="1"/>
    <col min="6149" max="6149" width="1.453125" customWidth="1"/>
    <col min="6150" max="6150" width="16.6328125" customWidth="1"/>
    <col min="6151" max="6151" width="1.453125" customWidth="1"/>
    <col min="6152" max="6152" width="18.36328125" customWidth="1"/>
    <col min="6153" max="6153" width="1.36328125" customWidth="1"/>
    <col min="6154" max="6154" width="16.453125" bestFit="1" customWidth="1"/>
    <col min="6155" max="6155" width="1.36328125" customWidth="1"/>
    <col min="6156" max="6156" width="16.6328125" customWidth="1"/>
    <col min="6157" max="6157" width="1.36328125" customWidth="1"/>
    <col min="6158" max="6158" width="18.36328125" customWidth="1"/>
    <col min="6159" max="6159" width="19.36328125" customWidth="1"/>
    <col min="6401" max="6401" width="41.90625" customWidth="1"/>
    <col min="6402" max="6402" width="10.90625" customWidth="1"/>
    <col min="6403" max="6403" width="1.453125" customWidth="1"/>
    <col min="6404" max="6404" width="16" customWidth="1"/>
    <col min="6405" max="6405" width="1.453125" customWidth="1"/>
    <col min="6406" max="6406" width="16.6328125" customWidth="1"/>
    <col min="6407" max="6407" width="1.453125" customWidth="1"/>
    <col min="6408" max="6408" width="18.36328125" customWidth="1"/>
    <col min="6409" max="6409" width="1.36328125" customWidth="1"/>
    <col min="6410" max="6410" width="16.453125" bestFit="1" customWidth="1"/>
    <col min="6411" max="6411" width="1.36328125" customWidth="1"/>
    <col min="6412" max="6412" width="16.6328125" customWidth="1"/>
    <col min="6413" max="6413" width="1.36328125" customWidth="1"/>
    <col min="6414" max="6414" width="18.36328125" customWidth="1"/>
    <col min="6415" max="6415" width="19.36328125" customWidth="1"/>
    <col min="6657" max="6657" width="41.90625" customWidth="1"/>
    <col min="6658" max="6658" width="10.90625" customWidth="1"/>
    <col min="6659" max="6659" width="1.453125" customWidth="1"/>
    <col min="6660" max="6660" width="16" customWidth="1"/>
    <col min="6661" max="6661" width="1.453125" customWidth="1"/>
    <col min="6662" max="6662" width="16.6328125" customWidth="1"/>
    <col min="6663" max="6663" width="1.453125" customWidth="1"/>
    <col min="6664" max="6664" width="18.36328125" customWidth="1"/>
    <col min="6665" max="6665" width="1.36328125" customWidth="1"/>
    <col min="6666" max="6666" width="16.453125" bestFit="1" customWidth="1"/>
    <col min="6667" max="6667" width="1.36328125" customWidth="1"/>
    <col min="6668" max="6668" width="16.6328125" customWidth="1"/>
    <col min="6669" max="6669" width="1.36328125" customWidth="1"/>
    <col min="6670" max="6670" width="18.36328125" customWidth="1"/>
    <col min="6671" max="6671" width="19.36328125" customWidth="1"/>
    <col min="6913" max="6913" width="41.90625" customWidth="1"/>
    <col min="6914" max="6914" width="10.90625" customWidth="1"/>
    <col min="6915" max="6915" width="1.453125" customWidth="1"/>
    <col min="6916" max="6916" width="16" customWidth="1"/>
    <col min="6917" max="6917" width="1.453125" customWidth="1"/>
    <col min="6918" max="6918" width="16.6328125" customWidth="1"/>
    <col min="6919" max="6919" width="1.453125" customWidth="1"/>
    <col min="6920" max="6920" width="18.36328125" customWidth="1"/>
    <col min="6921" max="6921" width="1.36328125" customWidth="1"/>
    <col min="6922" max="6922" width="16.453125" bestFit="1" customWidth="1"/>
    <col min="6923" max="6923" width="1.36328125" customWidth="1"/>
    <col min="6924" max="6924" width="16.6328125" customWidth="1"/>
    <col min="6925" max="6925" width="1.36328125" customWidth="1"/>
    <col min="6926" max="6926" width="18.36328125" customWidth="1"/>
    <col min="6927" max="6927" width="19.36328125" customWidth="1"/>
    <col min="7169" max="7169" width="41.90625" customWidth="1"/>
    <col min="7170" max="7170" width="10.90625" customWidth="1"/>
    <col min="7171" max="7171" width="1.453125" customWidth="1"/>
    <col min="7172" max="7172" width="16" customWidth="1"/>
    <col min="7173" max="7173" width="1.453125" customWidth="1"/>
    <col min="7174" max="7174" width="16.6328125" customWidth="1"/>
    <col min="7175" max="7175" width="1.453125" customWidth="1"/>
    <col min="7176" max="7176" width="18.36328125" customWidth="1"/>
    <col min="7177" max="7177" width="1.36328125" customWidth="1"/>
    <col min="7178" max="7178" width="16.453125" bestFit="1" customWidth="1"/>
    <col min="7179" max="7179" width="1.36328125" customWidth="1"/>
    <col min="7180" max="7180" width="16.6328125" customWidth="1"/>
    <col min="7181" max="7181" width="1.36328125" customWidth="1"/>
    <col min="7182" max="7182" width="18.36328125" customWidth="1"/>
    <col min="7183" max="7183" width="19.36328125" customWidth="1"/>
    <col min="7425" max="7425" width="41.90625" customWidth="1"/>
    <col min="7426" max="7426" width="10.90625" customWidth="1"/>
    <col min="7427" max="7427" width="1.453125" customWidth="1"/>
    <col min="7428" max="7428" width="16" customWidth="1"/>
    <col min="7429" max="7429" width="1.453125" customWidth="1"/>
    <col min="7430" max="7430" width="16.6328125" customWidth="1"/>
    <col min="7431" max="7431" width="1.453125" customWidth="1"/>
    <col min="7432" max="7432" width="18.36328125" customWidth="1"/>
    <col min="7433" max="7433" width="1.36328125" customWidth="1"/>
    <col min="7434" max="7434" width="16.453125" bestFit="1" customWidth="1"/>
    <col min="7435" max="7435" width="1.36328125" customWidth="1"/>
    <col min="7436" max="7436" width="16.6328125" customWidth="1"/>
    <col min="7437" max="7437" width="1.36328125" customWidth="1"/>
    <col min="7438" max="7438" width="18.36328125" customWidth="1"/>
    <col min="7439" max="7439" width="19.36328125" customWidth="1"/>
    <col min="7681" max="7681" width="41.90625" customWidth="1"/>
    <col min="7682" max="7682" width="10.90625" customWidth="1"/>
    <col min="7683" max="7683" width="1.453125" customWidth="1"/>
    <col min="7684" max="7684" width="16" customWidth="1"/>
    <col min="7685" max="7685" width="1.453125" customWidth="1"/>
    <col min="7686" max="7686" width="16.6328125" customWidth="1"/>
    <col min="7687" max="7687" width="1.453125" customWidth="1"/>
    <col min="7688" max="7688" width="18.36328125" customWidth="1"/>
    <col min="7689" max="7689" width="1.36328125" customWidth="1"/>
    <col min="7690" max="7690" width="16.453125" bestFit="1" customWidth="1"/>
    <col min="7691" max="7691" width="1.36328125" customWidth="1"/>
    <col min="7692" max="7692" width="16.6328125" customWidth="1"/>
    <col min="7693" max="7693" width="1.36328125" customWidth="1"/>
    <col min="7694" max="7694" width="18.36328125" customWidth="1"/>
    <col min="7695" max="7695" width="19.36328125" customWidth="1"/>
    <col min="7937" max="7937" width="41.90625" customWidth="1"/>
    <col min="7938" max="7938" width="10.90625" customWidth="1"/>
    <col min="7939" max="7939" width="1.453125" customWidth="1"/>
    <col min="7940" max="7940" width="16" customWidth="1"/>
    <col min="7941" max="7941" width="1.453125" customWidth="1"/>
    <col min="7942" max="7942" width="16.6328125" customWidth="1"/>
    <col min="7943" max="7943" width="1.453125" customWidth="1"/>
    <col min="7944" max="7944" width="18.36328125" customWidth="1"/>
    <col min="7945" max="7945" width="1.36328125" customWidth="1"/>
    <col min="7946" max="7946" width="16.453125" bestFit="1" customWidth="1"/>
    <col min="7947" max="7947" width="1.36328125" customWidth="1"/>
    <col min="7948" max="7948" width="16.6328125" customWidth="1"/>
    <col min="7949" max="7949" width="1.36328125" customWidth="1"/>
    <col min="7950" max="7950" width="18.36328125" customWidth="1"/>
    <col min="7951" max="7951" width="19.36328125" customWidth="1"/>
    <col min="8193" max="8193" width="41.90625" customWidth="1"/>
    <col min="8194" max="8194" width="10.90625" customWidth="1"/>
    <col min="8195" max="8195" width="1.453125" customWidth="1"/>
    <col min="8196" max="8196" width="16" customWidth="1"/>
    <col min="8197" max="8197" width="1.453125" customWidth="1"/>
    <col min="8198" max="8198" width="16.6328125" customWidth="1"/>
    <col min="8199" max="8199" width="1.453125" customWidth="1"/>
    <col min="8200" max="8200" width="18.36328125" customWidth="1"/>
    <col min="8201" max="8201" width="1.36328125" customWidth="1"/>
    <col min="8202" max="8202" width="16.453125" bestFit="1" customWidth="1"/>
    <col min="8203" max="8203" width="1.36328125" customWidth="1"/>
    <col min="8204" max="8204" width="16.6328125" customWidth="1"/>
    <col min="8205" max="8205" width="1.36328125" customWidth="1"/>
    <col min="8206" max="8206" width="18.36328125" customWidth="1"/>
    <col min="8207" max="8207" width="19.36328125" customWidth="1"/>
    <col min="8449" max="8449" width="41.90625" customWidth="1"/>
    <col min="8450" max="8450" width="10.90625" customWidth="1"/>
    <col min="8451" max="8451" width="1.453125" customWidth="1"/>
    <col min="8452" max="8452" width="16" customWidth="1"/>
    <col min="8453" max="8453" width="1.453125" customWidth="1"/>
    <col min="8454" max="8454" width="16.6328125" customWidth="1"/>
    <col min="8455" max="8455" width="1.453125" customWidth="1"/>
    <col min="8456" max="8456" width="18.36328125" customWidth="1"/>
    <col min="8457" max="8457" width="1.36328125" customWidth="1"/>
    <col min="8458" max="8458" width="16.453125" bestFit="1" customWidth="1"/>
    <col min="8459" max="8459" width="1.36328125" customWidth="1"/>
    <col min="8460" max="8460" width="16.6328125" customWidth="1"/>
    <col min="8461" max="8461" width="1.36328125" customWidth="1"/>
    <col min="8462" max="8462" width="18.36328125" customWidth="1"/>
    <col min="8463" max="8463" width="19.36328125" customWidth="1"/>
    <col min="8705" max="8705" width="41.90625" customWidth="1"/>
    <col min="8706" max="8706" width="10.90625" customWidth="1"/>
    <col min="8707" max="8707" width="1.453125" customWidth="1"/>
    <col min="8708" max="8708" width="16" customWidth="1"/>
    <col min="8709" max="8709" width="1.453125" customWidth="1"/>
    <col min="8710" max="8710" width="16.6328125" customWidth="1"/>
    <col min="8711" max="8711" width="1.453125" customWidth="1"/>
    <col min="8712" max="8712" width="18.36328125" customWidth="1"/>
    <col min="8713" max="8713" width="1.36328125" customWidth="1"/>
    <col min="8714" max="8714" width="16.453125" bestFit="1" customWidth="1"/>
    <col min="8715" max="8715" width="1.36328125" customWidth="1"/>
    <col min="8716" max="8716" width="16.6328125" customWidth="1"/>
    <col min="8717" max="8717" width="1.36328125" customWidth="1"/>
    <col min="8718" max="8718" width="18.36328125" customWidth="1"/>
    <col min="8719" max="8719" width="19.36328125" customWidth="1"/>
    <col min="8961" max="8961" width="41.90625" customWidth="1"/>
    <col min="8962" max="8962" width="10.90625" customWidth="1"/>
    <col min="8963" max="8963" width="1.453125" customWidth="1"/>
    <col min="8964" max="8964" width="16" customWidth="1"/>
    <col min="8965" max="8965" width="1.453125" customWidth="1"/>
    <col min="8966" max="8966" width="16.6328125" customWidth="1"/>
    <col min="8967" max="8967" width="1.453125" customWidth="1"/>
    <col min="8968" max="8968" width="18.36328125" customWidth="1"/>
    <col min="8969" max="8969" width="1.36328125" customWidth="1"/>
    <col min="8970" max="8970" width="16.453125" bestFit="1" customWidth="1"/>
    <col min="8971" max="8971" width="1.36328125" customWidth="1"/>
    <col min="8972" max="8972" width="16.6328125" customWidth="1"/>
    <col min="8973" max="8973" width="1.36328125" customWidth="1"/>
    <col min="8974" max="8974" width="18.36328125" customWidth="1"/>
    <col min="8975" max="8975" width="19.36328125" customWidth="1"/>
    <col min="9217" max="9217" width="41.90625" customWidth="1"/>
    <col min="9218" max="9218" width="10.90625" customWidth="1"/>
    <col min="9219" max="9219" width="1.453125" customWidth="1"/>
    <col min="9220" max="9220" width="16" customWidth="1"/>
    <col min="9221" max="9221" width="1.453125" customWidth="1"/>
    <col min="9222" max="9222" width="16.6328125" customWidth="1"/>
    <col min="9223" max="9223" width="1.453125" customWidth="1"/>
    <col min="9224" max="9224" width="18.36328125" customWidth="1"/>
    <col min="9225" max="9225" width="1.36328125" customWidth="1"/>
    <col min="9226" max="9226" width="16.453125" bestFit="1" customWidth="1"/>
    <col min="9227" max="9227" width="1.36328125" customWidth="1"/>
    <col min="9228" max="9228" width="16.6328125" customWidth="1"/>
    <col min="9229" max="9229" width="1.36328125" customWidth="1"/>
    <col min="9230" max="9230" width="18.36328125" customWidth="1"/>
    <col min="9231" max="9231" width="19.36328125" customWidth="1"/>
    <col min="9473" max="9473" width="41.90625" customWidth="1"/>
    <col min="9474" max="9474" width="10.90625" customWidth="1"/>
    <col min="9475" max="9475" width="1.453125" customWidth="1"/>
    <col min="9476" max="9476" width="16" customWidth="1"/>
    <col min="9477" max="9477" width="1.453125" customWidth="1"/>
    <col min="9478" max="9478" width="16.6328125" customWidth="1"/>
    <col min="9479" max="9479" width="1.453125" customWidth="1"/>
    <col min="9480" max="9480" width="18.36328125" customWidth="1"/>
    <col min="9481" max="9481" width="1.36328125" customWidth="1"/>
    <col min="9482" max="9482" width="16.453125" bestFit="1" customWidth="1"/>
    <col min="9483" max="9483" width="1.36328125" customWidth="1"/>
    <col min="9484" max="9484" width="16.6328125" customWidth="1"/>
    <col min="9485" max="9485" width="1.36328125" customWidth="1"/>
    <col min="9486" max="9486" width="18.36328125" customWidth="1"/>
    <col min="9487" max="9487" width="19.36328125" customWidth="1"/>
    <col min="9729" max="9729" width="41.90625" customWidth="1"/>
    <col min="9730" max="9730" width="10.90625" customWidth="1"/>
    <col min="9731" max="9731" width="1.453125" customWidth="1"/>
    <col min="9732" max="9732" width="16" customWidth="1"/>
    <col min="9733" max="9733" width="1.453125" customWidth="1"/>
    <col min="9734" max="9734" width="16.6328125" customWidth="1"/>
    <col min="9735" max="9735" width="1.453125" customWidth="1"/>
    <col min="9736" max="9736" width="18.36328125" customWidth="1"/>
    <col min="9737" max="9737" width="1.36328125" customWidth="1"/>
    <col min="9738" max="9738" width="16.453125" bestFit="1" customWidth="1"/>
    <col min="9739" max="9739" width="1.36328125" customWidth="1"/>
    <col min="9740" max="9740" width="16.6328125" customWidth="1"/>
    <col min="9741" max="9741" width="1.36328125" customWidth="1"/>
    <col min="9742" max="9742" width="18.36328125" customWidth="1"/>
    <col min="9743" max="9743" width="19.36328125" customWidth="1"/>
    <col min="9985" max="9985" width="41.90625" customWidth="1"/>
    <col min="9986" max="9986" width="10.90625" customWidth="1"/>
    <col min="9987" max="9987" width="1.453125" customWidth="1"/>
    <col min="9988" max="9988" width="16" customWidth="1"/>
    <col min="9989" max="9989" width="1.453125" customWidth="1"/>
    <col min="9990" max="9990" width="16.6328125" customWidth="1"/>
    <col min="9991" max="9991" width="1.453125" customWidth="1"/>
    <col min="9992" max="9992" width="18.36328125" customWidth="1"/>
    <col min="9993" max="9993" width="1.36328125" customWidth="1"/>
    <col min="9994" max="9994" width="16.453125" bestFit="1" customWidth="1"/>
    <col min="9995" max="9995" width="1.36328125" customWidth="1"/>
    <col min="9996" max="9996" width="16.6328125" customWidth="1"/>
    <col min="9997" max="9997" width="1.36328125" customWidth="1"/>
    <col min="9998" max="9998" width="18.36328125" customWidth="1"/>
    <col min="9999" max="9999" width="19.36328125" customWidth="1"/>
    <col min="10241" max="10241" width="41.90625" customWidth="1"/>
    <col min="10242" max="10242" width="10.90625" customWidth="1"/>
    <col min="10243" max="10243" width="1.453125" customWidth="1"/>
    <col min="10244" max="10244" width="16" customWidth="1"/>
    <col min="10245" max="10245" width="1.453125" customWidth="1"/>
    <col min="10246" max="10246" width="16.6328125" customWidth="1"/>
    <col min="10247" max="10247" width="1.453125" customWidth="1"/>
    <col min="10248" max="10248" width="18.36328125" customWidth="1"/>
    <col min="10249" max="10249" width="1.36328125" customWidth="1"/>
    <col min="10250" max="10250" width="16.453125" bestFit="1" customWidth="1"/>
    <col min="10251" max="10251" width="1.36328125" customWidth="1"/>
    <col min="10252" max="10252" width="16.6328125" customWidth="1"/>
    <col min="10253" max="10253" width="1.36328125" customWidth="1"/>
    <col min="10254" max="10254" width="18.36328125" customWidth="1"/>
    <col min="10255" max="10255" width="19.36328125" customWidth="1"/>
    <col min="10497" max="10497" width="41.90625" customWidth="1"/>
    <col min="10498" max="10498" width="10.90625" customWidth="1"/>
    <col min="10499" max="10499" width="1.453125" customWidth="1"/>
    <col min="10500" max="10500" width="16" customWidth="1"/>
    <col min="10501" max="10501" width="1.453125" customWidth="1"/>
    <col min="10502" max="10502" width="16.6328125" customWidth="1"/>
    <col min="10503" max="10503" width="1.453125" customWidth="1"/>
    <col min="10504" max="10504" width="18.36328125" customWidth="1"/>
    <col min="10505" max="10505" width="1.36328125" customWidth="1"/>
    <col min="10506" max="10506" width="16.453125" bestFit="1" customWidth="1"/>
    <col min="10507" max="10507" width="1.36328125" customWidth="1"/>
    <col min="10508" max="10508" width="16.6328125" customWidth="1"/>
    <col min="10509" max="10509" width="1.36328125" customWidth="1"/>
    <col min="10510" max="10510" width="18.36328125" customWidth="1"/>
    <col min="10511" max="10511" width="19.36328125" customWidth="1"/>
    <col min="10753" max="10753" width="41.90625" customWidth="1"/>
    <col min="10754" max="10754" width="10.90625" customWidth="1"/>
    <col min="10755" max="10755" width="1.453125" customWidth="1"/>
    <col min="10756" max="10756" width="16" customWidth="1"/>
    <col min="10757" max="10757" width="1.453125" customWidth="1"/>
    <col min="10758" max="10758" width="16.6328125" customWidth="1"/>
    <col min="10759" max="10759" width="1.453125" customWidth="1"/>
    <col min="10760" max="10760" width="18.36328125" customWidth="1"/>
    <col min="10761" max="10761" width="1.36328125" customWidth="1"/>
    <col min="10762" max="10762" width="16.453125" bestFit="1" customWidth="1"/>
    <col min="10763" max="10763" width="1.36328125" customWidth="1"/>
    <col min="10764" max="10764" width="16.6328125" customWidth="1"/>
    <col min="10765" max="10765" width="1.36328125" customWidth="1"/>
    <col min="10766" max="10766" width="18.36328125" customWidth="1"/>
    <col min="10767" max="10767" width="19.36328125" customWidth="1"/>
    <col min="11009" max="11009" width="41.90625" customWidth="1"/>
    <col min="11010" max="11010" width="10.90625" customWidth="1"/>
    <col min="11011" max="11011" width="1.453125" customWidth="1"/>
    <col min="11012" max="11012" width="16" customWidth="1"/>
    <col min="11013" max="11013" width="1.453125" customWidth="1"/>
    <col min="11014" max="11014" width="16.6328125" customWidth="1"/>
    <col min="11015" max="11015" width="1.453125" customWidth="1"/>
    <col min="11016" max="11016" width="18.36328125" customWidth="1"/>
    <col min="11017" max="11017" width="1.36328125" customWidth="1"/>
    <col min="11018" max="11018" width="16.453125" bestFit="1" customWidth="1"/>
    <col min="11019" max="11019" width="1.36328125" customWidth="1"/>
    <col min="11020" max="11020" width="16.6328125" customWidth="1"/>
    <col min="11021" max="11021" width="1.36328125" customWidth="1"/>
    <col min="11022" max="11022" width="18.36328125" customWidth="1"/>
    <col min="11023" max="11023" width="19.36328125" customWidth="1"/>
    <col min="11265" max="11265" width="41.90625" customWidth="1"/>
    <col min="11266" max="11266" width="10.90625" customWidth="1"/>
    <col min="11267" max="11267" width="1.453125" customWidth="1"/>
    <col min="11268" max="11268" width="16" customWidth="1"/>
    <col min="11269" max="11269" width="1.453125" customWidth="1"/>
    <col min="11270" max="11270" width="16.6328125" customWidth="1"/>
    <col min="11271" max="11271" width="1.453125" customWidth="1"/>
    <col min="11272" max="11272" width="18.36328125" customWidth="1"/>
    <col min="11273" max="11273" width="1.36328125" customWidth="1"/>
    <col min="11274" max="11274" width="16.453125" bestFit="1" customWidth="1"/>
    <col min="11275" max="11275" width="1.36328125" customWidth="1"/>
    <col min="11276" max="11276" width="16.6328125" customWidth="1"/>
    <col min="11277" max="11277" width="1.36328125" customWidth="1"/>
    <col min="11278" max="11278" width="18.36328125" customWidth="1"/>
    <col min="11279" max="11279" width="19.36328125" customWidth="1"/>
    <col min="11521" max="11521" width="41.90625" customWidth="1"/>
    <col min="11522" max="11522" width="10.90625" customWidth="1"/>
    <col min="11523" max="11523" width="1.453125" customWidth="1"/>
    <col min="11524" max="11524" width="16" customWidth="1"/>
    <col min="11525" max="11525" width="1.453125" customWidth="1"/>
    <col min="11526" max="11526" width="16.6328125" customWidth="1"/>
    <col min="11527" max="11527" width="1.453125" customWidth="1"/>
    <col min="11528" max="11528" width="18.36328125" customWidth="1"/>
    <col min="11529" max="11529" width="1.36328125" customWidth="1"/>
    <col min="11530" max="11530" width="16.453125" bestFit="1" customWidth="1"/>
    <col min="11531" max="11531" width="1.36328125" customWidth="1"/>
    <col min="11532" max="11532" width="16.6328125" customWidth="1"/>
    <col min="11533" max="11533" width="1.36328125" customWidth="1"/>
    <col min="11534" max="11534" width="18.36328125" customWidth="1"/>
    <col min="11535" max="11535" width="19.36328125" customWidth="1"/>
    <col min="11777" max="11777" width="41.90625" customWidth="1"/>
    <col min="11778" max="11778" width="10.90625" customWidth="1"/>
    <col min="11779" max="11779" width="1.453125" customWidth="1"/>
    <col min="11780" max="11780" width="16" customWidth="1"/>
    <col min="11781" max="11781" width="1.453125" customWidth="1"/>
    <col min="11782" max="11782" width="16.6328125" customWidth="1"/>
    <col min="11783" max="11783" width="1.453125" customWidth="1"/>
    <col min="11784" max="11784" width="18.36328125" customWidth="1"/>
    <col min="11785" max="11785" width="1.36328125" customWidth="1"/>
    <col min="11786" max="11786" width="16.453125" bestFit="1" customWidth="1"/>
    <col min="11787" max="11787" width="1.36328125" customWidth="1"/>
    <col min="11788" max="11788" width="16.6328125" customWidth="1"/>
    <col min="11789" max="11789" width="1.36328125" customWidth="1"/>
    <col min="11790" max="11790" width="18.36328125" customWidth="1"/>
    <col min="11791" max="11791" width="19.36328125" customWidth="1"/>
    <col min="12033" max="12033" width="41.90625" customWidth="1"/>
    <col min="12034" max="12034" width="10.90625" customWidth="1"/>
    <col min="12035" max="12035" width="1.453125" customWidth="1"/>
    <col min="12036" max="12036" width="16" customWidth="1"/>
    <col min="12037" max="12037" width="1.453125" customWidth="1"/>
    <col min="12038" max="12038" width="16.6328125" customWidth="1"/>
    <col min="12039" max="12039" width="1.453125" customWidth="1"/>
    <col min="12040" max="12040" width="18.36328125" customWidth="1"/>
    <col min="12041" max="12041" width="1.36328125" customWidth="1"/>
    <col min="12042" max="12042" width="16.453125" bestFit="1" customWidth="1"/>
    <col min="12043" max="12043" width="1.36328125" customWidth="1"/>
    <col min="12044" max="12044" width="16.6328125" customWidth="1"/>
    <col min="12045" max="12045" width="1.36328125" customWidth="1"/>
    <col min="12046" max="12046" width="18.36328125" customWidth="1"/>
    <col min="12047" max="12047" width="19.36328125" customWidth="1"/>
    <col min="12289" max="12289" width="41.90625" customWidth="1"/>
    <col min="12290" max="12290" width="10.90625" customWidth="1"/>
    <col min="12291" max="12291" width="1.453125" customWidth="1"/>
    <col min="12292" max="12292" width="16" customWidth="1"/>
    <col min="12293" max="12293" width="1.453125" customWidth="1"/>
    <col min="12294" max="12294" width="16.6328125" customWidth="1"/>
    <col min="12295" max="12295" width="1.453125" customWidth="1"/>
    <col min="12296" max="12296" width="18.36328125" customWidth="1"/>
    <col min="12297" max="12297" width="1.36328125" customWidth="1"/>
    <col min="12298" max="12298" width="16.453125" bestFit="1" customWidth="1"/>
    <col min="12299" max="12299" width="1.36328125" customWidth="1"/>
    <col min="12300" max="12300" width="16.6328125" customWidth="1"/>
    <col min="12301" max="12301" width="1.36328125" customWidth="1"/>
    <col min="12302" max="12302" width="18.36328125" customWidth="1"/>
    <col min="12303" max="12303" width="19.36328125" customWidth="1"/>
    <col min="12545" max="12545" width="41.90625" customWidth="1"/>
    <col min="12546" max="12546" width="10.90625" customWidth="1"/>
    <col min="12547" max="12547" width="1.453125" customWidth="1"/>
    <col min="12548" max="12548" width="16" customWidth="1"/>
    <col min="12549" max="12549" width="1.453125" customWidth="1"/>
    <col min="12550" max="12550" width="16.6328125" customWidth="1"/>
    <col min="12551" max="12551" width="1.453125" customWidth="1"/>
    <col min="12552" max="12552" width="18.36328125" customWidth="1"/>
    <col min="12553" max="12553" width="1.36328125" customWidth="1"/>
    <col min="12554" max="12554" width="16.453125" bestFit="1" customWidth="1"/>
    <col min="12555" max="12555" width="1.36328125" customWidth="1"/>
    <col min="12556" max="12556" width="16.6328125" customWidth="1"/>
    <col min="12557" max="12557" width="1.36328125" customWidth="1"/>
    <col min="12558" max="12558" width="18.36328125" customWidth="1"/>
    <col min="12559" max="12559" width="19.36328125" customWidth="1"/>
    <col min="12801" max="12801" width="41.90625" customWidth="1"/>
    <col min="12802" max="12802" width="10.90625" customWidth="1"/>
    <col min="12803" max="12803" width="1.453125" customWidth="1"/>
    <col min="12804" max="12804" width="16" customWidth="1"/>
    <col min="12805" max="12805" width="1.453125" customWidth="1"/>
    <col min="12806" max="12806" width="16.6328125" customWidth="1"/>
    <col min="12807" max="12807" width="1.453125" customWidth="1"/>
    <col min="12808" max="12808" width="18.36328125" customWidth="1"/>
    <col min="12809" max="12809" width="1.36328125" customWidth="1"/>
    <col min="12810" max="12810" width="16.453125" bestFit="1" customWidth="1"/>
    <col min="12811" max="12811" width="1.36328125" customWidth="1"/>
    <col min="12812" max="12812" width="16.6328125" customWidth="1"/>
    <col min="12813" max="12813" width="1.36328125" customWidth="1"/>
    <col min="12814" max="12814" width="18.36328125" customWidth="1"/>
    <col min="12815" max="12815" width="19.36328125" customWidth="1"/>
    <col min="13057" max="13057" width="41.90625" customWidth="1"/>
    <col min="13058" max="13058" width="10.90625" customWidth="1"/>
    <col min="13059" max="13059" width="1.453125" customWidth="1"/>
    <col min="13060" max="13060" width="16" customWidth="1"/>
    <col min="13061" max="13061" width="1.453125" customWidth="1"/>
    <col min="13062" max="13062" width="16.6328125" customWidth="1"/>
    <col min="13063" max="13063" width="1.453125" customWidth="1"/>
    <col min="13064" max="13064" width="18.36328125" customWidth="1"/>
    <col min="13065" max="13065" width="1.36328125" customWidth="1"/>
    <col min="13066" max="13066" width="16.453125" bestFit="1" customWidth="1"/>
    <col min="13067" max="13067" width="1.36328125" customWidth="1"/>
    <col min="13068" max="13068" width="16.6328125" customWidth="1"/>
    <col min="13069" max="13069" width="1.36328125" customWidth="1"/>
    <col min="13070" max="13070" width="18.36328125" customWidth="1"/>
    <col min="13071" max="13071" width="19.36328125" customWidth="1"/>
    <col min="13313" max="13313" width="41.90625" customWidth="1"/>
    <col min="13314" max="13314" width="10.90625" customWidth="1"/>
    <col min="13315" max="13315" width="1.453125" customWidth="1"/>
    <col min="13316" max="13316" width="16" customWidth="1"/>
    <col min="13317" max="13317" width="1.453125" customWidth="1"/>
    <col min="13318" max="13318" width="16.6328125" customWidth="1"/>
    <col min="13319" max="13319" width="1.453125" customWidth="1"/>
    <col min="13320" max="13320" width="18.36328125" customWidth="1"/>
    <col min="13321" max="13321" width="1.36328125" customWidth="1"/>
    <col min="13322" max="13322" width="16.453125" bestFit="1" customWidth="1"/>
    <col min="13323" max="13323" width="1.36328125" customWidth="1"/>
    <col min="13324" max="13324" width="16.6328125" customWidth="1"/>
    <col min="13325" max="13325" width="1.36328125" customWidth="1"/>
    <col min="13326" max="13326" width="18.36328125" customWidth="1"/>
    <col min="13327" max="13327" width="19.36328125" customWidth="1"/>
    <col min="13569" max="13569" width="41.90625" customWidth="1"/>
    <col min="13570" max="13570" width="10.90625" customWidth="1"/>
    <col min="13571" max="13571" width="1.453125" customWidth="1"/>
    <col min="13572" max="13572" width="16" customWidth="1"/>
    <col min="13573" max="13573" width="1.453125" customWidth="1"/>
    <col min="13574" max="13574" width="16.6328125" customWidth="1"/>
    <col min="13575" max="13575" width="1.453125" customWidth="1"/>
    <col min="13576" max="13576" width="18.36328125" customWidth="1"/>
    <col min="13577" max="13577" width="1.36328125" customWidth="1"/>
    <col min="13578" max="13578" width="16.453125" bestFit="1" customWidth="1"/>
    <col min="13579" max="13579" width="1.36328125" customWidth="1"/>
    <col min="13580" max="13580" width="16.6328125" customWidth="1"/>
    <col min="13581" max="13581" width="1.36328125" customWidth="1"/>
    <col min="13582" max="13582" width="18.36328125" customWidth="1"/>
    <col min="13583" max="13583" width="19.36328125" customWidth="1"/>
    <col min="13825" max="13825" width="41.90625" customWidth="1"/>
    <col min="13826" max="13826" width="10.90625" customWidth="1"/>
    <col min="13827" max="13827" width="1.453125" customWidth="1"/>
    <col min="13828" max="13828" width="16" customWidth="1"/>
    <col min="13829" max="13829" width="1.453125" customWidth="1"/>
    <col min="13830" max="13830" width="16.6328125" customWidth="1"/>
    <col min="13831" max="13831" width="1.453125" customWidth="1"/>
    <col min="13832" max="13832" width="18.36328125" customWidth="1"/>
    <col min="13833" max="13833" width="1.36328125" customWidth="1"/>
    <col min="13834" max="13834" width="16.453125" bestFit="1" customWidth="1"/>
    <col min="13835" max="13835" width="1.36328125" customWidth="1"/>
    <col min="13836" max="13836" width="16.6328125" customWidth="1"/>
    <col min="13837" max="13837" width="1.36328125" customWidth="1"/>
    <col min="13838" max="13838" width="18.36328125" customWidth="1"/>
    <col min="13839" max="13839" width="19.36328125" customWidth="1"/>
    <col min="14081" max="14081" width="41.90625" customWidth="1"/>
    <col min="14082" max="14082" width="10.90625" customWidth="1"/>
    <col min="14083" max="14083" width="1.453125" customWidth="1"/>
    <col min="14084" max="14084" width="16" customWidth="1"/>
    <col min="14085" max="14085" width="1.453125" customWidth="1"/>
    <col min="14086" max="14086" width="16.6328125" customWidth="1"/>
    <col min="14087" max="14087" width="1.453125" customWidth="1"/>
    <col min="14088" max="14088" width="18.36328125" customWidth="1"/>
    <col min="14089" max="14089" width="1.36328125" customWidth="1"/>
    <col min="14090" max="14090" width="16.453125" bestFit="1" customWidth="1"/>
    <col min="14091" max="14091" width="1.36328125" customWidth="1"/>
    <col min="14092" max="14092" width="16.6328125" customWidth="1"/>
    <col min="14093" max="14093" width="1.36328125" customWidth="1"/>
    <col min="14094" max="14094" width="18.36328125" customWidth="1"/>
    <col min="14095" max="14095" width="19.36328125" customWidth="1"/>
    <col min="14337" max="14337" width="41.90625" customWidth="1"/>
    <col min="14338" max="14338" width="10.90625" customWidth="1"/>
    <col min="14339" max="14339" width="1.453125" customWidth="1"/>
    <col min="14340" max="14340" width="16" customWidth="1"/>
    <col min="14341" max="14341" width="1.453125" customWidth="1"/>
    <col min="14342" max="14342" width="16.6328125" customWidth="1"/>
    <col min="14343" max="14343" width="1.453125" customWidth="1"/>
    <col min="14344" max="14344" width="18.36328125" customWidth="1"/>
    <col min="14345" max="14345" width="1.36328125" customWidth="1"/>
    <col min="14346" max="14346" width="16.453125" bestFit="1" customWidth="1"/>
    <col min="14347" max="14347" width="1.36328125" customWidth="1"/>
    <col min="14348" max="14348" width="16.6328125" customWidth="1"/>
    <col min="14349" max="14349" width="1.36328125" customWidth="1"/>
    <col min="14350" max="14350" width="18.36328125" customWidth="1"/>
    <col min="14351" max="14351" width="19.36328125" customWidth="1"/>
    <col min="14593" max="14593" width="41.90625" customWidth="1"/>
    <col min="14594" max="14594" width="10.90625" customWidth="1"/>
    <col min="14595" max="14595" width="1.453125" customWidth="1"/>
    <col min="14596" max="14596" width="16" customWidth="1"/>
    <col min="14597" max="14597" width="1.453125" customWidth="1"/>
    <col min="14598" max="14598" width="16.6328125" customWidth="1"/>
    <col min="14599" max="14599" width="1.453125" customWidth="1"/>
    <col min="14600" max="14600" width="18.36328125" customWidth="1"/>
    <col min="14601" max="14601" width="1.36328125" customWidth="1"/>
    <col min="14602" max="14602" width="16.453125" bestFit="1" customWidth="1"/>
    <col min="14603" max="14603" width="1.36328125" customWidth="1"/>
    <col min="14604" max="14604" width="16.6328125" customWidth="1"/>
    <col min="14605" max="14605" width="1.36328125" customWidth="1"/>
    <col min="14606" max="14606" width="18.36328125" customWidth="1"/>
    <col min="14607" max="14607" width="19.36328125" customWidth="1"/>
    <col min="14849" max="14849" width="41.90625" customWidth="1"/>
    <col min="14850" max="14850" width="10.90625" customWidth="1"/>
    <col min="14851" max="14851" width="1.453125" customWidth="1"/>
    <col min="14852" max="14852" width="16" customWidth="1"/>
    <col min="14853" max="14853" width="1.453125" customWidth="1"/>
    <col min="14854" max="14854" width="16.6328125" customWidth="1"/>
    <col min="14855" max="14855" width="1.453125" customWidth="1"/>
    <col min="14856" max="14856" width="18.36328125" customWidth="1"/>
    <col min="14857" max="14857" width="1.36328125" customWidth="1"/>
    <col min="14858" max="14858" width="16.453125" bestFit="1" customWidth="1"/>
    <col min="14859" max="14859" width="1.36328125" customWidth="1"/>
    <col min="14860" max="14860" width="16.6328125" customWidth="1"/>
    <col min="14861" max="14861" width="1.36328125" customWidth="1"/>
    <col min="14862" max="14862" width="18.36328125" customWidth="1"/>
    <col min="14863" max="14863" width="19.36328125" customWidth="1"/>
    <col min="15105" max="15105" width="41.90625" customWidth="1"/>
    <col min="15106" max="15106" width="10.90625" customWidth="1"/>
    <col min="15107" max="15107" width="1.453125" customWidth="1"/>
    <col min="15108" max="15108" width="16" customWidth="1"/>
    <col min="15109" max="15109" width="1.453125" customWidth="1"/>
    <col min="15110" max="15110" width="16.6328125" customWidth="1"/>
    <col min="15111" max="15111" width="1.453125" customWidth="1"/>
    <col min="15112" max="15112" width="18.36328125" customWidth="1"/>
    <col min="15113" max="15113" width="1.36328125" customWidth="1"/>
    <col min="15114" max="15114" width="16.453125" bestFit="1" customWidth="1"/>
    <col min="15115" max="15115" width="1.36328125" customWidth="1"/>
    <col min="15116" max="15116" width="16.6328125" customWidth="1"/>
    <col min="15117" max="15117" width="1.36328125" customWidth="1"/>
    <col min="15118" max="15118" width="18.36328125" customWidth="1"/>
    <col min="15119" max="15119" width="19.36328125" customWidth="1"/>
    <col min="15361" max="15361" width="41.90625" customWidth="1"/>
    <col min="15362" max="15362" width="10.90625" customWidth="1"/>
    <col min="15363" max="15363" width="1.453125" customWidth="1"/>
    <col min="15364" max="15364" width="16" customWidth="1"/>
    <col min="15365" max="15365" width="1.453125" customWidth="1"/>
    <col min="15366" max="15366" width="16.6328125" customWidth="1"/>
    <col min="15367" max="15367" width="1.453125" customWidth="1"/>
    <col min="15368" max="15368" width="18.36328125" customWidth="1"/>
    <col min="15369" max="15369" width="1.36328125" customWidth="1"/>
    <col min="15370" max="15370" width="16.453125" bestFit="1" customWidth="1"/>
    <col min="15371" max="15371" width="1.36328125" customWidth="1"/>
    <col min="15372" max="15372" width="16.6328125" customWidth="1"/>
    <col min="15373" max="15373" width="1.36328125" customWidth="1"/>
    <col min="15374" max="15374" width="18.36328125" customWidth="1"/>
    <col min="15375" max="15375" width="19.36328125" customWidth="1"/>
    <col min="15617" max="15617" width="41.90625" customWidth="1"/>
    <col min="15618" max="15618" width="10.90625" customWidth="1"/>
    <col min="15619" max="15619" width="1.453125" customWidth="1"/>
    <col min="15620" max="15620" width="16" customWidth="1"/>
    <col min="15621" max="15621" width="1.453125" customWidth="1"/>
    <col min="15622" max="15622" width="16.6328125" customWidth="1"/>
    <col min="15623" max="15623" width="1.453125" customWidth="1"/>
    <col min="15624" max="15624" width="18.36328125" customWidth="1"/>
    <col min="15625" max="15625" width="1.36328125" customWidth="1"/>
    <col min="15626" max="15626" width="16.453125" bestFit="1" customWidth="1"/>
    <col min="15627" max="15627" width="1.36328125" customWidth="1"/>
    <col min="15628" max="15628" width="16.6328125" customWidth="1"/>
    <col min="15629" max="15629" width="1.36328125" customWidth="1"/>
    <col min="15630" max="15630" width="18.36328125" customWidth="1"/>
    <col min="15631" max="15631" width="19.36328125" customWidth="1"/>
    <col min="15873" max="15873" width="41.90625" customWidth="1"/>
    <col min="15874" max="15874" width="10.90625" customWidth="1"/>
    <col min="15875" max="15875" width="1.453125" customWidth="1"/>
    <col min="15876" max="15876" width="16" customWidth="1"/>
    <col min="15877" max="15877" width="1.453125" customWidth="1"/>
    <col min="15878" max="15878" width="16.6328125" customWidth="1"/>
    <col min="15879" max="15879" width="1.453125" customWidth="1"/>
    <col min="15880" max="15880" width="18.36328125" customWidth="1"/>
    <col min="15881" max="15881" width="1.36328125" customWidth="1"/>
    <col min="15882" max="15882" width="16.453125" bestFit="1" customWidth="1"/>
    <col min="15883" max="15883" width="1.36328125" customWidth="1"/>
    <col min="15884" max="15884" width="16.6328125" customWidth="1"/>
    <col min="15885" max="15885" width="1.36328125" customWidth="1"/>
    <col min="15886" max="15886" width="18.36328125" customWidth="1"/>
    <col min="15887" max="15887" width="19.36328125" customWidth="1"/>
    <col min="16129" max="16129" width="41.90625" customWidth="1"/>
    <col min="16130" max="16130" width="10.90625" customWidth="1"/>
    <col min="16131" max="16131" width="1.453125" customWidth="1"/>
    <col min="16132" max="16132" width="16" customWidth="1"/>
    <col min="16133" max="16133" width="1.453125" customWidth="1"/>
    <col min="16134" max="16134" width="16.6328125" customWidth="1"/>
    <col min="16135" max="16135" width="1.453125" customWidth="1"/>
    <col min="16136" max="16136" width="18.36328125" customWidth="1"/>
    <col min="16137" max="16137" width="1.36328125" customWidth="1"/>
    <col min="16138" max="16138" width="16.453125" bestFit="1" customWidth="1"/>
    <col min="16139" max="16139" width="1.36328125" customWidth="1"/>
    <col min="16140" max="16140" width="16.6328125" customWidth="1"/>
    <col min="16141" max="16141" width="1.36328125" customWidth="1"/>
    <col min="16142" max="16142" width="18.36328125" customWidth="1"/>
    <col min="16143" max="16143" width="19.36328125" customWidth="1"/>
  </cols>
  <sheetData>
    <row r="1" spans="1:16" ht="20.25" customHeight="1" x14ac:dyDescent="0.4">
      <c r="A1" s="1" t="s">
        <v>0</v>
      </c>
      <c r="B1" s="4"/>
      <c r="C1" s="59"/>
      <c r="P1" s="9"/>
    </row>
    <row r="2" spans="1:16" ht="20.25" customHeight="1" x14ac:dyDescent="0.35">
      <c r="A2" s="3" t="s">
        <v>219</v>
      </c>
      <c r="B2" s="11"/>
      <c r="C2" s="59"/>
      <c r="P2" s="9"/>
    </row>
    <row r="3" spans="1:16" ht="22.25" customHeight="1" x14ac:dyDescent="0.3">
      <c r="A3" s="4"/>
      <c r="B3" s="4"/>
      <c r="C3" s="59"/>
    </row>
    <row r="4" spans="1:16" ht="22.25" customHeight="1" x14ac:dyDescent="0.3">
      <c r="A4" s="11"/>
      <c r="B4" s="11"/>
      <c r="C4" s="223" t="s">
        <v>220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6" ht="22.25" customHeight="1" x14ac:dyDescent="0.3">
      <c r="A5" s="11"/>
      <c r="B5" s="11"/>
      <c r="C5" s="45"/>
      <c r="D5" s="45"/>
      <c r="E5" s="45"/>
      <c r="F5" s="45"/>
      <c r="G5" s="45"/>
      <c r="H5" s="45"/>
      <c r="I5" s="45"/>
      <c r="J5" s="230" t="s">
        <v>90</v>
      </c>
      <c r="K5" s="230"/>
      <c r="L5" s="230"/>
      <c r="M5" s="45"/>
      <c r="N5" s="45"/>
    </row>
    <row r="6" spans="1:16" ht="22.25" customHeight="1" x14ac:dyDescent="0.3">
      <c r="A6" s="83"/>
      <c r="B6" s="83"/>
      <c r="D6" s="9" t="s">
        <v>221</v>
      </c>
      <c r="E6" s="9"/>
      <c r="F6" s="9" t="s">
        <v>166</v>
      </c>
      <c r="G6" s="9"/>
      <c r="H6" s="9" t="s">
        <v>222</v>
      </c>
      <c r="I6" s="9"/>
      <c r="J6" s="9"/>
      <c r="K6" s="226"/>
      <c r="L6" s="226"/>
      <c r="M6" s="226"/>
      <c r="N6" s="9"/>
    </row>
    <row r="7" spans="1:16" ht="22.25" customHeight="1" x14ac:dyDescent="0.3">
      <c r="A7" s="83"/>
      <c r="B7" s="83"/>
      <c r="D7" s="9" t="s">
        <v>173</v>
      </c>
      <c r="E7" s="9"/>
      <c r="F7" s="9" t="s">
        <v>174</v>
      </c>
      <c r="G7" s="9"/>
      <c r="H7" s="9" t="s">
        <v>223</v>
      </c>
      <c r="I7" s="9"/>
      <c r="J7" s="9" t="s">
        <v>177</v>
      </c>
      <c r="K7" s="9"/>
      <c r="L7" s="9"/>
      <c r="M7" s="9"/>
      <c r="N7" s="9" t="s">
        <v>184</v>
      </c>
    </row>
    <row r="8" spans="1:16" ht="22.25" customHeight="1" x14ac:dyDescent="0.3">
      <c r="A8" s="83"/>
      <c r="B8" s="2" t="s">
        <v>8</v>
      </c>
      <c r="D8" s="9" t="s">
        <v>185</v>
      </c>
      <c r="E8" s="9"/>
      <c r="F8" s="9" t="s">
        <v>186</v>
      </c>
      <c r="G8" s="9"/>
      <c r="H8" s="9" t="s">
        <v>188</v>
      </c>
      <c r="I8" s="9"/>
      <c r="J8" s="9" t="s">
        <v>189</v>
      </c>
      <c r="K8" s="226" t="s">
        <v>190</v>
      </c>
      <c r="L8" s="226"/>
      <c r="M8" s="226"/>
      <c r="N8" s="9" t="s">
        <v>196</v>
      </c>
    </row>
    <row r="9" spans="1:16" ht="22.25" customHeight="1" x14ac:dyDescent="0.3">
      <c r="A9" s="7"/>
      <c r="B9" s="83"/>
      <c r="C9" s="228" t="s">
        <v>9</v>
      </c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</row>
    <row r="10" spans="1:16" ht="22.25" customHeight="1" x14ac:dyDescent="0.65">
      <c r="A10" s="4" t="s">
        <v>197</v>
      </c>
      <c r="B10" s="83"/>
      <c r="C10" s="15"/>
      <c r="D10" s="19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6" ht="22.25" customHeight="1" x14ac:dyDescent="0.3">
      <c r="A11" s="7" t="s">
        <v>198</v>
      </c>
      <c r="B11" s="107"/>
      <c r="D11" s="172">
        <v>5290161750</v>
      </c>
      <c r="E11" s="26"/>
      <c r="F11" s="172">
        <v>263881502666</v>
      </c>
      <c r="G11" s="26"/>
      <c r="H11" s="172">
        <v>-6555104609</v>
      </c>
      <c r="I11" s="26"/>
      <c r="J11" s="172">
        <v>240000000</v>
      </c>
      <c r="K11" s="173"/>
      <c r="L11" s="172">
        <v>20990391566</v>
      </c>
      <c r="M11" s="174"/>
      <c r="N11" s="172">
        <v>283846951373</v>
      </c>
      <c r="O11" s="86"/>
    </row>
    <row r="12" spans="1:16" ht="22.25" customHeight="1" x14ac:dyDescent="0.3">
      <c r="A12" s="7" t="s">
        <v>224</v>
      </c>
      <c r="B12" s="107"/>
      <c r="D12" s="172"/>
      <c r="E12" s="26"/>
      <c r="F12" s="172"/>
      <c r="G12" s="26"/>
      <c r="H12" s="172"/>
      <c r="I12" s="26"/>
      <c r="J12" s="172"/>
      <c r="K12" s="173"/>
      <c r="L12" s="172"/>
      <c r="M12" s="174"/>
      <c r="N12" s="172"/>
      <c r="O12" s="86"/>
    </row>
    <row r="13" spans="1:16" ht="22.25" customHeight="1" x14ac:dyDescent="0.3">
      <c r="A13" s="7" t="s">
        <v>200</v>
      </c>
      <c r="B13" s="107"/>
      <c r="D13" s="172"/>
      <c r="E13" s="26"/>
      <c r="F13" s="172"/>
      <c r="G13" s="26"/>
      <c r="H13" s="172"/>
      <c r="I13" s="26"/>
      <c r="J13" s="172"/>
      <c r="K13" s="173"/>
      <c r="L13" s="172"/>
      <c r="M13" s="174"/>
      <c r="N13" s="172"/>
      <c r="O13" s="86"/>
    </row>
    <row r="14" spans="1:16" ht="22.25" customHeight="1" x14ac:dyDescent="0.3">
      <c r="A14" s="175" t="s">
        <v>321</v>
      </c>
      <c r="B14" s="107"/>
      <c r="D14" s="172"/>
      <c r="E14" s="26"/>
      <c r="F14" s="172"/>
      <c r="G14" s="26"/>
      <c r="H14" s="172"/>
      <c r="I14" s="26"/>
      <c r="J14" s="172"/>
      <c r="K14" s="173"/>
      <c r="L14" s="172"/>
      <c r="M14" s="174"/>
      <c r="N14" s="172"/>
      <c r="O14" s="86"/>
    </row>
    <row r="15" spans="1:16" ht="22.25" customHeight="1" x14ac:dyDescent="0.3">
      <c r="A15" s="77" t="s">
        <v>203</v>
      </c>
      <c r="B15" s="107">
        <v>26</v>
      </c>
      <c r="D15" s="158">
        <v>0</v>
      </c>
      <c r="E15" s="18"/>
      <c r="F15" s="158">
        <v>0</v>
      </c>
      <c r="G15" s="18"/>
      <c r="H15" s="158">
        <v>0</v>
      </c>
      <c r="I15" s="18"/>
      <c r="J15" s="158">
        <v>0</v>
      </c>
      <c r="K15" s="176"/>
      <c r="L15" s="158">
        <v>-5290161750</v>
      </c>
      <c r="M15" s="177"/>
      <c r="N15" s="158">
        <f>SUM(D15:L15)</f>
        <v>-5290161750</v>
      </c>
      <c r="O15" s="86"/>
    </row>
    <row r="16" spans="1:16" ht="22.25" customHeight="1" x14ac:dyDescent="0.3">
      <c r="A16" s="7" t="s">
        <v>322</v>
      </c>
      <c r="B16" s="107"/>
      <c r="D16" s="172"/>
      <c r="E16" s="26"/>
      <c r="F16" s="172"/>
      <c r="G16" s="26"/>
      <c r="H16" s="172"/>
      <c r="I16" s="26"/>
      <c r="J16" s="172"/>
      <c r="K16" s="173"/>
      <c r="L16" s="172"/>
      <c r="M16" s="174"/>
      <c r="N16" s="172"/>
      <c r="O16" s="86"/>
    </row>
    <row r="17" spans="1:15" ht="22.25" customHeight="1" x14ac:dyDescent="0.3">
      <c r="A17" s="7" t="s">
        <v>200</v>
      </c>
      <c r="B17" s="107"/>
      <c r="D17" s="178">
        <f>D15</f>
        <v>0</v>
      </c>
      <c r="E17" s="26"/>
      <c r="F17" s="178">
        <f>F15</f>
        <v>0</v>
      </c>
      <c r="G17" s="26"/>
      <c r="H17" s="178">
        <f>H15</f>
        <v>0</v>
      </c>
      <c r="I17" s="26"/>
      <c r="J17" s="178">
        <f>J15</f>
        <v>0</v>
      </c>
      <c r="K17" s="173"/>
      <c r="L17" s="178">
        <f>L15</f>
        <v>-5290161750</v>
      </c>
      <c r="M17" s="174"/>
      <c r="N17" s="178">
        <f>N15</f>
        <v>-5290161750</v>
      </c>
      <c r="O17" s="86"/>
    </row>
    <row r="18" spans="1:15" ht="22.25" customHeight="1" x14ac:dyDescent="0.3">
      <c r="A18" s="59" t="s">
        <v>323</v>
      </c>
      <c r="B18" s="15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</row>
    <row r="19" spans="1:15" ht="22.25" customHeight="1" x14ac:dyDescent="0.3">
      <c r="A19" s="29" t="s">
        <v>226</v>
      </c>
      <c r="B19" s="15"/>
      <c r="D19" s="180">
        <v>0</v>
      </c>
      <c r="E19" s="179"/>
      <c r="F19" s="180">
        <v>0</v>
      </c>
      <c r="G19" s="179"/>
      <c r="H19" s="180">
        <v>0</v>
      </c>
      <c r="I19" s="179"/>
      <c r="J19" s="180">
        <v>0</v>
      </c>
      <c r="K19" s="179"/>
      <c r="L19" s="157">
        <v>7465774468</v>
      </c>
      <c r="M19" s="179"/>
      <c r="N19" s="180">
        <f>SUM(D19:L19)</f>
        <v>7465774468</v>
      </c>
    </row>
    <row r="20" spans="1:15" s="198" customFormat="1" ht="22.25" customHeight="1" x14ac:dyDescent="0.3">
      <c r="A20" s="205" t="s">
        <v>216</v>
      </c>
      <c r="B20" s="203"/>
      <c r="D20" s="180">
        <v>0</v>
      </c>
      <c r="E20" s="179"/>
      <c r="F20" s="180">
        <v>0</v>
      </c>
      <c r="G20" s="179"/>
      <c r="H20" s="180">
        <v>0</v>
      </c>
      <c r="I20" s="179"/>
      <c r="J20" s="180">
        <v>0</v>
      </c>
      <c r="K20" s="179"/>
      <c r="L20" s="157">
        <v>33720374</v>
      </c>
      <c r="M20" s="179"/>
      <c r="N20" s="180">
        <f>SUM(D20:L20)</f>
        <v>33720374</v>
      </c>
    </row>
    <row r="21" spans="1:15" ht="22.25" customHeight="1" x14ac:dyDescent="0.3">
      <c r="A21" s="8" t="s">
        <v>324</v>
      </c>
      <c r="B21" s="15"/>
      <c r="D21" s="181">
        <f>SUM(D19:D20)</f>
        <v>0</v>
      </c>
      <c r="E21" s="179"/>
      <c r="F21" s="181">
        <f>SUM(F19:F20)</f>
        <v>0</v>
      </c>
      <c r="G21" s="179"/>
      <c r="H21" s="181">
        <f>SUM(H19:H20)</f>
        <v>0</v>
      </c>
      <c r="I21" s="179"/>
      <c r="J21" s="181">
        <f>SUM(J19:J20)</f>
        <v>0</v>
      </c>
      <c r="K21" s="179"/>
      <c r="L21" s="181">
        <f>SUM(L19:L20)</f>
        <v>7499494842</v>
      </c>
      <c r="M21" s="179"/>
      <c r="N21" s="181">
        <f>SUM(N19:N20)</f>
        <v>7499494842</v>
      </c>
    </row>
    <row r="22" spans="1:15" ht="22.25" customHeight="1" x14ac:dyDescent="0.3">
      <c r="A22" t="s">
        <v>325</v>
      </c>
      <c r="B22" s="15">
        <v>20</v>
      </c>
      <c r="D22" s="182">
        <v>0</v>
      </c>
      <c r="E22" s="179"/>
      <c r="F22" s="182">
        <v>0</v>
      </c>
      <c r="G22" s="179"/>
      <c r="H22" s="182">
        <v>0</v>
      </c>
      <c r="I22" s="179"/>
      <c r="J22" s="182">
        <v>318616175</v>
      </c>
      <c r="K22" s="179"/>
      <c r="L22" s="182">
        <v>-318616175</v>
      </c>
      <c r="M22" s="179"/>
      <c r="N22" s="182">
        <v>0</v>
      </c>
    </row>
    <row r="23" spans="1:15" ht="22.25" customHeight="1" thickBot="1" x14ac:dyDescent="0.35">
      <c r="A23" s="4" t="s">
        <v>217</v>
      </c>
      <c r="B23" s="15"/>
      <c r="D23" s="183">
        <f>SUM(D11,D21,D17,D22)</f>
        <v>5290161750</v>
      </c>
      <c r="E23" s="184"/>
      <c r="F23" s="183">
        <f>SUM(F11,F21,F17,F22)</f>
        <v>263881502666</v>
      </c>
      <c r="G23" s="184"/>
      <c r="H23" s="183">
        <f>SUM(H11,H21,H17,H22)</f>
        <v>-6555104609</v>
      </c>
      <c r="I23" s="184"/>
      <c r="J23" s="183">
        <f>SUM(J11,J21,J17,J22)</f>
        <v>558616175</v>
      </c>
      <c r="K23" s="184"/>
      <c r="L23" s="183">
        <f>SUM(L11,L21,L17,L22)</f>
        <v>22881108483</v>
      </c>
      <c r="M23" s="184"/>
      <c r="N23" s="183">
        <f>SUM(N11,N21,N17,N22)</f>
        <v>286056284465</v>
      </c>
      <c r="O23" s="86"/>
    </row>
    <row r="24" spans="1:15" ht="22.25" customHeight="1" thickTop="1" x14ac:dyDescent="0.3">
      <c r="A24" s="4"/>
      <c r="B24" s="15"/>
      <c r="D24" s="185"/>
      <c r="E24" s="179"/>
      <c r="F24" s="185"/>
      <c r="G24" s="179"/>
      <c r="H24" s="185"/>
      <c r="I24" s="179"/>
      <c r="J24" s="185"/>
      <c r="K24" s="179"/>
      <c r="L24" s="185"/>
      <c r="M24" s="179"/>
      <c r="N24" s="185"/>
    </row>
    <row r="25" spans="1:15" ht="22.25" customHeight="1" x14ac:dyDescent="0.3">
      <c r="A25" s="4"/>
      <c r="B25" s="15"/>
      <c r="D25" s="185"/>
      <c r="E25" s="179"/>
      <c r="F25" s="185"/>
      <c r="G25" s="179"/>
      <c r="H25" s="185"/>
      <c r="I25" s="179"/>
      <c r="J25" s="185"/>
      <c r="K25" s="179"/>
      <c r="L25" s="185"/>
      <c r="M25" s="179"/>
      <c r="N25" s="185"/>
      <c r="O25" s="86"/>
    </row>
    <row r="26" spans="1:15" ht="20.25" customHeight="1" x14ac:dyDescent="0.3">
      <c r="A26" s="4"/>
      <c r="B26" s="15"/>
      <c r="D26" s="185"/>
      <c r="E26" s="179"/>
      <c r="F26" s="185"/>
      <c r="G26" s="179"/>
      <c r="H26" s="185"/>
      <c r="I26" s="179"/>
      <c r="J26" s="185"/>
      <c r="K26" s="179"/>
      <c r="L26" s="185"/>
      <c r="M26" s="179"/>
      <c r="N26" s="185"/>
      <c r="O26" s="86"/>
    </row>
    <row r="27" spans="1:15" ht="20.25" customHeight="1" x14ac:dyDescent="0.3">
      <c r="A27" s="4"/>
      <c r="B27" s="15"/>
      <c r="D27" s="185"/>
      <c r="E27" s="179"/>
      <c r="F27" s="185"/>
      <c r="G27" s="179"/>
      <c r="H27" s="185"/>
      <c r="I27" s="179"/>
      <c r="J27" s="185"/>
      <c r="K27" s="179"/>
      <c r="L27" s="185"/>
      <c r="M27" s="179"/>
      <c r="N27" s="185"/>
      <c r="O27" s="86"/>
    </row>
    <row r="28" spans="1:15" ht="20.25" customHeight="1" x14ac:dyDescent="0.3">
      <c r="A28" s="4"/>
      <c r="B28" s="15"/>
      <c r="D28" s="185"/>
      <c r="E28" s="179"/>
      <c r="F28" s="185"/>
      <c r="G28" s="179"/>
      <c r="H28" s="185"/>
      <c r="I28" s="179"/>
      <c r="J28" s="185"/>
      <c r="K28" s="179"/>
      <c r="L28" s="185"/>
      <c r="M28" s="179"/>
      <c r="N28" s="185"/>
      <c r="O28" s="86"/>
    </row>
    <row r="29" spans="1:15" ht="20.25" customHeight="1" x14ac:dyDescent="0.3">
      <c r="A29" s="4"/>
      <c r="B29" s="15"/>
      <c r="D29" s="185"/>
      <c r="E29" s="179"/>
      <c r="F29" s="185"/>
      <c r="G29" s="179"/>
      <c r="H29" s="185"/>
      <c r="I29" s="179"/>
      <c r="J29" s="185"/>
      <c r="K29" s="179"/>
      <c r="L29" s="185"/>
      <c r="M29" s="179"/>
      <c r="N29" s="185"/>
      <c r="O29" s="86"/>
    </row>
    <row r="30" spans="1:15" ht="20.25" customHeight="1" x14ac:dyDescent="0.3">
      <c r="A30" s="4"/>
      <c r="B30" s="15"/>
      <c r="D30" s="185"/>
      <c r="E30" s="179"/>
      <c r="F30" s="185"/>
      <c r="G30" s="179"/>
      <c r="H30" s="185"/>
      <c r="I30" s="179"/>
      <c r="J30" s="185"/>
      <c r="K30" s="179"/>
      <c r="L30" s="185"/>
      <c r="M30" s="179"/>
      <c r="N30" s="185"/>
      <c r="O30" s="86"/>
    </row>
    <row r="31" spans="1:15" ht="20.25" customHeight="1" x14ac:dyDescent="0.3">
      <c r="A31" s="4"/>
      <c r="B31" s="15"/>
      <c r="D31" s="185"/>
      <c r="E31" s="179"/>
      <c r="F31" s="185"/>
      <c r="G31" s="179"/>
      <c r="H31" s="185"/>
      <c r="I31" s="179"/>
      <c r="J31" s="185"/>
      <c r="K31" s="179"/>
      <c r="L31" s="185"/>
      <c r="M31" s="179"/>
      <c r="N31" s="185"/>
      <c r="O31" s="86"/>
    </row>
    <row r="32" spans="1:15" ht="20.25" customHeight="1" x14ac:dyDescent="0.3">
      <c r="A32" s="4"/>
      <c r="B32" s="15"/>
      <c r="D32" s="185"/>
      <c r="E32" s="179"/>
      <c r="F32" s="185"/>
      <c r="G32" s="179"/>
      <c r="H32" s="185"/>
      <c r="I32" s="179"/>
      <c r="J32" s="185"/>
      <c r="K32" s="179"/>
      <c r="L32" s="185"/>
      <c r="M32" s="179"/>
      <c r="N32" s="185"/>
      <c r="O32" s="86"/>
    </row>
    <row r="33" spans="1:15" ht="20.25" customHeight="1" x14ac:dyDescent="0.3">
      <c r="A33" s="4"/>
      <c r="B33" s="15"/>
      <c r="D33" s="185"/>
      <c r="E33" s="179"/>
      <c r="F33" s="185"/>
      <c r="G33" s="179"/>
      <c r="H33" s="185"/>
      <c r="I33" s="179"/>
      <c r="J33" s="185"/>
      <c r="K33" s="179"/>
      <c r="L33" s="185"/>
      <c r="M33" s="179"/>
      <c r="N33" s="185"/>
      <c r="O33" s="86"/>
    </row>
    <row r="34" spans="1:15" ht="20.25" customHeight="1" x14ac:dyDescent="0.3">
      <c r="A34" s="4"/>
      <c r="B34" s="15"/>
      <c r="D34" s="185"/>
      <c r="E34" s="179"/>
      <c r="F34" s="185"/>
      <c r="G34" s="179"/>
      <c r="H34" s="185"/>
      <c r="I34" s="179"/>
      <c r="J34" s="185"/>
      <c r="K34" s="179"/>
      <c r="L34" s="185"/>
      <c r="M34" s="179"/>
      <c r="N34" s="185"/>
      <c r="O34" s="86"/>
    </row>
    <row r="35" spans="1:15" ht="20.25" customHeight="1" x14ac:dyDescent="0.3">
      <c r="A35" s="4"/>
      <c r="B35" s="15"/>
      <c r="D35" s="185"/>
      <c r="E35" s="179"/>
      <c r="F35" s="185"/>
      <c r="G35" s="179"/>
      <c r="H35" s="185"/>
      <c r="I35" s="179"/>
      <c r="J35" s="185"/>
      <c r="K35" s="179"/>
      <c r="L35" s="185"/>
      <c r="M35" s="179"/>
      <c r="N35" s="185"/>
      <c r="O35" s="86"/>
    </row>
    <row r="36" spans="1:15" ht="20.25" customHeight="1" x14ac:dyDescent="0.3">
      <c r="A36" s="4"/>
      <c r="B36" s="15"/>
      <c r="D36" s="185"/>
      <c r="E36" s="179"/>
      <c r="F36" s="185"/>
      <c r="G36" s="179"/>
      <c r="H36" s="185"/>
      <c r="I36" s="179"/>
      <c r="J36" s="185"/>
      <c r="K36" s="179"/>
      <c r="L36" s="185"/>
      <c r="M36" s="179"/>
      <c r="N36" s="185"/>
      <c r="O36" s="86"/>
    </row>
    <row r="37" spans="1:15" ht="20.25" customHeight="1" x14ac:dyDescent="0.3">
      <c r="A37" s="4"/>
      <c r="B37" s="15"/>
      <c r="D37" s="185"/>
      <c r="E37" s="179"/>
      <c r="F37" s="185"/>
      <c r="G37" s="179"/>
      <c r="H37" s="185"/>
      <c r="I37" s="179"/>
      <c r="J37" s="185"/>
      <c r="K37" s="179"/>
      <c r="L37" s="185"/>
      <c r="M37" s="179"/>
      <c r="N37" s="185"/>
      <c r="O37" s="86"/>
    </row>
    <row r="38" spans="1:15" ht="20.25" customHeight="1" x14ac:dyDescent="0.3">
      <c r="A38" s="4"/>
      <c r="B38" s="15"/>
      <c r="D38" s="185"/>
      <c r="E38" s="179"/>
      <c r="F38" s="185"/>
      <c r="G38" s="179"/>
      <c r="H38" s="185"/>
      <c r="I38" s="179"/>
      <c r="J38" s="185"/>
      <c r="K38" s="179"/>
      <c r="L38" s="185"/>
      <c r="M38" s="179"/>
      <c r="N38" s="185"/>
      <c r="O38" s="86"/>
    </row>
    <row r="39" spans="1:15" ht="20.25" customHeight="1" x14ac:dyDescent="0.3">
      <c r="A39" s="4"/>
      <c r="B39" s="15"/>
      <c r="D39" s="185"/>
      <c r="E39" s="179"/>
      <c r="F39" s="185"/>
      <c r="G39" s="179"/>
      <c r="H39" s="185"/>
      <c r="I39" s="179"/>
      <c r="J39" s="185"/>
      <c r="K39" s="179"/>
      <c r="L39" s="185"/>
      <c r="M39" s="179"/>
      <c r="N39" s="185"/>
      <c r="O39" s="86"/>
    </row>
    <row r="40" spans="1:15" ht="20.25" customHeight="1" x14ac:dyDescent="0.3">
      <c r="A40" s="4"/>
      <c r="B40" s="15"/>
      <c r="D40" s="185"/>
      <c r="E40" s="179"/>
      <c r="F40" s="185"/>
      <c r="G40" s="179"/>
      <c r="H40" s="185"/>
      <c r="I40" s="179"/>
      <c r="J40" s="185"/>
      <c r="K40" s="179"/>
      <c r="L40" s="185"/>
      <c r="M40" s="179"/>
      <c r="N40" s="185"/>
      <c r="O40" s="86"/>
    </row>
    <row r="41" spans="1:15" ht="20.25" customHeight="1" x14ac:dyDescent="0.3">
      <c r="A41" s="4"/>
      <c r="B41" s="15"/>
      <c r="D41" s="185"/>
      <c r="E41" s="179"/>
      <c r="F41" s="185"/>
      <c r="G41" s="179"/>
      <c r="H41" s="185"/>
      <c r="I41" s="179"/>
      <c r="J41" s="185"/>
      <c r="K41" s="179"/>
      <c r="L41" s="185"/>
      <c r="M41" s="179"/>
      <c r="N41" s="185"/>
      <c r="O41" s="86"/>
    </row>
    <row r="42" spans="1:15" ht="20.25" customHeight="1" x14ac:dyDescent="0.3">
      <c r="A42" s="4"/>
      <c r="B42" s="15"/>
      <c r="D42" s="185"/>
      <c r="E42" s="179"/>
      <c r="F42" s="185"/>
      <c r="G42" s="179"/>
      <c r="H42" s="185"/>
      <c r="I42" s="179"/>
      <c r="J42" s="185"/>
      <c r="K42" s="179"/>
      <c r="L42" s="185"/>
      <c r="M42" s="179"/>
      <c r="N42" s="185"/>
      <c r="O42" s="86"/>
    </row>
    <row r="43" spans="1:15" ht="20.25" customHeight="1" x14ac:dyDescent="0.3">
      <c r="A43" s="4"/>
      <c r="B43" s="15"/>
      <c r="D43" s="185"/>
      <c r="E43" s="179"/>
      <c r="F43" s="185"/>
      <c r="G43" s="179"/>
      <c r="H43" s="185"/>
      <c r="I43" s="179"/>
      <c r="J43" s="185"/>
      <c r="K43" s="179"/>
      <c r="L43" s="185"/>
      <c r="M43" s="179"/>
      <c r="N43" s="185"/>
      <c r="O43" s="86"/>
    </row>
    <row r="44" spans="1:15" ht="20.25" customHeight="1" x14ac:dyDescent="0.3">
      <c r="A44" s="4"/>
      <c r="B44" s="15"/>
      <c r="D44" s="185"/>
      <c r="E44" s="179"/>
      <c r="F44" s="185"/>
      <c r="G44" s="179"/>
      <c r="H44" s="185"/>
      <c r="I44" s="179"/>
      <c r="J44" s="185"/>
      <c r="K44" s="179"/>
      <c r="L44" s="185"/>
      <c r="M44" s="179"/>
      <c r="N44" s="185"/>
      <c r="O44" s="86"/>
    </row>
    <row r="45" spans="1:15" ht="20.25" customHeight="1" x14ac:dyDescent="0.3">
      <c r="A45" s="4"/>
      <c r="B45" s="15"/>
      <c r="D45" s="185"/>
      <c r="E45" s="179"/>
      <c r="F45" s="185"/>
      <c r="G45" s="179"/>
      <c r="H45" s="185"/>
      <c r="I45" s="179"/>
      <c r="J45" s="185"/>
      <c r="K45" s="179"/>
      <c r="L45" s="185"/>
      <c r="M45" s="179"/>
      <c r="N45" s="185"/>
      <c r="O45" s="86"/>
    </row>
    <row r="46" spans="1:15" ht="20.25" customHeight="1" x14ac:dyDescent="0.3">
      <c r="A46" s="4"/>
      <c r="B46" s="15"/>
      <c r="D46" s="185"/>
      <c r="E46" s="179"/>
      <c r="F46" s="185"/>
      <c r="G46" s="179"/>
      <c r="H46" s="185"/>
      <c r="I46" s="179"/>
      <c r="J46" s="185"/>
      <c r="K46" s="179"/>
      <c r="L46" s="185"/>
      <c r="M46" s="179"/>
      <c r="N46" s="185"/>
      <c r="O46" s="86"/>
    </row>
    <row r="47" spans="1:15" ht="20.25" customHeight="1" x14ac:dyDescent="0.3">
      <c r="A47" s="4"/>
      <c r="B47" s="15"/>
      <c r="D47" s="185"/>
      <c r="E47" s="179"/>
      <c r="F47" s="185"/>
      <c r="G47" s="179"/>
      <c r="H47" s="185"/>
      <c r="I47" s="179"/>
      <c r="J47" s="185"/>
      <c r="K47" s="179"/>
      <c r="L47" s="185"/>
      <c r="M47" s="179"/>
      <c r="N47" s="185"/>
      <c r="O47" s="86"/>
    </row>
    <row r="48" spans="1:15" s="8" customFormat="1" ht="20.25" customHeight="1" x14ac:dyDescent="0.3">
      <c r="A48" s="6"/>
      <c r="B48" s="78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</row>
    <row r="49" spans="2:14" ht="20.25" customHeight="1" x14ac:dyDescent="0.3">
      <c r="B49" s="2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</row>
    <row r="101" spans="1:11" ht="20.25" customHeight="1" x14ac:dyDescent="0.3">
      <c r="A101"/>
    </row>
    <row r="102" spans="1:11" ht="20.25" customHeight="1" x14ac:dyDescent="0.3">
      <c r="B102"/>
    </row>
    <row r="103" spans="1:11" ht="20.25" customHeight="1" x14ac:dyDescent="0.3">
      <c r="E103">
        <v>24971778</v>
      </c>
      <c r="G103">
        <v>24971778</v>
      </c>
      <c r="K103">
        <v>24423047</v>
      </c>
    </row>
    <row r="104" spans="1:11" ht="20.25" customHeight="1" x14ac:dyDescent="0.3">
      <c r="A104"/>
    </row>
    <row r="105" spans="1:11" ht="20.25" customHeight="1" x14ac:dyDescent="0.3">
      <c r="B105"/>
    </row>
    <row r="106" spans="1:11" ht="20.25" customHeight="1" x14ac:dyDescent="0.3">
      <c r="E106">
        <v>73650</v>
      </c>
      <c r="G106">
        <v>73650</v>
      </c>
      <c r="K106">
        <v>73650</v>
      </c>
    </row>
  </sheetData>
  <mergeCells count="5">
    <mergeCell ref="C4:N4"/>
    <mergeCell ref="J5:L5"/>
    <mergeCell ref="K6:M6"/>
    <mergeCell ref="K8:M8"/>
    <mergeCell ref="C9:N9"/>
  </mergeCells>
  <pageMargins left="0.6" right="0.7" top="0.48" bottom="0.5" header="0.5" footer="0.5"/>
  <pageSetup paperSize="9" scale="85" firstPageNumber="12" fitToHeight="0" orientation="landscape" useFirstPageNumber="1" r:id="rId1"/>
  <headerFooter scaleWithDoc="0">
    <oddFooter xml:space="preserve">&amp;L&amp;9 The accompanying notes form an integral part of the financial statements.
&amp;C&amp;P&amp;R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C364B-B590-4B2F-8529-2109349A4A26}">
  <dimension ref="A1:W114"/>
  <sheetViews>
    <sheetView showGridLines="0" view="pageBreakPreview" topLeftCell="A15" zoomScale="85" zoomScaleNormal="90" zoomScaleSheetLayoutView="85" workbookViewId="0">
      <selection activeCell="A26" sqref="A26"/>
    </sheetView>
  </sheetViews>
  <sheetFormatPr defaultColWidth="9.1796875" defaultRowHeight="20.25" customHeight="1" x14ac:dyDescent="0.3"/>
  <cols>
    <col min="1" max="1" width="42.81640625" style="6" customWidth="1"/>
    <col min="2" max="2" width="11" style="6" customWidth="1"/>
    <col min="3" max="3" width="1.453125" customWidth="1"/>
    <col min="4" max="4" width="17.54296875" customWidth="1"/>
    <col min="5" max="5" width="1.453125" customWidth="1"/>
    <col min="6" max="6" width="17.54296875" customWidth="1"/>
    <col min="7" max="7" width="1.453125" customWidth="1"/>
    <col min="8" max="8" width="17.54296875" customWidth="1"/>
    <col min="9" max="9" width="1.1796875" customWidth="1"/>
    <col min="10" max="10" width="17.08984375" customWidth="1"/>
    <col min="11" max="11" width="1.1796875" customWidth="1"/>
    <col min="12" max="12" width="17.54296875" customWidth="1"/>
    <col min="13" max="13" width="1.1796875" customWidth="1"/>
    <col min="14" max="14" width="17.54296875" customWidth="1"/>
    <col min="15" max="15" width="19.1796875" customWidth="1"/>
    <col min="257" max="257" width="41.90625" customWidth="1"/>
    <col min="258" max="258" width="10.90625" customWidth="1"/>
    <col min="259" max="259" width="1.453125" customWidth="1"/>
    <col min="260" max="260" width="16" customWidth="1"/>
    <col min="261" max="261" width="1.453125" customWidth="1"/>
    <col min="262" max="262" width="16.81640625" customWidth="1"/>
    <col min="263" max="263" width="1.453125" customWidth="1"/>
    <col min="264" max="264" width="18.1796875" customWidth="1"/>
    <col min="265" max="265" width="1.1796875" customWidth="1"/>
    <col min="266" max="266" width="16.453125" bestFit="1" customWidth="1"/>
    <col min="267" max="267" width="1.1796875" customWidth="1"/>
    <col min="268" max="268" width="16.81640625" customWidth="1"/>
    <col min="269" max="269" width="1.1796875" customWidth="1"/>
    <col min="270" max="270" width="18.1796875" customWidth="1"/>
    <col min="271" max="271" width="19.1796875" customWidth="1"/>
    <col min="513" max="513" width="41.90625" customWidth="1"/>
    <col min="514" max="514" width="10.90625" customWidth="1"/>
    <col min="515" max="515" width="1.453125" customWidth="1"/>
    <col min="516" max="516" width="16" customWidth="1"/>
    <col min="517" max="517" width="1.453125" customWidth="1"/>
    <col min="518" max="518" width="16.81640625" customWidth="1"/>
    <col min="519" max="519" width="1.453125" customWidth="1"/>
    <col min="520" max="520" width="18.1796875" customWidth="1"/>
    <col min="521" max="521" width="1.1796875" customWidth="1"/>
    <col min="522" max="522" width="16.453125" bestFit="1" customWidth="1"/>
    <col min="523" max="523" width="1.1796875" customWidth="1"/>
    <col min="524" max="524" width="16.81640625" customWidth="1"/>
    <col min="525" max="525" width="1.1796875" customWidth="1"/>
    <col min="526" max="526" width="18.1796875" customWidth="1"/>
    <col min="527" max="527" width="19.1796875" customWidth="1"/>
    <col min="769" max="769" width="41.90625" customWidth="1"/>
    <col min="770" max="770" width="10.90625" customWidth="1"/>
    <col min="771" max="771" width="1.453125" customWidth="1"/>
    <col min="772" max="772" width="16" customWidth="1"/>
    <col min="773" max="773" width="1.453125" customWidth="1"/>
    <col min="774" max="774" width="16.81640625" customWidth="1"/>
    <col min="775" max="775" width="1.453125" customWidth="1"/>
    <col min="776" max="776" width="18.1796875" customWidth="1"/>
    <col min="777" max="777" width="1.1796875" customWidth="1"/>
    <col min="778" max="778" width="16.453125" bestFit="1" customWidth="1"/>
    <col min="779" max="779" width="1.1796875" customWidth="1"/>
    <col min="780" max="780" width="16.81640625" customWidth="1"/>
    <col min="781" max="781" width="1.1796875" customWidth="1"/>
    <col min="782" max="782" width="18.1796875" customWidth="1"/>
    <col min="783" max="783" width="19.1796875" customWidth="1"/>
    <col min="1025" max="1025" width="41.90625" customWidth="1"/>
    <col min="1026" max="1026" width="10.90625" customWidth="1"/>
    <col min="1027" max="1027" width="1.453125" customWidth="1"/>
    <col min="1028" max="1028" width="16" customWidth="1"/>
    <col min="1029" max="1029" width="1.453125" customWidth="1"/>
    <col min="1030" max="1030" width="16.81640625" customWidth="1"/>
    <col min="1031" max="1031" width="1.453125" customWidth="1"/>
    <col min="1032" max="1032" width="18.1796875" customWidth="1"/>
    <col min="1033" max="1033" width="1.1796875" customWidth="1"/>
    <col min="1034" max="1034" width="16.453125" bestFit="1" customWidth="1"/>
    <col min="1035" max="1035" width="1.1796875" customWidth="1"/>
    <col min="1036" max="1036" width="16.81640625" customWidth="1"/>
    <col min="1037" max="1037" width="1.1796875" customWidth="1"/>
    <col min="1038" max="1038" width="18.1796875" customWidth="1"/>
    <col min="1039" max="1039" width="19.1796875" customWidth="1"/>
    <col min="1281" max="1281" width="41.90625" customWidth="1"/>
    <col min="1282" max="1282" width="10.90625" customWidth="1"/>
    <col min="1283" max="1283" width="1.453125" customWidth="1"/>
    <col min="1284" max="1284" width="16" customWidth="1"/>
    <col min="1285" max="1285" width="1.453125" customWidth="1"/>
    <col min="1286" max="1286" width="16.81640625" customWidth="1"/>
    <col min="1287" max="1287" width="1.453125" customWidth="1"/>
    <col min="1288" max="1288" width="18.1796875" customWidth="1"/>
    <col min="1289" max="1289" width="1.1796875" customWidth="1"/>
    <col min="1290" max="1290" width="16.453125" bestFit="1" customWidth="1"/>
    <col min="1291" max="1291" width="1.1796875" customWidth="1"/>
    <col min="1292" max="1292" width="16.81640625" customWidth="1"/>
    <col min="1293" max="1293" width="1.1796875" customWidth="1"/>
    <col min="1294" max="1294" width="18.1796875" customWidth="1"/>
    <col min="1295" max="1295" width="19.1796875" customWidth="1"/>
    <col min="1537" max="1537" width="41.90625" customWidth="1"/>
    <col min="1538" max="1538" width="10.90625" customWidth="1"/>
    <col min="1539" max="1539" width="1.453125" customWidth="1"/>
    <col min="1540" max="1540" width="16" customWidth="1"/>
    <col min="1541" max="1541" width="1.453125" customWidth="1"/>
    <col min="1542" max="1542" width="16.81640625" customWidth="1"/>
    <col min="1543" max="1543" width="1.453125" customWidth="1"/>
    <col min="1544" max="1544" width="18.1796875" customWidth="1"/>
    <col min="1545" max="1545" width="1.1796875" customWidth="1"/>
    <col min="1546" max="1546" width="16.453125" bestFit="1" customWidth="1"/>
    <col min="1547" max="1547" width="1.1796875" customWidth="1"/>
    <col min="1548" max="1548" width="16.81640625" customWidth="1"/>
    <col min="1549" max="1549" width="1.1796875" customWidth="1"/>
    <col min="1550" max="1550" width="18.1796875" customWidth="1"/>
    <col min="1551" max="1551" width="19.1796875" customWidth="1"/>
    <col min="1793" max="1793" width="41.90625" customWidth="1"/>
    <col min="1794" max="1794" width="10.90625" customWidth="1"/>
    <col min="1795" max="1795" width="1.453125" customWidth="1"/>
    <col min="1796" max="1796" width="16" customWidth="1"/>
    <col min="1797" max="1797" width="1.453125" customWidth="1"/>
    <col min="1798" max="1798" width="16.81640625" customWidth="1"/>
    <col min="1799" max="1799" width="1.453125" customWidth="1"/>
    <col min="1800" max="1800" width="18.1796875" customWidth="1"/>
    <col min="1801" max="1801" width="1.1796875" customWidth="1"/>
    <col min="1802" max="1802" width="16.453125" bestFit="1" customWidth="1"/>
    <col min="1803" max="1803" width="1.1796875" customWidth="1"/>
    <col min="1804" max="1804" width="16.81640625" customWidth="1"/>
    <col min="1805" max="1805" width="1.1796875" customWidth="1"/>
    <col min="1806" max="1806" width="18.1796875" customWidth="1"/>
    <col min="1807" max="1807" width="19.1796875" customWidth="1"/>
    <col min="2049" max="2049" width="41.90625" customWidth="1"/>
    <col min="2050" max="2050" width="10.90625" customWidth="1"/>
    <col min="2051" max="2051" width="1.453125" customWidth="1"/>
    <col min="2052" max="2052" width="16" customWidth="1"/>
    <col min="2053" max="2053" width="1.453125" customWidth="1"/>
    <col min="2054" max="2054" width="16.81640625" customWidth="1"/>
    <col min="2055" max="2055" width="1.453125" customWidth="1"/>
    <col min="2056" max="2056" width="18.1796875" customWidth="1"/>
    <col min="2057" max="2057" width="1.1796875" customWidth="1"/>
    <col min="2058" max="2058" width="16.453125" bestFit="1" customWidth="1"/>
    <col min="2059" max="2059" width="1.1796875" customWidth="1"/>
    <col min="2060" max="2060" width="16.81640625" customWidth="1"/>
    <col min="2061" max="2061" width="1.1796875" customWidth="1"/>
    <col min="2062" max="2062" width="18.1796875" customWidth="1"/>
    <col min="2063" max="2063" width="19.1796875" customWidth="1"/>
    <col min="2305" max="2305" width="41.90625" customWidth="1"/>
    <col min="2306" max="2306" width="10.90625" customWidth="1"/>
    <col min="2307" max="2307" width="1.453125" customWidth="1"/>
    <col min="2308" max="2308" width="16" customWidth="1"/>
    <col min="2309" max="2309" width="1.453125" customWidth="1"/>
    <col min="2310" max="2310" width="16.81640625" customWidth="1"/>
    <col min="2311" max="2311" width="1.453125" customWidth="1"/>
    <col min="2312" max="2312" width="18.1796875" customWidth="1"/>
    <col min="2313" max="2313" width="1.1796875" customWidth="1"/>
    <col min="2314" max="2314" width="16.453125" bestFit="1" customWidth="1"/>
    <col min="2315" max="2315" width="1.1796875" customWidth="1"/>
    <col min="2316" max="2316" width="16.81640625" customWidth="1"/>
    <col min="2317" max="2317" width="1.1796875" customWidth="1"/>
    <col min="2318" max="2318" width="18.1796875" customWidth="1"/>
    <col min="2319" max="2319" width="19.1796875" customWidth="1"/>
    <col min="2561" max="2561" width="41.90625" customWidth="1"/>
    <col min="2562" max="2562" width="10.90625" customWidth="1"/>
    <col min="2563" max="2563" width="1.453125" customWidth="1"/>
    <col min="2564" max="2564" width="16" customWidth="1"/>
    <col min="2565" max="2565" width="1.453125" customWidth="1"/>
    <col min="2566" max="2566" width="16.81640625" customWidth="1"/>
    <col min="2567" max="2567" width="1.453125" customWidth="1"/>
    <col min="2568" max="2568" width="18.1796875" customWidth="1"/>
    <col min="2569" max="2569" width="1.1796875" customWidth="1"/>
    <col min="2570" max="2570" width="16.453125" bestFit="1" customWidth="1"/>
    <col min="2571" max="2571" width="1.1796875" customWidth="1"/>
    <col min="2572" max="2572" width="16.81640625" customWidth="1"/>
    <col min="2573" max="2573" width="1.1796875" customWidth="1"/>
    <col min="2574" max="2574" width="18.1796875" customWidth="1"/>
    <col min="2575" max="2575" width="19.1796875" customWidth="1"/>
    <col min="2817" max="2817" width="41.90625" customWidth="1"/>
    <col min="2818" max="2818" width="10.90625" customWidth="1"/>
    <col min="2819" max="2819" width="1.453125" customWidth="1"/>
    <col min="2820" max="2820" width="16" customWidth="1"/>
    <col min="2821" max="2821" width="1.453125" customWidth="1"/>
    <col min="2822" max="2822" width="16.81640625" customWidth="1"/>
    <col min="2823" max="2823" width="1.453125" customWidth="1"/>
    <col min="2824" max="2824" width="18.1796875" customWidth="1"/>
    <col min="2825" max="2825" width="1.1796875" customWidth="1"/>
    <col min="2826" max="2826" width="16.453125" bestFit="1" customWidth="1"/>
    <col min="2827" max="2827" width="1.1796875" customWidth="1"/>
    <col min="2828" max="2828" width="16.81640625" customWidth="1"/>
    <col min="2829" max="2829" width="1.1796875" customWidth="1"/>
    <col min="2830" max="2830" width="18.1796875" customWidth="1"/>
    <col min="2831" max="2831" width="19.1796875" customWidth="1"/>
    <col min="3073" max="3073" width="41.90625" customWidth="1"/>
    <col min="3074" max="3074" width="10.90625" customWidth="1"/>
    <col min="3075" max="3075" width="1.453125" customWidth="1"/>
    <col min="3076" max="3076" width="16" customWidth="1"/>
    <col min="3077" max="3077" width="1.453125" customWidth="1"/>
    <col min="3078" max="3078" width="16.81640625" customWidth="1"/>
    <col min="3079" max="3079" width="1.453125" customWidth="1"/>
    <col min="3080" max="3080" width="18.1796875" customWidth="1"/>
    <col min="3081" max="3081" width="1.1796875" customWidth="1"/>
    <col min="3082" max="3082" width="16.453125" bestFit="1" customWidth="1"/>
    <col min="3083" max="3083" width="1.1796875" customWidth="1"/>
    <col min="3084" max="3084" width="16.81640625" customWidth="1"/>
    <col min="3085" max="3085" width="1.1796875" customWidth="1"/>
    <col min="3086" max="3086" width="18.1796875" customWidth="1"/>
    <col min="3087" max="3087" width="19.1796875" customWidth="1"/>
    <col min="3329" max="3329" width="41.90625" customWidth="1"/>
    <col min="3330" max="3330" width="10.90625" customWidth="1"/>
    <col min="3331" max="3331" width="1.453125" customWidth="1"/>
    <col min="3332" max="3332" width="16" customWidth="1"/>
    <col min="3333" max="3333" width="1.453125" customWidth="1"/>
    <col min="3334" max="3334" width="16.81640625" customWidth="1"/>
    <col min="3335" max="3335" width="1.453125" customWidth="1"/>
    <col min="3336" max="3336" width="18.1796875" customWidth="1"/>
    <col min="3337" max="3337" width="1.1796875" customWidth="1"/>
    <col min="3338" max="3338" width="16.453125" bestFit="1" customWidth="1"/>
    <col min="3339" max="3339" width="1.1796875" customWidth="1"/>
    <col min="3340" max="3340" width="16.81640625" customWidth="1"/>
    <col min="3341" max="3341" width="1.1796875" customWidth="1"/>
    <col min="3342" max="3342" width="18.1796875" customWidth="1"/>
    <col min="3343" max="3343" width="19.1796875" customWidth="1"/>
    <col min="3585" max="3585" width="41.90625" customWidth="1"/>
    <col min="3586" max="3586" width="10.90625" customWidth="1"/>
    <col min="3587" max="3587" width="1.453125" customWidth="1"/>
    <col min="3588" max="3588" width="16" customWidth="1"/>
    <col min="3589" max="3589" width="1.453125" customWidth="1"/>
    <col min="3590" max="3590" width="16.81640625" customWidth="1"/>
    <col min="3591" max="3591" width="1.453125" customWidth="1"/>
    <col min="3592" max="3592" width="18.1796875" customWidth="1"/>
    <col min="3593" max="3593" width="1.1796875" customWidth="1"/>
    <col min="3594" max="3594" width="16.453125" bestFit="1" customWidth="1"/>
    <col min="3595" max="3595" width="1.1796875" customWidth="1"/>
    <col min="3596" max="3596" width="16.81640625" customWidth="1"/>
    <col min="3597" max="3597" width="1.1796875" customWidth="1"/>
    <col min="3598" max="3598" width="18.1796875" customWidth="1"/>
    <col min="3599" max="3599" width="19.1796875" customWidth="1"/>
    <col min="3841" max="3841" width="41.90625" customWidth="1"/>
    <col min="3842" max="3842" width="10.90625" customWidth="1"/>
    <col min="3843" max="3843" width="1.453125" customWidth="1"/>
    <col min="3844" max="3844" width="16" customWidth="1"/>
    <col min="3845" max="3845" width="1.453125" customWidth="1"/>
    <col min="3846" max="3846" width="16.81640625" customWidth="1"/>
    <col min="3847" max="3847" width="1.453125" customWidth="1"/>
    <col min="3848" max="3848" width="18.1796875" customWidth="1"/>
    <col min="3849" max="3849" width="1.1796875" customWidth="1"/>
    <col min="3850" max="3850" width="16.453125" bestFit="1" customWidth="1"/>
    <col min="3851" max="3851" width="1.1796875" customWidth="1"/>
    <col min="3852" max="3852" width="16.81640625" customWidth="1"/>
    <col min="3853" max="3853" width="1.1796875" customWidth="1"/>
    <col min="3854" max="3854" width="18.1796875" customWidth="1"/>
    <col min="3855" max="3855" width="19.1796875" customWidth="1"/>
    <col min="4097" max="4097" width="41.90625" customWidth="1"/>
    <col min="4098" max="4098" width="10.90625" customWidth="1"/>
    <col min="4099" max="4099" width="1.453125" customWidth="1"/>
    <col min="4100" max="4100" width="16" customWidth="1"/>
    <col min="4101" max="4101" width="1.453125" customWidth="1"/>
    <col min="4102" max="4102" width="16.81640625" customWidth="1"/>
    <col min="4103" max="4103" width="1.453125" customWidth="1"/>
    <col min="4104" max="4104" width="18.1796875" customWidth="1"/>
    <col min="4105" max="4105" width="1.1796875" customWidth="1"/>
    <col min="4106" max="4106" width="16.453125" bestFit="1" customWidth="1"/>
    <col min="4107" max="4107" width="1.1796875" customWidth="1"/>
    <col min="4108" max="4108" width="16.81640625" customWidth="1"/>
    <col min="4109" max="4109" width="1.1796875" customWidth="1"/>
    <col min="4110" max="4110" width="18.1796875" customWidth="1"/>
    <col min="4111" max="4111" width="19.1796875" customWidth="1"/>
    <col min="4353" max="4353" width="41.90625" customWidth="1"/>
    <col min="4354" max="4354" width="10.90625" customWidth="1"/>
    <col min="4355" max="4355" width="1.453125" customWidth="1"/>
    <col min="4356" max="4356" width="16" customWidth="1"/>
    <col min="4357" max="4357" width="1.453125" customWidth="1"/>
    <col min="4358" max="4358" width="16.81640625" customWidth="1"/>
    <col min="4359" max="4359" width="1.453125" customWidth="1"/>
    <col min="4360" max="4360" width="18.1796875" customWidth="1"/>
    <col min="4361" max="4361" width="1.1796875" customWidth="1"/>
    <col min="4362" max="4362" width="16.453125" bestFit="1" customWidth="1"/>
    <col min="4363" max="4363" width="1.1796875" customWidth="1"/>
    <col min="4364" max="4364" width="16.81640625" customWidth="1"/>
    <col min="4365" max="4365" width="1.1796875" customWidth="1"/>
    <col min="4366" max="4366" width="18.1796875" customWidth="1"/>
    <col min="4367" max="4367" width="19.1796875" customWidth="1"/>
    <col min="4609" max="4609" width="41.90625" customWidth="1"/>
    <col min="4610" max="4610" width="10.90625" customWidth="1"/>
    <col min="4611" max="4611" width="1.453125" customWidth="1"/>
    <col min="4612" max="4612" width="16" customWidth="1"/>
    <col min="4613" max="4613" width="1.453125" customWidth="1"/>
    <col min="4614" max="4614" width="16.81640625" customWidth="1"/>
    <col min="4615" max="4615" width="1.453125" customWidth="1"/>
    <col min="4616" max="4616" width="18.1796875" customWidth="1"/>
    <col min="4617" max="4617" width="1.1796875" customWidth="1"/>
    <col min="4618" max="4618" width="16.453125" bestFit="1" customWidth="1"/>
    <col min="4619" max="4619" width="1.1796875" customWidth="1"/>
    <col min="4620" max="4620" width="16.81640625" customWidth="1"/>
    <col min="4621" max="4621" width="1.1796875" customWidth="1"/>
    <col min="4622" max="4622" width="18.1796875" customWidth="1"/>
    <col min="4623" max="4623" width="19.1796875" customWidth="1"/>
    <col min="4865" max="4865" width="41.90625" customWidth="1"/>
    <col min="4866" max="4866" width="10.90625" customWidth="1"/>
    <col min="4867" max="4867" width="1.453125" customWidth="1"/>
    <col min="4868" max="4868" width="16" customWidth="1"/>
    <col min="4869" max="4869" width="1.453125" customWidth="1"/>
    <col min="4870" max="4870" width="16.81640625" customWidth="1"/>
    <col min="4871" max="4871" width="1.453125" customWidth="1"/>
    <col min="4872" max="4872" width="18.1796875" customWidth="1"/>
    <col min="4873" max="4873" width="1.1796875" customWidth="1"/>
    <col min="4874" max="4874" width="16.453125" bestFit="1" customWidth="1"/>
    <col min="4875" max="4875" width="1.1796875" customWidth="1"/>
    <col min="4876" max="4876" width="16.81640625" customWidth="1"/>
    <col min="4877" max="4877" width="1.1796875" customWidth="1"/>
    <col min="4878" max="4878" width="18.1796875" customWidth="1"/>
    <col min="4879" max="4879" width="19.1796875" customWidth="1"/>
    <col min="5121" max="5121" width="41.90625" customWidth="1"/>
    <col min="5122" max="5122" width="10.90625" customWidth="1"/>
    <col min="5123" max="5123" width="1.453125" customWidth="1"/>
    <col min="5124" max="5124" width="16" customWidth="1"/>
    <col min="5125" max="5125" width="1.453125" customWidth="1"/>
    <col min="5126" max="5126" width="16.81640625" customWidth="1"/>
    <col min="5127" max="5127" width="1.453125" customWidth="1"/>
    <col min="5128" max="5128" width="18.1796875" customWidth="1"/>
    <col min="5129" max="5129" width="1.1796875" customWidth="1"/>
    <col min="5130" max="5130" width="16.453125" bestFit="1" customWidth="1"/>
    <col min="5131" max="5131" width="1.1796875" customWidth="1"/>
    <col min="5132" max="5132" width="16.81640625" customWidth="1"/>
    <col min="5133" max="5133" width="1.1796875" customWidth="1"/>
    <col min="5134" max="5134" width="18.1796875" customWidth="1"/>
    <col min="5135" max="5135" width="19.1796875" customWidth="1"/>
    <col min="5377" max="5377" width="41.90625" customWidth="1"/>
    <col min="5378" max="5378" width="10.90625" customWidth="1"/>
    <col min="5379" max="5379" width="1.453125" customWidth="1"/>
    <col min="5380" max="5380" width="16" customWidth="1"/>
    <col min="5381" max="5381" width="1.453125" customWidth="1"/>
    <col min="5382" max="5382" width="16.81640625" customWidth="1"/>
    <col min="5383" max="5383" width="1.453125" customWidth="1"/>
    <col min="5384" max="5384" width="18.1796875" customWidth="1"/>
    <col min="5385" max="5385" width="1.1796875" customWidth="1"/>
    <col min="5386" max="5386" width="16.453125" bestFit="1" customWidth="1"/>
    <col min="5387" max="5387" width="1.1796875" customWidth="1"/>
    <col min="5388" max="5388" width="16.81640625" customWidth="1"/>
    <col min="5389" max="5389" width="1.1796875" customWidth="1"/>
    <col min="5390" max="5390" width="18.1796875" customWidth="1"/>
    <col min="5391" max="5391" width="19.1796875" customWidth="1"/>
    <col min="5633" max="5633" width="41.90625" customWidth="1"/>
    <col min="5634" max="5634" width="10.90625" customWidth="1"/>
    <col min="5635" max="5635" width="1.453125" customWidth="1"/>
    <col min="5636" max="5636" width="16" customWidth="1"/>
    <col min="5637" max="5637" width="1.453125" customWidth="1"/>
    <col min="5638" max="5638" width="16.81640625" customWidth="1"/>
    <col min="5639" max="5639" width="1.453125" customWidth="1"/>
    <col min="5640" max="5640" width="18.1796875" customWidth="1"/>
    <col min="5641" max="5641" width="1.1796875" customWidth="1"/>
    <col min="5642" max="5642" width="16.453125" bestFit="1" customWidth="1"/>
    <col min="5643" max="5643" width="1.1796875" customWidth="1"/>
    <col min="5644" max="5644" width="16.81640625" customWidth="1"/>
    <col min="5645" max="5645" width="1.1796875" customWidth="1"/>
    <col min="5646" max="5646" width="18.1796875" customWidth="1"/>
    <col min="5647" max="5647" width="19.1796875" customWidth="1"/>
    <col min="5889" max="5889" width="41.90625" customWidth="1"/>
    <col min="5890" max="5890" width="10.90625" customWidth="1"/>
    <col min="5891" max="5891" width="1.453125" customWidth="1"/>
    <col min="5892" max="5892" width="16" customWidth="1"/>
    <col min="5893" max="5893" width="1.453125" customWidth="1"/>
    <col min="5894" max="5894" width="16.81640625" customWidth="1"/>
    <col min="5895" max="5895" width="1.453125" customWidth="1"/>
    <col min="5896" max="5896" width="18.1796875" customWidth="1"/>
    <col min="5897" max="5897" width="1.1796875" customWidth="1"/>
    <col min="5898" max="5898" width="16.453125" bestFit="1" customWidth="1"/>
    <col min="5899" max="5899" width="1.1796875" customWidth="1"/>
    <col min="5900" max="5900" width="16.81640625" customWidth="1"/>
    <col min="5901" max="5901" width="1.1796875" customWidth="1"/>
    <col min="5902" max="5902" width="18.1796875" customWidth="1"/>
    <col min="5903" max="5903" width="19.1796875" customWidth="1"/>
    <col min="6145" max="6145" width="41.90625" customWidth="1"/>
    <col min="6146" max="6146" width="10.90625" customWidth="1"/>
    <col min="6147" max="6147" width="1.453125" customWidth="1"/>
    <col min="6148" max="6148" width="16" customWidth="1"/>
    <col min="6149" max="6149" width="1.453125" customWidth="1"/>
    <col min="6150" max="6150" width="16.81640625" customWidth="1"/>
    <col min="6151" max="6151" width="1.453125" customWidth="1"/>
    <col min="6152" max="6152" width="18.1796875" customWidth="1"/>
    <col min="6153" max="6153" width="1.1796875" customWidth="1"/>
    <col min="6154" max="6154" width="16.453125" bestFit="1" customWidth="1"/>
    <col min="6155" max="6155" width="1.1796875" customWidth="1"/>
    <col min="6156" max="6156" width="16.81640625" customWidth="1"/>
    <col min="6157" max="6157" width="1.1796875" customWidth="1"/>
    <col min="6158" max="6158" width="18.1796875" customWidth="1"/>
    <col min="6159" max="6159" width="19.1796875" customWidth="1"/>
    <col min="6401" max="6401" width="41.90625" customWidth="1"/>
    <col min="6402" max="6402" width="10.90625" customWidth="1"/>
    <col min="6403" max="6403" width="1.453125" customWidth="1"/>
    <col min="6404" max="6404" width="16" customWidth="1"/>
    <col min="6405" max="6405" width="1.453125" customWidth="1"/>
    <col min="6406" max="6406" width="16.81640625" customWidth="1"/>
    <col min="6407" max="6407" width="1.453125" customWidth="1"/>
    <col min="6408" max="6408" width="18.1796875" customWidth="1"/>
    <col min="6409" max="6409" width="1.1796875" customWidth="1"/>
    <col min="6410" max="6410" width="16.453125" bestFit="1" customWidth="1"/>
    <col min="6411" max="6411" width="1.1796875" customWidth="1"/>
    <col min="6412" max="6412" width="16.81640625" customWidth="1"/>
    <col min="6413" max="6413" width="1.1796875" customWidth="1"/>
    <col min="6414" max="6414" width="18.1796875" customWidth="1"/>
    <col min="6415" max="6415" width="19.1796875" customWidth="1"/>
    <col min="6657" max="6657" width="41.90625" customWidth="1"/>
    <col min="6658" max="6658" width="10.90625" customWidth="1"/>
    <col min="6659" max="6659" width="1.453125" customWidth="1"/>
    <col min="6660" max="6660" width="16" customWidth="1"/>
    <col min="6661" max="6661" width="1.453125" customWidth="1"/>
    <col min="6662" max="6662" width="16.81640625" customWidth="1"/>
    <col min="6663" max="6663" width="1.453125" customWidth="1"/>
    <col min="6664" max="6664" width="18.1796875" customWidth="1"/>
    <col min="6665" max="6665" width="1.1796875" customWidth="1"/>
    <col min="6666" max="6666" width="16.453125" bestFit="1" customWidth="1"/>
    <col min="6667" max="6667" width="1.1796875" customWidth="1"/>
    <col min="6668" max="6668" width="16.81640625" customWidth="1"/>
    <col min="6669" max="6669" width="1.1796875" customWidth="1"/>
    <col min="6670" max="6670" width="18.1796875" customWidth="1"/>
    <col min="6671" max="6671" width="19.1796875" customWidth="1"/>
    <col min="6913" max="6913" width="41.90625" customWidth="1"/>
    <col min="6914" max="6914" width="10.90625" customWidth="1"/>
    <col min="6915" max="6915" width="1.453125" customWidth="1"/>
    <col min="6916" max="6916" width="16" customWidth="1"/>
    <col min="6917" max="6917" width="1.453125" customWidth="1"/>
    <col min="6918" max="6918" width="16.81640625" customWidth="1"/>
    <col min="6919" max="6919" width="1.453125" customWidth="1"/>
    <col min="6920" max="6920" width="18.1796875" customWidth="1"/>
    <col min="6921" max="6921" width="1.1796875" customWidth="1"/>
    <col min="6922" max="6922" width="16.453125" bestFit="1" customWidth="1"/>
    <col min="6923" max="6923" width="1.1796875" customWidth="1"/>
    <col min="6924" max="6924" width="16.81640625" customWidth="1"/>
    <col min="6925" max="6925" width="1.1796875" customWidth="1"/>
    <col min="6926" max="6926" width="18.1796875" customWidth="1"/>
    <col min="6927" max="6927" width="19.1796875" customWidth="1"/>
    <col min="7169" max="7169" width="41.90625" customWidth="1"/>
    <col min="7170" max="7170" width="10.90625" customWidth="1"/>
    <col min="7171" max="7171" width="1.453125" customWidth="1"/>
    <col min="7172" max="7172" width="16" customWidth="1"/>
    <col min="7173" max="7173" width="1.453125" customWidth="1"/>
    <col min="7174" max="7174" width="16.81640625" customWidth="1"/>
    <col min="7175" max="7175" width="1.453125" customWidth="1"/>
    <col min="7176" max="7176" width="18.1796875" customWidth="1"/>
    <col min="7177" max="7177" width="1.1796875" customWidth="1"/>
    <col min="7178" max="7178" width="16.453125" bestFit="1" customWidth="1"/>
    <col min="7179" max="7179" width="1.1796875" customWidth="1"/>
    <col min="7180" max="7180" width="16.81640625" customWidth="1"/>
    <col min="7181" max="7181" width="1.1796875" customWidth="1"/>
    <col min="7182" max="7182" width="18.1796875" customWidth="1"/>
    <col min="7183" max="7183" width="19.1796875" customWidth="1"/>
    <col min="7425" max="7425" width="41.90625" customWidth="1"/>
    <col min="7426" max="7426" width="10.90625" customWidth="1"/>
    <col min="7427" max="7427" width="1.453125" customWidth="1"/>
    <col min="7428" max="7428" width="16" customWidth="1"/>
    <col min="7429" max="7429" width="1.453125" customWidth="1"/>
    <col min="7430" max="7430" width="16.81640625" customWidth="1"/>
    <col min="7431" max="7431" width="1.453125" customWidth="1"/>
    <col min="7432" max="7432" width="18.1796875" customWidth="1"/>
    <col min="7433" max="7433" width="1.1796875" customWidth="1"/>
    <col min="7434" max="7434" width="16.453125" bestFit="1" customWidth="1"/>
    <col min="7435" max="7435" width="1.1796875" customWidth="1"/>
    <col min="7436" max="7436" width="16.81640625" customWidth="1"/>
    <col min="7437" max="7437" width="1.1796875" customWidth="1"/>
    <col min="7438" max="7438" width="18.1796875" customWidth="1"/>
    <col min="7439" max="7439" width="19.1796875" customWidth="1"/>
    <col min="7681" max="7681" width="41.90625" customWidth="1"/>
    <col min="7682" max="7682" width="10.90625" customWidth="1"/>
    <col min="7683" max="7683" width="1.453125" customWidth="1"/>
    <col min="7684" max="7684" width="16" customWidth="1"/>
    <col min="7685" max="7685" width="1.453125" customWidth="1"/>
    <col min="7686" max="7686" width="16.81640625" customWidth="1"/>
    <col min="7687" max="7687" width="1.453125" customWidth="1"/>
    <col min="7688" max="7688" width="18.1796875" customWidth="1"/>
    <col min="7689" max="7689" width="1.1796875" customWidth="1"/>
    <col min="7690" max="7690" width="16.453125" bestFit="1" customWidth="1"/>
    <col min="7691" max="7691" width="1.1796875" customWidth="1"/>
    <col min="7692" max="7692" width="16.81640625" customWidth="1"/>
    <col min="7693" max="7693" width="1.1796875" customWidth="1"/>
    <col min="7694" max="7694" width="18.1796875" customWidth="1"/>
    <col min="7695" max="7695" width="19.1796875" customWidth="1"/>
    <col min="7937" max="7937" width="41.90625" customWidth="1"/>
    <col min="7938" max="7938" width="10.90625" customWidth="1"/>
    <col min="7939" max="7939" width="1.453125" customWidth="1"/>
    <col min="7940" max="7940" width="16" customWidth="1"/>
    <col min="7941" max="7941" width="1.453125" customWidth="1"/>
    <col min="7942" max="7942" width="16.81640625" customWidth="1"/>
    <col min="7943" max="7943" width="1.453125" customWidth="1"/>
    <col min="7944" max="7944" width="18.1796875" customWidth="1"/>
    <col min="7945" max="7945" width="1.1796875" customWidth="1"/>
    <col min="7946" max="7946" width="16.453125" bestFit="1" customWidth="1"/>
    <col min="7947" max="7947" width="1.1796875" customWidth="1"/>
    <col min="7948" max="7948" width="16.81640625" customWidth="1"/>
    <col min="7949" max="7949" width="1.1796875" customWidth="1"/>
    <col min="7950" max="7950" width="18.1796875" customWidth="1"/>
    <col min="7951" max="7951" width="19.1796875" customWidth="1"/>
    <col min="8193" max="8193" width="41.90625" customWidth="1"/>
    <col min="8194" max="8194" width="10.90625" customWidth="1"/>
    <col min="8195" max="8195" width="1.453125" customWidth="1"/>
    <col min="8196" max="8196" width="16" customWidth="1"/>
    <col min="8197" max="8197" width="1.453125" customWidth="1"/>
    <col min="8198" max="8198" width="16.81640625" customWidth="1"/>
    <col min="8199" max="8199" width="1.453125" customWidth="1"/>
    <col min="8200" max="8200" width="18.1796875" customWidth="1"/>
    <col min="8201" max="8201" width="1.1796875" customWidth="1"/>
    <col min="8202" max="8202" width="16.453125" bestFit="1" customWidth="1"/>
    <col min="8203" max="8203" width="1.1796875" customWidth="1"/>
    <col min="8204" max="8204" width="16.81640625" customWidth="1"/>
    <col min="8205" max="8205" width="1.1796875" customWidth="1"/>
    <col min="8206" max="8206" width="18.1796875" customWidth="1"/>
    <col min="8207" max="8207" width="19.1796875" customWidth="1"/>
    <col min="8449" max="8449" width="41.90625" customWidth="1"/>
    <col min="8450" max="8450" width="10.90625" customWidth="1"/>
    <col min="8451" max="8451" width="1.453125" customWidth="1"/>
    <col min="8452" max="8452" width="16" customWidth="1"/>
    <col min="8453" max="8453" width="1.453125" customWidth="1"/>
    <col min="8454" max="8454" width="16.81640625" customWidth="1"/>
    <col min="8455" max="8455" width="1.453125" customWidth="1"/>
    <col min="8456" max="8456" width="18.1796875" customWidth="1"/>
    <col min="8457" max="8457" width="1.1796875" customWidth="1"/>
    <col min="8458" max="8458" width="16.453125" bestFit="1" customWidth="1"/>
    <col min="8459" max="8459" width="1.1796875" customWidth="1"/>
    <col min="8460" max="8460" width="16.81640625" customWidth="1"/>
    <col min="8461" max="8461" width="1.1796875" customWidth="1"/>
    <col min="8462" max="8462" width="18.1796875" customWidth="1"/>
    <col min="8463" max="8463" width="19.1796875" customWidth="1"/>
    <col min="8705" max="8705" width="41.90625" customWidth="1"/>
    <col min="8706" max="8706" width="10.90625" customWidth="1"/>
    <col min="8707" max="8707" width="1.453125" customWidth="1"/>
    <col min="8708" max="8708" width="16" customWidth="1"/>
    <col min="8709" max="8709" width="1.453125" customWidth="1"/>
    <col min="8710" max="8710" width="16.81640625" customWidth="1"/>
    <col min="8711" max="8711" width="1.453125" customWidth="1"/>
    <col min="8712" max="8712" width="18.1796875" customWidth="1"/>
    <col min="8713" max="8713" width="1.1796875" customWidth="1"/>
    <col min="8714" max="8714" width="16.453125" bestFit="1" customWidth="1"/>
    <col min="8715" max="8715" width="1.1796875" customWidth="1"/>
    <col min="8716" max="8716" width="16.81640625" customWidth="1"/>
    <col min="8717" max="8717" width="1.1796875" customWidth="1"/>
    <col min="8718" max="8718" width="18.1796875" customWidth="1"/>
    <col min="8719" max="8719" width="19.1796875" customWidth="1"/>
    <col min="8961" max="8961" width="41.90625" customWidth="1"/>
    <col min="8962" max="8962" width="10.90625" customWidth="1"/>
    <col min="8963" max="8963" width="1.453125" customWidth="1"/>
    <col min="8964" max="8964" width="16" customWidth="1"/>
    <col min="8965" max="8965" width="1.453125" customWidth="1"/>
    <col min="8966" max="8966" width="16.81640625" customWidth="1"/>
    <col min="8967" max="8967" width="1.453125" customWidth="1"/>
    <col min="8968" max="8968" width="18.1796875" customWidth="1"/>
    <col min="8969" max="8969" width="1.1796875" customWidth="1"/>
    <col min="8970" max="8970" width="16.453125" bestFit="1" customWidth="1"/>
    <col min="8971" max="8971" width="1.1796875" customWidth="1"/>
    <col min="8972" max="8972" width="16.81640625" customWidth="1"/>
    <col min="8973" max="8973" width="1.1796875" customWidth="1"/>
    <col min="8974" max="8974" width="18.1796875" customWidth="1"/>
    <col min="8975" max="8975" width="19.1796875" customWidth="1"/>
    <col min="9217" max="9217" width="41.90625" customWidth="1"/>
    <col min="9218" max="9218" width="10.90625" customWidth="1"/>
    <col min="9219" max="9219" width="1.453125" customWidth="1"/>
    <col min="9220" max="9220" width="16" customWidth="1"/>
    <col min="9221" max="9221" width="1.453125" customWidth="1"/>
    <col min="9222" max="9222" width="16.81640625" customWidth="1"/>
    <col min="9223" max="9223" width="1.453125" customWidth="1"/>
    <col min="9224" max="9224" width="18.1796875" customWidth="1"/>
    <col min="9225" max="9225" width="1.1796875" customWidth="1"/>
    <col min="9226" max="9226" width="16.453125" bestFit="1" customWidth="1"/>
    <col min="9227" max="9227" width="1.1796875" customWidth="1"/>
    <col min="9228" max="9228" width="16.81640625" customWidth="1"/>
    <col min="9229" max="9229" width="1.1796875" customWidth="1"/>
    <col min="9230" max="9230" width="18.1796875" customWidth="1"/>
    <col min="9231" max="9231" width="19.1796875" customWidth="1"/>
    <col min="9473" max="9473" width="41.90625" customWidth="1"/>
    <col min="9474" max="9474" width="10.90625" customWidth="1"/>
    <col min="9475" max="9475" width="1.453125" customWidth="1"/>
    <col min="9476" max="9476" width="16" customWidth="1"/>
    <col min="9477" max="9477" width="1.453125" customWidth="1"/>
    <col min="9478" max="9478" width="16.81640625" customWidth="1"/>
    <col min="9479" max="9479" width="1.453125" customWidth="1"/>
    <col min="9480" max="9480" width="18.1796875" customWidth="1"/>
    <col min="9481" max="9481" width="1.1796875" customWidth="1"/>
    <col min="9482" max="9482" width="16.453125" bestFit="1" customWidth="1"/>
    <col min="9483" max="9483" width="1.1796875" customWidth="1"/>
    <col min="9484" max="9484" width="16.81640625" customWidth="1"/>
    <col min="9485" max="9485" width="1.1796875" customWidth="1"/>
    <col min="9486" max="9486" width="18.1796875" customWidth="1"/>
    <col min="9487" max="9487" width="19.1796875" customWidth="1"/>
    <col min="9729" max="9729" width="41.90625" customWidth="1"/>
    <col min="9730" max="9730" width="10.90625" customWidth="1"/>
    <col min="9731" max="9731" width="1.453125" customWidth="1"/>
    <col min="9732" max="9732" width="16" customWidth="1"/>
    <col min="9733" max="9733" width="1.453125" customWidth="1"/>
    <col min="9734" max="9734" width="16.81640625" customWidth="1"/>
    <col min="9735" max="9735" width="1.453125" customWidth="1"/>
    <col min="9736" max="9736" width="18.1796875" customWidth="1"/>
    <col min="9737" max="9737" width="1.1796875" customWidth="1"/>
    <col min="9738" max="9738" width="16.453125" bestFit="1" customWidth="1"/>
    <col min="9739" max="9739" width="1.1796875" customWidth="1"/>
    <col min="9740" max="9740" width="16.81640625" customWidth="1"/>
    <col min="9741" max="9741" width="1.1796875" customWidth="1"/>
    <col min="9742" max="9742" width="18.1796875" customWidth="1"/>
    <col min="9743" max="9743" width="19.1796875" customWidth="1"/>
    <col min="9985" max="9985" width="41.90625" customWidth="1"/>
    <col min="9986" max="9986" width="10.90625" customWidth="1"/>
    <col min="9987" max="9987" width="1.453125" customWidth="1"/>
    <col min="9988" max="9988" width="16" customWidth="1"/>
    <col min="9989" max="9989" width="1.453125" customWidth="1"/>
    <col min="9990" max="9990" width="16.81640625" customWidth="1"/>
    <col min="9991" max="9991" width="1.453125" customWidth="1"/>
    <col min="9992" max="9992" width="18.1796875" customWidth="1"/>
    <col min="9993" max="9993" width="1.1796875" customWidth="1"/>
    <col min="9994" max="9994" width="16.453125" bestFit="1" customWidth="1"/>
    <col min="9995" max="9995" width="1.1796875" customWidth="1"/>
    <col min="9996" max="9996" width="16.81640625" customWidth="1"/>
    <col min="9997" max="9997" width="1.1796875" customWidth="1"/>
    <col min="9998" max="9998" width="18.1796875" customWidth="1"/>
    <col min="9999" max="9999" width="19.1796875" customWidth="1"/>
    <col min="10241" max="10241" width="41.90625" customWidth="1"/>
    <col min="10242" max="10242" width="10.90625" customWidth="1"/>
    <col min="10243" max="10243" width="1.453125" customWidth="1"/>
    <col min="10244" max="10244" width="16" customWidth="1"/>
    <col min="10245" max="10245" width="1.453125" customWidth="1"/>
    <col min="10246" max="10246" width="16.81640625" customWidth="1"/>
    <col min="10247" max="10247" width="1.453125" customWidth="1"/>
    <col min="10248" max="10248" width="18.1796875" customWidth="1"/>
    <col min="10249" max="10249" width="1.1796875" customWidth="1"/>
    <col min="10250" max="10250" width="16.453125" bestFit="1" customWidth="1"/>
    <col min="10251" max="10251" width="1.1796875" customWidth="1"/>
    <col min="10252" max="10252" width="16.81640625" customWidth="1"/>
    <col min="10253" max="10253" width="1.1796875" customWidth="1"/>
    <col min="10254" max="10254" width="18.1796875" customWidth="1"/>
    <col min="10255" max="10255" width="19.1796875" customWidth="1"/>
    <col min="10497" max="10497" width="41.90625" customWidth="1"/>
    <col min="10498" max="10498" width="10.90625" customWidth="1"/>
    <col min="10499" max="10499" width="1.453125" customWidth="1"/>
    <col min="10500" max="10500" width="16" customWidth="1"/>
    <col min="10501" max="10501" width="1.453125" customWidth="1"/>
    <col min="10502" max="10502" width="16.81640625" customWidth="1"/>
    <col min="10503" max="10503" width="1.453125" customWidth="1"/>
    <col min="10504" max="10504" width="18.1796875" customWidth="1"/>
    <col min="10505" max="10505" width="1.1796875" customWidth="1"/>
    <col min="10506" max="10506" width="16.453125" bestFit="1" customWidth="1"/>
    <col min="10507" max="10507" width="1.1796875" customWidth="1"/>
    <col min="10508" max="10508" width="16.81640625" customWidth="1"/>
    <col min="10509" max="10509" width="1.1796875" customWidth="1"/>
    <col min="10510" max="10510" width="18.1796875" customWidth="1"/>
    <col min="10511" max="10511" width="19.1796875" customWidth="1"/>
    <col min="10753" max="10753" width="41.90625" customWidth="1"/>
    <col min="10754" max="10754" width="10.90625" customWidth="1"/>
    <col min="10755" max="10755" width="1.453125" customWidth="1"/>
    <col min="10756" max="10756" width="16" customWidth="1"/>
    <col min="10757" max="10757" width="1.453125" customWidth="1"/>
    <col min="10758" max="10758" width="16.81640625" customWidth="1"/>
    <col min="10759" max="10759" width="1.453125" customWidth="1"/>
    <col min="10760" max="10760" width="18.1796875" customWidth="1"/>
    <col min="10761" max="10761" width="1.1796875" customWidth="1"/>
    <col min="10762" max="10762" width="16.453125" bestFit="1" customWidth="1"/>
    <col min="10763" max="10763" width="1.1796875" customWidth="1"/>
    <col min="10764" max="10764" width="16.81640625" customWidth="1"/>
    <col min="10765" max="10765" width="1.1796875" customWidth="1"/>
    <col min="10766" max="10766" width="18.1796875" customWidth="1"/>
    <col min="10767" max="10767" width="19.1796875" customWidth="1"/>
    <col min="11009" max="11009" width="41.90625" customWidth="1"/>
    <col min="11010" max="11010" width="10.90625" customWidth="1"/>
    <col min="11011" max="11011" width="1.453125" customWidth="1"/>
    <col min="11012" max="11012" width="16" customWidth="1"/>
    <col min="11013" max="11013" width="1.453125" customWidth="1"/>
    <col min="11014" max="11014" width="16.81640625" customWidth="1"/>
    <col min="11015" max="11015" width="1.453125" customWidth="1"/>
    <col min="11016" max="11016" width="18.1796875" customWidth="1"/>
    <col min="11017" max="11017" width="1.1796875" customWidth="1"/>
    <col min="11018" max="11018" width="16.453125" bestFit="1" customWidth="1"/>
    <col min="11019" max="11019" width="1.1796875" customWidth="1"/>
    <col min="11020" max="11020" width="16.81640625" customWidth="1"/>
    <col min="11021" max="11021" width="1.1796875" customWidth="1"/>
    <col min="11022" max="11022" width="18.1796875" customWidth="1"/>
    <col min="11023" max="11023" width="19.1796875" customWidth="1"/>
    <col min="11265" max="11265" width="41.90625" customWidth="1"/>
    <col min="11266" max="11266" width="10.90625" customWidth="1"/>
    <col min="11267" max="11267" width="1.453125" customWidth="1"/>
    <col min="11268" max="11268" width="16" customWidth="1"/>
    <col min="11269" max="11269" width="1.453125" customWidth="1"/>
    <col min="11270" max="11270" width="16.81640625" customWidth="1"/>
    <col min="11271" max="11271" width="1.453125" customWidth="1"/>
    <col min="11272" max="11272" width="18.1796875" customWidth="1"/>
    <col min="11273" max="11273" width="1.1796875" customWidth="1"/>
    <col min="11274" max="11274" width="16.453125" bestFit="1" customWidth="1"/>
    <col min="11275" max="11275" width="1.1796875" customWidth="1"/>
    <col min="11276" max="11276" width="16.81640625" customWidth="1"/>
    <col min="11277" max="11277" width="1.1796875" customWidth="1"/>
    <col min="11278" max="11278" width="18.1796875" customWidth="1"/>
    <col min="11279" max="11279" width="19.1796875" customWidth="1"/>
    <col min="11521" max="11521" width="41.90625" customWidth="1"/>
    <col min="11522" max="11522" width="10.90625" customWidth="1"/>
    <col min="11523" max="11523" width="1.453125" customWidth="1"/>
    <col min="11524" max="11524" width="16" customWidth="1"/>
    <col min="11525" max="11525" width="1.453125" customWidth="1"/>
    <col min="11526" max="11526" width="16.81640625" customWidth="1"/>
    <col min="11527" max="11527" width="1.453125" customWidth="1"/>
    <col min="11528" max="11528" width="18.1796875" customWidth="1"/>
    <col min="11529" max="11529" width="1.1796875" customWidth="1"/>
    <col min="11530" max="11530" width="16.453125" bestFit="1" customWidth="1"/>
    <col min="11531" max="11531" width="1.1796875" customWidth="1"/>
    <col min="11532" max="11532" width="16.81640625" customWidth="1"/>
    <col min="11533" max="11533" width="1.1796875" customWidth="1"/>
    <col min="11534" max="11534" width="18.1796875" customWidth="1"/>
    <col min="11535" max="11535" width="19.1796875" customWidth="1"/>
    <col min="11777" max="11777" width="41.90625" customWidth="1"/>
    <col min="11778" max="11778" width="10.90625" customWidth="1"/>
    <col min="11779" max="11779" width="1.453125" customWidth="1"/>
    <col min="11780" max="11780" width="16" customWidth="1"/>
    <col min="11781" max="11781" width="1.453125" customWidth="1"/>
    <col min="11782" max="11782" width="16.81640625" customWidth="1"/>
    <col min="11783" max="11783" width="1.453125" customWidth="1"/>
    <col min="11784" max="11784" width="18.1796875" customWidth="1"/>
    <col min="11785" max="11785" width="1.1796875" customWidth="1"/>
    <col min="11786" max="11786" width="16.453125" bestFit="1" customWidth="1"/>
    <col min="11787" max="11787" width="1.1796875" customWidth="1"/>
    <col min="11788" max="11788" width="16.81640625" customWidth="1"/>
    <col min="11789" max="11789" width="1.1796875" customWidth="1"/>
    <col min="11790" max="11790" width="18.1796875" customWidth="1"/>
    <col min="11791" max="11791" width="19.1796875" customWidth="1"/>
    <col min="12033" max="12033" width="41.90625" customWidth="1"/>
    <col min="12034" max="12034" width="10.90625" customWidth="1"/>
    <col min="12035" max="12035" width="1.453125" customWidth="1"/>
    <col min="12036" max="12036" width="16" customWidth="1"/>
    <col min="12037" max="12037" width="1.453125" customWidth="1"/>
    <col min="12038" max="12038" width="16.81640625" customWidth="1"/>
    <col min="12039" max="12039" width="1.453125" customWidth="1"/>
    <col min="12040" max="12040" width="18.1796875" customWidth="1"/>
    <col min="12041" max="12041" width="1.1796875" customWidth="1"/>
    <col min="12042" max="12042" width="16.453125" bestFit="1" customWidth="1"/>
    <col min="12043" max="12043" width="1.1796875" customWidth="1"/>
    <col min="12044" max="12044" width="16.81640625" customWidth="1"/>
    <col min="12045" max="12045" width="1.1796875" customWidth="1"/>
    <col min="12046" max="12046" width="18.1796875" customWidth="1"/>
    <col min="12047" max="12047" width="19.1796875" customWidth="1"/>
    <col min="12289" max="12289" width="41.90625" customWidth="1"/>
    <col min="12290" max="12290" width="10.90625" customWidth="1"/>
    <col min="12291" max="12291" width="1.453125" customWidth="1"/>
    <col min="12292" max="12292" width="16" customWidth="1"/>
    <col min="12293" max="12293" width="1.453125" customWidth="1"/>
    <col min="12294" max="12294" width="16.81640625" customWidth="1"/>
    <col min="12295" max="12295" width="1.453125" customWidth="1"/>
    <col min="12296" max="12296" width="18.1796875" customWidth="1"/>
    <col min="12297" max="12297" width="1.1796875" customWidth="1"/>
    <col min="12298" max="12298" width="16.453125" bestFit="1" customWidth="1"/>
    <col min="12299" max="12299" width="1.1796875" customWidth="1"/>
    <col min="12300" max="12300" width="16.81640625" customWidth="1"/>
    <col min="12301" max="12301" width="1.1796875" customWidth="1"/>
    <col min="12302" max="12302" width="18.1796875" customWidth="1"/>
    <col min="12303" max="12303" width="19.1796875" customWidth="1"/>
    <col min="12545" max="12545" width="41.90625" customWidth="1"/>
    <col min="12546" max="12546" width="10.90625" customWidth="1"/>
    <col min="12547" max="12547" width="1.453125" customWidth="1"/>
    <col min="12548" max="12548" width="16" customWidth="1"/>
    <col min="12549" max="12549" width="1.453125" customWidth="1"/>
    <col min="12550" max="12550" width="16.81640625" customWidth="1"/>
    <col min="12551" max="12551" width="1.453125" customWidth="1"/>
    <col min="12552" max="12552" width="18.1796875" customWidth="1"/>
    <col min="12553" max="12553" width="1.1796875" customWidth="1"/>
    <col min="12554" max="12554" width="16.453125" bestFit="1" customWidth="1"/>
    <col min="12555" max="12555" width="1.1796875" customWidth="1"/>
    <col min="12556" max="12556" width="16.81640625" customWidth="1"/>
    <col min="12557" max="12557" width="1.1796875" customWidth="1"/>
    <col min="12558" max="12558" width="18.1796875" customWidth="1"/>
    <col min="12559" max="12559" width="19.1796875" customWidth="1"/>
    <col min="12801" max="12801" width="41.90625" customWidth="1"/>
    <col min="12802" max="12802" width="10.90625" customWidth="1"/>
    <col min="12803" max="12803" width="1.453125" customWidth="1"/>
    <col min="12804" max="12804" width="16" customWidth="1"/>
    <col min="12805" max="12805" width="1.453125" customWidth="1"/>
    <col min="12806" max="12806" width="16.81640625" customWidth="1"/>
    <col min="12807" max="12807" width="1.453125" customWidth="1"/>
    <col min="12808" max="12808" width="18.1796875" customWidth="1"/>
    <col min="12809" max="12809" width="1.1796875" customWidth="1"/>
    <col min="12810" max="12810" width="16.453125" bestFit="1" customWidth="1"/>
    <col min="12811" max="12811" width="1.1796875" customWidth="1"/>
    <col min="12812" max="12812" width="16.81640625" customWidth="1"/>
    <col min="12813" max="12813" width="1.1796875" customWidth="1"/>
    <col min="12814" max="12814" width="18.1796875" customWidth="1"/>
    <col min="12815" max="12815" width="19.1796875" customWidth="1"/>
    <col min="13057" max="13057" width="41.90625" customWidth="1"/>
    <col min="13058" max="13058" width="10.90625" customWidth="1"/>
    <col min="13059" max="13059" width="1.453125" customWidth="1"/>
    <col min="13060" max="13060" width="16" customWidth="1"/>
    <col min="13061" max="13061" width="1.453125" customWidth="1"/>
    <col min="13062" max="13062" width="16.81640625" customWidth="1"/>
    <col min="13063" max="13063" width="1.453125" customWidth="1"/>
    <col min="13064" max="13064" width="18.1796875" customWidth="1"/>
    <col min="13065" max="13065" width="1.1796875" customWidth="1"/>
    <col min="13066" max="13066" width="16.453125" bestFit="1" customWidth="1"/>
    <col min="13067" max="13067" width="1.1796875" customWidth="1"/>
    <col min="13068" max="13068" width="16.81640625" customWidth="1"/>
    <col min="13069" max="13069" width="1.1796875" customWidth="1"/>
    <col min="13070" max="13070" width="18.1796875" customWidth="1"/>
    <col min="13071" max="13071" width="19.1796875" customWidth="1"/>
    <col min="13313" max="13313" width="41.90625" customWidth="1"/>
    <col min="13314" max="13314" width="10.90625" customWidth="1"/>
    <col min="13315" max="13315" width="1.453125" customWidth="1"/>
    <col min="13316" max="13316" width="16" customWidth="1"/>
    <col min="13317" max="13317" width="1.453125" customWidth="1"/>
    <col min="13318" max="13318" width="16.81640625" customWidth="1"/>
    <col min="13319" max="13319" width="1.453125" customWidth="1"/>
    <col min="13320" max="13320" width="18.1796875" customWidth="1"/>
    <col min="13321" max="13321" width="1.1796875" customWidth="1"/>
    <col min="13322" max="13322" width="16.453125" bestFit="1" customWidth="1"/>
    <col min="13323" max="13323" width="1.1796875" customWidth="1"/>
    <col min="13324" max="13324" width="16.81640625" customWidth="1"/>
    <col min="13325" max="13325" width="1.1796875" customWidth="1"/>
    <col min="13326" max="13326" width="18.1796875" customWidth="1"/>
    <col min="13327" max="13327" width="19.1796875" customWidth="1"/>
    <col min="13569" max="13569" width="41.90625" customWidth="1"/>
    <col min="13570" max="13570" width="10.90625" customWidth="1"/>
    <col min="13571" max="13571" width="1.453125" customWidth="1"/>
    <col min="13572" max="13572" width="16" customWidth="1"/>
    <col min="13573" max="13573" width="1.453125" customWidth="1"/>
    <col min="13574" max="13574" width="16.81640625" customWidth="1"/>
    <col min="13575" max="13575" width="1.453125" customWidth="1"/>
    <col min="13576" max="13576" width="18.1796875" customWidth="1"/>
    <col min="13577" max="13577" width="1.1796875" customWidth="1"/>
    <col min="13578" max="13578" width="16.453125" bestFit="1" customWidth="1"/>
    <col min="13579" max="13579" width="1.1796875" customWidth="1"/>
    <col min="13580" max="13580" width="16.81640625" customWidth="1"/>
    <col min="13581" max="13581" width="1.1796875" customWidth="1"/>
    <col min="13582" max="13582" width="18.1796875" customWidth="1"/>
    <col min="13583" max="13583" width="19.1796875" customWidth="1"/>
    <col min="13825" max="13825" width="41.90625" customWidth="1"/>
    <col min="13826" max="13826" width="10.90625" customWidth="1"/>
    <col min="13827" max="13827" width="1.453125" customWidth="1"/>
    <col min="13828" max="13828" width="16" customWidth="1"/>
    <col min="13829" max="13829" width="1.453125" customWidth="1"/>
    <col min="13830" max="13830" width="16.81640625" customWidth="1"/>
    <col min="13831" max="13831" width="1.453125" customWidth="1"/>
    <col min="13832" max="13832" width="18.1796875" customWidth="1"/>
    <col min="13833" max="13833" width="1.1796875" customWidth="1"/>
    <col min="13834" max="13834" width="16.453125" bestFit="1" customWidth="1"/>
    <col min="13835" max="13835" width="1.1796875" customWidth="1"/>
    <col min="13836" max="13836" width="16.81640625" customWidth="1"/>
    <col min="13837" max="13837" width="1.1796875" customWidth="1"/>
    <col min="13838" max="13838" width="18.1796875" customWidth="1"/>
    <col min="13839" max="13839" width="19.1796875" customWidth="1"/>
    <col min="14081" max="14081" width="41.90625" customWidth="1"/>
    <col min="14082" max="14082" width="10.90625" customWidth="1"/>
    <col min="14083" max="14083" width="1.453125" customWidth="1"/>
    <col min="14084" max="14084" width="16" customWidth="1"/>
    <col min="14085" max="14085" width="1.453125" customWidth="1"/>
    <col min="14086" max="14086" width="16.81640625" customWidth="1"/>
    <col min="14087" max="14087" width="1.453125" customWidth="1"/>
    <col min="14088" max="14088" width="18.1796875" customWidth="1"/>
    <col min="14089" max="14089" width="1.1796875" customWidth="1"/>
    <col min="14090" max="14090" width="16.453125" bestFit="1" customWidth="1"/>
    <col min="14091" max="14091" width="1.1796875" customWidth="1"/>
    <col min="14092" max="14092" width="16.81640625" customWidth="1"/>
    <col min="14093" max="14093" width="1.1796875" customWidth="1"/>
    <col min="14094" max="14094" width="18.1796875" customWidth="1"/>
    <col min="14095" max="14095" width="19.1796875" customWidth="1"/>
    <col min="14337" max="14337" width="41.90625" customWidth="1"/>
    <col min="14338" max="14338" width="10.90625" customWidth="1"/>
    <col min="14339" max="14339" width="1.453125" customWidth="1"/>
    <col min="14340" max="14340" width="16" customWidth="1"/>
    <col min="14341" max="14341" width="1.453125" customWidth="1"/>
    <col min="14342" max="14342" width="16.81640625" customWidth="1"/>
    <col min="14343" max="14343" width="1.453125" customWidth="1"/>
    <col min="14344" max="14344" width="18.1796875" customWidth="1"/>
    <col min="14345" max="14345" width="1.1796875" customWidth="1"/>
    <col min="14346" max="14346" width="16.453125" bestFit="1" customWidth="1"/>
    <col min="14347" max="14347" width="1.1796875" customWidth="1"/>
    <col min="14348" max="14348" width="16.81640625" customWidth="1"/>
    <col min="14349" max="14349" width="1.1796875" customWidth="1"/>
    <col min="14350" max="14350" width="18.1796875" customWidth="1"/>
    <col min="14351" max="14351" width="19.1796875" customWidth="1"/>
    <col min="14593" max="14593" width="41.90625" customWidth="1"/>
    <col min="14594" max="14594" width="10.90625" customWidth="1"/>
    <col min="14595" max="14595" width="1.453125" customWidth="1"/>
    <col min="14596" max="14596" width="16" customWidth="1"/>
    <col min="14597" max="14597" width="1.453125" customWidth="1"/>
    <col min="14598" max="14598" width="16.81640625" customWidth="1"/>
    <col min="14599" max="14599" width="1.453125" customWidth="1"/>
    <col min="14600" max="14600" width="18.1796875" customWidth="1"/>
    <col min="14601" max="14601" width="1.1796875" customWidth="1"/>
    <col min="14602" max="14602" width="16.453125" bestFit="1" customWidth="1"/>
    <col min="14603" max="14603" width="1.1796875" customWidth="1"/>
    <col min="14604" max="14604" width="16.81640625" customWidth="1"/>
    <col min="14605" max="14605" width="1.1796875" customWidth="1"/>
    <col min="14606" max="14606" width="18.1796875" customWidth="1"/>
    <col min="14607" max="14607" width="19.1796875" customWidth="1"/>
    <col min="14849" max="14849" width="41.90625" customWidth="1"/>
    <col min="14850" max="14850" width="10.90625" customWidth="1"/>
    <col min="14851" max="14851" width="1.453125" customWidth="1"/>
    <col min="14852" max="14852" width="16" customWidth="1"/>
    <col min="14853" max="14853" width="1.453125" customWidth="1"/>
    <col min="14854" max="14854" width="16.81640625" customWidth="1"/>
    <col min="14855" max="14855" width="1.453125" customWidth="1"/>
    <col min="14856" max="14856" width="18.1796875" customWidth="1"/>
    <col min="14857" max="14857" width="1.1796875" customWidth="1"/>
    <col min="14858" max="14858" width="16.453125" bestFit="1" customWidth="1"/>
    <col min="14859" max="14859" width="1.1796875" customWidth="1"/>
    <col min="14860" max="14860" width="16.81640625" customWidth="1"/>
    <col min="14861" max="14861" width="1.1796875" customWidth="1"/>
    <col min="14862" max="14862" width="18.1796875" customWidth="1"/>
    <col min="14863" max="14863" width="19.1796875" customWidth="1"/>
    <col min="15105" max="15105" width="41.90625" customWidth="1"/>
    <col min="15106" max="15106" width="10.90625" customWidth="1"/>
    <col min="15107" max="15107" width="1.453125" customWidth="1"/>
    <col min="15108" max="15108" width="16" customWidth="1"/>
    <col min="15109" max="15109" width="1.453125" customWidth="1"/>
    <col min="15110" max="15110" width="16.81640625" customWidth="1"/>
    <col min="15111" max="15111" width="1.453125" customWidth="1"/>
    <col min="15112" max="15112" width="18.1796875" customWidth="1"/>
    <col min="15113" max="15113" width="1.1796875" customWidth="1"/>
    <col min="15114" max="15114" width="16.453125" bestFit="1" customWidth="1"/>
    <col min="15115" max="15115" width="1.1796875" customWidth="1"/>
    <col min="15116" max="15116" width="16.81640625" customWidth="1"/>
    <col min="15117" max="15117" width="1.1796875" customWidth="1"/>
    <col min="15118" max="15118" width="18.1796875" customWidth="1"/>
    <col min="15119" max="15119" width="19.1796875" customWidth="1"/>
    <col min="15361" max="15361" width="41.90625" customWidth="1"/>
    <col min="15362" max="15362" width="10.90625" customWidth="1"/>
    <col min="15363" max="15363" width="1.453125" customWidth="1"/>
    <col min="15364" max="15364" width="16" customWidth="1"/>
    <col min="15365" max="15365" width="1.453125" customWidth="1"/>
    <col min="15366" max="15366" width="16.81640625" customWidth="1"/>
    <col min="15367" max="15367" width="1.453125" customWidth="1"/>
    <col min="15368" max="15368" width="18.1796875" customWidth="1"/>
    <col min="15369" max="15369" width="1.1796875" customWidth="1"/>
    <col min="15370" max="15370" width="16.453125" bestFit="1" customWidth="1"/>
    <col min="15371" max="15371" width="1.1796875" customWidth="1"/>
    <col min="15372" max="15372" width="16.81640625" customWidth="1"/>
    <col min="15373" max="15373" width="1.1796875" customWidth="1"/>
    <col min="15374" max="15374" width="18.1796875" customWidth="1"/>
    <col min="15375" max="15375" width="19.1796875" customWidth="1"/>
    <col min="15617" max="15617" width="41.90625" customWidth="1"/>
    <col min="15618" max="15618" width="10.90625" customWidth="1"/>
    <col min="15619" max="15619" width="1.453125" customWidth="1"/>
    <col min="15620" max="15620" width="16" customWidth="1"/>
    <col min="15621" max="15621" width="1.453125" customWidth="1"/>
    <col min="15622" max="15622" width="16.81640625" customWidth="1"/>
    <col min="15623" max="15623" width="1.453125" customWidth="1"/>
    <col min="15624" max="15624" width="18.1796875" customWidth="1"/>
    <col min="15625" max="15625" width="1.1796875" customWidth="1"/>
    <col min="15626" max="15626" width="16.453125" bestFit="1" customWidth="1"/>
    <col min="15627" max="15627" width="1.1796875" customWidth="1"/>
    <col min="15628" max="15628" width="16.81640625" customWidth="1"/>
    <col min="15629" max="15629" width="1.1796875" customWidth="1"/>
    <col min="15630" max="15630" width="18.1796875" customWidth="1"/>
    <col min="15631" max="15631" width="19.1796875" customWidth="1"/>
    <col min="15873" max="15873" width="41.90625" customWidth="1"/>
    <col min="15874" max="15874" width="10.90625" customWidth="1"/>
    <col min="15875" max="15875" width="1.453125" customWidth="1"/>
    <col min="15876" max="15876" width="16" customWidth="1"/>
    <col min="15877" max="15877" width="1.453125" customWidth="1"/>
    <col min="15878" max="15878" width="16.81640625" customWidth="1"/>
    <col min="15879" max="15879" width="1.453125" customWidth="1"/>
    <col min="15880" max="15880" width="18.1796875" customWidth="1"/>
    <col min="15881" max="15881" width="1.1796875" customWidth="1"/>
    <col min="15882" max="15882" width="16.453125" bestFit="1" customWidth="1"/>
    <col min="15883" max="15883" width="1.1796875" customWidth="1"/>
    <col min="15884" max="15884" width="16.81640625" customWidth="1"/>
    <col min="15885" max="15885" width="1.1796875" customWidth="1"/>
    <col min="15886" max="15886" width="18.1796875" customWidth="1"/>
    <col min="15887" max="15887" width="19.1796875" customWidth="1"/>
    <col min="16129" max="16129" width="41.90625" customWidth="1"/>
    <col min="16130" max="16130" width="10.90625" customWidth="1"/>
    <col min="16131" max="16131" width="1.453125" customWidth="1"/>
    <col min="16132" max="16132" width="16" customWidth="1"/>
    <col min="16133" max="16133" width="1.453125" customWidth="1"/>
    <col min="16134" max="16134" width="16.81640625" customWidth="1"/>
    <col min="16135" max="16135" width="1.453125" customWidth="1"/>
    <col min="16136" max="16136" width="18.1796875" customWidth="1"/>
    <col min="16137" max="16137" width="1.1796875" customWidth="1"/>
    <col min="16138" max="16138" width="16.453125" bestFit="1" customWidth="1"/>
    <col min="16139" max="16139" width="1.1796875" customWidth="1"/>
    <col min="16140" max="16140" width="16.81640625" customWidth="1"/>
    <col min="16141" max="16141" width="1.1796875" customWidth="1"/>
    <col min="16142" max="16142" width="18.1796875" customWidth="1"/>
    <col min="16143" max="16143" width="19.1796875" customWidth="1"/>
  </cols>
  <sheetData>
    <row r="1" spans="1:23" ht="20.25" customHeight="1" x14ac:dyDescent="0.4">
      <c r="A1" s="1" t="s">
        <v>0</v>
      </c>
      <c r="B1" s="4"/>
      <c r="C1" s="59"/>
      <c r="P1" s="9"/>
    </row>
    <row r="2" spans="1:23" ht="20.25" customHeight="1" x14ac:dyDescent="0.35">
      <c r="A2" s="3" t="s">
        <v>219</v>
      </c>
      <c r="B2" s="11"/>
      <c r="C2" s="59"/>
      <c r="P2" s="9"/>
    </row>
    <row r="3" spans="1:23" ht="14.5" customHeight="1" x14ac:dyDescent="0.3">
      <c r="A3" s="4"/>
      <c r="B3" s="4"/>
      <c r="C3" s="59"/>
    </row>
    <row r="4" spans="1:23" ht="20.25" customHeight="1" x14ac:dyDescent="0.3">
      <c r="A4" s="11"/>
      <c r="B4" s="11"/>
      <c r="C4" s="223" t="s">
        <v>220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23" ht="20.25" customHeight="1" x14ac:dyDescent="0.3">
      <c r="A5" s="11"/>
      <c r="B5" s="11"/>
      <c r="C5" s="45"/>
      <c r="D5" s="45"/>
      <c r="E5" s="45"/>
      <c r="F5" s="45"/>
      <c r="G5" s="45"/>
      <c r="H5" s="45"/>
      <c r="I5" s="45"/>
      <c r="J5" s="230" t="s">
        <v>90</v>
      </c>
      <c r="K5" s="230"/>
      <c r="L5" s="230"/>
      <c r="M5" s="45"/>
      <c r="N5" s="45"/>
    </row>
    <row r="6" spans="1:23" ht="20.25" customHeight="1" x14ac:dyDescent="0.3">
      <c r="A6" s="83"/>
      <c r="B6" s="83"/>
      <c r="D6" s="9" t="s">
        <v>221</v>
      </c>
      <c r="E6" s="9"/>
      <c r="F6" s="9" t="s">
        <v>166</v>
      </c>
      <c r="G6" s="9"/>
      <c r="H6" s="9" t="s">
        <v>222</v>
      </c>
      <c r="I6" s="9"/>
      <c r="J6" s="9"/>
      <c r="K6" s="226"/>
      <c r="L6" s="226"/>
      <c r="M6" s="226"/>
      <c r="N6" s="9"/>
    </row>
    <row r="7" spans="1:23" ht="20.25" customHeight="1" x14ac:dyDescent="0.3">
      <c r="A7" s="83"/>
      <c r="B7" s="83"/>
      <c r="D7" s="9" t="s">
        <v>173</v>
      </c>
      <c r="E7" s="9"/>
      <c r="F7" s="9" t="s">
        <v>174</v>
      </c>
      <c r="G7" s="9"/>
      <c r="H7" s="9" t="s">
        <v>223</v>
      </c>
      <c r="I7" s="9"/>
      <c r="J7" s="9" t="s">
        <v>177</v>
      </c>
      <c r="K7" s="9"/>
      <c r="L7" s="9"/>
      <c r="M7" s="9"/>
      <c r="N7" s="9" t="s">
        <v>184</v>
      </c>
    </row>
    <row r="8" spans="1:23" ht="20.25" customHeight="1" x14ac:dyDescent="0.3">
      <c r="A8" s="83"/>
      <c r="B8" s="2" t="s">
        <v>8</v>
      </c>
      <c r="D8" s="9" t="s">
        <v>185</v>
      </c>
      <c r="E8" s="9"/>
      <c r="F8" s="9" t="s">
        <v>186</v>
      </c>
      <c r="G8" s="9"/>
      <c r="H8" s="9" t="s">
        <v>188</v>
      </c>
      <c r="I8" s="9"/>
      <c r="J8" s="9" t="s">
        <v>189</v>
      </c>
      <c r="K8" s="226" t="s">
        <v>190</v>
      </c>
      <c r="L8" s="226"/>
      <c r="M8" s="226"/>
      <c r="N8" s="9" t="s">
        <v>196</v>
      </c>
    </row>
    <row r="9" spans="1:23" ht="20.25" customHeight="1" x14ac:dyDescent="0.3">
      <c r="A9" s="7"/>
      <c r="B9" s="83"/>
      <c r="C9" s="221" t="s">
        <v>9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</row>
    <row r="10" spans="1:23" ht="17.5" customHeight="1" x14ac:dyDescent="0.65">
      <c r="A10" s="4" t="s">
        <v>227</v>
      </c>
      <c r="B10" s="83"/>
      <c r="C10" s="15"/>
      <c r="D10" s="19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23" ht="17.5" customHeight="1" x14ac:dyDescent="0.3">
      <c r="A11" s="7" t="s">
        <v>228</v>
      </c>
      <c r="B11" s="107"/>
      <c r="D11" s="60">
        <v>2400000000</v>
      </c>
      <c r="E11" s="26"/>
      <c r="F11" s="60">
        <v>3290152068</v>
      </c>
      <c r="G11" s="26"/>
      <c r="H11" s="60">
        <v>0</v>
      </c>
      <c r="I11" s="26"/>
      <c r="J11" s="60">
        <v>240000000</v>
      </c>
      <c r="K11" s="108"/>
      <c r="L11" s="60">
        <v>18461853881</v>
      </c>
      <c r="M11" s="109"/>
      <c r="N11" s="60">
        <f>SUM(D11:L11)</f>
        <v>24392005949</v>
      </c>
      <c r="O11" s="86"/>
    </row>
    <row r="12" spans="1:23" ht="17.5" customHeight="1" x14ac:dyDescent="0.3">
      <c r="A12" s="8" t="s">
        <v>224</v>
      </c>
      <c r="B12" s="15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</row>
    <row r="13" spans="1:23" ht="17.5" customHeight="1" x14ac:dyDescent="0.3">
      <c r="A13" s="8" t="s">
        <v>200</v>
      </c>
      <c r="B13" s="1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</row>
    <row r="14" spans="1:23" ht="17.5" customHeight="1" x14ac:dyDescent="0.3">
      <c r="A14" s="64" t="s">
        <v>201</v>
      </c>
      <c r="B14" s="2"/>
      <c r="C14" s="87"/>
      <c r="D14" s="38"/>
      <c r="E14" s="87"/>
      <c r="F14" s="38"/>
      <c r="G14" s="87"/>
      <c r="H14" s="38"/>
      <c r="I14" s="87"/>
      <c r="J14" s="38"/>
      <c r="K14" s="87"/>
      <c r="L14" s="38"/>
      <c r="M14" s="88"/>
      <c r="N14" s="38"/>
      <c r="O14" s="88"/>
      <c r="P14" s="38"/>
      <c r="Q14" s="88"/>
      <c r="R14" s="38"/>
      <c r="S14" s="88"/>
      <c r="T14" s="38"/>
      <c r="U14" s="86"/>
      <c r="V14" s="86"/>
      <c r="W14" s="86"/>
    </row>
    <row r="15" spans="1:23" ht="17.5" customHeight="1" x14ac:dyDescent="0.3">
      <c r="A15" s="64" t="s">
        <v>202</v>
      </c>
      <c r="B15" s="2"/>
      <c r="C15" s="87"/>
      <c r="D15" s="38"/>
      <c r="E15" s="87"/>
      <c r="F15" s="38"/>
      <c r="G15" s="87"/>
      <c r="H15" s="38"/>
      <c r="I15" s="87"/>
      <c r="J15" s="38"/>
      <c r="K15" s="87"/>
      <c r="L15" s="38"/>
      <c r="M15" s="88"/>
      <c r="N15" s="38"/>
      <c r="O15" s="88"/>
      <c r="P15" s="38"/>
      <c r="Q15" s="88"/>
      <c r="R15" s="38"/>
      <c r="S15" s="88"/>
      <c r="T15" s="38"/>
      <c r="U15" s="86"/>
      <c r="V15" s="86"/>
      <c r="W15" s="86"/>
    </row>
    <row r="16" spans="1:23" ht="17.5" customHeight="1" x14ac:dyDescent="0.3">
      <c r="A16" t="s">
        <v>229</v>
      </c>
      <c r="B16" s="2" t="s">
        <v>230</v>
      </c>
      <c r="C16" s="87"/>
      <c r="D16" s="37">
        <v>385000000</v>
      </c>
      <c r="E16" s="87"/>
      <c r="F16" s="37">
        <v>32621631348</v>
      </c>
      <c r="G16" s="87"/>
      <c r="H16" s="38">
        <v>0</v>
      </c>
      <c r="I16" s="87"/>
      <c r="J16" s="38">
        <v>0</v>
      </c>
      <c r="K16" s="87"/>
      <c r="L16" s="38">
        <v>0</v>
      </c>
      <c r="M16" s="88"/>
      <c r="N16" s="37">
        <f>SUM(D16:L16)</f>
        <v>33006631348</v>
      </c>
      <c r="O16" s="88"/>
      <c r="P16" s="38"/>
      <c r="Q16" s="88"/>
      <c r="R16" s="38"/>
      <c r="S16" s="88"/>
      <c r="T16" s="38"/>
      <c r="U16" s="86"/>
      <c r="V16" s="86"/>
      <c r="W16" s="86"/>
    </row>
    <row r="17" spans="1:23" ht="17.5" customHeight="1" x14ac:dyDescent="0.3">
      <c r="A17" t="s">
        <v>231</v>
      </c>
      <c r="B17" s="2"/>
      <c r="C17" s="87"/>
      <c r="D17" s="37"/>
      <c r="E17" s="87"/>
      <c r="F17" s="37"/>
      <c r="G17" s="87"/>
      <c r="H17" s="38"/>
      <c r="I17" s="87"/>
      <c r="J17" s="38"/>
      <c r="K17" s="87"/>
      <c r="L17" s="38"/>
      <c r="M17" s="88"/>
      <c r="N17" s="37"/>
      <c r="O17" s="88"/>
      <c r="P17" s="38"/>
      <c r="Q17" s="88"/>
      <c r="R17" s="38"/>
      <c r="S17" s="88"/>
      <c r="T17" s="38"/>
      <c r="U17" s="86"/>
      <c r="V17" s="86"/>
      <c r="W17" s="86"/>
    </row>
    <row r="18" spans="1:23" ht="17.5" customHeight="1" x14ac:dyDescent="0.3">
      <c r="A18" t="s">
        <v>232</v>
      </c>
      <c r="B18" s="2" t="s">
        <v>233</v>
      </c>
      <c r="C18" s="87"/>
      <c r="D18" s="37">
        <v>2505161750</v>
      </c>
      <c r="E18" s="87"/>
      <c r="F18" s="37">
        <v>227969719250</v>
      </c>
      <c r="G18" s="87"/>
      <c r="H18" s="38">
        <v>0</v>
      </c>
      <c r="I18" s="87"/>
      <c r="J18" s="38">
        <v>0</v>
      </c>
      <c r="K18" s="87"/>
      <c r="L18" s="38">
        <v>0</v>
      </c>
      <c r="M18" s="88"/>
      <c r="N18" s="37">
        <f>SUM(D18:L18)</f>
        <v>230474881000</v>
      </c>
      <c r="O18" s="88"/>
      <c r="P18" s="38"/>
      <c r="Q18" s="88"/>
      <c r="R18" s="38"/>
      <c r="S18" s="88"/>
      <c r="T18" s="38"/>
      <c r="U18" s="86"/>
      <c r="V18" s="86"/>
      <c r="W18" s="86"/>
    </row>
    <row r="19" spans="1:23" ht="17.5" customHeight="1" x14ac:dyDescent="0.3">
      <c r="A19" t="s">
        <v>203</v>
      </c>
      <c r="B19" s="15">
        <v>26</v>
      </c>
      <c r="D19" s="70">
        <v>0</v>
      </c>
      <c r="E19" s="179"/>
      <c r="F19" s="70">
        <v>0</v>
      </c>
      <c r="G19" s="179"/>
      <c r="H19" s="70">
        <v>0</v>
      </c>
      <c r="I19" s="179"/>
      <c r="J19" s="70">
        <v>0</v>
      </c>
      <c r="K19" s="179"/>
      <c r="L19" s="69">
        <v>-4800000000</v>
      </c>
      <c r="M19" s="179"/>
      <c r="N19" s="70">
        <f>SUM(D19:L19)</f>
        <v>-4800000000</v>
      </c>
    </row>
    <row r="20" spans="1:23" ht="17.5" customHeight="1" x14ac:dyDescent="0.3">
      <c r="A20" s="91" t="s">
        <v>205</v>
      </c>
      <c r="B20" s="15"/>
      <c r="D20" s="38"/>
      <c r="E20" s="179"/>
      <c r="F20" s="38"/>
      <c r="G20" s="179"/>
      <c r="H20" s="38"/>
      <c r="I20" s="179"/>
      <c r="J20" s="38"/>
      <c r="K20" s="179"/>
      <c r="L20" s="37"/>
      <c r="M20" s="179"/>
      <c r="N20" s="38"/>
    </row>
    <row r="21" spans="1:23" ht="17.5" customHeight="1" x14ac:dyDescent="0.3">
      <c r="A21" s="91" t="s">
        <v>202</v>
      </c>
      <c r="B21" s="15"/>
      <c r="D21" s="93">
        <f>SUM(D16:D19)</f>
        <v>2890161750</v>
      </c>
      <c r="E21" s="185"/>
      <c r="F21" s="93">
        <f>SUM(F16:F19)</f>
        <v>260591350598</v>
      </c>
      <c r="G21" s="185"/>
      <c r="H21" s="93">
        <f>SUM(H16:H19)</f>
        <v>0</v>
      </c>
      <c r="I21" s="185"/>
      <c r="J21" s="93">
        <f>SUM(J16:J19)</f>
        <v>0</v>
      </c>
      <c r="K21" s="185"/>
      <c r="L21" s="93">
        <f>SUM(L16:L19)</f>
        <v>-4800000000</v>
      </c>
      <c r="M21" s="185"/>
      <c r="N21" s="93">
        <f>SUM(N16:N19)</f>
        <v>258681512348</v>
      </c>
    </row>
    <row r="22" spans="1:23" ht="17.5" customHeight="1" x14ac:dyDescent="0.3">
      <c r="A22" s="91" t="s">
        <v>210</v>
      </c>
      <c r="B22" s="15"/>
      <c r="D22" s="38"/>
      <c r="E22" s="179"/>
      <c r="F22" s="38"/>
      <c r="G22" s="179"/>
      <c r="H22" s="38"/>
      <c r="I22" s="179"/>
      <c r="J22" s="38"/>
      <c r="K22" s="179"/>
      <c r="L22" s="38"/>
      <c r="M22" s="179"/>
      <c r="N22" s="38"/>
    </row>
    <row r="23" spans="1:23" ht="17.5" customHeight="1" x14ac:dyDescent="0.3">
      <c r="A23" s="91" t="s">
        <v>211</v>
      </c>
      <c r="B23" s="15"/>
      <c r="D23" s="38"/>
      <c r="E23" s="179"/>
      <c r="F23" s="38"/>
      <c r="G23" s="179"/>
      <c r="H23" s="38"/>
      <c r="I23" s="179"/>
      <c r="J23" s="38"/>
      <c r="K23" s="179"/>
      <c r="L23" s="38"/>
      <c r="M23" s="179"/>
      <c r="N23" s="38"/>
    </row>
    <row r="24" spans="1:23" ht="17.5" customHeight="1" x14ac:dyDescent="0.3">
      <c r="A24" t="s">
        <v>212</v>
      </c>
      <c r="B24" s="203">
        <v>4</v>
      </c>
      <c r="D24" s="69">
        <v>0</v>
      </c>
      <c r="E24" s="179"/>
      <c r="F24" s="69">
        <v>0</v>
      </c>
      <c r="G24" s="179"/>
      <c r="H24" s="69">
        <v>-6555104609</v>
      </c>
      <c r="I24" s="179"/>
      <c r="J24" s="69">
        <v>0</v>
      </c>
      <c r="K24" s="179"/>
      <c r="L24" s="69">
        <v>0</v>
      </c>
      <c r="M24" s="179"/>
      <c r="N24" s="69">
        <f>SUM(D24:L24)</f>
        <v>-6555104609</v>
      </c>
    </row>
    <row r="25" spans="1:23" ht="17.5" customHeight="1" x14ac:dyDescent="0.3">
      <c r="A25" s="7" t="s">
        <v>225</v>
      </c>
      <c r="B25" s="107"/>
      <c r="D25" s="186"/>
      <c r="E25" s="179"/>
      <c r="F25" s="186"/>
      <c r="G25" s="179"/>
      <c r="H25" s="186"/>
      <c r="I25" s="179"/>
      <c r="J25" s="186"/>
      <c r="K25" s="179"/>
      <c r="L25" s="179"/>
      <c r="M25" s="179"/>
      <c r="N25" s="179"/>
    </row>
    <row r="26" spans="1:23" ht="17.5" customHeight="1" x14ac:dyDescent="0.3">
      <c r="A26" s="59" t="s">
        <v>200</v>
      </c>
      <c r="B26" s="107"/>
      <c r="D26" s="93">
        <f>D21+D24</f>
        <v>2890161750</v>
      </c>
      <c r="E26" s="185"/>
      <c r="F26" s="93">
        <f>F21+F24</f>
        <v>260591350598</v>
      </c>
      <c r="G26" s="185"/>
      <c r="H26" s="93">
        <f>H21+H24</f>
        <v>-6555104609</v>
      </c>
      <c r="I26" s="185"/>
      <c r="J26" s="93">
        <f>J21+J24</f>
        <v>0</v>
      </c>
      <c r="K26" s="185"/>
      <c r="L26" s="93">
        <f>L21+L24</f>
        <v>-4800000000</v>
      </c>
      <c r="M26" s="185"/>
      <c r="N26" s="93">
        <f>N21+N24</f>
        <v>252126407739</v>
      </c>
    </row>
    <row r="27" spans="1:23" ht="17.5" customHeight="1" x14ac:dyDescent="0.3">
      <c r="A27" s="59" t="s">
        <v>214</v>
      </c>
      <c r="B27" s="15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</row>
    <row r="28" spans="1:23" ht="17.5" customHeight="1" x14ac:dyDescent="0.3">
      <c r="A28" s="29" t="s">
        <v>226</v>
      </c>
      <c r="B28" s="15"/>
      <c r="D28" s="38">
        <v>0</v>
      </c>
      <c r="E28" s="179"/>
      <c r="F28" s="38">
        <v>0</v>
      </c>
      <c r="G28" s="179"/>
      <c r="H28" s="38">
        <v>0</v>
      </c>
      <c r="I28" s="179"/>
      <c r="J28" s="38">
        <v>0</v>
      </c>
      <c r="K28" s="179"/>
      <c r="L28" s="37">
        <v>7380455390</v>
      </c>
      <c r="M28" s="179"/>
      <c r="N28" s="38">
        <f>SUM(D28:L28)</f>
        <v>7380455390</v>
      </c>
    </row>
    <row r="29" spans="1:23" ht="17.5" customHeight="1" x14ac:dyDescent="0.3">
      <c r="A29" s="29" t="s">
        <v>216</v>
      </c>
      <c r="B29" s="15"/>
      <c r="D29" s="70">
        <v>0</v>
      </c>
      <c r="E29" s="179"/>
      <c r="F29" s="70">
        <v>0</v>
      </c>
      <c r="G29" s="179"/>
      <c r="H29" s="70">
        <v>0</v>
      </c>
      <c r="I29" s="179"/>
      <c r="J29" s="38">
        <v>0</v>
      </c>
      <c r="K29" s="179"/>
      <c r="L29" s="69">
        <v>-51917705</v>
      </c>
      <c r="M29" s="179"/>
      <c r="N29" s="38">
        <f>SUM(D29:L29)</f>
        <v>-51917705</v>
      </c>
    </row>
    <row r="30" spans="1:23" ht="17.5" customHeight="1" x14ac:dyDescent="0.3">
      <c r="A30" s="8" t="s">
        <v>156</v>
      </c>
      <c r="B30" s="15"/>
      <c r="D30" s="110">
        <f>SUM(D28:D29)</f>
        <v>0</v>
      </c>
      <c r="E30" s="179"/>
      <c r="F30" s="110">
        <f>SUM(F28:F29)</f>
        <v>0</v>
      </c>
      <c r="G30" s="179"/>
      <c r="H30" s="110">
        <f>SUM(H28:H29)</f>
        <v>0</v>
      </c>
      <c r="I30" s="179"/>
      <c r="J30" s="110">
        <f>SUM(J28:J29)</f>
        <v>0</v>
      </c>
      <c r="K30" s="179"/>
      <c r="L30" s="110">
        <f>SUM(L28:L29)</f>
        <v>7328537685</v>
      </c>
      <c r="M30" s="179"/>
      <c r="N30" s="110">
        <f>SUM(N28:N29)</f>
        <v>7328537685</v>
      </c>
    </row>
    <row r="31" spans="1:23" ht="17.5" customHeight="1" thickBot="1" x14ac:dyDescent="0.35">
      <c r="A31" s="4" t="s">
        <v>234</v>
      </c>
      <c r="B31" s="15"/>
      <c r="D31" s="183">
        <f>SUM(D11,D26,D30)</f>
        <v>5290161750</v>
      </c>
      <c r="E31" s="184"/>
      <c r="F31" s="183">
        <f>SUM(F11,F26,F30)</f>
        <v>263881502666</v>
      </c>
      <c r="G31" s="184"/>
      <c r="H31" s="183">
        <f>SUM(H11,H26,H30)</f>
        <v>-6555104609</v>
      </c>
      <c r="I31" s="184"/>
      <c r="J31" s="183">
        <f>SUM(J11,J26,J30)</f>
        <v>240000000</v>
      </c>
      <c r="K31" s="184"/>
      <c r="L31" s="183">
        <f>SUM(L11,L26,L30)</f>
        <v>20990391566</v>
      </c>
      <c r="M31" s="184"/>
      <c r="N31" s="183">
        <f>SUM(N11,N26,N30)</f>
        <v>283846951373</v>
      </c>
      <c r="O31" s="86">
        <f>N31-'[1]BS 6-8'!H117</f>
        <v>0</v>
      </c>
    </row>
    <row r="32" spans="1:23" ht="20.25" customHeight="1" thickTop="1" x14ac:dyDescent="0.3">
      <c r="A32" s="4"/>
      <c r="B32" s="15"/>
      <c r="D32" s="185"/>
      <c r="E32" s="179"/>
      <c r="F32" s="185"/>
      <c r="G32" s="179"/>
      <c r="H32" s="185"/>
      <c r="I32" s="179"/>
      <c r="J32" s="185"/>
      <c r="K32" s="179"/>
      <c r="L32" s="185"/>
      <c r="M32" s="179"/>
      <c r="N32" s="185"/>
    </row>
    <row r="33" spans="1:15" ht="20.25" customHeight="1" x14ac:dyDescent="0.3">
      <c r="A33" s="4"/>
      <c r="B33" s="15"/>
      <c r="D33" s="185"/>
      <c r="E33" s="179"/>
      <c r="F33" s="185"/>
      <c r="G33" s="179"/>
      <c r="H33" s="185"/>
      <c r="I33" s="179"/>
      <c r="J33" s="185"/>
      <c r="K33" s="179"/>
      <c r="L33" s="185"/>
      <c r="M33" s="179"/>
      <c r="N33" s="185"/>
      <c r="O33" s="86"/>
    </row>
    <row r="34" spans="1:15" ht="20.25" customHeight="1" x14ac:dyDescent="0.3">
      <c r="A34" s="4"/>
      <c r="B34" s="15"/>
      <c r="D34" s="185"/>
      <c r="E34" s="179"/>
      <c r="F34" s="185"/>
      <c r="G34" s="179"/>
      <c r="H34" s="185"/>
      <c r="I34" s="179"/>
      <c r="J34" s="185"/>
      <c r="K34" s="179"/>
      <c r="L34" s="185"/>
      <c r="M34" s="179"/>
      <c r="N34" s="185"/>
      <c r="O34" s="86"/>
    </row>
    <row r="35" spans="1:15" ht="20.25" customHeight="1" x14ac:dyDescent="0.3">
      <c r="A35" s="4"/>
      <c r="B35" s="15"/>
      <c r="D35" s="185"/>
      <c r="E35" s="179"/>
      <c r="F35" s="185"/>
      <c r="G35" s="179"/>
      <c r="H35" s="185"/>
      <c r="I35" s="179"/>
      <c r="J35" s="185"/>
      <c r="K35" s="179"/>
      <c r="L35" s="185"/>
      <c r="M35" s="179"/>
      <c r="N35" s="185"/>
      <c r="O35" s="86"/>
    </row>
    <row r="36" spans="1:15" ht="20.25" customHeight="1" x14ac:dyDescent="0.3">
      <c r="A36" s="4"/>
      <c r="B36" s="15"/>
      <c r="D36" s="185"/>
      <c r="E36" s="179"/>
      <c r="F36" s="185"/>
      <c r="G36" s="179"/>
      <c r="H36" s="185"/>
      <c r="I36" s="179"/>
      <c r="J36" s="185"/>
      <c r="K36" s="179"/>
      <c r="L36" s="185"/>
      <c r="M36" s="179"/>
      <c r="N36" s="185"/>
      <c r="O36" s="86"/>
    </row>
    <row r="37" spans="1:15" ht="20.25" customHeight="1" x14ac:dyDescent="0.3">
      <c r="A37" s="4"/>
      <c r="B37" s="15"/>
      <c r="D37" s="185"/>
      <c r="E37" s="179"/>
      <c r="F37" s="185"/>
      <c r="G37" s="179"/>
      <c r="H37" s="185"/>
      <c r="I37" s="179"/>
      <c r="J37" s="185"/>
      <c r="K37" s="179"/>
      <c r="L37" s="185"/>
      <c r="M37" s="179"/>
      <c r="N37" s="185"/>
      <c r="O37" s="86"/>
    </row>
    <row r="38" spans="1:15" ht="20.25" customHeight="1" x14ac:dyDescent="0.3">
      <c r="A38" s="4"/>
      <c r="B38" s="15"/>
      <c r="D38" s="185"/>
      <c r="E38" s="179"/>
      <c r="F38" s="185"/>
      <c r="G38" s="179"/>
      <c r="H38" s="185"/>
      <c r="I38" s="179"/>
      <c r="J38" s="185"/>
      <c r="K38" s="179"/>
      <c r="L38" s="185"/>
      <c r="M38" s="179"/>
      <c r="N38" s="185"/>
      <c r="O38" s="86"/>
    </row>
    <row r="39" spans="1:15" ht="20.25" customHeight="1" x14ac:dyDescent="0.3">
      <c r="A39" s="4"/>
      <c r="B39" s="15"/>
      <c r="D39" s="185"/>
      <c r="E39" s="179"/>
      <c r="F39" s="185"/>
      <c r="G39" s="179"/>
      <c r="H39" s="185"/>
      <c r="I39" s="179"/>
      <c r="J39" s="185"/>
      <c r="K39" s="179"/>
      <c r="L39" s="185"/>
      <c r="M39" s="179"/>
      <c r="N39" s="185"/>
      <c r="O39" s="86"/>
    </row>
    <row r="40" spans="1:15" ht="20.25" customHeight="1" x14ac:dyDescent="0.3">
      <c r="A40" s="4"/>
      <c r="B40" s="15"/>
      <c r="D40" s="185"/>
      <c r="E40" s="179"/>
      <c r="F40" s="185"/>
      <c r="G40" s="179"/>
      <c r="H40" s="185"/>
      <c r="I40" s="179"/>
      <c r="J40" s="185"/>
      <c r="K40" s="179"/>
      <c r="L40" s="185"/>
      <c r="M40" s="179"/>
      <c r="N40" s="185"/>
      <c r="O40" s="86"/>
    </row>
    <row r="41" spans="1:15" ht="20.25" customHeight="1" x14ac:dyDescent="0.3">
      <c r="A41" s="4"/>
      <c r="B41" s="15"/>
      <c r="D41" s="185"/>
      <c r="E41" s="179"/>
      <c r="F41" s="185"/>
      <c r="G41" s="179"/>
      <c r="H41" s="185"/>
      <c r="I41" s="179"/>
      <c r="J41" s="185"/>
      <c r="K41" s="179"/>
      <c r="L41" s="185"/>
      <c r="M41" s="179"/>
      <c r="N41" s="185"/>
      <c r="O41" s="86"/>
    </row>
    <row r="42" spans="1:15" ht="20.25" customHeight="1" x14ac:dyDescent="0.3">
      <c r="A42" s="4"/>
      <c r="B42" s="15"/>
      <c r="D42" s="185"/>
      <c r="E42" s="179"/>
      <c r="F42" s="185"/>
      <c r="G42" s="179"/>
      <c r="H42" s="185"/>
      <c r="I42" s="179"/>
      <c r="J42" s="185"/>
      <c r="K42" s="179"/>
      <c r="L42" s="185"/>
      <c r="M42" s="179"/>
      <c r="N42" s="185"/>
      <c r="O42" s="86"/>
    </row>
    <row r="43" spans="1:15" ht="20.25" customHeight="1" x14ac:dyDescent="0.3">
      <c r="A43" s="4"/>
      <c r="B43" s="15"/>
      <c r="D43" s="185"/>
      <c r="E43" s="179"/>
      <c r="F43" s="185"/>
      <c r="G43" s="179"/>
      <c r="H43" s="185"/>
      <c r="I43" s="179"/>
      <c r="J43" s="185"/>
      <c r="K43" s="179"/>
      <c r="L43" s="185"/>
      <c r="M43" s="179"/>
      <c r="N43" s="185"/>
      <c r="O43" s="86"/>
    </row>
    <row r="44" spans="1:15" ht="20.25" customHeight="1" x14ac:dyDescent="0.3">
      <c r="A44" s="4"/>
      <c r="B44" s="15"/>
      <c r="D44" s="185"/>
      <c r="E44" s="179"/>
      <c r="F44" s="185"/>
      <c r="G44" s="179"/>
      <c r="H44" s="185"/>
      <c r="I44" s="179"/>
      <c r="J44" s="185"/>
      <c r="K44" s="179"/>
      <c r="L44" s="185"/>
      <c r="M44" s="179"/>
      <c r="N44" s="185"/>
      <c r="O44" s="86"/>
    </row>
    <row r="45" spans="1:15" ht="20.25" customHeight="1" x14ac:dyDescent="0.3">
      <c r="A45" s="4"/>
      <c r="B45" s="15"/>
      <c r="D45" s="185"/>
      <c r="E45" s="179"/>
      <c r="F45" s="185"/>
      <c r="G45" s="179"/>
      <c r="H45" s="185"/>
      <c r="I45" s="179"/>
      <c r="J45" s="185"/>
      <c r="K45" s="179"/>
      <c r="L45" s="185"/>
      <c r="M45" s="179"/>
      <c r="N45" s="185"/>
      <c r="O45" s="86"/>
    </row>
    <row r="46" spans="1:15" ht="20.25" customHeight="1" x14ac:dyDescent="0.3">
      <c r="A46" s="4"/>
      <c r="B46" s="15"/>
      <c r="D46" s="185"/>
      <c r="E46" s="179"/>
      <c r="F46" s="185"/>
      <c r="G46" s="179"/>
      <c r="H46" s="185"/>
      <c r="I46" s="179"/>
      <c r="J46" s="185"/>
      <c r="K46" s="179"/>
      <c r="L46" s="185"/>
      <c r="M46" s="179"/>
      <c r="N46" s="185"/>
      <c r="O46" s="86"/>
    </row>
    <row r="47" spans="1:15" ht="20.25" customHeight="1" x14ac:dyDescent="0.3">
      <c r="A47" s="4"/>
      <c r="B47" s="15"/>
      <c r="D47" s="185"/>
      <c r="E47" s="179"/>
      <c r="F47" s="185"/>
      <c r="G47" s="179"/>
      <c r="H47" s="185"/>
      <c r="I47" s="179"/>
      <c r="J47" s="185"/>
      <c r="K47" s="179"/>
      <c r="L47" s="185"/>
      <c r="M47" s="179"/>
      <c r="N47" s="185"/>
      <c r="O47" s="86"/>
    </row>
    <row r="48" spans="1:15" ht="20.25" customHeight="1" x14ac:dyDescent="0.3">
      <c r="A48" s="4"/>
      <c r="B48" s="15"/>
      <c r="D48" s="185"/>
      <c r="E48" s="179"/>
      <c r="F48" s="185"/>
      <c r="G48" s="179"/>
      <c r="H48" s="185"/>
      <c r="I48" s="179"/>
      <c r="J48" s="185"/>
      <c r="K48" s="179"/>
      <c r="L48" s="185"/>
      <c r="M48" s="179"/>
      <c r="N48" s="185"/>
      <c r="O48" s="86"/>
    </row>
    <row r="49" spans="1:15" ht="20.25" customHeight="1" x14ac:dyDescent="0.3">
      <c r="A49" s="4"/>
      <c r="B49" s="15"/>
      <c r="D49" s="185"/>
      <c r="E49" s="179"/>
      <c r="F49" s="185"/>
      <c r="G49" s="179"/>
      <c r="H49" s="185"/>
      <c r="I49" s="179"/>
      <c r="J49" s="185"/>
      <c r="K49" s="179"/>
      <c r="L49" s="185"/>
      <c r="M49" s="179"/>
      <c r="N49" s="185"/>
      <c r="O49" s="86"/>
    </row>
    <row r="50" spans="1:15" ht="20.25" customHeight="1" x14ac:dyDescent="0.3">
      <c r="A50" s="4"/>
      <c r="B50" s="15"/>
      <c r="D50" s="185"/>
      <c r="E50" s="179"/>
      <c r="F50" s="185"/>
      <c r="G50" s="179"/>
      <c r="H50" s="185"/>
      <c r="I50" s="179"/>
      <c r="J50" s="185"/>
      <c r="K50" s="179"/>
      <c r="L50" s="185"/>
      <c r="M50" s="179"/>
      <c r="N50" s="185"/>
      <c r="O50" s="86"/>
    </row>
    <row r="51" spans="1:15" ht="20.25" customHeight="1" x14ac:dyDescent="0.3">
      <c r="A51" s="4"/>
      <c r="B51" s="15"/>
      <c r="D51" s="185"/>
      <c r="E51" s="179"/>
      <c r="F51" s="185"/>
      <c r="G51" s="179"/>
      <c r="H51" s="185"/>
      <c r="I51" s="179"/>
      <c r="J51" s="185"/>
      <c r="K51" s="179"/>
      <c r="L51" s="185"/>
      <c r="M51" s="179"/>
      <c r="N51" s="185"/>
      <c r="O51" s="86"/>
    </row>
    <row r="52" spans="1:15" ht="20.25" customHeight="1" x14ac:dyDescent="0.3">
      <c r="A52" s="4"/>
      <c r="B52" s="15"/>
      <c r="D52" s="185"/>
      <c r="E52" s="179"/>
      <c r="F52" s="185"/>
      <c r="G52" s="179"/>
      <c r="H52" s="185"/>
      <c r="I52" s="179"/>
      <c r="J52" s="185"/>
      <c r="K52" s="179"/>
      <c r="L52" s="185"/>
      <c r="M52" s="179"/>
      <c r="N52" s="185"/>
      <c r="O52" s="86"/>
    </row>
    <row r="53" spans="1:15" ht="20.25" customHeight="1" x14ac:dyDescent="0.3">
      <c r="A53" s="4"/>
      <c r="B53" s="15"/>
      <c r="D53" s="185"/>
      <c r="E53" s="179"/>
      <c r="F53" s="185"/>
      <c r="G53" s="179"/>
      <c r="H53" s="185"/>
      <c r="I53" s="179"/>
      <c r="J53" s="185"/>
      <c r="K53" s="179"/>
      <c r="L53" s="185"/>
      <c r="M53" s="179"/>
      <c r="N53" s="185"/>
      <c r="O53" s="86"/>
    </row>
    <row r="54" spans="1:15" ht="20.25" customHeight="1" x14ac:dyDescent="0.3">
      <c r="A54" s="4"/>
      <c r="B54" s="15"/>
      <c r="D54" s="185"/>
      <c r="E54" s="179"/>
      <c r="F54" s="185"/>
      <c r="G54" s="179"/>
      <c r="H54" s="185"/>
      <c r="I54" s="179"/>
      <c r="J54" s="185"/>
      <c r="K54" s="179"/>
      <c r="L54" s="185"/>
      <c r="M54" s="179"/>
      <c r="N54" s="185"/>
      <c r="O54" s="86"/>
    </row>
    <row r="55" spans="1:15" ht="20.25" customHeight="1" x14ac:dyDescent="0.3">
      <c r="A55" s="4"/>
      <c r="B55" s="15"/>
      <c r="D55" s="185"/>
      <c r="E55" s="179"/>
      <c r="F55" s="185"/>
      <c r="G55" s="179"/>
      <c r="H55" s="185"/>
      <c r="I55" s="179"/>
      <c r="J55" s="185"/>
      <c r="K55" s="179"/>
      <c r="L55" s="185"/>
      <c r="M55" s="179"/>
      <c r="N55" s="185"/>
      <c r="O55" s="86"/>
    </row>
    <row r="56" spans="1:15" s="8" customFormat="1" ht="20.25" customHeight="1" x14ac:dyDescent="0.3">
      <c r="A56" s="6"/>
      <c r="B56" s="78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</row>
    <row r="57" spans="1:15" ht="20.25" customHeight="1" x14ac:dyDescent="0.3">
      <c r="B57" s="2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</row>
    <row r="109" spans="1:11" ht="20.25" customHeight="1" x14ac:dyDescent="0.3">
      <c r="A109"/>
    </row>
    <row r="110" spans="1:11" ht="20.25" customHeight="1" x14ac:dyDescent="0.3">
      <c r="B110"/>
    </row>
    <row r="111" spans="1:11" ht="20.25" customHeight="1" x14ac:dyDescent="0.3">
      <c r="E111">
        <v>24971778</v>
      </c>
      <c r="G111">
        <v>24971778</v>
      </c>
      <c r="K111">
        <v>24423047</v>
      </c>
    </row>
    <row r="112" spans="1:11" ht="20.25" customHeight="1" x14ac:dyDescent="0.3">
      <c r="A112"/>
    </row>
    <row r="113" spans="2:11" ht="20.25" customHeight="1" x14ac:dyDescent="0.3">
      <c r="B113"/>
    </row>
    <row r="114" spans="2:11" ht="20.25" customHeight="1" x14ac:dyDescent="0.3">
      <c r="E114">
        <v>73650</v>
      </c>
      <c r="G114">
        <v>73650</v>
      </c>
      <c r="K114">
        <v>73650</v>
      </c>
    </row>
  </sheetData>
  <mergeCells count="5">
    <mergeCell ref="C4:N4"/>
    <mergeCell ref="J5:L5"/>
    <mergeCell ref="K6:M6"/>
    <mergeCell ref="K8:M8"/>
    <mergeCell ref="C9:N9"/>
  </mergeCells>
  <pageMargins left="0.6" right="0.45" top="0.48" bottom="0.5" header="0.5" footer="0.5"/>
  <pageSetup paperSize="9" scale="83" firstPageNumber="13" fitToWidth="0" fitToHeight="0" orientation="landscape" useFirstPageNumber="1" r:id="rId1"/>
  <headerFooter scaleWithDoc="0">
    <oddFooter xml:space="preserve">&amp;L&amp;9 The accompanying notes form an integral part of the financial statements.
&amp;C&amp;P&amp;R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F44B-2C60-47A1-B8A1-D0032C34F040}">
  <dimension ref="A1:Q175"/>
  <sheetViews>
    <sheetView showGridLines="0" tabSelected="1" view="pageBreakPreview" topLeftCell="A146" zoomScale="85" zoomScaleNormal="70" zoomScaleSheetLayoutView="85" workbookViewId="0">
      <selection activeCell="A146" sqref="A146"/>
    </sheetView>
  </sheetViews>
  <sheetFormatPr defaultColWidth="9.1796875" defaultRowHeight="21" customHeight="1" x14ac:dyDescent="0.3"/>
  <cols>
    <col min="1" max="1" width="42.6328125" style="6" customWidth="1"/>
    <col min="2" max="2" width="10" style="53" customWidth="1"/>
    <col min="3" max="3" width="0.90625" style="53" customWidth="1"/>
    <col min="4" max="4" width="16.08984375" customWidth="1"/>
    <col min="5" max="5" width="0.81640625" customWidth="1"/>
    <col min="6" max="6" width="16.08984375" customWidth="1"/>
    <col min="7" max="7" width="0.81640625" customWidth="1"/>
    <col min="8" max="8" width="16.08984375" customWidth="1"/>
    <col min="9" max="9" width="0.81640625" customWidth="1"/>
    <col min="10" max="10" width="16.08984375" customWidth="1"/>
    <col min="11" max="11" width="7.81640625" customWidth="1"/>
    <col min="12" max="12" width="16.453125" style="87" bestFit="1" customWidth="1"/>
    <col min="13" max="13" width="13.81640625" style="87" bestFit="1" customWidth="1"/>
  </cols>
  <sheetData>
    <row r="1" spans="1:13" s="58" customFormat="1" ht="19.5" customHeight="1" x14ac:dyDescent="0.4">
      <c r="A1" s="1" t="s">
        <v>0</v>
      </c>
      <c r="B1" s="1"/>
      <c r="C1" s="1"/>
      <c r="D1" s="1"/>
      <c r="E1" s="1"/>
      <c r="F1" s="1"/>
      <c r="G1" s="111"/>
      <c r="H1" s="112"/>
      <c r="I1" s="112"/>
      <c r="J1" s="112"/>
      <c r="L1" s="113"/>
      <c r="M1" s="113"/>
    </row>
    <row r="2" spans="1:13" s="58" customFormat="1" ht="19.5" customHeight="1" x14ac:dyDescent="0.35">
      <c r="A2" s="114" t="s">
        <v>235</v>
      </c>
      <c r="B2" s="57"/>
      <c r="C2" s="57"/>
      <c r="H2" s="227"/>
      <c r="I2" s="227"/>
      <c r="J2" s="227"/>
      <c r="L2" s="113"/>
      <c r="M2" s="113"/>
    </row>
    <row r="3" spans="1:13" s="58" customFormat="1" ht="20" customHeight="1" x14ac:dyDescent="0.35">
      <c r="A3" s="114"/>
      <c r="B3" s="57"/>
      <c r="C3" s="57"/>
      <c r="H3" s="115"/>
      <c r="I3" s="115"/>
      <c r="J3" s="115"/>
      <c r="L3" s="113"/>
      <c r="M3" s="113"/>
    </row>
    <row r="4" spans="1:13" ht="20" customHeight="1" x14ac:dyDescent="0.3">
      <c r="A4" s="50"/>
      <c r="B4" s="116"/>
      <c r="C4" s="116"/>
      <c r="D4" s="232" t="s">
        <v>102</v>
      </c>
      <c r="E4" s="232"/>
      <c r="F4" s="232"/>
      <c r="G4" s="117"/>
      <c r="H4" s="232" t="s">
        <v>3</v>
      </c>
      <c r="I4" s="232"/>
      <c r="J4" s="232"/>
    </row>
    <row r="5" spans="1:13" ht="20" customHeight="1" x14ac:dyDescent="0.3">
      <c r="A5" s="118"/>
      <c r="B5" s="119"/>
      <c r="C5" s="119"/>
      <c r="D5" s="232" t="s">
        <v>4</v>
      </c>
      <c r="E5" s="232"/>
      <c r="F5" s="232"/>
      <c r="G5" s="117"/>
      <c r="H5" s="232" t="s">
        <v>4</v>
      </c>
      <c r="I5" s="232"/>
      <c r="J5" s="232"/>
    </row>
    <row r="6" spans="1:13" ht="20" customHeight="1" x14ac:dyDescent="0.3">
      <c r="A6" s="118"/>
      <c r="B6" s="119"/>
      <c r="C6" s="119"/>
      <c r="D6" s="233" t="s">
        <v>104</v>
      </c>
      <c r="E6" s="233"/>
      <c r="F6" s="233"/>
      <c r="G6" s="120"/>
      <c r="H6" s="233" t="s">
        <v>104</v>
      </c>
      <c r="I6" s="233"/>
      <c r="J6" s="233"/>
    </row>
    <row r="7" spans="1:13" ht="20" customHeight="1" x14ac:dyDescent="0.3">
      <c r="A7" s="118"/>
      <c r="B7" s="121" t="s">
        <v>8</v>
      </c>
      <c r="C7" s="121"/>
      <c r="D7" s="120">
        <v>2022</v>
      </c>
      <c r="E7" s="120"/>
      <c r="F7" s="120">
        <v>2021</v>
      </c>
      <c r="G7" s="120"/>
      <c r="H7" s="120">
        <v>2022</v>
      </c>
      <c r="I7" s="120"/>
      <c r="J7" s="120">
        <v>2021</v>
      </c>
    </row>
    <row r="8" spans="1:13" ht="20" customHeight="1" x14ac:dyDescent="0.3">
      <c r="A8" s="118"/>
      <c r="B8" s="121"/>
      <c r="C8" s="121"/>
      <c r="D8" s="231" t="s">
        <v>9</v>
      </c>
      <c r="E8" s="231"/>
      <c r="F8" s="231"/>
      <c r="G8" s="231"/>
      <c r="H8" s="231"/>
      <c r="I8" s="231"/>
      <c r="J8" s="231"/>
    </row>
    <row r="9" spans="1:13" ht="20" customHeight="1" x14ac:dyDescent="0.3">
      <c r="A9" s="122" t="s">
        <v>236</v>
      </c>
      <c r="B9" s="121"/>
      <c r="C9" s="121"/>
      <c r="D9" s="123"/>
      <c r="E9" s="123"/>
      <c r="F9" s="123"/>
      <c r="G9" s="123"/>
      <c r="H9" s="123"/>
      <c r="I9" s="123"/>
      <c r="J9" s="123"/>
    </row>
    <row r="10" spans="1:13" ht="20" customHeight="1" x14ac:dyDescent="0.3">
      <c r="A10" s="118" t="s">
        <v>129</v>
      </c>
      <c r="B10" s="121"/>
      <c r="C10" s="121"/>
      <c r="D10" s="126">
        <v>7681841242</v>
      </c>
      <c r="E10" s="125"/>
      <c r="F10" s="126">
        <v>13297560885</v>
      </c>
      <c r="G10" s="126"/>
      <c r="H10" s="124">
        <v>7465774468</v>
      </c>
      <c r="I10" s="126"/>
      <c r="J10" s="124">
        <v>7380455390</v>
      </c>
    </row>
    <row r="11" spans="1:13" ht="20" customHeight="1" x14ac:dyDescent="0.3">
      <c r="A11" s="116" t="s">
        <v>237</v>
      </c>
      <c r="B11" s="116"/>
      <c r="C11" s="116"/>
      <c r="D11" s="126"/>
      <c r="E11" s="125"/>
      <c r="F11" s="126"/>
      <c r="G11" s="126"/>
      <c r="H11" s="124"/>
      <c r="I11" s="126"/>
      <c r="J11" s="126"/>
    </row>
    <row r="12" spans="1:13" ht="20" customHeight="1" x14ac:dyDescent="0.3">
      <c r="A12" s="116" t="s">
        <v>238</v>
      </c>
      <c r="B12" s="116"/>
      <c r="C12" s="116"/>
      <c r="D12" s="124"/>
      <c r="E12" s="125"/>
      <c r="F12" s="126"/>
      <c r="G12" s="126"/>
      <c r="H12" s="124"/>
      <c r="I12" s="126"/>
      <c r="J12" s="126"/>
    </row>
    <row r="13" spans="1:13" ht="20" customHeight="1" x14ac:dyDescent="0.3">
      <c r="A13" s="118" t="s">
        <v>239</v>
      </c>
      <c r="B13" s="121">
        <v>11</v>
      </c>
      <c r="C13" s="121"/>
      <c r="D13" s="124">
        <v>2084257472</v>
      </c>
      <c r="E13" s="125"/>
      <c r="F13" s="126">
        <v>748587692</v>
      </c>
      <c r="G13" s="126"/>
      <c r="H13" s="124">
        <v>0</v>
      </c>
      <c r="I13" s="126"/>
      <c r="J13" s="126">
        <v>0</v>
      </c>
    </row>
    <row r="14" spans="1:13" ht="20" customHeight="1" x14ac:dyDescent="0.3">
      <c r="A14" s="118" t="s">
        <v>240</v>
      </c>
      <c r="B14" s="127">
        <v>12</v>
      </c>
      <c r="C14" s="127"/>
      <c r="D14" s="124">
        <v>10211226040</v>
      </c>
      <c r="E14" s="128"/>
      <c r="F14" s="126">
        <v>3321370589</v>
      </c>
      <c r="G14" s="125"/>
      <c r="H14" s="124">
        <v>2068019596</v>
      </c>
      <c r="I14" s="125"/>
      <c r="J14" s="126">
        <v>1999626341</v>
      </c>
    </row>
    <row r="15" spans="1:13" ht="20" customHeight="1" x14ac:dyDescent="0.3">
      <c r="A15" s="118" t="s">
        <v>241</v>
      </c>
      <c r="B15" s="127">
        <v>13</v>
      </c>
      <c r="C15" s="127"/>
      <c r="D15" s="124">
        <v>3906139763</v>
      </c>
      <c r="E15" s="128"/>
      <c r="F15" s="126">
        <v>1520850460</v>
      </c>
      <c r="G15" s="125"/>
      <c r="H15" s="124">
        <v>886876475</v>
      </c>
      <c r="I15" s="125"/>
      <c r="J15" s="126">
        <v>849158315</v>
      </c>
    </row>
    <row r="16" spans="1:13" ht="20" customHeight="1" x14ac:dyDescent="0.3">
      <c r="A16" s="118" t="s">
        <v>242</v>
      </c>
      <c r="B16" s="127"/>
      <c r="C16" s="127"/>
      <c r="D16" s="124"/>
      <c r="E16" s="128"/>
      <c r="F16" s="126"/>
      <c r="G16" s="129"/>
      <c r="H16" s="124"/>
      <c r="I16" s="129"/>
      <c r="J16" s="126"/>
    </row>
    <row r="17" spans="1:10" ht="20" customHeight="1" x14ac:dyDescent="0.3">
      <c r="A17" s="118" t="s">
        <v>38</v>
      </c>
      <c r="B17" s="127">
        <v>15</v>
      </c>
      <c r="C17" s="127"/>
      <c r="D17" s="124">
        <v>1349259304</v>
      </c>
      <c r="E17" s="128"/>
      <c r="F17" s="126">
        <v>536910843</v>
      </c>
      <c r="G17" s="129"/>
      <c r="H17" s="124">
        <v>465215715</v>
      </c>
      <c r="I17" s="129"/>
      <c r="J17" s="126">
        <v>360497158</v>
      </c>
    </row>
    <row r="18" spans="1:10" ht="20" customHeight="1" x14ac:dyDescent="0.3">
      <c r="A18" s="118" t="s">
        <v>243</v>
      </c>
      <c r="B18" s="127"/>
      <c r="C18" s="127"/>
      <c r="D18" s="124">
        <v>-209644375</v>
      </c>
      <c r="E18" s="128"/>
      <c r="F18" s="126">
        <v>-50668219</v>
      </c>
      <c r="G18" s="125"/>
      <c r="H18" s="124">
        <v>-189431112</v>
      </c>
      <c r="I18" s="125"/>
      <c r="J18" s="126">
        <v>-23933995</v>
      </c>
    </row>
    <row r="19" spans="1:10" ht="20" customHeight="1" x14ac:dyDescent="0.3">
      <c r="A19" s="118" t="s">
        <v>126</v>
      </c>
      <c r="B19" s="127"/>
      <c r="C19" s="127"/>
      <c r="D19" s="124">
        <v>7121907200</v>
      </c>
      <c r="E19" s="128"/>
      <c r="F19" s="126">
        <v>1556708589</v>
      </c>
      <c r="G19" s="125"/>
      <c r="H19" s="124">
        <v>377427960</v>
      </c>
      <c r="I19" s="125"/>
      <c r="J19" s="126">
        <v>388626261</v>
      </c>
    </row>
    <row r="20" spans="1:10" ht="20" customHeight="1" x14ac:dyDescent="0.3">
      <c r="A20" s="118" t="s">
        <v>128</v>
      </c>
      <c r="B20" s="127">
        <v>24</v>
      </c>
      <c r="C20" s="127"/>
      <c r="D20" s="124">
        <v>2728827225</v>
      </c>
      <c r="E20" s="128"/>
      <c r="F20" s="126">
        <v>2127544688</v>
      </c>
      <c r="G20" s="125"/>
      <c r="H20" s="124">
        <v>1878849323</v>
      </c>
      <c r="I20" s="125"/>
      <c r="J20" s="126">
        <v>1835503640</v>
      </c>
    </row>
    <row r="21" spans="1:10" ht="20" customHeight="1" x14ac:dyDescent="0.3">
      <c r="A21" s="118" t="s">
        <v>344</v>
      </c>
      <c r="B21" s="116"/>
      <c r="C21" s="116"/>
      <c r="D21" s="124">
        <v>-12300977</v>
      </c>
      <c r="E21" s="128"/>
      <c r="F21" s="126">
        <v>75450158</v>
      </c>
      <c r="G21" s="128"/>
      <c r="H21" s="124">
        <v>-4141331</v>
      </c>
      <c r="I21" s="128"/>
      <c r="J21" s="126">
        <v>-5897925</v>
      </c>
    </row>
    <row r="22" spans="1:10" ht="20" customHeight="1" x14ac:dyDescent="0.3">
      <c r="A22" s="118" t="s">
        <v>244</v>
      </c>
      <c r="B22" s="127"/>
      <c r="C22" s="127"/>
      <c r="D22" s="124">
        <v>-405620906</v>
      </c>
      <c r="E22" s="128"/>
      <c r="F22" s="126">
        <v>-268618665</v>
      </c>
      <c r="G22" s="125"/>
      <c r="H22" s="124">
        <v>-73866425</v>
      </c>
      <c r="I22" s="125"/>
      <c r="J22" s="126">
        <v>107655455</v>
      </c>
    </row>
    <row r="23" spans="1:10" ht="20" customHeight="1" x14ac:dyDescent="0.3">
      <c r="A23" s="187" t="s">
        <v>364</v>
      </c>
      <c r="B23" s="127" t="s">
        <v>245</v>
      </c>
      <c r="C23" s="127"/>
      <c r="D23" s="124">
        <v>71847269</v>
      </c>
      <c r="E23" s="128"/>
      <c r="F23" s="126">
        <v>129402881</v>
      </c>
      <c r="G23" s="128"/>
      <c r="H23" s="124">
        <v>18725403</v>
      </c>
      <c r="I23" s="128"/>
      <c r="J23" s="126">
        <v>-3494227</v>
      </c>
    </row>
    <row r="24" spans="1:10" ht="20" customHeight="1" x14ac:dyDescent="0.3">
      <c r="A24" s="118" t="s">
        <v>328</v>
      </c>
      <c r="B24" s="127"/>
      <c r="C24" s="127"/>
      <c r="D24" s="124"/>
      <c r="E24" s="128"/>
      <c r="F24" s="126"/>
      <c r="G24" s="128"/>
      <c r="H24" s="124"/>
      <c r="I24" s="128"/>
      <c r="J24" s="126"/>
    </row>
    <row r="25" spans="1:10" ht="20" customHeight="1" x14ac:dyDescent="0.3">
      <c r="A25" s="118" t="s">
        <v>246</v>
      </c>
      <c r="B25" s="127"/>
      <c r="C25" s="127"/>
      <c r="D25" s="124"/>
      <c r="E25" s="128"/>
      <c r="F25" s="126"/>
      <c r="G25" s="128"/>
      <c r="H25" s="124"/>
      <c r="I25" s="128"/>
      <c r="J25" s="126"/>
    </row>
    <row r="26" spans="1:10" ht="20" customHeight="1" x14ac:dyDescent="0.3">
      <c r="A26" s="118" t="s">
        <v>123</v>
      </c>
      <c r="B26" s="127">
        <v>10</v>
      </c>
      <c r="C26" s="127"/>
      <c r="D26" s="124">
        <v>-831423391</v>
      </c>
      <c r="E26" s="128"/>
      <c r="F26" s="126">
        <v>226474308</v>
      </c>
      <c r="G26" s="128"/>
      <c r="H26" s="124">
        <v>0</v>
      </c>
      <c r="I26" s="128"/>
      <c r="J26" s="126">
        <v>0</v>
      </c>
    </row>
    <row r="27" spans="1:10" ht="20" customHeight="1" x14ac:dyDescent="0.3">
      <c r="A27" s="118" t="s">
        <v>366</v>
      </c>
      <c r="B27" s="127"/>
      <c r="C27" s="127"/>
      <c r="D27" s="124"/>
      <c r="E27" s="128"/>
      <c r="F27" s="126"/>
      <c r="G27" s="128"/>
      <c r="H27" s="124"/>
      <c r="I27" s="128"/>
      <c r="J27" s="126"/>
    </row>
    <row r="28" spans="1:10" ht="20" customHeight="1" x14ac:dyDescent="0.3">
      <c r="A28" s="118" t="s">
        <v>247</v>
      </c>
      <c r="B28" s="127"/>
      <c r="C28" s="127"/>
      <c r="D28" s="124">
        <v>17304775</v>
      </c>
      <c r="E28" s="128"/>
      <c r="F28" s="126">
        <v>4795198</v>
      </c>
      <c r="G28" s="128"/>
      <c r="H28" s="124">
        <v>0</v>
      </c>
      <c r="I28" s="128"/>
      <c r="J28" s="126">
        <v>0</v>
      </c>
    </row>
    <row r="29" spans="1:10" ht="20" customHeight="1" x14ac:dyDescent="0.3">
      <c r="A29" s="118" t="s">
        <v>367</v>
      </c>
      <c r="B29" s="116"/>
      <c r="C29" s="116"/>
      <c r="D29" s="124"/>
      <c r="E29" s="125"/>
      <c r="F29" s="126"/>
      <c r="G29" s="126"/>
      <c r="H29" s="124"/>
      <c r="I29" s="126"/>
      <c r="J29" s="126"/>
    </row>
    <row r="30" spans="1:10" ht="20" customHeight="1" x14ac:dyDescent="0.3">
      <c r="A30" s="118" t="s">
        <v>248</v>
      </c>
      <c r="B30" s="116"/>
      <c r="C30" s="116"/>
      <c r="D30" s="124">
        <v>55073590</v>
      </c>
      <c r="E30" s="128"/>
      <c r="F30" s="126">
        <v>107803299</v>
      </c>
      <c r="G30" s="125"/>
      <c r="H30" s="124">
        <v>-4289169</v>
      </c>
      <c r="I30" s="125"/>
      <c r="J30" s="126">
        <v>7515664</v>
      </c>
    </row>
    <row r="31" spans="1:10" ht="20" customHeight="1" x14ac:dyDescent="0.3">
      <c r="A31" s="118" t="s">
        <v>249</v>
      </c>
      <c r="B31" s="116"/>
      <c r="C31" s="116"/>
      <c r="D31" s="124"/>
      <c r="E31" s="128"/>
      <c r="F31" s="126"/>
      <c r="G31" s="125"/>
      <c r="H31" s="124"/>
      <c r="I31" s="125"/>
      <c r="J31" s="126"/>
    </row>
    <row r="32" spans="1:10" ht="20" customHeight="1" x14ac:dyDescent="0.3">
      <c r="A32" s="118" t="s">
        <v>250</v>
      </c>
      <c r="B32" s="116"/>
      <c r="C32" s="116"/>
      <c r="D32" s="124">
        <v>-134884012</v>
      </c>
      <c r="E32" s="128"/>
      <c r="F32" s="126">
        <v>-23655563</v>
      </c>
      <c r="G32" s="125"/>
      <c r="H32" s="124">
        <v>-167411</v>
      </c>
      <c r="I32" s="125"/>
      <c r="J32" s="126">
        <v>-3869</v>
      </c>
    </row>
    <row r="33" spans="1:13" ht="20" customHeight="1" x14ac:dyDescent="0.3">
      <c r="A33" s="118" t="s">
        <v>368</v>
      </c>
      <c r="D33" s="18"/>
      <c r="E33" s="18"/>
      <c r="F33" s="18"/>
      <c r="G33" s="32"/>
      <c r="H33" s="18"/>
      <c r="I33" s="32"/>
      <c r="J33" s="18"/>
      <c r="L33" s="89"/>
      <c r="M33" s="89"/>
    </row>
    <row r="34" spans="1:13" s="119" customFormat="1" ht="20" customHeight="1" x14ac:dyDescent="0.3">
      <c r="A34" s="118" t="s">
        <v>369</v>
      </c>
      <c r="B34" s="116"/>
      <c r="C34" s="116"/>
      <c r="D34" s="128">
        <v>3986490</v>
      </c>
      <c r="E34" s="128"/>
      <c r="F34" s="128">
        <v>475124</v>
      </c>
      <c r="G34" s="125"/>
      <c r="H34" s="128">
        <v>3823845</v>
      </c>
      <c r="I34" s="125"/>
      <c r="J34" s="128">
        <v>285615</v>
      </c>
      <c r="L34" s="130"/>
      <c r="M34" s="130"/>
    </row>
    <row r="35" spans="1:13" s="208" customFormat="1" ht="20" customHeight="1" x14ac:dyDescent="0.3">
      <c r="A35" s="187" t="s">
        <v>345</v>
      </c>
      <c r="B35" s="207"/>
      <c r="C35" s="207"/>
      <c r="D35" s="199">
        <v>9650315</v>
      </c>
      <c r="E35" s="199"/>
      <c r="F35" s="199">
        <v>0</v>
      </c>
      <c r="G35" s="189"/>
      <c r="H35" s="199">
        <v>0</v>
      </c>
      <c r="I35" s="189"/>
      <c r="J35" s="199">
        <v>0</v>
      </c>
      <c r="L35" s="130"/>
      <c r="M35" s="130"/>
    </row>
    <row r="36" spans="1:13" ht="20" customHeight="1" x14ac:dyDescent="0.3">
      <c r="A36" s="118" t="s">
        <v>73</v>
      </c>
      <c r="B36" s="127">
        <v>17</v>
      </c>
      <c r="C36" s="127"/>
      <c r="D36" s="124">
        <v>269962257</v>
      </c>
      <c r="E36" s="128"/>
      <c r="F36" s="126">
        <v>144989502</v>
      </c>
      <c r="G36" s="125"/>
      <c r="H36" s="124">
        <v>139514268</v>
      </c>
      <c r="I36" s="125"/>
      <c r="J36" s="126">
        <v>98503268</v>
      </c>
    </row>
    <row r="37" spans="1:13" ht="20" customHeight="1" x14ac:dyDescent="0.3">
      <c r="A37" s="118" t="s">
        <v>121</v>
      </c>
      <c r="B37" s="127">
        <v>4</v>
      </c>
      <c r="C37" s="127"/>
      <c r="D37" s="124">
        <v>0</v>
      </c>
      <c r="E37" s="128"/>
      <c r="F37" s="126">
        <v>-6714300702</v>
      </c>
      <c r="G37" s="125"/>
      <c r="H37" s="124">
        <v>0</v>
      </c>
      <c r="I37" s="125"/>
      <c r="J37" s="126">
        <v>0</v>
      </c>
    </row>
    <row r="38" spans="1:13" ht="20" customHeight="1" x14ac:dyDescent="0.3">
      <c r="A38" s="118" t="s">
        <v>251</v>
      </c>
      <c r="B38" s="116"/>
      <c r="C38" s="116"/>
      <c r="D38" s="131">
        <v>-517000</v>
      </c>
      <c r="E38" s="128"/>
      <c r="F38" s="132">
        <v>-1671000</v>
      </c>
      <c r="G38" s="125"/>
      <c r="H38" s="131">
        <v>-675000</v>
      </c>
      <c r="I38" s="125"/>
      <c r="J38" s="132">
        <v>-1671000</v>
      </c>
    </row>
    <row r="39" spans="1:13" ht="20" customHeight="1" x14ac:dyDescent="0.3">
      <c r="A39" s="50"/>
      <c r="B39" s="116"/>
      <c r="C39" s="116"/>
      <c r="D39" s="128">
        <f>SUM(D10:D38)</f>
        <v>33916892281</v>
      </c>
      <c r="E39" s="128"/>
      <c r="F39" s="128">
        <f>SUM(F10:F38)</f>
        <v>16740010067</v>
      </c>
      <c r="G39" s="128"/>
      <c r="H39" s="128">
        <f>SUM(H10:H38)</f>
        <v>13031656605</v>
      </c>
      <c r="I39" s="128"/>
      <c r="J39" s="128">
        <f>SUM(J10:J38)</f>
        <v>12992826091</v>
      </c>
    </row>
    <row r="40" spans="1:13" s="58" customFormat="1" ht="19.5" customHeight="1" x14ac:dyDescent="0.35">
      <c r="A40" s="134" t="s">
        <v>0</v>
      </c>
      <c r="B40" s="134"/>
      <c r="C40" s="134"/>
      <c r="D40" s="134"/>
      <c r="E40" s="134"/>
      <c r="F40" s="134"/>
      <c r="G40" s="135"/>
      <c r="H40" s="136"/>
      <c r="I40" s="136"/>
      <c r="J40" s="136"/>
      <c r="L40" s="113"/>
      <c r="M40" s="113"/>
    </row>
    <row r="41" spans="1:13" s="58" customFormat="1" ht="19.5" customHeight="1" x14ac:dyDescent="0.35">
      <c r="A41" s="137" t="s">
        <v>252</v>
      </c>
      <c r="B41" s="138"/>
      <c r="C41" s="138"/>
      <c r="D41" s="139"/>
      <c r="E41" s="139"/>
      <c r="F41" s="139"/>
      <c r="G41" s="139"/>
      <c r="H41" s="235"/>
      <c r="I41" s="235"/>
      <c r="J41" s="235"/>
      <c r="L41" s="113"/>
      <c r="M41" s="113"/>
    </row>
    <row r="42" spans="1:13" ht="20" customHeight="1" x14ac:dyDescent="0.3">
      <c r="A42" s="118"/>
      <c r="B42" s="116"/>
      <c r="C42" s="116"/>
      <c r="D42" s="119"/>
      <c r="E42" s="119"/>
      <c r="F42" s="119"/>
      <c r="G42" s="119"/>
      <c r="H42" s="119"/>
      <c r="I42" s="119"/>
      <c r="J42" s="119"/>
      <c r="L42"/>
      <c r="M42"/>
    </row>
    <row r="43" spans="1:13" ht="20" customHeight="1" x14ac:dyDescent="0.3">
      <c r="A43" s="50"/>
      <c r="B43" s="116"/>
      <c r="C43" s="116"/>
      <c r="D43" s="232" t="s">
        <v>102</v>
      </c>
      <c r="E43" s="232"/>
      <c r="F43" s="232"/>
      <c r="G43" s="117"/>
      <c r="H43" s="232" t="s">
        <v>3</v>
      </c>
      <c r="I43" s="232"/>
      <c r="J43" s="232"/>
      <c r="L43"/>
      <c r="M43"/>
    </row>
    <row r="44" spans="1:13" ht="20" customHeight="1" x14ac:dyDescent="0.3">
      <c r="A44" s="118"/>
      <c r="B44" s="119"/>
      <c r="C44" s="119"/>
      <c r="D44" s="232" t="s">
        <v>4</v>
      </c>
      <c r="E44" s="232"/>
      <c r="F44" s="232"/>
      <c r="G44" s="117"/>
      <c r="H44" s="232" t="s">
        <v>4</v>
      </c>
      <c r="I44" s="232"/>
      <c r="J44" s="232"/>
      <c r="L44"/>
      <c r="M44"/>
    </row>
    <row r="45" spans="1:13" ht="20" customHeight="1" x14ac:dyDescent="0.3">
      <c r="A45" s="118"/>
      <c r="B45" s="119"/>
      <c r="C45" s="119"/>
      <c r="D45" s="233" t="s">
        <v>104</v>
      </c>
      <c r="E45" s="233"/>
      <c r="F45" s="233"/>
      <c r="G45" s="120"/>
      <c r="H45" s="233" t="s">
        <v>104</v>
      </c>
      <c r="I45" s="233"/>
      <c r="J45" s="233"/>
      <c r="L45"/>
      <c r="M45"/>
    </row>
    <row r="46" spans="1:13" ht="20" customHeight="1" x14ac:dyDescent="0.3">
      <c r="A46" s="118"/>
      <c r="B46" s="121" t="s">
        <v>8</v>
      </c>
      <c r="C46" s="121"/>
      <c r="D46" s="120">
        <v>2022</v>
      </c>
      <c r="E46" s="120"/>
      <c r="F46" s="120">
        <v>2021</v>
      </c>
      <c r="G46" s="120"/>
      <c r="H46" s="120">
        <v>2022</v>
      </c>
      <c r="I46" s="120"/>
      <c r="J46" s="120">
        <v>2021</v>
      </c>
      <c r="L46"/>
      <c r="M46"/>
    </row>
    <row r="47" spans="1:13" ht="20" customHeight="1" x14ac:dyDescent="0.3">
      <c r="A47" s="119"/>
      <c r="B47" s="121"/>
      <c r="C47" s="121"/>
      <c r="D47" s="231" t="s">
        <v>9</v>
      </c>
      <c r="E47" s="231"/>
      <c r="F47" s="231"/>
      <c r="G47" s="231"/>
      <c r="H47" s="231"/>
      <c r="I47" s="231"/>
      <c r="J47" s="231"/>
      <c r="L47"/>
      <c r="M47"/>
    </row>
    <row r="48" spans="1:13" ht="20" customHeight="1" x14ac:dyDescent="0.3">
      <c r="A48" s="140" t="s">
        <v>253</v>
      </c>
      <c r="B48"/>
      <c r="C48"/>
      <c r="L48"/>
      <c r="M48"/>
    </row>
    <row r="49" spans="1:13" ht="20" customHeight="1" x14ac:dyDescent="0.3">
      <c r="A49" s="118" t="s">
        <v>254</v>
      </c>
      <c r="B49" s="116"/>
      <c r="C49" s="116"/>
      <c r="D49" s="124">
        <v>-102211699</v>
      </c>
      <c r="E49" s="133"/>
      <c r="F49" s="126">
        <v>3415166</v>
      </c>
      <c r="G49" s="133"/>
      <c r="H49" s="124">
        <v>-120580976</v>
      </c>
      <c r="I49" s="133"/>
      <c r="J49" s="126">
        <v>-215887379</v>
      </c>
    </row>
    <row r="50" spans="1:13" ht="20" customHeight="1" x14ac:dyDescent="0.3">
      <c r="A50" s="118" t="s">
        <v>15</v>
      </c>
      <c r="B50" s="116"/>
      <c r="C50" s="116"/>
      <c r="D50" s="124">
        <v>55092917</v>
      </c>
      <c r="E50" s="133"/>
      <c r="F50" s="126">
        <v>562940794</v>
      </c>
      <c r="G50" s="128"/>
      <c r="H50" s="124">
        <v>63654773</v>
      </c>
      <c r="I50" s="128"/>
      <c r="J50" s="126">
        <v>-129362494</v>
      </c>
    </row>
    <row r="51" spans="1:13" ht="20" customHeight="1" x14ac:dyDescent="0.3">
      <c r="A51" s="118" t="s">
        <v>18</v>
      </c>
      <c r="B51" s="116"/>
      <c r="C51" s="116"/>
      <c r="D51" s="124">
        <v>-5473794582</v>
      </c>
      <c r="E51" s="133"/>
      <c r="F51" s="133">
        <v>-2735766139</v>
      </c>
      <c r="G51" s="133"/>
      <c r="H51" s="124">
        <v>-1186856267</v>
      </c>
      <c r="I51" s="133"/>
      <c r="J51" s="133">
        <v>-928376573</v>
      </c>
    </row>
    <row r="52" spans="1:13" ht="20" customHeight="1" x14ac:dyDescent="0.3">
      <c r="A52" s="118" t="s">
        <v>20</v>
      </c>
      <c r="B52" s="116"/>
      <c r="C52" s="116"/>
      <c r="D52" s="124">
        <v>-547109392</v>
      </c>
      <c r="E52" s="133"/>
      <c r="F52" s="141">
        <v>-1687843448</v>
      </c>
      <c r="G52" s="141"/>
      <c r="H52" s="124">
        <v>-4173656</v>
      </c>
      <c r="I52" s="141"/>
      <c r="J52" s="141">
        <v>-35231148</v>
      </c>
    </row>
    <row r="53" spans="1:13" ht="20" customHeight="1" x14ac:dyDescent="0.3">
      <c r="A53" s="119" t="s">
        <v>21</v>
      </c>
      <c r="B53" s="116"/>
      <c r="C53" s="116"/>
      <c r="D53" s="124">
        <v>-62809047</v>
      </c>
      <c r="E53" s="133"/>
      <c r="F53" s="141">
        <v>-31803200</v>
      </c>
      <c r="G53" s="142"/>
      <c r="H53" s="124">
        <v>-40400273</v>
      </c>
      <c r="I53" s="142"/>
      <c r="J53" s="141">
        <v>-32242537</v>
      </c>
    </row>
    <row r="54" spans="1:13" ht="20" customHeight="1" x14ac:dyDescent="0.3">
      <c r="A54" s="118" t="s">
        <v>22</v>
      </c>
      <c r="B54" s="116"/>
      <c r="C54" s="116"/>
      <c r="D54" s="124">
        <v>606890763</v>
      </c>
      <c r="E54" s="133"/>
      <c r="F54" s="124">
        <v>-24089428</v>
      </c>
      <c r="G54" s="142"/>
      <c r="H54" s="124">
        <v>2499213</v>
      </c>
      <c r="I54" s="142"/>
      <c r="J54" s="124">
        <v>-2499213</v>
      </c>
    </row>
    <row r="55" spans="1:13" ht="20" customHeight="1" x14ac:dyDescent="0.3">
      <c r="A55" s="118" t="s">
        <v>23</v>
      </c>
      <c r="B55" s="116"/>
      <c r="C55" s="116"/>
      <c r="D55" s="124">
        <v>10018353</v>
      </c>
      <c r="E55" s="133"/>
      <c r="F55" s="143">
        <v>-4985240</v>
      </c>
      <c r="G55" s="142"/>
      <c r="H55" s="124">
        <v>0</v>
      </c>
      <c r="I55" s="143"/>
      <c r="J55" s="143">
        <v>0</v>
      </c>
    </row>
    <row r="56" spans="1:13" ht="20" customHeight="1" x14ac:dyDescent="0.3">
      <c r="A56" s="118" t="s">
        <v>30</v>
      </c>
      <c r="B56" s="116"/>
      <c r="C56" s="116"/>
      <c r="D56" s="124">
        <v>-20323944</v>
      </c>
      <c r="E56" s="128"/>
      <c r="F56" s="143">
        <v>-8389559</v>
      </c>
      <c r="G56" s="143"/>
      <c r="H56" s="124">
        <v>0</v>
      </c>
      <c r="I56" s="143"/>
      <c r="J56" s="143">
        <v>0</v>
      </c>
    </row>
    <row r="57" spans="1:13" ht="20" customHeight="1" x14ac:dyDescent="0.3">
      <c r="A57" s="118" t="s">
        <v>255</v>
      </c>
      <c r="B57" s="116"/>
      <c r="C57" s="116"/>
      <c r="D57" s="124">
        <v>-18492855</v>
      </c>
      <c r="E57" s="128"/>
      <c r="F57" s="128">
        <v>-173842674</v>
      </c>
      <c r="G57" s="128"/>
      <c r="H57" s="124">
        <v>-7224303</v>
      </c>
      <c r="I57" s="128"/>
      <c r="J57" s="128">
        <v>-342556</v>
      </c>
    </row>
    <row r="58" spans="1:13" ht="20" customHeight="1" x14ac:dyDescent="0.3">
      <c r="A58" s="118" t="s">
        <v>256</v>
      </c>
      <c r="B58" s="116"/>
      <c r="C58" s="116"/>
      <c r="D58" s="124">
        <v>1198567355</v>
      </c>
      <c r="E58" s="133"/>
      <c r="F58" s="133">
        <v>7315549119</v>
      </c>
      <c r="G58" s="133"/>
      <c r="H58" s="124">
        <v>-107020312</v>
      </c>
      <c r="I58" s="133"/>
      <c r="J58" s="133">
        <v>1776526126</v>
      </c>
      <c r="L58"/>
      <c r="M58"/>
    </row>
    <row r="59" spans="1:13" ht="20" customHeight="1" x14ac:dyDescent="0.3">
      <c r="A59" s="118" t="s">
        <v>257</v>
      </c>
      <c r="B59" s="116"/>
      <c r="C59" s="116"/>
      <c r="D59" s="124">
        <v>565376789</v>
      </c>
      <c r="E59" s="133"/>
      <c r="F59" s="133">
        <v>2384517852</v>
      </c>
      <c r="G59" s="133"/>
      <c r="H59" s="124">
        <v>577575773</v>
      </c>
      <c r="I59" s="133"/>
      <c r="J59" s="133">
        <v>341730980</v>
      </c>
      <c r="L59"/>
      <c r="M59"/>
    </row>
    <row r="60" spans="1:13" ht="20" customHeight="1" x14ac:dyDescent="0.3">
      <c r="A60" s="118" t="s">
        <v>258</v>
      </c>
      <c r="B60" s="116"/>
      <c r="C60" s="116"/>
      <c r="D60" s="124">
        <v>-842124533</v>
      </c>
      <c r="E60" s="128"/>
      <c r="F60" s="133">
        <v>-2400297406</v>
      </c>
      <c r="G60" s="128"/>
      <c r="H60" s="124">
        <v>231735205</v>
      </c>
      <c r="I60" s="128"/>
      <c r="J60" s="128">
        <v>23623876</v>
      </c>
      <c r="L60"/>
      <c r="M60"/>
    </row>
    <row r="61" spans="1:13" ht="20" customHeight="1" x14ac:dyDescent="0.3">
      <c r="A61" s="118" t="s">
        <v>259</v>
      </c>
      <c r="B61" s="116"/>
      <c r="C61" s="116"/>
      <c r="D61" s="124">
        <v>655427206</v>
      </c>
      <c r="E61" s="133"/>
      <c r="F61" s="133">
        <v>243489685</v>
      </c>
      <c r="G61" s="133"/>
      <c r="H61" s="124">
        <v>289709272</v>
      </c>
      <c r="I61" s="133"/>
      <c r="J61" s="133">
        <v>110357340</v>
      </c>
      <c r="L61"/>
      <c r="M61"/>
    </row>
    <row r="62" spans="1:13" ht="20" customHeight="1" x14ac:dyDescent="0.3">
      <c r="A62" s="118" t="s">
        <v>62</v>
      </c>
      <c r="B62" s="116"/>
      <c r="C62" s="116"/>
      <c r="D62" s="124">
        <v>-159268928</v>
      </c>
      <c r="E62" s="133"/>
      <c r="F62" s="141">
        <v>-410845139</v>
      </c>
      <c r="G62" s="133"/>
      <c r="H62" s="124">
        <v>-471933083</v>
      </c>
      <c r="I62" s="133"/>
      <c r="J62" s="141">
        <v>869443563</v>
      </c>
      <c r="L62"/>
      <c r="M62"/>
    </row>
    <row r="63" spans="1:13" ht="20" customHeight="1" x14ac:dyDescent="0.3">
      <c r="A63" s="118" t="s">
        <v>63</v>
      </c>
      <c r="B63" s="116"/>
      <c r="C63" s="116"/>
      <c r="D63" s="124">
        <v>19159729</v>
      </c>
      <c r="E63" s="133"/>
      <c r="F63" s="125">
        <v>-4653030</v>
      </c>
      <c r="G63" s="144"/>
      <c r="H63" s="145">
        <v>19149934</v>
      </c>
      <c r="I63" s="144"/>
      <c r="J63" s="125">
        <v>-4653030</v>
      </c>
      <c r="L63"/>
      <c r="M63"/>
    </row>
    <row r="64" spans="1:13" ht="20" customHeight="1" x14ac:dyDescent="0.3">
      <c r="A64" s="118" t="s">
        <v>64</v>
      </c>
      <c r="B64" s="116"/>
      <c r="C64" s="116"/>
      <c r="D64" s="124">
        <v>207139352</v>
      </c>
      <c r="E64" s="133"/>
      <c r="F64" s="128">
        <v>-488074415</v>
      </c>
      <c r="G64" s="128"/>
      <c r="H64" s="124">
        <v>31064972</v>
      </c>
      <c r="I64" s="128"/>
      <c r="J64" s="128">
        <v>5850112</v>
      </c>
      <c r="L64"/>
      <c r="M64"/>
    </row>
    <row r="65" spans="1:13" ht="20" customHeight="1" x14ac:dyDescent="0.3">
      <c r="A65" s="118" t="s">
        <v>70</v>
      </c>
      <c r="B65" s="121"/>
      <c r="C65" s="121"/>
      <c r="D65" s="124">
        <v>-37200232</v>
      </c>
      <c r="E65" s="128"/>
      <c r="F65" s="125">
        <v>3138720</v>
      </c>
      <c r="G65" s="128"/>
      <c r="H65" s="124">
        <v>-1399992</v>
      </c>
      <c r="I65" s="128"/>
      <c r="J65" s="125">
        <v>-1399992</v>
      </c>
    </row>
    <row r="66" spans="1:13" ht="20" customHeight="1" x14ac:dyDescent="0.3">
      <c r="A66" s="118" t="s">
        <v>72</v>
      </c>
      <c r="B66" s="121"/>
      <c r="C66" s="121"/>
      <c r="D66" s="124">
        <v>-157250160</v>
      </c>
      <c r="E66" s="128"/>
      <c r="F66" s="125">
        <v>4722953</v>
      </c>
      <c r="G66" s="128"/>
      <c r="H66" s="124">
        <v>-13541872</v>
      </c>
      <c r="I66" s="128"/>
      <c r="J66" s="125">
        <v>6249334</v>
      </c>
    </row>
    <row r="67" spans="1:13" ht="20" customHeight="1" x14ac:dyDescent="0.3">
      <c r="A67" s="118" t="s">
        <v>260</v>
      </c>
      <c r="B67" s="121">
        <v>17</v>
      </c>
      <c r="C67" s="121"/>
      <c r="D67" s="141">
        <v>-190332908</v>
      </c>
      <c r="E67" s="133"/>
      <c r="F67" s="141">
        <v>-60530600</v>
      </c>
      <c r="G67" s="133"/>
      <c r="H67" s="141">
        <v>-130187926</v>
      </c>
      <c r="I67" s="133"/>
      <c r="J67" s="141">
        <v>-40786170</v>
      </c>
    </row>
    <row r="68" spans="1:13" ht="20" customHeight="1" x14ac:dyDescent="0.3">
      <c r="A68" s="118" t="s">
        <v>329</v>
      </c>
      <c r="B68" s="121"/>
      <c r="C68" s="121"/>
      <c r="D68" s="141"/>
      <c r="E68" s="133"/>
      <c r="F68" s="124"/>
      <c r="G68" s="133"/>
      <c r="H68" s="124"/>
      <c r="I68" s="133"/>
      <c r="J68" s="124"/>
    </row>
    <row r="69" spans="1:13" ht="20" customHeight="1" x14ac:dyDescent="0.3">
      <c r="A69" s="118" t="s">
        <v>372</v>
      </c>
      <c r="B69" s="121"/>
      <c r="C69" s="121"/>
      <c r="D69" s="141">
        <v>437177</v>
      </c>
      <c r="E69" s="133"/>
      <c r="F69" s="124">
        <v>46866477</v>
      </c>
      <c r="G69" s="133"/>
      <c r="H69" s="124">
        <v>0</v>
      </c>
      <c r="I69" s="133"/>
      <c r="J69" s="124">
        <v>0</v>
      </c>
    </row>
    <row r="70" spans="1:13" ht="20" customHeight="1" x14ac:dyDescent="0.3">
      <c r="A70" s="187" t="s">
        <v>347</v>
      </c>
      <c r="B70" s="188" t="s">
        <v>261</v>
      </c>
      <c r="C70" s="188"/>
      <c r="D70" s="209">
        <v>-71645274</v>
      </c>
      <c r="E70" s="210"/>
      <c r="F70" s="124">
        <v>-36022058</v>
      </c>
      <c r="G70" s="210"/>
      <c r="H70" s="124">
        <v>0</v>
      </c>
      <c r="I70" s="210"/>
      <c r="J70" s="124">
        <v>-36022058</v>
      </c>
    </row>
    <row r="71" spans="1:13" ht="20" customHeight="1" x14ac:dyDescent="0.3">
      <c r="A71" s="118" t="s">
        <v>74</v>
      </c>
      <c r="B71" s="121"/>
      <c r="C71" s="121"/>
      <c r="D71" s="141">
        <v>-24196713</v>
      </c>
      <c r="E71" s="133"/>
      <c r="F71" s="145">
        <v>188067191</v>
      </c>
      <c r="G71" s="146"/>
      <c r="H71" s="124">
        <v>0</v>
      </c>
      <c r="I71" s="146"/>
      <c r="J71" s="145">
        <v>24363474</v>
      </c>
    </row>
    <row r="72" spans="1:13" ht="20" customHeight="1" x14ac:dyDescent="0.3">
      <c r="A72" s="118" t="s">
        <v>77</v>
      </c>
      <c r="B72" s="116"/>
      <c r="C72" s="116"/>
      <c r="D72" s="147">
        <v>1308355</v>
      </c>
      <c r="E72" s="128"/>
      <c r="F72" s="147">
        <v>137001</v>
      </c>
      <c r="G72" s="128"/>
      <c r="H72" s="147">
        <v>0</v>
      </c>
      <c r="I72" s="128"/>
      <c r="J72" s="147">
        <v>0</v>
      </c>
    </row>
    <row r="73" spans="1:13" ht="20" customHeight="1" x14ac:dyDescent="0.3">
      <c r="A73" s="118" t="s">
        <v>262</v>
      </c>
      <c r="B73" s="116"/>
      <c r="C73" s="116"/>
      <c r="D73" s="124">
        <f>SUM(D39)+SUM(D49:D72)</f>
        <v>29529550010</v>
      </c>
      <c r="E73" s="133"/>
      <c r="F73" s="126">
        <f>SUM(F39)+SUM(F49:F72)</f>
        <v>19425712689</v>
      </c>
      <c r="G73" s="126"/>
      <c r="H73" s="124">
        <f>SUM(H39)+SUM(H49:H72)</f>
        <v>12163727087</v>
      </c>
      <c r="I73" s="126"/>
      <c r="J73" s="126">
        <f>SUM(J39)+SUM(J49:J72)</f>
        <v>14724167746</v>
      </c>
    </row>
    <row r="74" spans="1:13" ht="20" customHeight="1" x14ac:dyDescent="0.3">
      <c r="A74" s="118" t="s">
        <v>263</v>
      </c>
      <c r="B74" s="116"/>
      <c r="C74" s="116"/>
      <c r="D74" s="141">
        <v>206091778</v>
      </c>
      <c r="E74" s="133"/>
      <c r="F74" s="141">
        <v>45417641</v>
      </c>
      <c r="G74" s="141"/>
      <c r="H74" s="141">
        <v>189187526</v>
      </c>
      <c r="I74" s="141"/>
      <c r="J74" s="141">
        <v>20928685</v>
      </c>
    </row>
    <row r="75" spans="1:13" ht="20" customHeight="1" x14ac:dyDescent="0.3">
      <c r="A75" s="118" t="s">
        <v>264</v>
      </c>
      <c r="B75" s="121"/>
      <c r="C75" s="121"/>
      <c r="D75" s="141">
        <v>-4085454556</v>
      </c>
      <c r="E75" s="133"/>
      <c r="F75" s="141">
        <v>-318787687</v>
      </c>
      <c r="G75" s="141"/>
      <c r="H75" s="141">
        <v>-153050754</v>
      </c>
      <c r="I75" s="141"/>
      <c r="J75" s="141">
        <v>-180647768</v>
      </c>
    </row>
    <row r="76" spans="1:13" ht="20" customHeight="1" x14ac:dyDescent="0.3">
      <c r="A76" s="118" t="s">
        <v>265</v>
      </c>
      <c r="B76" s="121"/>
      <c r="C76" s="121"/>
      <c r="D76" s="148">
        <v>-3635698357</v>
      </c>
      <c r="E76" s="133"/>
      <c r="F76" s="148">
        <v>-2383385892</v>
      </c>
      <c r="G76" s="133"/>
      <c r="H76" s="148">
        <v>-1929372255</v>
      </c>
      <c r="I76" s="133"/>
      <c r="J76" s="148">
        <v>-1962872716</v>
      </c>
    </row>
    <row r="77" spans="1:13" ht="20" customHeight="1" x14ac:dyDescent="0.3">
      <c r="A77" s="50" t="s">
        <v>266</v>
      </c>
      <c r="B77" s="116"/>
      <c r="C77" s="116"/>
      <c r="D77" s="149">
        <f>SUM(D73:D76)</f>
        <v>22014488875</v>
      </c>
      <c r="E77" s="150"/>
      <c r="F77" s="149">
        <f>SUM(F73:F76)</f>
        <v>16768956751</v>
      </c>
      <c r="G77" s="150"/>
      <c r="H77" s="149">
        <f>SUM(H73:H76)</f>
        <v>10270491604</v>
      </c>
      <c r="I77" s="150"/>
      <c r="J77" s="149">
        <f>SUM(J73:J76)</f>
        <v>12601575947</v>
      </c>
      <c r="K77" s="4"/>
    </row>
    <row r="78" spans="1:13" ht="19.5" customHeight="1" x14ac:dyDescent="0.3">
      <c r="A78" s="134" t="s">
        <v>0</v>
      </c>
      <c r="B78" s="134"/>
      <c r="C78" s="134"/>
      <c r="D78" s="134"/>
      <c r="E78" s="134"/>
      <c r="F78" s="134"/>
      <c r="G78" s="151"/>
      <c r="H78" s="119"/>
      <c r="I78" s="119"/>
      <c r="J78" s="119"/>
      <c r="L78"/>
      <c r="M78"/>
    </row>
    <row r="79" spans="1:13" ht="19.5" customHeight="1" x14ac:dyDescent="0.3">
      <c r="A79" s="137" t="s">
        <v>252</v>
      </c>
      <c r="B79" s="116"/>
      <c r="C79" s="116"/>
      <c r="D79" s="119"/>
      <c r="E79" s="119"/>
      <c r="F79" s="119"/>
      <c r="G79" s="119"/>
      <c r="H79" s="234"/>
      <c r="I79" s="234"/>
      <c r="J79" s="234"/>
      <c r="L79"/>
      <c r="M79"/>
    </row>
    <row r="80" spans="1:13" ht="20" customHeight="1" x14ac:dyDescent="0.3">
      <c r="A80" s="50"/>
      <c r="B80" s="116"/>
      <c r="C80" s="116"/>
      <c r="D80" s="119"/>
      <c r="E80" s="119"/>
      <c r="F80" s="119"/>
      <c r="G80" s="119"/>
      <c r="H80" s="119"/>
      <c r="I80" s="119"/>
      <c r="J80" s="119"/>
      <c r="L80"/>
      <c r="M80"/>
    </row>
    <row r="81" spans="1:13" ht="20" customHeight="1" x14ac:dyDescent="0.3">
      <c r="A81" s="50"/>
      <c r="B81" s="116"/>
      <c r="C81" s="116"/>
      <c r="D81" s="232" t="s">
        <v>102</v>
      </c>
      <c r="E81" s="232"/>
      <c r="F81" s="232"/>
      <c r="G81" s="117"/>
      <c r="H81" s="232" t="s">
        <v>3</v>
      </c>
      <c r="I81" s="232"/>
      <c r="J81" s="232"/>
      <c r="L81"/>
      <c r="M81"/>
    </row>
    <row r="82" spans="1:13" ht="20" customHeight="1" x14ac:dyDescent="0.3">
      <c r="A82" s="118"/>
      <c r="B82" s="119"/>
      <c r="C82" s="119"/>
      <c r="D82" s="232" t="s">
        <v>4</v>
      </c>
      <c r="E82" s="232"/>
      <c r="F82" s="232"/>
      <c r="G82" s="117"/>
      <c r="H82" s="232" t="s">
        <v>4</v>
      </c>
      <c r="I82" s="232"/>
      <c r="J82" s="232"/>
      <c r="L82"/>
      <c r="M82"/>
    </row>
    <row r="83" spans="1:13" ht="20" customHeight="1" x14ac:dyDescent="0.3">
      <c r="A83" s="118"/>
      <c r="B83" s="119"/>
      <c r="C83" s="119"/>
      <c r="D83" s="233" t="s">
        <v>104</v>
      </c>
      <c r="E83" s="233"/>
      <c r="F83" s="233"/>
      <c r="G83" s="120"/>
      <c r="H83" s="233" t="s">
        <v>104</v>
      </c>
      <c r="I83" s="233"/>
      <c r="J83" s="233"/>
      <c r="L83"/>
      <c r="M83"/>
    </row>
    <row r="84" spans="1:13" ht="20" customHeight="1" x14ac:dyDescent="0.3">
      <c r="A84" s="118"/>
      <c r="B84" s="121" t="s">
        <v>8</v>
      </c>
      <c r="C84" s="121"/>
      <c r="D84" s="120">
        <v>2022</v>
      </c>
      <c r="E84" s="120"/>
      <c r="F84" s="120">
        <v>2021</v>
      </c>
      <c r="G84" s="120"/>
      <c r="H84" s="120">
        <v>2022</v>
      </c>
      <c r="I84" s="120"/>
      <c r="J84" s="120">
        <v>2021</v>
      </c>
    </row>
    <row r="85" spans="1:13" ht="19.75" customHeight="1" x14ac:dyDescent="0.3">
      <c r="A85" s="118"/>
      <c r="B85" s="121"/>
      <c r="C85" s="121"/>
      <c r="D85" s="231" t="s">
        <v>9</v>
      </c>
      <c r="E85" s="231"/>
      <c r="F85" s="231"/>
      <c r="G85" s="231"/>
      <c r="H85" s="231"/>
      <c r="I85" s="231"/>
      <c r="J85" s="231"/>
    </row>
    <row r="86" spans="1:13" ht="19.75" customHeight="1" x14ac:dyDescent="0.3">
      <c r="A86" s="122" t="s">
        <v>267</v>
      </c>
      <c r="B86" s="121"/>
      <c r="C86" s="121"/>
      <c r="D86" s="152"/>
      <c r="E86" s="152"/>
      <c r="F86" s="152"/>
      <c r="G86" s="152"/>
      <c r="H86" s="152"/>
      <c r="I86" s="152"/>
      <c r="J86" s="152"/>
    </row>
    <row r="87" spans="1:13" ht="19.75" customHeight="1" x14ac:dyDescent="0.3">
      <c r="A87" s="118" t="s">
        <v>268</v>
      </c>
      <c r="B87" s="121" t="s">
        <v>269</v>
      </c>
      <c r="C87" s="121"/>
      <c r="D87" s="124">
        <v>458557535</v>
      </c>
      <c r="E87" s="125"/>
      <c r="F87" s="126">
        <v>81162222</v>
      </c>
      <c r="G87" s="125"/>
      <c r="H87" s="124">
        <v>0</v>
      </c>
      <c r="I87" s="125"/>
      <c r="J87" s="125">
        <v>0</v>
      </c>
    </row>
    <row r="88" spans="1:13" ht="19.75" customHeight="1" x14ac:dyDescent="0.3">
      <c r="A88" s="187" t="s">
        <v>365</v>
      </c>
      <c r="B88" s="121"/>
      <c r="C88" s="121"/>
      <c r="D88" s="124">
        <v>0</v>
      </c>
      <c r="E88" s="153"/>
      <c r="F88" s="126">
        <v>36554700</v>
      </c>
      <c r="G88" s="126"/>
      <c r="H88" s="124">
        <v>0</v>
      </c>
      <c r="I88" s="126"/>
      <c r="J88" s="126">
        <v>0</v>
      </c>
    </row>
    <row r="89" spans="1:13" ht="19.75" customHeight="1" x14ac:dyDescent="0.3">
      <c r="A89" s="118" t="s">
        <v>270</v>
      </c>
      <c r="B89" s="121"/>
      <c r="C89" s="121"/>
      <c r="D89" s="124">
        <v>-1263844795</v>
      </c>
      <c r="E89" s="153"/>
      <c r="F89" s="126">
        <v>-65825162</v>
      </c>
      <c r="G89" s="126"/>
      <c r="H89" s="124">
        <v>0</v>
      </c>
      <c r="I89" s="126"/>
      <c r="J89" s="126">
        <v>0</v>
      </c>
    </row>
    <row r="90" spans="1:13" ht="19.75" customHeight="1" x14ac:dyDescent="0.3">
      <c r="A90" s="118" t="s">
        <v>271</v>
      </c>
      <c r="B90" s="121"/>
      <c r="C90" s="121"/>
      <c r="D90" s="124">
        <v>1183989</v>
      </c>
      <c r="E90" s="125"/>
      <c r="F90" s="125">
        <v>222796</v>
      </c>
      <c r="G90" s="125"/>
      <c r="H90" s="124">
        <v>0</v>
      </c>
      <c r="I90" s="125"/>
      <c r="J90" s="125">
        <v>0</v>
      </c>
    </row>
    <row r="91" spans="1:13" ht="19.75" customHeight="1" x14ac:dyDescent="0.3">
      <c r="A91" s="118" t="s">
        <v>272</v>
      </c>
      <c r="B91" s="121"/>
      <c r="C91" s="121"/>
      <c r="D91" s="124">
        <v>-12567157081</v>
      </c>
      <c r="E91" s="125"/>
      <c r="F91" s="125">
        <v>-2377443063</v>
      </c>
      <c r="G91" s="125"/>
      <c r="H91" s="124">
        <v>-3623431689</v>
      </c>
      <c r="I91" s="125"/>
      <c r="J91" s="125">
        <v>-2028081438</v>
      </c>
    </row>
    <row r="92" spans="1:13" ht="19.75" customHeight="1" x14ac:dyDescent="0.3">
      <c r="A92" s="118" t="s">
        <v>326</v>
      </c>
      <c r="B92" s="121"/>
      <c r="C92" s="121"/>
      <c r="D92" s="124">
        <v>106498024</v>
      </c>
      <c r="E92" s="125"/>
      <c r="F92" s="125">
        <v>29027152</v>
      </c>
      <c r="G92" s="125"/>
      <c r="H92" s="124">
        <v>30375436</v>
      </c>
      <c r="I92" s="125"/>
      <c r="J92" s="125">
        <v>20979173</v>
      </c>
    </row>
    <row r="93" spans="1:13" ht="19.75" customHeight="1" x14ac:dyDescent="0.3">
      <c r="A93" s="118" t="s">
        <v>273</v>
      </c>
      <c r="B93" s="121"/>
      <c r="C93" s="121"/>
      <c r="D93" s="124">
        <v>-188833348</v>
      </c>
      <c r="E93" s="125"/>
      <c r="F93" s="125">
        <v>-501459272</v>
      </c>
      <c r="G93" s="125"/>
      <c r="H93" s="124">
        <v>-188833348</v>
      </c>
      <c r="I93" s="125"/>
      <c r="J93" s="125">
        <v>-501459272</v>
      </c>
    </row>
    <row r="94" spans="1:13" ht="19.75" customHeight="1" x14ac:dyDescent="0.3">
      <c r="A94" s="118" t="s">
        <v>274</v>
      </c>
      <c r="B94" s="121"/>
      <c r="C94" s="121"/>
      <c r="D94" s="125"/>
      <c r="E94" s="125"/>
      <c r="F94" s="125"/>
      <c r="G94" s="125"/>
      <c r="H94" s="125"/>
      <c r="I94" s="125"/>
      <c r="J94" s="125"/>
    </row>
    <row r="95" spans="1:13" ht="19.75" customHeight="1" x14ac:dyDescent="0.3">
      <c r="A95" s="118" t="s">
        <v>38</v>
      </c>
      <c r="B95" s="121"/>
      <c r="C95" s="121"/>
      <c r="D95" s="124">
        <v>-3584209383</v>
      </c>
      <c r="E95" s="125"/>
      <c r="F95" s="125">
        <v>-1081834954</v>
      </c>
      <c r="G95" s="125"/>
      <c r="H95" s="124">
        <v>-898088061</v>
      </c>
      <c r="I95" s="125"/>
      <c r="J95" s="125">
        <v>-359280610</v>
      </c>
    </row>
    <row r="96" spans="1:13" ht="19.75" customHeight="1" x14ac:dyDescent="0.3">
      <c r="A96" s="187" t="s">
        <v>361</v>
      </c>
      <c r="B96" s="121"/>
      <c r="C96" s="121"/>
      <c r="D96" s="124"/>
      <c r="E96" s="125"/>
      <c r="F96" s="125"/>
      <c r="G96" s="125"/>
      <c r="H96" s="124"/>
      <c r="I96" s="125"/>
      <c r="J96" s="125"/>
    </row>
    <row r="97" spans="1:13" ht="19.75" customHeight="1" x14ac:dyDescent="0.3">
      <c r="A97" s="187" t="s">
        <v>38</v>
      </c>
      <c r="B97" s="121"/>
      <c r="C97" s="121"/>
      <c r="D97" s="124">
        <v>7405</v>
      </c>
      <c r="E97" s="125"/>
      <c r="F97" s="126">
        <v>0</v>
      </c>
      <c r="G97" s="125"/>
      <c r="H97" s="124">
        <v>0</v>
      </c>
      <c r="I97" s="125"/>
      <c r="J97" s="126">
        <v>0</v>
      </c>
    </row>
    <row r="98" spans="1:13" s="72" customFormat="1" ht="19.75" customHeight="1" x14ac:dyDescent="0.3">
      <c r="A98" s="187" t="s">
        <v>275</v>
      </c>
      <c r="B98" s="188"/>
      <c r="C98" s="188"/>
      <c r="D98" s="124">
        <v>0</v>
      </c>
      <c r="E98" s="189"/>
      <c r="F98" s="126">
        <v>0</v>
      </c>
      <c r="G98" s="189"/>
      <c r="H98" s="124">
        <v>-9980042500</v>
      </c>
      <c r="I98" s="189"/>
      <c r="J98" s="126">
        <v>-41928000</v>
      </c>
      <c r="L98" s="154"/>
      <c r="M98" s="154"/>
    </row>
    <row r="99" spans="1:13" s="72" customFormat="1" ht="19.75" customHeight="1" x14ac:dyDescent="0.3">
      <c r="A99" s="187" t="s">
        <v>276</v>
      </c>
      <c r="B99" s="188"/>
      <c r="C99" s="188"/>
      <c r="D99" s="124"/>
      <c r="E99" s="189"/>
      <c r="F99" s="126"/>
      <c r="G99" s="189"/>
      <c r="H99" s="124"/>
      <c r="I99" s="189"/>
      <c r="J99" s="126"/>
      <c r="L99" s="154"/>
      <c r="M99" s="154"/>
    </row>
    <row r="100" spans="1:13" s="198" customFormat="1" ht="19.75" customHeight="1" x14ac:dyDescent="0.3">
      <c r="A100" s="187" t="s">
        <v>371</v>
      </c>
      <c r="B100" s="188"/>
      <c r="C100" s="188"/>
      <c r="D100" s="124">
        <v>0</v>
      </c>
      <c r="E100" s="189"/>
      <c r="F100" s="126">
        <v>0</v>
      </c>
      <c r="G100" s="189"/>
      <c r="H100" s="124">
        <v>9914328000</v>
      </c>
      <c r="I100" s="189"/>
      <c r="J100" s="126">
        <v>0</v>
      </c>
      <c r="L100" s="87"/>
      <c r="M100" s="87"/>
    </row>
    <row r="101" spans="1:13" ht="19.75" customHeight="1" x14ac:dyDescent="0.3">
      <c r="A101" s="118" t="s">
        <v>330</v>
      </c>
      <c r="B101" s="121" t="s">
        <v>277</v>
      </c>
      <c r="C101" s="121"/>
      <c r="D101" s="124">
        <v>0</v>
      </c>
      <c r="E101" s="125"/>
      <c r="F101" s="126">
        <v>0</v>
      </c>
      <c r="G101" s="125"/>
      <c r="H101" s="124">
        <v>-27681832770</v>
      </c>
      <c r="I101" s="125"/>
      <c r="J101" s="125">
        <v>-625300265</v>
      </c>
    </row>
    <row r="102" spans="1:13" ht="19.75" customHeight="1" x14ac:dyDescent="0.3">
      <c r="A102" s="118" t="s">
        <v>370</v>
      </c>
      <c r="B102" s="121" t="s">
        <v>149</v>
      </c>
      <c r="C102" s="121"/>
      <c r="D102" s="124">
        <v>-126000000</v>
      </c>
      <c r="E102" s="125"/>
      <c r="F102" s="126">
        <v>-294750000</v>
      </c>
      <c r="G102" s="125"/>
      <c r="H102" s="124">
        <v>0</v>
      </c>
      <c r="I102" s="125"/>
      <c r="J102" s="125">
        <v>0</v>
      </c>
    </row>
    <row r="103" spans="1:13" ht="19.75" customHeight="1" x14ac:dyDescent="0.3">
      <c r="A103" s="118" t="s">
        <v>279</v>
      </c>
      <c r="B103" s="121"/>
      <c r="C103" s="121"/>
      <c r="D103" s="131">
        <v>0</v>
      </c>
      <c r="E103" s="125"/>
      <c r="F103" s="132">
        <v>19139959377</v>
      </c>
      <c r="G103" s="125"/>
      <c r="H103" s="131">
        <v>0</v>
      </c>
      <c r="I103" s="125"/>
      <c r="J103" s="147">
        <v>0</v>
      </c>
    </row>
    <row r="104" spans="1:13" ht="19.75" customHeight="1" x14ac:dyDescent="0.3">
      <c r="A104" s="50" t="s">
        <v>348</v>
      </c>
      <c r="B104" s="116"/>
      <c r="C104" s="116"/>
      <c r="D104" s="149">
        <f>SUM(D87:D103)</f>
        <v>-17163797654</v>
      </c>
      <c r="E104" s="155"/>
      <c r="F104" s="149">
        <f>SUM(F87:F103)</f>
        <v>14965613796</v>
      </c>
      <c r="G104" s="155"/>
      <c r="H104" s="149">
        <f>SUM(H87:H103)</f>
        <v>-32427524932</v>
      </c>
      <c r="I104" s="155"/>
      <c r="J104" s="149">
        <f>SUM(J87:J103)</f>
        <v>-3535070412</v>
      </c>
    </row>
    <row r="105" spans="1:13" ht="13" customHeight="1" x14ac:dyDescent="0.3">
      <c r="A105" s="118"/>
      <c r="B105" s="121"/>
      <c r="C105" s="121"/>
      <c r="D105" s="153"/>
      <c r="E105" s="153"/>
      <c r="F105" s="153"/>
      <c r="G105" s="153"/>
      <c r="H105" s="153"/>
      <c r="I105" s="153"/>
      <c r="J105" s="153"/>
    </row>
    <row r="106" spans="1:13" ht="19.75" customHeight="1" x14ac:dyDescent="0.3">
      <c r="A106" s="122" t="s">
        <v>280</v>
      </c>
      <c r="B106" s="121"/>
      <c r="C106" s="121"/>
      <c r="D106" s="128"/>
      <c r="E106" s="128"/>
      <c r="F106" s="128"/>
      <c r="G106" s="128"/>
      <c r="H106" s="128"/>
      <c r="I106" s="128"/>
      <c r="J106" s="128"/>
    </row>
    <row r="107" spans="1:13" ht="19.75" customHeight="1" x14ac:dyDescent="0.3">
      <c r="A107" s="118" t="s">
        <v>281</v>
      </c>
      <c r="B107" s="121"/>
      <c r="C107" s="121"/>
      <c r="D107" s="124">
        <v>0</v>
      </c>
      <c r="E107" s="128"/>
      <c r="F107" s="128">
        <v>33006631348</v>
      </c>
      <c r="G107" s="128"/>
      <c r="H107" s="124">
        <v>0</v>
      </c>
      <c r="I107" s="128"/>
      <c r="J107" s="128">
        <v>33006631348</v>
      </c>
    </row>
    <row r="108" spans="1:13" ht="19.75" customHeight="1" x14ac:dyDescent="0.3">
      <c r="A108" s="118" t="s">
        <v>282</v>
      </c>
      <c r="B108" s="121" t="s">
        <v>283</v>
      </c>
      <c r="C108" s="121"/>
      <c r="D108" s="124">
        <v>-5208286548</v>
      </c>
      <c r="E108" s="156"/>
      <c r="F108" s="125">
        <v>-1654292806</v>
      </c>
      <c r="G108" s="156"/>
      <c r="H108" s="124">
        <v>-895430796</v>
      </c>
      <c r="I108" s="125"/>
      <c r="J108" s="125">
        <v>-777318952</v>
      </c>
    </row>
    <row r="109" spans="1:13" ht="19.75" customHeight="1" x14ac:dyDescent="0.3">
      <c r="A109" s="118" t="s">
        <v>349</v>
      </c>
      <c r="B109" s="121"/>
      <c r="C109" s="121"/>
      <c r="D109" s="128"/>
      <c r="E109" s="128"/>
      <c r="F109" s="128"/>
      <c r="G109" s="128"/>
      <c r="H109" s="128"/>
      <c r="I109" s="128"/>
      <c r="J109" s="128"/>
    </row>
    <row r="110" spans="1:13" ht="19.75" customHeight="1" x14ac:dyDescent="0.3">
      <c r="A110" s="118" t="s">
        <v>284</v>
      </c>
      <c r="B110" s="188" t="s">
        <v>283</v>
      </c>
      <c r="C110" s="121"/>
      <c r="D110" s="124">
        <v>-27712114969</v>
      </c>
      <c r="E110" s="128"/>
      <c r="F110" s="125">
        <v>-81188308</v>
      </c>
      <c r="G110" s="128"/>
      <c r="H110" s="124">
        <v>0</v>
      </c>
      <c r="I110" s="125"/>
      <c r="J110" s="125">
        <v>-300000000</v>
      </c>
    </row>
    <row r="111" spans="1:13" s="198" customFormat="1" ht="19.75" customHeight="1" x14ac:dyDescent="0.3">
      <c r="A111" s="187" t="s">
        <v>331</v>
      </c>
      <c r="B111" s="188" t="s">
        <v>283</v>
      </c>
      <c r="C111" s="188"/>
      <c r="D111" s="124">
        <v>23463293451</v>
      </c>
      <c r="E111" s="199"/>
      <c r="F111" s="126">
        <v>0</v>
      </c>
      <c r="G111" s="199"/>
      <c r="H111" s="126">
        <v>0</v>
      </c>
      <c r="I111" s="189"/>
      <c r="J111" s="126">
        <v>0</v>
      </c>
      <c r="L111" s="87"/>
      <c r="M111" s="87"/>
    </row>
    <row r="112" spans="1:13" ht="19.75" customHeight="1" x14ac:dyDescent="0.3">
      <c r="A112" s="118" t="s">
        <v>285</v>
      </c>
      <c r="B112" s="121"/>
      <c r="C112" s="121"/>
      <c r="D112" s="128"/>
      <c r="E112" s="128"/>
      <c r="F112" s="128"/>
      <c r="G112" s="128"/>
      <c r="H112" s="128"/>
      <c r="I112" s="128"/>
      <c r="J112" s="128"/>
    </row>
    <row r="113" spans="1:13" ht="19.75" customHeight="1" x14ac:dyDescent="0.3">
      <c r="A113" s="118" t="s">
        <v>284</v>
      </c>
      <c r="B113" s="121" t="s">
        <v>283</v>
      </c>
      <c r="C113" s="121"/>
      <c r="D113" s="124">
        <v>2000000000</v>
      </c>
      <c r="E113" s="128"/>
      <c r="F113" s="126">
        <v>5000000000</v>
      </c>
      <c r="G113" s="128"/>
      <c r="H113" s="124">
        <v>2000000000</v>
      </c>
      <c r="I113" s="125"/>
      <c r="J113" s="126">
        <v>5000000000</v>
      </c>
    </row>
    <row r="114" spans="1:13" ht="19.75" customHeight="1" x14ac:dyDescent="0.3">
      <c r="A114" s="118" t="s">
        <v>286</v>
      </c>
      <c r="B114" s="121"/>
      <c r="C114" s="121"/>
      <c r="D114" s="124"/>
      <c r="E114" s="128"/>
      <c r="F114" s="126"/>
      <c r="G114" s="128"/>
      <c r="H114" s="124"/>
      <c r="I114" s="125"/>
      <c r="J114" s="126"/>
    </row>
    <row r="115" spans="1:13" ht="19.75" customHeight="1" x14ac:dyDescent="0.3">
      <c r="A115" s="118" t="s">
        <v>284</v>
      </c>
      <c r="B115" s="121" t="s">
        <v>283</v>
      </c>
      <c r="C115" s="121"/>
      <c r="D115" s="124">
        <v>-23940972813</v>
      </c>
      <c r="E115" s="128"/>
      <c r="F115" s="126">
        <v>-5000953182</v>
      </c>
      <c r="G115" s="128"/>
      <c r="H115" s="124">
        <v>-2000000000</v>
      </c>
      <c r="I115" s="125"/>
      <c r="J115" s="126">
        <v>-5000000000</v>
      </c>
    </row>
    <row r="116" spans="1:13" ht="19.75" customHeight="1" x14ac:dyDescent="0.3">
      <c r="A116" s="118" t="s">
        <v>287</v>
      </c>
      <c r="B116" s="121"/>
      <c r="C116" s="121"/>
      <c r="D116" s="124"/>
      <c r="E116" s="128"/>
      <c r="F116" s="126"/>
      <c r="G116" s="128"/>
      <c r="H116" s="124"/>
      <c r="I116" s="125"/>
      <c r="J116" s="126"/>
    </row>
    <row r="117" spans="1:13" ht="19.75" customHeight="1" x14ac:dyDescent="0.3">
      <c r="A117" s="118" t="s">
        <v>288</v>
      </c>
      <c r="B117" s="121" t="s">
        <v>283</v>
      </c>
      <c r="C117" s="121"/>
      <c r="D117" s="124">
        <v>0</v>
      </c>
      <c r="E117" s="128"/>
      <c r="F117" s="126">
        <v>-6007420</v>
      </c>
      <c r="G117" s="128"/>
      <c r="H117" s="124">
        <v>0</v>
      </c>
      <c r="I117" s="125"/>
      <c r="J117" s="126">
        <v>0</v>
      </c>
    </row>
    <row r="118" spans="1:13" s="198" customFormat="1" ht="19.75" customHeight="1" x14ac:dyDescent="0.3">
      <c r="A118" s="187" t="s">
        <v>362</v>
      </c>
      <c r="B118" s="188"/>
      <c r="C118" s="188"/>
      <c r="D118" s="124">
        <v>5175350000</v>
      </c>
      <c r="E118" s="199"/>
      <c r="F118" s="126">
        <v>0</v>
      </c>
      <c r="G118" s="199"/>
      <c r="H118" s="124">
        <v>0</v>
      </c>
      <c r="I118" s="189"/>
      <c r="J118" s="126">
        <v>0</v>
      </c>
      <c r="L118" s="87"/>
      <c r="M118" s="87"/>
    </row>
    <row r="119" spans="1:13" s="198" customFormat="1" ht="19.75" customHeight="1" x14ac:dyDescent="0.3">
      <c r="A119" s="187" t="s">
        <v>350</v>
      </c>
      <c r="B119" s="188"/>
      <c r="C119" s="188"/>
      <c r="D119" s="124">
        <v>-1529159729</v>
      </c>
      <c r="E119" s="199"/>
      <c r="F119" s="126">
        <v>0</v>
      </c>
      <c r="G119" s="199"/>
      <c r="H119" s="124">
        <v>0</v>
      </c>
      <c r="I119" s="189"/>
      <c r="J119" s="126">
        <v>0</v>
      </c>
      <c r="L119" s="87"/>
      <c r="M119" s="87"/>
    </row>
    <row r="120" spans="1:13" ht="19.75" customHeight="1" x14ac:dyDescent="0.3">
      <c r="A120" s="118" t="s">
        <v>327</v>
      </c>
      <c r="B120" s="121" t="s">
        <v>204</v>
      </c>
      <c r="C120" s="121"/>
      <c r="D120" s="125">
        <v>-5290161750</v>
      </c>
      <c r="E120" s="128"/>
      <c r="F120" s="125">
        <v>-4800000000</v>
      </c>
      <c r="G120" s="128"/>
      <c r="H120" s="125">
        <v>-5290161750</v>
      </c>
      <c r="I120" s="125"/>
      <c r="J120" s="125">
        <v>-4800000000</v>
      </c>
    </row>
    <row r="121" spans="1:13" ht="19.75" customHeight="1" x14ac:dyDescent="0.3">
      <c r="A121" s="118" t="s">
        <v>289</v>
      </c>
      <c r="B121" s="121"/>
      <c r="C121" s="121"/>
      <c r="D121" s="125">
        <v>0</v>
      </c>
      <c r="E121" s="128"/>
      <c r="F121" s="125">
        <v>-323</v>
      </c>
      <c r="G121" s="128"/>
      <c r="H121" s="125">
        <v>0</v>
      </c>
      <c r="I121" s="125">
        <v>0</v>
      </c>
      <c r="J121" s="125">
        <v>0</v>
      </c>
    </row>
    <row r="122" spans="1:13" ht="19.75" customHeight="1" x14ac:dyDescent="0.3">
      <c r="A122" s="118" t="s">
        <v>290</v>
      </c>
      <c r="D122" s="18">
        <v>86841600</v>
      </c>
      <c r="E122" s="18"/>
      <c r="F122" s="18">
        <v>2796999</v>
      </c>
      <c r="G122" s="18"/>
      <c r="H122" s="18">
        <v>0</v>
      </c>
      <c r="I122" s="18"/>
      <c r="J122" s="157">
        <v>0</v>
      </c>
    </row>
    <row r="123" spans="1:13" ht="19.75" customHeight="1" x14ac:dyDescent="0.3">
      <c r="A123" s="118" t="s">
        <v>291</v>
      </c>
      <c r="D123" s="18"/>
      <c r="E123" s="18"/>
      <c r="F123" s="18"/>
      <c r="G123" s="18"/>
      <c r="H123" s="18"/>
      <c r="I123" s="18"/>
      <c r="J123" s="157"/>
    </row>
    <row r="124" spans="1:13" ht="19.75" customHeight="1" x14ac:dyDescent="0.3">
      <c r="A124" s="118" t="s">
        <v>292</v>
      </c>
      <c r="D124" s="30">
        <v>0</v>
      </c>
      <c r="E124" s="18"/>
      <c r="F124" s="30">
        <v>-6372000</v>
      </c>
      <c r="G124" s="18"/>
      <c r="H124" s="30">
        <v>0</v>
      </c>
      <c r="I124" s="18"/>
      <c r="J124" s="158">
        <v>0</v>
      </c>
    </row>
    <row r="125" spans="1:13" ht="19.75" customHeight="1" x14ac:dyDescent="0.3">
      <c r="A125" s="50" t="s">
        <v>351</v>
      </c>
      <c r="B125" s="116"/>
      <c r="C125" s="116"/>
      <c r="D125" s="149">
        <f>SUM(D107:D124)</f>
        <v>-32955210758</v>
      </c>
      <c r="E125" s="155"/>
      <c r="F125" s="149">
        <f>SUM(F107:F124)</f>
        <v>26460614308</v>
      </c>
      <c r="G125" s="155"/>
      <c r="H125" s="149">
        <f>SUM(H107:H124)</f>
        <v>-6185592546</v>
      </c>
      <c r="I125" s="155"/>
      <c r="J125" s="149">
        <f>SUM(J107:J124)</f>
        <v>27129312396</v>
      </c>
    </row>
    <row r="126" spans="1:13" ht="19.5" customHeight="1" x14ac:dyDescent="0.3">
      <c r="A126" s="134" t="s">
        <v>0</v>
      </c>
      <c r="B126" s="134"/>
      <c r="C126" s="134"/>
      <c r="D126" s="134"/>
      <c r="E126" s="134"/>
      <c r="F126" s="134"/>
      <c r="G126" s="151"/>
      <c r="H126" s="119"/>
      <c r="I126" s="119"/>
      <c r="J126" s="119"/>
    </row>
    <row r="127" spans="1:13" ht="19.5" customHeight="1" x14ac:dyDescent="0.3">
      <c r="A127" s="137" t="s">
        <v>252</v>
      </c>
      <c r="B127" s="116"/>
      <c r="C127" s="116"/>
      <c r="D127" s="119"/>
      <c r="E127" s="119"/>
      <c r="F127" s="119"/>
      <c r="G127" s="119"/>
      <c r="H127" s="234"/>
      <c r="I127" s="234"/>
      <c r="J127" s="234"/>
    </row>
    <row r="128" spans="1:13" ht="20" customHeight="1" x14ac:dyDescent="0.3">
      <c r="A128" s="50"/>
      <c r="B128" s="116"/>
      <c r="C128" s="116"/>
      <c r="D128" s="119"/>
      <c r="E128" s="119"/>
      <c r="F128" s="119"/>
      <c r="G128" s="119"/>
      <c r="H128" s="119"/>
      <c r="I128" s="119"/>
      <c r="J128" s="119"/>
    </row>
    <row r="129" spans="1:13" ht="20" customHeight="1" x14ac:dyDescent="0.3">
      <c r="A129" s="50"/>
      <c r="B129" s="116"/>
      <c r="C129" s="116"/>
      <c r="D129" s="232" t="s">
        <v>102</v>
      </c>
      <c r="E129" s="232"/>
      <c r="F129" s="232"/>
      <c r="G129" s="117"/>
      <c r="H129" s="232" t="s">
        <v>3</v>
      </c>
      <c r="I129" s="232"/>
      <c r="J129" s="232"/>
    </row>
    <row r="130" spans="1:13" ht="20" customHeight="1" x14ac:dyDescent="0.3">
      <c r="A130" s="118"/>
      <c r="B130" s="119"/>
      <c r="C130" s="119"/>
      <c r="D130" s="232" t="s">
        <v>4</v>
      </c>
      <c r="E130" s="232"/>
      <c r="F130" s="232"/>
      <c r="G130" s="117"/>
      <c r="H130" s="232" t="s">
        <v>4</v>
      </c>
      <c r="I130" s="232"/>
      <c r="J130" s="232"/>
    </row>
    <row r="131" spans="1:13" ht="20" customHeight="1" x14ac:dyDescent="0.3">
      <c r="A131" s="118"/>
      <c r="B131" s="119"/>
      <c r="C131" s="119"/>
      <c r="D131" s="233" t="s">
        <v>104</v>
      </c>
      <c r="E131" s="233"/>
      <c r="F131" s="233"/>
      <c r="G131" s="120"/>
      <c r="H131" s="233" t="s">
        <v>104</v>
      </c>
      <c r="I131" s="233"/>
      <c r="J131" s="233"/>
    </row>
    <row r="132" spans="1:13" ht="20" customHeight="1" x14ac:dyDescent="0.3">
      <c r="A132" s="118"/>
      <c r="B132" s="121" t="s">
        <v>8</v>
      </c>
      <c r="C132" s="121"/>
      <c r="D132" s="120">
        <v>2022</v>
      </c>
      <c r="E132" s="120"/>
      <c r="F132" s="120">
        <v>2021</v>
      </c>
      <c r="G132" s="120"/>
      <c r="H132" s="120">
        <v>2022</v>
      </c>
      <c r="I132" s="120"/>
      <c r="J132" s="120">
        <v>2021</v>
      </c>
    </row>
    <row r="133" spans="1:13" ht="20" customHeight="1" x14ac:dyDescent="0.3">
      <c r="A133" s="118"/>
      <c r="B133" s="121"/>
      <c r="C133" s="121"/>
      <c r="D133" s="231" t="s">
        <v>9</v>
      </c>
      <c r="E133" s="231"/>
      <c r="F133" s="231"/>
      <c r="G133" s="231"/>
      <c r="H133" s="231"/>
      <c r="I133" s="231"/>
      <c r="J133" s="231"/>
    </row>
    <row r="134" spans="1:13" s="119" customFormat="1" ht="20" customHeight="1" x14ac:dyDescent="0.3">
      <c r="A134" s="118" t="s">
        <v>352</v>
      </c>
      <c r="B134" s="121"/>
      <c r="C134" s="121"/>
      <c r="D134" s="153"/>
      <c r="E134" s="153"/>
      <c r="F134" s="153"/>
      <c r="G134" s="153"/>
      <c r="H134" s="153"/>
      <c r="I134" s="153"/>
      <c r="J134" s="153"/>
      <c r="L134" s="142"/>
      <c r="M134" s="142"/>
    </row>
    <row r="135" spans="1:13" s="119" customFormat="1" ht="20" customHeight="1" x14ac:dyDescent="0.3">
      <c r="A135" s="118" t="s">
        <v>293</v>
      </c>
      <c r="B135" s="121"/>
      <c r="C135" s="121"/>
      <c r="D135" s="153"/>
      <c r="E135" s="153"/>
      <c r="F135" s="153"/>
      <c r="G135" s="153"/>
      <c r="H135" s="153"/>
      <c r="I135" s="153"/>
      <c r="J135" s="153"/>
      <c r="L135" s="142"/>
      <c r="M135" s="142"/>
    </row>
    <row r="136" spans="1:13" s="119" customFormat="1" ht="20" customHeight="1" x14ac:dyDescent="0.3">
      <c r="A136" s="118" t="s">
        <v>294</v>
      </c>
      <c r="B136" s="121"/>
      <c r="C136" s="121"/>
      <c r="D136" s="153"/>
      <c r="E136" s="153"/>
      <c r="F136" s="153"/>
      <c r="G136" s="153"/>
      <c r="H136" s="153"/>
      <c r="I136" s="153"/>
      <c r="J136" s="153"/>
      <c r="L136" s="142"/>
      <c r="M136" s="142"/>
    </row>
    <row r="137" spans="1:13" s="119" customFormat="1" ht="20" customHeight="1" x14ac:dyDescent="0.3">
      <c r="A137" s="118" t="s">
        <v>142</v>
      </c>
      <c r="B137" s="116"/>
      <c r="C137" s="116"/>
      <c r="D137" s="128">
        <f>D77+D104+D125</f>
        <v>-28104519537</v>
      </c>
      <c r="E137" s="128"/>
      <c r="F137" s="128">
        <f>F77+F104+F125</f>
        <v>58195184855</v>
      </c>
      <c r="G137" s="128"/>
      <c r="H137" s="128">
        <f>H77+H104+H125</f>
        <v>-28342625874</v>
      </c>
      <c r="I137" s="128"/>
      <c r="J137" s="128">
        <f>J77+J104+J125</f>
        <v>36195817931</v>
      </c>
      <c r="L137" s="142"/>
      <c r="M137" s="142"/>
    </row>
    <row r="138" spans="1:13" s="119" customFormat="1" ht="20" customHeight="1" x14ac:dyDescent="0.3">
      <c r="A138" s="118" t="s">
        <v>141</v>
      </c>
      <c r="B138" s="116"/>
      <c r="C138" s="116"/>
      <c r="D138" s="128"/>
      <c r="E138" s="128"/>
      <c r="F138" s="128"/>
      <c r="G138" s="128"/>
      <c r="H138" s="128"/>
      <c r="I138" s="128"/>
      <c r="J138" s="128"/>
      <c r="L138" s="142"/>
      <c r="M138" s="142"/>
    </row>
    <row r="139" spans="1:13" s="119" customFormat="1" ht="20" customHeight="1" x14ac:dyDescent="0.3">
      <c r="A139" s="118" t="s">
        <v>142</v>
      </c>
      <c r="B139" s="116"/>
      <c r="C139" s="116"/>
      <c r="D139" s="160">
        <v>-321899048</v>
      </c>
      <c r="E139" s="128"/>
      <c r="F139" s="160">
        <v>-149367879</v>
      </c>
      <c r="G139" s="128"/>
      <c r="H139" s="160">
        <v>0</v>
      </c>
      <c r="I139" s="128"/>
      <c r="J139" s="160">
        <v>0</v>
      </c>
      <c r="L139" s="142"/>
      <c r="M139" s="142"/>
    </row>
    <row r="140" spans="1:13" s="119" customFormat="1" ht="20" customHeight="1" x14ac:dyDescent="0.3">
      <c r="A140" s="50" t="s">
        <v>353</v>
      </c>
      <c r="B140" s="116"/>
      <c r="C140" s="116"/>
      <c r="D140" s="128"/>
      <c r="E140" s="128"/>
      <c r="F140" s="128"/>
      <c r="G140" s="128"/>
      <c r="H140" s="128"/>
      <c r="I140" s="128"/>
      <c r="J140" s="128"/>
      <c r="L140" s="142"/>
      <c r="M140" s="142"/>
    </row>
    <row r="141" spans="1:13" s="119" customFormat="1" ht="20" customHeight="1" x14ac:dyDescent="0.3">
      <c r="A141" s="161" t="s">
        <v>295</v>
      </c>
      <c r="B141" s="116"/>
      <c r="C141" s="116"/>
      <c r="D141" s="155">
        <f>SUM(D137,D139)</f>
        <v>-28426418585</v>
      </c>
      <c r="E141" s="155"/>
      <c r="F141" s="155">
        <f>SUM(F137,F139)</f>
        <v>58045816976</v>
      </c>
      <c r="G141" s="155"/>
      <c r="H141" s="155">
        <f>SUM(H137,H139)</f>
        <v>-28342625874</v>
      </c>
      <c r="I141" s="155"/>
      <c r="J141" s="155">
        <f>SUM(J137,J139)</f>
        <v>36195817931</v>
      </c>
      <c r="L141" s="142"/>
      <c r="M141" s="142"/>
    </row>
    <row r="142" spans="1:13" s="119" customFormat="1" ht="20" customHeight="1" x14ac:dyDescent="0.3">
      <c r="A142" s="118" t="s">
        <v>296</v>
      </c>
      <c r="B142" s="116"/>
      <c r="C142" s="116"/>
      <c r="D142" s="160">
        <v>68529591461</v>
      </c>
      <c r="E142" s="128"/>
      <c r="F142" s="160">
        <v>10483774485</v>
      </c>
      <c r="G142" s="128"/>
      <c r="H142" s="160">
        <v>44989627577</v>
      </c>
      <c r="I142" s="125"/>
      <c r="J142" s="160">
        <v>8793809646</v>
      </c>
      <c r="L142" s="142"/>
      <c r="M142" s="142"/>
    </row>
    <row r="143" spans="1:13" ht="20" customHeight="1" x14ac:dyDescent="0.3">
      <c r="A143" s="50" t="s">
        <v>297</v>
      </c>
      <c r="B143" s="116"/>
      <c r="C143" s="116"/>
      <c r="D143" s="128"/>
      <c r="E143" s="128"/>
      <c r="F143" s="128"/>
      <c r="G143" s="128"/>
      <c r="H143" s="128"/>
      <c r="I143" s="125"/>
      <c r="J143" s="128"/>
    </row>
    <row r="144" spans="1:13" ht="20" customHeight="1" thickBot="1" x14ac:dyDescent="0.35">
      <c r="A144" s="50" t="s">
        <v>298</v>
      </c>
      <c r="B144" s="121" t="s">
        <v>299</v>
      </c>
      <c r="C144" s="121"/>
      <c r="D144" s="162">
        <f>SUM(D141:D142)</f>
        <v>40103172876</v>
      </c>
      <c r="E144" s="155"/>
      <c r="F144" s="162">
        <f>SUM(F141:F142)</f>
        <v>68529591461</v>
      </c>
      <c r="G144" s="155"/>
      <c r="H144" s="162">
        <f>SUM(H141:H142)</f>
        <v>16647001703</v>
      </c>
      <c r="I144" s="155"/>
      <c r="J144" s="162">
        <f>SUM(J141:J142)</f>
        <v>44989627577</v>
      </c>
      <c r="L144"/>
      <c r="M144"/>
    </row>
    <row r="145" spans="1:13" ht="13" customHeight="1" thickTop="1" x14ac:dyDescent="0.3">
      <c r="A145" s="118"/>
      <c r="B145" s="121"/>
      <c r="C145" s="121"/>
      <c r="D145" s="153"/>
      <c r="E145" s="153"/>
      <c r="F145" s="153"/>
      <c r="G145" s="153"/>
      <c r="H145" s="153"/>
      <c r="I145" s="153"/>
      <c r="J145" s="153"/>
      <c r="L145"/>
      <c r="M145"/>
    </row>
    <row r="146" spans="1:13" ht="20" customHeight="1" x14ac:dyDescent="0.3">
      <c r="A146" s="163" t="s">
        <v>300</v>
      </c>
      <c r="B146"/>
      <c r="C146"/>
      <c r="D146" s="159"/>
      <c r="E146" s="155"/>
      <c r="F146" s="159"/>
      <c r="G146" s="155"/>
      <c r="H146" s="159"/>
      <c r="I146" s="155"/>
      <c r="J146" s="159"/>
      <c r="L146"/>
      <c r="M146"/>
    </row>
    <row r="147" spans="1:13" ht="20" customHeight="1" x14ac:dyDescent="0.3">
      <c r="A147" s="163" t="s">
        <v>301</v>
      </c>
      <c r="B147"/>
      <c r="C147"/>
      <c r="D147" s="159"/>
      <c r="E147" s="155"/>
      <c r="F147" s="159"/>
      <c r="G147" s="155"/>
      <c r="H147" s="159"/>
      <c r="I147" s="155"/>
      <c r="J147" s="159"/>
      <c r="L147"/>
      <c r="M147"/>
    </row>
    <row r="148" spans="1:13" ht="20" customHeight="1" x14ac:dyDescent="0.3">
      <c r="A148" s="164" t="s">
        <v>302</v>
      </c>
      <c r="B148" s="121"/>
      <c r="C148" s="121"/>
      <c r="D148" s="159"/>
      <c r="E148" s="155"/>
      <c r="F148" s="159"/>
      <c r="G148" s="155"/>
      <c r="H148" s="159"/>
      <c r="I148" s="155"/>
      <c r="J148" s="159"/>
      <c r="L148"/>
      <c r="M148"/>
    </row>
    <row r="149" spans="1:13" ht="20" customHeight="1" x14ac:dyDescent="0.3">
      <c r="A149" s="164" t="s">
        <v>303</v>
      </c>
      <c r="B149" s="121"/>
      <c r="C149" s="121"/>
      <c r="D149" s="159"/>
      <c r="E149" s="155"/>
      <c r="F149" s="159"/>
      <c r="G149" s="155"/>
      <c r="H149" s="159"/>
      <c r="I149" s="155"/>
      <c r="J149" s="125"/>
      <c r="L149"/>
      <c r="M149"/>
    </row>
    <row r="150" spans="1:13" ht="20" customHeight="1" x14ac:dyDescent="0.3">
      <c r="A150" s="164" t="s">
        <v>304</v>
      </c>
      <c r="B150" s="121" t="s">
        <v>305</v>
      </c>
      <c r="C150" s="121"/>
      <c r="D150" s="124">
        <v>1503054579</v>
      </c>
      <c r="E150" s="155"/>
      <c r="F150" s="124">
        <v>65825162</v>
      </c>
      <c r="G150" s="155"/>
      <c r="H150" s="124">
        <v>0</v>
      </c>
      <c r="I150" s="155"/>
      <c r="J150" s="125">
        <v>0</v>
      </c>
      <c r="L150"/>
      <c r="M150"/>
    </row>
    <row r="151" spans="1:13" s="72" customFormat="1" ht="20" customHeight="1" x14ac:dyDescent="0.3">
      <c r="A151" s="191" t="s">
        <v>333</v>
      </c>
      <c r="B151" s="188"/>
      <c r="C151" s="188"/>
      <c r="D151" s="192">
        <v>-239209784</v>
      </c>
      <c r="E151" s="192"/>
      <c r="F151" s="192">
        <v>0</v>
      </c>
      <c r="G151" s="192"/>
      <c r="H151" s="192">
        <v>0</v>
      </c>
      <c r="I151" s="192"/>
      <c r="J151" s="192">
        <v>0</v>
      </c>
    </row>
    <row r="152" spans="1:13" ht="20" customHeight="1" thickBot="1" x14ac:dyDescent="0.35">
      <c r="A152" s="4" t="s">
        <v>306</v>
      </c>
      <c r="B152" s="121"/>
      <c r="C152" s="121"/>
      <c r="D152" s="165">
        <f>SUM(D150:D151)</f>
        <v>1263844795</v>
      </c>
      <c r="E152" s="75"/>
      <c r="F152" s="165">
        <f>SUM(F150:F151)</f>
        <v>65825162</v>
      </c>
      <c r="G152" s="75"/>
      <c r="H152" s="165">
        <f>SUM(H150:H151)</f>
        <v>0</v>
      </c>
      <c r="I152" s="75"/>
      <c r="J152" s="165">
        <f>SUM(J150:J151)</f>
        <v>0</v>
      </c>
      <c r="L152"/>
      <c r="M152"/>
    </row>
    <row r="153" spans="1:13" ht="13" customHeight="1" thickTop="1" x14ac:dyDescent="0.3">
      <c r="A153" s="163"/>
      <c r="B153"/>
      <c r="C153"/>
      <c r="D153" s="159"/>
      <c r="E153" s="155"/>
      <c r="F153" s="159"/>
      <c r="G153" s="155"/>
      <c r="H153" s="159"/>
      <c r="I153" s="155"/>
      <c r="J153" s="159"/>
      <c r="L153"/>
      <c r="M153"/>
    </row>
    <row r="154" spans="1:13" ht="20" customHeight="1" x14ac:dyDescent="0.3">
      <c r="A154" s="164" t="s">
        <v>307</v>
      </c>
      <c r="B154" s="121"/>
      <c r="C154" s="121"/>
      <c r="D154" s="159"/>
      <c r="E154" s="155"/>
      <c r="F154" s="159"/>
      <c r="G154" s="155"/>
      <c r="H154" s="159"/>
      <c r="I154" s="155"/>
      <c r="J154" s="159"/>
      <c r="L154"/>
      <c r="M154"/>
    </row>
    <row r="155" spans="1:13" ht="20" customHeight="1" x14ac:dyDescent="0.3">
      <c r="A155" s="164" t="s">
        <v>303</v>
      </c>
      <c r="B155" s="121"/>
      <c r="C155" s="121"/>
      <c r="D155" s="159"/>
      <c r="E155" s="155"/>
      <c r="F155" s="159"/>
      <c r="G155" s="155"/>
      <c r="H155" s="159"/>
      <c r="I155" s="155"/>
      <c r="J155" s="125"/>
      <c r="L155"/>
      <c r="M155"/>
    </row>
    <row r="156" spans="1:13" ht="20" customHeight="1" x14ac:dyDescent="0.3">
      <c r="A156" s="164" t="s">
        <v>304</v>
      </c>
      <c r="B156" s="121" t="s">
        <v>308</v>
      </c>
      <c r="C156" s="121"/>
      <c r="D156" s="18">
        <v>10180750706</v>
      </c>
      <c r="E156" s="18"/>
      <c r="F156" s="18">
        <v>8038892433</v>
      </c>
      <c r="G156" s="18"/>
      <c r="H156" s="18">
        <v>3724707124</v>
      </c>
      <c r="I156" s="18"/>
      <c r="J156" s="18">
        <v>2162319842</v>
      </c>
      <c r="L156"/>
      <c r="M156"/>
    </row>
    <row r="157" spans="1:13" ht="20" customHeight="1" x14ac:dyDescent="0.3">
      <c r="A157" s="166" t="s">
        <v>334</v>
      </c>
      <c r="B157" s="121"/>
      <c r="C157" s="121"/>
      <c r="D157" s="18">
        <v>2386406375</v>
      </c>
      <c r="E157" s="18"/>
      <c r="F157" s="18">
        <v>-5661449370</v>
      </c>
      <c r="G157" s="18"/>
      <c r="H157" s="18">
        <v>-101275435</v>
      </c>
      <c r="I157" s="18"/>
      <c r="J157" s="18">
        <v>-134238404</v>
      </c>
      <c r="L157"/>
      <c r="M157"/>
    </row>
    <row r="158" spans="1:13" ht="20" customHeight="1" thickBot="1" x14ac:dyDescent="0.35">
      <c r="A158" s="4" t="s">
        <v>306</v>
      </c>
      <c r="B158" s="121"/>
      <c r="C158" s="121"/>
      <c r="D158" s="165">
        <f>SUM(D156:D157)</f>
        <v>12567157081</v>
      </c>
      <c r="E158" s="75"/>
      <c r="F158" s="165">
        <f>SUM(F156:F157)</f>
        <v>2377443063</v>
      </c>
      <c r="G158" s="75"/>
      <c r="H158" s="165">
        <f>SUM(H156:H157)</f>
        <v>3623431689</v>
      </c>
      <c r="I158" s="75"/>
      <c r="J158" s="165">
        <f>SUM(J156:J157)</f>
        <v>2028081438</v>
      </c>
      <c r="L158"/>
      <c r="M158"/>
    </row>
    <row r="159" spans="1:13" ht="13" customHeight="1" thickTop="1" x14ac:dyDescent="0.3">
      <c r="A159"/>
      <c r="B159" s="121"/>
      <c r="C159" s="121"/>
      <c r="D159" s="18"/>
      <c r="E159" s="18"/>
      <c r="F159" s="18"/>
      <c r="G159" s="18"/>
      <c r="H159" s="18"/>
      <c r="I159" s="18"/>
      <c r="J159" s="18"/>
      <c r="L159"/>
      <c r="M159"/>
    </row>
    <row r="160" spans="1:13" ht="20" customHeight="1" x14ac:dyDescent="0.3">
      <c r="A160" s="164" t="s">
        <v>309</v>
      </c>
      <c r="B160" s="15"/>
      <c r="C160" s="15"/>
      <c r="D160" s="18"/>
      <c r="E160" s="18"/>
      <c r="F160" s="18"/>
      <c r="G160" s="18"/>
      <c r="H160" s="18"/>
      <c r="I160" s="18"/>
      <c r="J160" s="18"/>
      <c r="L160"/>
      <c r="M160"/>
    </row>
    <row r="161" spans="1:17" ht="20" customHeight="1" x14ac:dyDescent="0.3">
      <c r="A161" s="164" t="s">
        <v>310</v>
      </c>
      <c r="B161" s="15"/>
      <c r="C161" s="15"/>
      <c r="D161" s="18"/>
      <c r="E161" s="18"/>
      <c r="F161" s="18"/>
      <c r="G161" s="18"/>
      <c r="H161" s="18"/>
      <c r="I161" s="18"/>
      <c r="J161" s="18"/>
      <c r="L161"/>
      <c r="M161"/>
    </row>
    <row r="162" spans="1:17" ht="20" customHeight="1" x14ac:dyDescent="0.3">
      <c r="A162" s="166" t="s">
        <v>304</v>
      </c>
      <c r="B162" s="15">
        <v>13</v>
      </c>
      <c r="C162" s="15"/>
      <c r="D162" s="18">
        <v>5055387761</v>
      </c>
      <c r="E162" s="18"/>
      <c r="F162" s="18">
        <v>1647378796</v>
      </c>
      <c r="G162" s="18"/>
      <c r="H162" s="18">
        <v>740079498</v>
      </c>
      <c r="I162" s="18"/>
      <c r="J162" s="18">
        <v>1442906671</v>
      </c>
      <c r="L162"/>
      <c r="M162"/>
    </row>
    <row r="163" spans="1:17" ht="20" customHeight="1" x14ac:dyDescent="0.3">
      <c r="A163" s="190" t="s">
        <v>332</v>
      </c>
      <c r="B163" s="15"/>
      <c r="C163" s="15"/>
      <c r="D163" s="18">
        <v>40569021</v>
      </c>
      <c r="E163" s="18"/>
      <c r="F163" s="18">
        <v>0</v>
      </c>
      <c r="G163" s="18"/>
      <c r="H163" s="18">
        <v>40569021</v>
      </c>
      <c r="I163" s="18"/>
      <c r="J163" s="18">
        <v>0</v>
      </c>
      <c r="L163"/>
      <c r="M163"/>
    </row>
    <row r="164" spans="1:17" ht="20" customHeight="1" x14ac:dyDescent="0.3">
      <c r="A164" s="166" t="s">
        <v>311</v>
      </c>
      <c r="B164" s="15"/>
      <c r="C164" s="15"/>
      <c r="D164" s="18">
        <v>-4907123434</v>
      </c>
      <c r="E164" s="18"/>
      <c r="F164" s="18">
        <v>-1145919524</v>
      </c>
      <c r="G164" s="18"/>
      <c r="H164" s="18">
        <v>-591815171</v>
      </c>
      <c r="I164" s="18"/>
      <c r="J164" s="18">
        <v>-941447399</v>
      </c>
      <c r="L164"/>
      <c r="M164"/>
    </row>
    <row r="165" spans="1:17" ht="20" customHeight="1" thickBot="1" x14ac:dyDescent="0.35">
      <c r="A165" s="167" t="s">
        <v>306</v>
      </c>
      <c r="B165" s="15"/>
      <c r="C165" s="15"/>
      <c r="D165" s="165">
        <f>SUM(D162:D164)</f>
        <v>188833348</v>
      </c>
      <c r="E165" s="75"/>
      <c r="F165" s="165">
        <f>SUM(F162:F164)</f>
        <v>501459272</v>
      </c>
      <c r="G165" s="75"/>
      <c r="H165" s="165">
        <f>SUM(H162:H164)</f>
        <v>188833348</v>
      </c>
      <c r="I165" s="75"/>
      <c r="J165" s="165">
        <f>SUM(J162:J164)</f>
        <v>501459272</v>
      </c>
      <c r="L165"/>
      <c r="M165"/>
    </row>
    <row r="166" spans="1:17" ht="13" customHeight="1" thickTop="1" x14ac:dyDescent="0.3">
      <c r="A166"/>
      <c r="B166" s="121"/>
      <c r="C166" s="121"/>
      <c r="D166" s="18"/>
      <c r="E166" s="18"/>
      <c r="F166" s="18"/>
      <c r="G166" s="18"/>
      <c r="H166" s="18"/>
      <c r="I166" s="18"/>
      <c r="J166" s="18"/>
      <c r="L166"/>
      <c r="M166"/>
    </row>
    <row r="167" spans="1:17" ht="20" customHeight="1" x14ac:dyDescent="0.3">
      <c r="A167" s="164" t="s">
        <v>312</v>
      </c>
      <c r="B167" s="121"/>
      <c r="C167" s="121"/>
      <c r="D167" s="18"/>
      <c r="E167" s="18"/>
      <c r="F167" s="18"/>
      <c r="G167" s="18"/>
      <c r="H167" s="18"/>
      <c r="I167" s="18"/>
      <c r="J167" s="18"/>
      <c r="L167"/>
      <c r="M167"/>
    </row>
    <row r="168" spans="1:17" ht="20" customHeight="1" x14ac:dyDescent="0.3">
      <c r="A168" s="164" t="s">
        <v>313</v>
      </c>
      <c r="B168" s="121"/>
      <c r="C168" s="121"/>
      <c r="D168" s="18"/>
      <c r="E168" s="18"/>
      <c r="F168" s="18"/>
      <c r="G168" s="18"/>
      <c r="H168" s="18"/>
      <c r="I168" s="18"/>
      <c r="J168" s="18"/>
      <c r="L168"/>
      <c r="M168"/>
    </row>
    <row r="169" spans="1:17" ht="20" customHeight="1" x14ac:dyDescent="0.3">
      <c r="A169" s="164" t="s">
        <v>314</v>
      </c>
      <c r="B169" s="121"/>
      <c r="C169" s="121"/>
      <c r="D169" s="18"/>
      <c r="E169" s="18"/>
      <c r="F169" s="18"/>
      <c r="G169" s="18"/>
      <c r="H169" s="18"/>
      <c r="I169" s="18"/>
      <c r="J169" s="18"/>
      <c r="L169"/>
      <c r="M169"/>
    </row>
    <row r="170" spans="1:17" ht="20" customHeight="1" x14ac:dyDescent="0.3">
      <c r="A170" s="164" t="s">
        <v>304</v>
      </c>
      <c r="B170" s="121" t="s">
        <v>315</v>
      </c>
      <c r="C170" s="121"/>
      <c r="D170" s="18">
        <v>3827207569</v>
      </c>
      <c r="E170" s="18"/>
      <c r="F170" s="168">
        <v>1155620649</v>
      </c>
      <c r="G170" s="18"/>
      <c r="H170" s="18">
        <v>1043986200</v>
      </c>
      <c r="I170" s="18"/>
      <c r="J170" s="168">
        <v>362161320</v>
      </c>
      <c r="L170"/>
      <c r="M170"/>
    </row>
    <row r="171" spans="1:17" ht="20" customHeight="1" x14ac:dyDescent="0.3">
      <c r="A171" s="166" t="s">
        <v>354</v>
      </c>
      <c r="B171" s="121"/>
      <c r="C171" s="121"/>
      <c r="D171" s="18">
        <v>-242998186</v>
      </c>
      <c r="E171" s="18"/>
      <c r="F171" s="168">
        <v>-73785695</v>
      </c>
      <c r="G171" s="18"/>
      <c r="H171" s="18">
        <v>-145898139</v>
      </c>
      <c r="I171" s="18"/>
      <c r="J171" s="168">
        <v>-2880710</v>
      </c>
    </row>
    <row r="172" spans="1:17" ht="20" customHeight="1" thickBot="1" x14ac:dyDescent="0.35">
      <c r="A172" s="4" t="s">
        <v>306</v>
      </c>
      <c r="B172" s="121"/>
      <c r="C172" s="121"/>
      <c r="D172" s="165">
        <f>SUM(D170:D171)</f>
        <v>3584209383</v>
      </c>
      <c r="E172" s="75"/>
      <c r="F172" s="165">
        <f>SUM(F170:F171)</f>
        <v>1081834954</v>
      </c>
      <c r="G172" s="75"/>
      <c r="H172" s="165">
        <f>SUM(H170:H171)</f>
        <v>898088061</v>
      </c>
      <c r="I172" s="75"/>
      <c r="J172" s="165">
        <f>SUM(J170:J171)</f>
        <v>359280610</v>
      </c>
    </row>
    <row r="173" spans="1:17" ht="21" customHeight="1" thickTop="1" x14ac:dyDescent="0.3">
      <c r="D173" s="18"/>
      <c r="F173" s="18"/>
      <c r="G173" s="88"/>
      <c r="H173" s="18"/>
      <c r="I173" s="88"/>
      <c r="J173" s="18"/>
    </row>
    <row r="175" spans="1:17" ht="21" customHeight="1" x14ac:dyDescent="0.3">
      <c r="I175" s="169"/>
      <c r="K175" s="170"/>
      <c r="L175" s="171"/>
      <c r="M175" s="171"/>
      <c r="N175" s="169"/>
      <c r="O175" s="169"/>
      <c r="P175" s="169"/>
      <c r="Q175" s="169"/>
    </row>
  </sheetData>
  <dataConsolidate/>
  <mergeCells count="32">
    <mergeCell ref="D6:F6"/>
    <mergeCell ref="H6:J6"/>
    <mergeCell ref="H2:J2"/>
    <mergeCell ref="D4:F4"/>
    <mergeCell ref="H4:J4"/>
    <mergeCell ref="D5:F5"/>
    <mergeCell ref="H5:J5"/>
    <mergeCell ref="D8:J8"/>
    <mergeCell ref="H41:J41"/>
    <mergeCell ref="D43:F43"/>
    <mergeCell ref="H43:J43"/>
    <mergeCell ref="D44:F44"/>
    <mergeCell ref="H44:J44"/>
    <mergeCell ref="H127:J127"/>
    <mergeCell ref="D45:F45"/>
    <mergeCell ref="H45:J45"/>
    <mergeCell ref="D47:J47"/>
    <mergeCell ref="H79:J79"/>
    <mergeCell ref="D81:F81"/>
    <mergeCell ref="H81:J81"/>
    <mergeCell ref="D82:F82"/>
    <mergeCell ref="H82:J82"/>
    <mergeCell ref="D83:F83"/>
    <mergeCell ref="H83:J83"/>
    <mergeCell ref="D85:J85"/>
    <mergeCell ref="D133:J133"/>
    <mergeCell ref="D129:F129"/>
    <mergeCell ref="H129:J129"/>
    <mergeCell ref="D130:F130"/>
    <mergeCell ref="H130:J130"/>
    <mergeCell ref="D131:F131"/>
    <mergeCell ref="H131:J131"/>
  </mergeCells>
  <pageMargins left="0.6" right="0.45" top="0.48" bottom="0.5" header="0.5" footer="0.5"/>
  <pageSetup paperSize="9" scale="78" firstPageNumber="14" fitToHeight="0" orientation="portrait" useFirstPageNumber="1" r:id="rId1"/>
  <headerFooter scaleWithDoc="0">
    <oddFooter>&amp;L&amp;10 The accompanying notes form an integral part of the financial statements.
&amp;C&amp;P</oddFooter>
  </headerFooter>
  <rowBreaks count="3" manualBreakCount="3">
    <brk id="39" max="16383" man="1"/>
    <brk id="77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8-9</vt:lpstr>
      <vt:lpstr>SH10</vt:lpstr>
      <vt:lpstr>SH11</vt:lpstr>
      <vt:lpstr>SH12</vt:lpstr>
      <vt:lpstr>SH13</vt:lpstr>
      <vt:lpstr>CF14-17</vt:lpstr>
      <vt:lpstr>'BS 5-7'!Print_Area</vt:lpstr>
      <vt:lpstr>'CF14-17'!Print_Area</vt:lpstr>
      <vt:lpstr>'PL 8-9'!Print_Area</vt:lpstr>
      <vt:lpstr>'SH10'!Print_Area</vt:lpstr>
      <vt:lpstr>'SH11'!Print_Area</vt:lpstr>
      <vt:lpstr>'SH12'!Print_Area</vt:lpstr>
      <vt:lpstr>'SH13'!Print_Area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Theppanom, Churapa</dc:creator>
  <cp:lastModifiedBy>Pichayaporn, Mettaviharee</cp:lastModifiedBy>
  <cp:lastPrinted>2023-02-07T05:56:45Z</cp:lastPrinted>
  <dcterms:created xsi:type="dcterms:W3CDTF">2022-12-01T04:15:09Z</dcterms:created>
  <dcterms:modified xsi:type="dcterms:W3CDTF">2023-02-17T09:58:13Z</dcterms:modified>
</cp:coreProperties>
</file>