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ungsasuwan\Desktop\BCP\2022\YE\Draft\"/>
    </mc:Choice>
  </mc:AlternateContent>
  <xr:revisionPtr revIDLastSave="0" documentId="13_ncr:1_{1338646D-33DA-4B61-936D-1AF5D0F2B5F6}" xr6:coauthVersionLast="47" xr6:coauthVersionMax="47" xr10:uidLastSave="{00000000-0000-0000-0000-000000000000}"/>
  <bookViews>
    <workbookView xWindow="-110" yWindow="-110" windowWidth="19420" windowHeight="10420" tabRatio="807" activeTab="6" xr2:uid="{00000000-000D-0000-FFFF-FFFF00000000}"/>
  </bookViews>
  <sheets>
    <sheet name="BS-6-8" sheetId="1" r:id="rId1"/>
    <sheet name="PL-9-10" sheetId="2" r:id="rId2"/>
    <sheet name="CH11" sheetId="15" r:id="rId3"/>
    <sheet name="CH 12" sheetId="10" r:id="rId4"/>
    <sheet name="CH_SEP-13" sheetId="16" r:id="rId5"/>
    <sheet name="CH_SEP-14 " sheetId="13" r:id="rId6"/>
    <sheet name="CF-15-16" sheetId="3" r:id="rId7"/>
  </sheets>
  <externalReferences>
    <externalReference r:id="rId8"/>
  </externalReferences>
  <definedNames>
    <definedName name="aaa" localSheetId="4">#REF!</definedName>
    <definedName name="aaa" localSheetId="5">#REF!</definedName>
    <definedName name="aaa" localSheetId="1">#REF!</definedName>
    <definedName name="aaa">#REF!</definedName>
    <definedName name="ADMIN" localSheetId="3">#REF!</definedName>
    <definedName name="ADMIN" localSheetId="4">#REF!</definedName>
    <definedName name="ADMIN" localSheetId="5">#REF!</definedName>
    <definedName name="ADMIN" localSheetId="2">#REF!</definedName>
    <definedName name="ADMIN" localSheetId="1">#REF!</definedName>
    <definedName name="ADMIN">#REF!</definedName>
    <definedName name="bbb" localSheetId="4">#REF!</definedName>
    <definedName name="bbb" localSheetId="5">#REF!</definedName>
    <definedName name="bbb" localSheetId="1">#REF!</definedName>
    <definedName name="bbb">#REF!</definedName>
    <definedName name="BIODIESEL" localSheetId="4">#REF!</definedName>
    <definedName name="BIODIESEL" localSheetId="5">#REF!</definedName>
    <definedName name="BIODIESEL" localSheetId="1">#REF!</definedName>
    <definedName name="BIODIESEL">#REF!</definedName>
    <definedName name="ETHANOL" localSheetId="4">#REF!</definedName>
    <definedName name="ETHANOL" localSheetId="5">#REF!</definedName>
    <definedName name="ETHANOL" localSheetId="1">#REF!</definedName>
    <definedName name="ETHANOL">#REF!</definedName>
    <definedName name="KKK" localSheetId="3">#REF!</definedName>
    <definedName name="KKK" localSheetId="4">#REF!</definedName>
    <definedName name="KKK" localSheetId="5">#REF!</definedName>
    <definedName name="KKK" localSheetId="2">#REF!</definedName>
    <definedName name="KKK" localSheetId="1">#REF!</definedName>
    <definedName name="KKK">#REF!</definedName>
    <definedName name="MTBE_INVENT" localSheetId="4">#REF!</definedName>
    <definedName name="MTBE_INVENT" localSheetId="5">#REF!</definedName>
    <definedName name="MTBE_INVENT" localSheetId="1">#REF!</definedName>
    <definedName name="MTBE_INVENT">#REF!</definedName>
    <definedName name="MTBE_PURCHASE" localSheetId="4">#REF!</definedName>
    <definedName name="MTBE_PURCHASE" localSheetId="5">#REF!</definedName>
    <definedName name="MTBE_PURCHASE" localSheetId="1">#REF!</definedName>
    <definedName name="MTBE_PURCHASE">#REF!</definedName>
    <definedName name="OTHER" localSheetId="3">#REF!</definedName>
    <definedName name="OTHER" localSheetId="4">#REF!</definedName>
    <definedName name="OTHER" localSheetId="5">#REF!</definedName>
    <definedName name="OTHER" localSheetId="2">#REF!</definedName>
    <definedName name="OTHER" localSheetId="1">#REF!</definedName>
    <definedName name="OTHER">#REF!</definedName>
    <definedName name="_xlnm.Print_Area" localSheetId="0">'BS-6-8'!$A$1:$J$129</definedName>
    <definedName name="_xlnm.Print_Area" localSheetId="6">'CF-15-16'!$A$1:$H$110</definedName>
    <definedName name="_xlnm.Print_Area" localSheetId="3">'CH 12'!$A$1:$AS$46</definedName>
    <definedName name="_xlnm.Print_Area" localSheetId="4">'CH_SEP-13'!$A$1:$U$28</definedName>
    <definedName name="_xlnm.Print_Area" localSheetId="5">'CH_SEP-14 '!$A$1:$U$29</definedName>
    <definedName name="_xlnm.Print_Area" localSheetId="2">'CH11'!$A$1:$AP$46</definedName>
    <definedName name="_xlnm.Print_Area" localSheetId="1">'PL-9-10'!$A$1:$K$98</definedName>
    <definedName name="_xlnm.Print_Area">[1]cashflow:adj!$A$1:$E$145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>#REF!</definedName>
    <definedName name="TRAIL" localSheetId="3">#REF!</definedName>
    <definedName name="TRAIL" localSheetId="4">#REF!</definedName>
    <definedName name="TRAIL" localSheetId="5">#REF!</definedName>
    <definedName name="TRAIL" localSheetId="2">#REF!</definedName>
    <definedName name="TRAIL" localSheetId="1">#REF!</definedName>
    <definedName name="TRAIL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1">#REF!</definedName>
    <definedName name="เก็บข้อมูลMTBE">#REF!</definedName>
    <definedName name="หมายเหตุ" localSheetId="4">#REF!</definedName>
    <definedName name="หมายเหตุ" localSheetId="5">#REF!</definedName>
    <definedName name="หมายเหตุ" localSheetId="1">#REF!</definedName>
    <definedName name="หมายเหตุ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1" i="10" l="1"/>
  <c r="AR25" i="10" l="1"/>
  <c r="AQ25" i="10"/>
  <c r="AP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I25" i="10"/>
  <c r="H25" i="10"/>
  <c r="G25" i="10"/>
  <c r="F25" i="10"/>
  <c r="E25" i="10"/>
  <c r="D25" i="10"/>
  <c r="J25" i="10"/>
  <c r="AO21" i="10"/>
  <c r="AS21" i="10" s="1"/>
  <c r="B97" i="3" l="1"/>
  <c r="H97" i="3" l="1"/>
  <c r="D97" i="3" l="1"/>
  <c r="W38" i="10"/>
  <c r="D35" i="1"/>
  <c r="D20" i="1"/>
  <c r="U26" i="13" l="1"/>
  <c r="U12" i="13"/>
  <c r="Q24" i="13"/>
  <c r="O24" i="13"/>
  <c r="K24" i="13"/>
  <c r="I24" i="13"/>
  <c r="G24" i="13"/>
  <c r="E24" i="13"/>
  <c r="C24" i="13"/>
  <c r="S23" i="13"/>
  <c r="S24" i="13" s="1"/>
  <c r="M23" i="13"/>
  <c r="M18" i="13"/>
  <c r="U18" i="13" s="1"/>
  <c r="O17" i="13"/>
  <c r="K17" i="13"/>
  <c r="G17" i="13"/>
  <c r="U23" i="13" l="1"/>
  <c r="S19" i="13"/>
  <c r="Q19" i="13"/>
  <c r="O19" i="13"/>
  <c r="C19" i="13"/>
  <c r="E19" i="13"/>
  <c r="G19" i="13"/>
  <c r="I19" i="13"/>
  <c r="K19" i="13"/>
  <c r="AM39" i="10"/>
  <c r="AS32" i="10"/>
  <c r="AQ32" i="10"/>
  <c r="AO29" i="10"/>
  <c r="AO32" i="10" s="1"/>
  <c r="AM32" i="10"/>
  <c r="AK32" i="10"/>
  <c r="AI32" i="10"/>
  <c r="AG32" i="10"/>
  <c r="AE32" i="10"/>
  <c r="AC32" i="10"/>
  <c r="AA32" i="10"/>
  <c r="Y32" i="10"/>
  <c r="W32" i="10"/>
  <c r="U32" i="10"/>
  <c r="S32" i="10"/>
  <c r="P32" i="10"/>
  <c r="P35" i="10" s="1"/>
  <c r="N32" i="10"/>
  <c r="F32" i="10"/>
  <c r="D32" i="10"/>
  <c r="J32" i="10"/>
  <c r="W22" i="10"/>
  <c r="M17" i="13" l="1"/>
  <c r="M19" i="13" s="1"/>
  <c r="W25" i="10"/>
  <c r="P45" i="10"/>
  <c r="AO22" i="10"/>
  <c r="D113" i="1"/>
  <c r="H75" i="1"/>
  <c r="U17" i="13" l="1"/>
  <c r="U19" i="13" s="1"/>
  <c r="AS22" i="10"/>
  <c r="S28" i="13"/>
  <c r="AM15" i="10"/>
  <c r="AO15" i="10" s="1"/>
  <c r="H78" i="3"/>
  <c r="D78" i="3"/>
  <c r="H32" i="3"/>
  <c r="H43" i="3" s="1"/>
  <c r="H45" i="3" s="1"/>
  <c r="D32" i="3"/>
  <c r="D43" i="3" s="1"/>
  <c r="D45" i="3" s="1"/>
  <c r="K80" i="2"/>
  <c r="K68" i="2"/>
  <c r="G80" i="2"/>
  <c r="G68" i="2"/>
  <c r="G82" i="2" s="1"/>
  <c r="K11" i="2"/>
  <c r="K23" i="2" s="1"/>
  <c r="K30" i="2" s="1"/>
  <c r="K32" i="2" s="1"/>
  <c r="K37" i="2" s="1"/>
  <c r="G11" i="2"/>
  <c r="G23" i="2" s="1"/>
  <c r="G30" i="2" s="1"/>
  <c r="G32" i="2" s="1"/>
  <c r="G37" i="2" s="1"/>
  <c r="J113" i="1"/>
  <c r="J115" i="1" s="1"/>
  <c r="F113" i="1"/>
  <c r="F115" i="1" s="1"/>
  <c r="F117" i="1" s="1"/>
  <c r="J75" i="1"/>
  <c r="J64" i="1"/>
  <c r="F75" i="1"/>
  <c r="F64" i="1"/>
  <c r="F77" i="1" s="1"/>
  <c r="J35" i="1"/>
  <c r="J20" i="1"/>
  <c r="F31" i="1"/>
  <c r="F29" i="1"/>
  <c r="F20" i="1"/>
  <c r="K58" i="2" l="1"/>
  <c r="D100" i="3"/>
  <c r="D102" i="3" s="1"/>
  <c r="D104" i="3" s="1"/>
  <c r="H100" i="3"/>
  <c r="H102" i="3" s="1"/>
  <c r="H104" i="3" s="1"/>
  <c r="G58" i="2"/>
  <c r="G83" i="2" s="1"/>
  <c r="G88" i="2" s="1"/>
  <c r="K82" i="2"/>
  <c r="K83" i="2" s="1"/>
  <c r="K88" i="2" s="1"/>
  <c r="F35" i="1"/>
  <c r="F37" i="1" s="1"/>
  <c r="J37" i="1"/>
  <c r="J77" i="1"/>
  <c r="J117" i="1" s="1"/>
  <c r="U25" i="16" l="1"/>
  <c r="U22" i="16"/>
  <c r="U21" i="16"/>
  <c r="U17" i="16"/>
  <c r="U12" i="16"/>
  <c r="B78" i="3" l="1"/>
  <c r="F78" i="3"/>
  <c r="S23" i="16" l="1"/>
  <c r="S18" i="16"/>
  <c r="S27" i="16" l="1"/>
  <c r="AJ43" i="15" l="1"/>
  <c r="AL43" i="15" s="1"/>
  <c r="AP43" i="15" s="1"/>
  <c r="AJ40" i="15"/>
  <c r="AJ39" i="15"/>
  <c r="AJ32" i="15"/>
  <c r="AL32" i="15" s="1"/>
  <c r="AP32" i="15" s="1"/>
  <c r="AJ30" i="15"/>
  <c r="AL30" i="15" s="1"/>
  <c r="AP30" i="15" s="1"/>
  <c r="AJ28" i="15"/>
  <c r="AL28" i="15" s="1"/>
  <c r="AP28" i="15" s="1"/>
  <c r="AJ23" i="15"/>
  <c r="AL23" i="15" s="1"/>
  <c r="AP23" i="15" s="1"/>
  <c r="AJ22" i="15"/>
  <c r="AL22" i="15" s="1"/>
  <c r="AP22" i="15" s="1"/>
  <c r="AJ21" i="15"/>
  <c r="AL21" i="15" s="1"/>
  <c r="AP21" i="15" s="1"/>
  <c r="D41" i="15"/>
  <c r="AN33" i="15"/>
  <c r="AH33" i="15"/>
  <c r="AF33" i="15"/>
  <c r="AD33" i="15"/>
  <c r="AB33" i="15"/>
  <c r="Z33" i="15"/>
  <c r="X33" i="15"/>
  <c r="V33" i="15"/>
  <c r="T33" i="15"/>
  <c r="R33" i="15"/>
  <c r="P33" i="15"/>
  <c r="N33" i="15"/>
  <c r="J33" i="15"/>
  <c r="F33" i="15"/>
  <c r="D33" i="15"/>
  <c r="AN24" i="15"/>
  <c r="AH24" i="15"/>
  <c r="AF24" i="15"/>
  <c r="AD24" i="15"/>
  <c r="AB24" i="15"/>
  <c r="Z24" i="15"/>
  <c r="X24" i="15"/>
  <c r="V24" i="15"/>
  <c r="T24" i="15"/>
  <c r="R24" i="15"/>
  <c r="P24" i="15"/>
  <c r="N24" i="15"/>
  <c r="J24" i="15"/>
  <c r="F24" i="15"/>
  <c r="D24" i="15"/>
  <c r="AJ41" i="15" l="1"/>
  <c r="AP24" i="15"/>
  <c r="AL24" i="15"/>
  <c r="AJ24" i="15"/>
  <c r="I80" i="2"/>
  <c r="E80" i="2"/>
  <c r="I68" i="2"/>
  <c r="E68" i="2"/>
  <c r="H20" i="1" l="1"/>
  <c r="F97" i="3" l="1"/>
  <c r="AD41" i="15"/>
  <c r="AD45" i="15" s="1"/>
  <c r="AG41" i="10"/>
  <c r="AS15" i="10"/>
  <c r="AG45" i="10" l="1"/>
  <c r="AG35" i="10"/>
  <c r="AD36" i="15"/>
  <c r="Q23" i="16"/>
  <c r="O23" i="16"/>
  <c r="M23" i="16"/>
  <c r="K23" i="16"/>
  <c r="I23" i="16"/>
  <c r="G23" i="16"/>
  <c r="E23" i="16"/>
  <c r="C23" i="16"/>
  <c r="Q18" i="16"/>
  <c r="Q27" i="16" s="1"/>
  <c r="O18" i="16"/>
  <c r="O27" i="16" s="1"/>
  <c r="M18" i="16"/>
  <c r="K18" i="16"/>
  <c r="I18" i="16"/>
  <c r="G18" i="16"/>
  <c r="E18" i="16"/>
  <c r="E27" i="16" s="1"/>
  <c r="C18" i="16"/>
  <c r="AJ33" i="15"/>
  <c r="AI45" i="15"/>
  <c r="AO45" i="15"/>
  <c r="AM45" i="15"/>
  <c r="AK45" i="15"/>
  <c r="AA45" i="15"/>
  <c r="Y45" i="15"/>
  <c r="Q45" i="15"/>
  <c r="O45" i="15"/>
  <c r="L45" i="15"/>
  <c r="I45" i="15"/>
  <c r="H45" i="15"/>
  <c r="G45" i="15"/>
  <c r="E45" i="15"/>
  <c r="AN41" i="15"/>
  <c r="AH41" i="15"/>
  <c r="AH45" i="15" s="1"/>
  <c r="AF41" i="15"/>
  <c r="AF45" i="15" s="1"/>
  <c r="AB41" i="15"/>
  <c r="Z41" i="15"/>
  <c r="Z45" i="15" s="1"/>
  <c r="X41" i="15"/>
  <c r="V41" i="15"/>
  <c r="T41" i="15"/>
  <c r="T45" i="15" s="1"/>
  <c r="R41" i="15"/>
  <c r="P41" i="15"/>
  <c r="P45" i="15" s="1"/>
  <c r="N41" i="15"/>
  <c r="N45" i="15" s="1"/>
  <c r="J41" i="15"/>
  <c r="F41" i="15"/>
  <c r="F45" i="15" s="1"/>
  <c r="AL40" i="15"/>
  <c r="AP40" i="15" s="1"/>
  <c r="AL39" i="15"/>
  <c r="AP39" i="15" s="1"/>
  <c r="D36" i="15"/>
  <c r="AB36" i="15"/>
  <c r="X36" i="15"/>
  <c r="V36" i="15"/>
  <c r="R36" i="15"/>
  <c r="J36" i="15"/>
  <c r="AA41" i="10"/>
  <c r="Y41" i="10"/>
  <c r="U41" i="10"/>
  <c r="S41" i="10"/>
  <c r="N41" i="10"/>
  <c r="J41" i="10"/>
  <c r="J45" i="10" s="1"/>
  <c r="F41" i="10"/>
  <c r="AM35" i="10" l="1"/>
  <c r="F35" i="10"/>
  <c r="U18" i="16"/>
  <c r="U23" i="16"/>
  <c r="AC35" i="10"/>
  <c r="AE35" i="10"/>
  <c r="AJ45" i="15"/>
  <c r="AJ36" i="15"/>
  <c r="AI35" i="10"/>
  <c r="AP33" i="15"/>
  <c r="M27" i="16"/>
  <c r="G27" i="16"/>
  <c r="D45" i="15"/>
  <c r="J45" i="15"/>
  <c r="AB45" i="15"/>
  <c r="X45" i="15"/>
  <c r="AN36" i="15"/>
  <c r="R45" i="15"/>
  <c r="AN45" i="15"/>
  <c r="AP41" i="15"/>
  <c r="V45" i="15"/>
  <c r="AK35" i="10"/>
  <c r="S35" i="10"/>
  <c r="AA35" i="10"/>
  <c r="I27" i="16"/>
  <c r="K27" i="16"/>
  <c r="C27" i="16"/>
  <c r="T36" i="15"/>
  <c r="P36" i="15"/>
  <c r="AH36" i="15"/>
  <c r="F36" i="15"/>
  <c r="Z36" i="15"/>
  <c r="AF36" i="15"/>
  <c r="N36" i="15"/>
  <c r="AL41" i="15"/>
  <c r="U27" i="16" l="1"/>
  <c r="AP45" i="15"/>
  <c r="AL33" i="15"/>
  <c r="AL45" i="15" s="1"/>
  <c r="AP36" i="15"/>
  <c r="AL36" i="15" l="1"/>
  <c r="AO43" i="10" l="1"/>
  <c r="AS43" i="10" s="1"/>
  <c r="AO39" i="10"/>
  <c r="AS39" i="10" s="1"/>
  <c r="AO38" i="10"/>
  <c r="AS38" i="10" s="1"/>
  <c r="AQ41" i="10"/>
  <c r="AM41" i="10"/>
  <c r="AK41" i="10"/>
  <c r="AK45" i="10" s="1"/>
  <c r="AI41" i="10"/>
  <c r="AE41" i="10"/>
  <c r="AC41" i="10"/>
  <c r="W41" i="10"/>
  <c r="D41" i="10"/>
  <c r="D35" i="10"/>
  <c r="AO24" i="10"/>
  <c r="AS24" i="10" s="1"/>
  <c r="AO23" i="10"/>
  <c r="Y35" i="10"/>
  <c r="U35" i="10"/>
  <c r="N35" i="10"/>
  <c r="H113" i="1"/>
  <c r="AS23" i="10" l="1"/>
  <c r="AS25" i="10" s="1"/>
  <c r="AO25" i="10"/>
  <c r="W45" i="10"/>
  <c r="AO41" i="10"/>
  <c r="AS41" i="10"/>
  <c r="W35" i="10"/>
  <c r="J35" i="10"/>
  <c r="AQ35" i="10"/>
  <c r="AS35" i="10" l="1"/>
  <c r="AO35" i="10"/>
  <c r="H35" i="1"/>
  <c r="AI45" i="10" l="1"/>
  <c r="AA45" i="10"/>
  <c r="Y45" i="10"/>
  <c r="U45" i="10"/>
  <c r="AO45" i="10" l="1"/>
  <c r="AQ45" i="10"/>
  <c r="AM45" i="10"/>
  <c r="AE45" i="10"/>
  <c r="AC45" i="10"/>
  <c r="S45" i="10"/>
  <c r="N45" i="10"/>
  <c r="F45" i="10"/>
  <c r="D45" i="10"/>
  <c r="AS45" i="10" l="1"/>
  <c r="G28" i="13" l="1"/>
  <c r="E28" i="13"/>
  <c r="C28" i="13"/>
  <c r="I28" i="13"/>
  <c r="K28" i="13"/>
  <c r="O28" i="13"/>
  <c r="Q28" i="13"/>
  <c r="H115" i="1" l="1"/>
  <c r="D115" i="1"/>
  <c r="I45" i="10" l="1"/>
  <c r="G45" i="10"/>
  <c r="E45" i="10"/>
  <c r="AR45" i="10"/>
  <c r="AP45" i="10"/>
  <c r="AN45" i="10"/>
  <c r="AL45" i="10"/>
  <c r="AD45" i="10"/>
  <c r="AB45" i="10"/>
  <c r="T45" i="10"/>
  <c r="R45" i="10"/>
  <c r="L45" i="10"/>
  <c r="H45" i="10"/>
  <c r="I11" i="2" l="1"/>
  <c r="E11" i="2"/>
  <c r="E23" i="2" s="1"/>
  <c r="E30" i="2" s="1"/>
  <c r="H64" i="1"/>
  <c r="D64" i="1"/>
  <c r="H37" i="1"/>
  <c r="D75" i="1"/>
  <c r="I23" i="2" l="1"/>
  <c r="I30" i="2" s="1"/>
  <c r="J131" i="1"/>
  <c r="I82" i="2"/>
  <c r="E82" i="2"/>
  <c r="D77" i="1"/>
  <c r="H77" i="1"/>
  <c r="H117" i="1" s="1"/>
  <c r="D37" i="1"/>
  <c r="H131" i="1" l="1"/>
  <c r="D117" i="1"/>
  <c r="D131" i="1" s="1"/>
  <c r="F131" i="1"/>
  <c r="I32" i="2" l="1"/>
  <c r="M22" i="13" s="1"/>
  <c r="E32" i="2"/>
  <c r="E37" i="2" s="1"/>
  <c r="B10" i="3" s="1"/>
  <c r="B32" i="3" s="1"/>
  <c r="B43" i="3" s="1"/>
  <c r="B45" i="3" s="1"/>
  <c r="B100" i="3" l="1"/>
  <c r="B102" i="3" s="1"/>
  <c r="B104" i="3" s="1"/>
  <c r="M24" i="13"/>
  <c r="M28" i="13" s="1"/>
  <c r="U22" i="13"/>
  <c r="U24" i="13" s="1"/>
  <c r="U28" i="13" s="1"/>
  <c r="E58" i="2"/>
  <c r="E83" i="2" s="1"/>
  <c r="E88" i="2" s="1"/>
  <c r="I37" i="2"/>
  <c r="F10" i="3" s="1"/>
  <c r="F32" i="3" s="1"/>
  <c r="I58" i="2"/>
  <c r="I83" i="2" s="1"/>
  <c r="I88" i="2" s="1"/>
  <c r="F43" i="3" l="1"/>
  <c r="F45" i="3" s="1"/>
  <c r="F100" i="3" s="1"/>
  <c r="F102" i="3" s="1"/>
  <c r="F104" i="3" s="1"/>
</calcChain>
</file>

<file path=xl/sharedStrings.xml><?xml version="1.0" encoding="utf-8"?>
<sst xmlns="http://schemas.openxmlformats.org/spreadsheetml/2006/main" count="571" uniqueCount="330">
  <si>
    <t>Assets</t>
  </si>
  <si>
    <t>Note</t>
  </si>
  <si>
    <t>Current assets</t>
  </si>
  <si>
    <t>Inventories</t>
  </si>
  <si>
    <t>Non-current assets</t>
  </si>
  <si>
    <t xml:space="preserve">Property, plant and equipment </t>
  </si>
  <si>
    <t xml:space="preserve">Intangible assets 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</si>
  <si>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</si>
  <si>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</si>
  <si>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</si>
  <si>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</si>
  <si>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</si>
  <si>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</si>
  <si>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</si>
  <si>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</si>
  <si>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</si>
  <si>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</si>
  <si>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</si>
  <si>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</si>
  <si>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</si>
  <si>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</si>
  <si>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</si>
  <si>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</si>
  <si>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</si>
  <si>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</si>
  <si>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</si>
  <si>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</si>
  <si>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</si>
  <si>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</si>
  <si>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</si>
  <si>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</si>
  <si>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</si>
  <si>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</si>
  <si>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</si>
  <si>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</si>
  <si>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</si>
  <si>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</si>
  <si>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</si>
  <si>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</si>
  <si>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</si>
  <si>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</si>
  <si>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</si>
  <si>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</si>
  <si>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</si>
  <si>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</si>
  <si>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</si>
  <si>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</si>
  <si>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 xml:space="preserve">Retained earnings </t>
  </si>
  <si>
    <t>Retained earnings</t>
  </si>
  <si>
    <t xml:space="preserve">Current portion of long-term loans </t>
  </si>
  <si>
    <t>Non-controlling interests</t>
  </si>
  <si>
    <t xml:space="preserve">   Non-controlling interests</t>
  </si>
  <si>
    <t xml:space="preserve">    Non-controlling interests</t>
  </si>
  <si>
    <t>Non-</t>
  </si>
  <si>
    <t xml:space="preserve">controlling </t>
  </si>
  <si>
    <t>interests</t>
  </si>
  <si>
    <t xml:space="preserve">    Contributions by and distributions to </t>
  </si>
  <si>
    <t xml:space="preserve">Investment properties </t>
  </si>
  <si>
    <t>Interest received</t>
  </si>
  <si>
    <t>Dividend paid</t>
  </si>
  <si>
    <t>Gain on foreign exchange</t>
  </si>
  <si>
    <t>to owners</t>
  </si>
  <si>
    <t>Total</t>
  </si>
  <si>
    <t>equity</t>
  </si>
  <si>
    <t xml:space="preserve">Net cash from operating activities </t>
  </si>
  <si>
    <t xml:space="preserve">paid-up </t>
  </si>
  <si>
    <t>Issued and</t>
  </si>
  <si>
    <t>31 December</t>
  </si>
  <si>
    <t>Debentures</t>
  </si>
  <si>
    <t>Oil fuel fund subsidies receivable</t>
  </si>
  <si>
    <t>Excise tax and oil fuel fund payable</t>
  </si>
  <si>
    <t>Statement of financial position</t>
  </si>
  <si>
    <t>Statement of income</t>
  </si>
  <si>
    <t>Statement of comprehensive income</t>
  </si>
  <si>
    <t>Statement of changes in equity</t>
  </si>
  <si>
    <t>Statement of cash flows</t>
  </si>
  <si>
    <t>Deferred tax liabilities</t>
  </si>
  <si>
    <t>Provision for the decommissioning cost</t>
  </si>
  <si>
    <t>(Chaiwat Kovavisarach)</t>
  </si>
  <si>
    <t xml:space="preserve">    Other comprehensive income (loss)</t>
  </si>
  <si>
    <t>(Pichai Chunhavajira)</t>
  </si>
  <si>
    <t>of equity</t>
  </si>
  <si>
    <t>Net cash from (used in) financing activities</t>
  </si>
  <si>
    <t>components</t>
  </si>
  <si>
    <t>Other components of equity</t>
  </si>
  <si>
    <t>Share premium on ordinary shares</t>
  </si>
  <si>
    <t>Dividend received</t>
  </si>
  <si>
    <t>Financial cost paid</t>
  </si>
  <si>
    <t>to profit or loss</t>
  </si>
  <si>
    <t>Bangchak Corporation Public Company Limited and its Subsidiaries</t>
  </si>
  <si>
    <t>Current tax assets</t>
  </si>
  <si>
    <t>Other surpluses</t>
  </si>
  <si>
    <t>Warrants</t>
  </si>
  <si>
    <t>Total items that will be reclassified subsequently</t>
  </si>
  <si>
    <t xml:space="preserve"> to profit or loss</t>
  </si>
  <si>
    <t>Other</t>
  </si>
  <si>
    <t>surpluses</t>
  </si>
  <si>
    <t>Share of other</t>
  </si>
  <si>
    <t>of the parent</t>
  </si>
  <si>
    <t>Acquisition of property, plant and equipment</t>
  </si>
  <si>
    <t>Proceeds from sale of property, plant and equipment</t>
  </si>
  <si>
    <t>Acquisition of intangible assets</t>
  </si>
  <si>
    <t>Proceeds from exercise of share options</t>
  </si>
  <si>
    <t xml:space="preserve">   before effect of exchange rates</t>
  </si>
  <si>
    <t xml:space="preserve">   Owners of the parent</t>
  </si>
  <si>
    <t xml:space="preserve">    Owners of the parent</t>
  </si>
  <si>
    <t xml:space="preserve">       owners of the parent</t>
  </si>
  <si>
    <t xml:space="preserve">    Dividends</t>
  </si>
  <si>
    <t>Adjustments for</t>
  </si>
  <si>
    <t>Effect of exchange rate changes on cash and cash equivalents</t>
  </si>
  <si>
    <t>Proceeds from issuance of debentures</t>
  </si>
  <si>
    <t xml:space="preserve">    Total </t>
  </si>
  <si>
    <t xml:space="preserve">Transactions with owners, recorded </t>
  </si>
  <si>
    <t xml:space="preserve">    directly in equity</t>
  </si>
  <si>
    <t xml:space="preserve">Total transactions with owners, recorded </t>
  </si>
  <si>
    <t xml:space="preserve">Total comprehensive income </t>
  </si>
  <si>
    <t>combination</t>
  </si>
  <si>
    <t>attributable</t>
  </si>
  <si>
    <t xml:space="preserve">Total </t>
  </si>
  <si>
    <t xml:space="preserve">   Total</t>
  </si>
  <si>
    <t xml:space="preserve">    Total</t>
  </si>
  <si>
    <t>Comprehensive income (loss) for the year</t>
  </si>
  <si>
    <t xml:space="preserve">    (loss) for the year </t>
  </si>
  <si>
    <t>shares</t>
  </si>
  <si>
    <t xml:space="preserve">    directly in equity </t>
  </si>
  <si>
    <t>Net cash used in investing activities</t>
  </si>
  <si>
    <t xml:space="preserve">    Dividends to owners of the Company</t>
  </si>
  <si>
    <t>Payment for other investments</t>
  </si>
  <si>
    <t>Proceeds from long-term loans from financial institutions</t>
  </si>
  <si>
    <t>Goodwill</t>
  </si>
  <si>
    <t>Cash and cash equivalents at 1 January</t>
  </si>
  <si>
    <t>Cash and cash equivalents at 31 December</t>
  </si>
  <si>
    <t>Surplus from</t>
  </si>
  <si>
    <t xml:space="preserve">business </t>
  </si>
  <si>
    <t>Total other</t>
  </si>
  <si>
    <t>Treasury</t>
  </si>
  <si>
    <t xml:space="preserve"> debentures </t>
  </si>
  <si>
    <t>reserve</t>
  </si>
  <si>
    <t xml:space="preserve">  Treasury shares reserve</t>
  </si>
  <si>
    <t>Treasury shares</t>
  </si>
  <si>
    <t>Year ended 31 December</t>
  </si>
  <si>
    <t xml:space="preserve"> Other components of equity</t>
  </si>
  <si>
    <t xml:space="preserve"> on share</t>
  </si>
  <si>
    <t>reduction</t>
  </si>
  <si>
    <t xml:space="preserve"> reserve</t>
  </si>
  <si>
    <t xml:space="preserve">  Treasury </t>
  </si>
  <si>
    <t>Capital</t>
  </si>
  <si>
    <t xml:space="preserve"> surplus</t>
  </si>
  <si>
    <t>Loss on disposal of intangible assets</t>
  </si>
  <si>
    <t>Legal</t>
  </si>
  <si>
    <t>Redemption of debentures</t>
  </si>
  <si>
    <t>Redemption of treasury shares</t>
  </si>
  <si>
    <t>Dividend income</t>
  </si>
  <si>
    <t>Depreciation and amortisation</t>
  </si>
  <si>
    <t>Perpetual subordinated debentures</t>
  </si>
  <si>
    <t>Trade and other current receivables</t>
  </si>
  <si>
    <t>Other current financial assets</t>
  </si>
  <si>
    <t>Other non-current financial assets</t>
  </si>
  <si>
    <t>Trade and other current payables</t>
  </si>
  <si>
    <t>Current income tax payable</t>
  </si>
  <si>
    <t>Other current financial liabilities</t>
  </si>
  <si>
    <t>Other non-current financial liabilities</t>
  </si>
  <si>
    <t xml:space="preserve">(1,376,923,157 ordinary shares, </t>
  </si>
  <si>
    <t>par value at Baht 1 per share)</t>
  </si>
  <si>
    <t xml:space="preserve">Current portion of long-term loan to </t>
  </si>
  <si>
    <t>related parties</t>
  </si>
  <si>
    <t>and joint ventures accounted for using equity method</t>
  </si>
  <si>
    <t>Total comprehensive income (loss) for the year</t>
  </si>
  <si>
    <t xml:space="preserve">    Share options exercised</t>
  </si>
  <si>
    <t xml:space="preserve"> Perpetual</t>
  </si>
  <si>
    <t>subordinated</t>
  </si>
  <si>
    <t>using equity</t>
  </si>
  <si>
    <t>method</t>
  </si>
  <si>
    <t>Coupon payment on perpetual subordinated debentures</t>
  </si>
  <si>
    <t>Proceeds from capital reduction in associates</t>
  </si>
  <si>
    <t>Payment of lease liabilities</t>
  </si>
  <si>
    <t xml:space="preserve">Lease liabilities </t>
  </si>
  <si>
    <t xml:space="preserve">Gain on investment in equity instruments designated </t>
  </si>
  <si>
    <t>Provision for employee benefits</t>
  </si>
  <si>
    <t>(in Baht)</t>
  </si>
  <si>
    <t>at FVOCI</t>
  </si>
  <si>
    <t>at FVOCI sold during the year</t>
  </si>
  <si>
    <t>Surpluses</t>
  </si>
  <si>
    <t>Current portion of debentures</t>
  </si>
  <si>
    <t>Long-term loans</t>
  </si>
  <si>
    <t>Year ended 31 December 2021</t>
  </si>
  <si>
    <t>Balance at 1 January 2021</t>
  </si>
  <si>
    <t>Balance at 31 December 2021</t>
  </si>
  <si>
    <t>Short-term investments</t>
  </si>
  <si>
    <t>Indemnification assets</t>
  </si>
  <si>
    <t>Current portion of lease liabilities</t>
  </si>
  <si>
    <t>Short-term loan from related parties</t>
  </si>
  <si>
    <t>Short-term loan from financial institutions</t>
  </si>
  <si>
    <t>Exploration and evaluation expenses</t>
  </si>
  <si>
    <t>Gain (loss) from fair value adjustment of investment</t>
  </si>
  <si>
    <t>Gain from sale of investment</t>
  </si>
  <si>
    <t xml:space="preserve">Impairment gain and reversal of impairment loss </t>
  </si>
  <si>
    <t>Exchange differences on translating financial statements</t>
  </si>
  <si>
    <t xml:space="preserve">Items that will not be reclassified subsequently </t>
  </si>
  <si>
    <t>Total items that will not be reclassified subsequently</t>
  </si>
  <si>
    <t xml:space="preserve">Other comprehensive income (loss) for the year,  </t>
  </si>
  <si>
    <t xml:space="preserve">Share </t>
  </si>
  <si>
    <t>premium</t>
  </si>
  <si>
    <t>paid-up</t>
  </si>
  <si>
    <t>Translation</t>
  </si>
  <si>
    <t>Cash</t>
  </si>
  <si>
    <t>flow</t>
  </si>
  <si>
    <t>hedge</t>
  </si>
  <si>
    <t>Net</t>
  </si>
  <si>
    <t>investment</t>
  </si>
  <si>
    <t>Fair value</t>
  </si>
  <si>
    <t>comprehensive</t>
  </si>
  <si>
    <t>income (loss) of</t>
  </si>
  <si>
    <t xml:space="preserve">associates and </t>
  </si>
  <si>
    <t xml:space="preserve">joint ventures </t>
  </si>
  <si>
    <t xml:space="preserve">    Share-based payment transactions</t>
  </si>
  <si>
    <t xml:space="preserve">    Changes in an ownership interests in </t>
  </si>
  <si>
    <t xml:space="preserve">    Acquisition of non-controlling interests </t>
  </si>
  <si>
    <t xml:space="preserve">        subsidiary without a change in control</t>
  </si>
  <si>
    <t xml:space="preserve">        subsidiary from sale of investment</t>
  </si>
  <si>
    <t xml:space="preserve">        with a change in control</t>
  </si>
  <si>
    <t>(deficits)</t>
  </si>
  <si>
    <t>Proceeds from business combination</t>
  </si>
  <si>
    <t>Proceeds from short-term loan from related parties</t>
  </si>
  <si>
    <t>Non-cash transaction</t>
  </si>
  <si>
    <t>Outstanding payable from purchase of property, plant and equipment</t>
  </si>
  <si>
    <t xml:space="preserve">Share of other comprehensive income (loss) of associates and </t>
  </si>
  <si>
    <t xml:space="preserve">     joint ventures accounted for using equity method</t>
  </si>
  <si>
    <t xml:space="preserve">Gain (loss) on investment in equity instruments designated </t>
  </si>
  <si>
    <t>Gain on remeasurments of defined benefit plans</t>
  </si>
  <si>
    <t xml:space="preserve">    Profit</t>
  </si>
  <si>
    <t xml:space="preserve">                                                                                                                              Separate financial statements</t>
  </si>
  <si>
    <t xml:space="preserve"> of equity</t>
  </si>
  <si>
    <t>Other components</t>
  </si>
  <si>
    <t>Right-of-use assets</t>
  </si>
  <si>
    <t>Revenue from sale of goods and rendering of services</t>
  </si>
  <si>
    <t>Cost of sale of goods and rendering of services</t>
  </si>
  <si>
    <t xml:space="preserve">Items that will be reclassified subsequently to profit or loss </t>
  </si>
  <si>
    <t xml:space="preserve">    Profit </t>
  </si>
  <si>
    <t xml:space="preserve">    Distributions to owners</t>
  </si>
  <si>
    <t>(Reversal of) impairment loss determined in accordance with TFRS 9</t>
  </si>
  <si>
    <t>Interest income and dividend income</t>
  </si>
  <si>
    <t>Other current receivables</t>
  </si>
  <si>
    <t>Other current payables</t>
  </si>
  <si>
    <t>Acquisition of right-of-use assets</t>
  </si>
  <si>
    <t>Net increase in cash and cash equivalents,</t>
  </si>
  <si>
    <t>Net increase in cash and cash equivalents</t>
  </si>
  <si>
    <t>Chairman</t>
  </si>
  <si>
    <t>Proceeds from increase in subsidiaries' share capital</t>
  </si>
  <si>
    <t>Year ended 31 December 2022</t>
  </si>
  <si>
    <t>Balance at 1 January 2022</t>
  </si>
  <si>
    <t>Balance at 31 December 2022</t>
  </si>
  <si>
    <t>accounted for using equity method</t>
  </si>
  <si>
    <t>Investments in associates and joint ventures</t>
  </si>
  <si>
    <t>Long-term loans to related parties</t>
  </si>
  <si>
    <t>Non-current provisions for employee benefits</t>
  </si>
  <si>
    <t>Equity attributable to owners of the parent</t>
  </si>
  <si>
    <t xml:space="preserve">(impairment loss) determined in accordance with TFRS 9 </t>
  </si>
  <si>
    <t>income of</t>
  </si>
  <si>
    <t xml:space="preserve">Total comprehensive income (loss) for the year </t>
  </si>
  <si>
    <t xml:space="preserve">    Changes in ownership interests in subsidiaries</t>
  </si>
  <si>
    <t>Unrealised loss on foreign exchange</t>
  </si>
  <si>
    <t>Losses on inventories devaluation</t>
  </si>
  <si>
    <t>Expense for disposal of other investment</t>
  </si>
  <si>
    <t>Gain on disposal of investment in subsidiary and associate</t>
  </si>
  <si>
    <t>(Reversal of) provision for customer loyalty programmes</t>
  </si>
  <si>
    <t>Share of profit of associates and joint ventures (net of tax)</t>
  </si>
  <si>
    <t>Taxes paid</t>
  </si>
  <si>
    <t>Increase in short-term investments</t>
  </si>
  <si>
    <t>Cash decreased from sale of investment in subsidiaries</t>
  </si>
  <si>
    <t>Proceeds from sale of investment in subsidiaries</t>
  </si>
  <si>
    <t>Proceeds from sale of investment in associates</t>
  </si>
  <si>
    <t>Proceeds from sale of other investment</t>
  </si>
  <si>
    <t>Increase in long-term loans to related parties</t>
  </si>
  <si>
    <t>Cash receipts from long-term loans to related parties</t>
  </si>
  <si>
    <t>Expired warrants</t>
  </si>
  <si>
    <t>Expired</t>
  </si>
  <si>
    <t>-</t>
  </si>
  <si>
    <t>Payment for business acquisition</t>
  </si>
  <si>
    <t>Repayment of short-term loan from related parties</t>
  </si>
  <si>
    <t>Payment of purchase treasury shares</t>
  </si>
  <si>
    <t>5, 7, 8</t>
  </si>
  <si>
    <t>5, 19</t>
  </si>
  <si>
    <t>5, 24</t>
  </si>
  <si>
    <t>5, 25</t>
  </si>
  <si>
    <t>Loss from derivatives</t>
  </si>
  <si>
    <t>10, 11</t>
  </si>
  <si>
    <t>Profit from operating activities</t>
  </si>
  <si>
    <t>Share of profit of associates and joint ventures</t>
  </si>
  <si>
    <t>Profit before income tax expense</t>
  </si>
  <si>
    <t>Profit for the year</t>
  </si>
  <si>
    <t>Profit attributable to:</t>
  </si>
  <si>
    <t>Basic earnings per share</t>
  </si>
  <si>
    <t>Gain on cash flow hedges</t>
  </si>
  <si>
    <t>Gain (loss) on hedges of net investments in foreign operations</t>
  </si>
  <si>
    <t>Tax expense</t>
  </si>
  <si>
    <t>Loss on disposal of property, plant and equipment</t>
  </si>
  <si>
    <t>Net cash generated from operating</t>
  </si>
  <si>
    <t>Decrease in short-term loans from financial institiutions</t>
  </si>
  <si>
    <t>Consolidated</t>
  </si>
  <si>
    <t>financial statements</t>
  </si>
  <si>
    <t xml:space="preserve">Separate </t>
  </si>
  <si>
    <t>Short-term loans</t>
  </si>
  <si>
    <t xml:space="preserve">Consolidated </t>
  </si>
  <si>
    <t>Separate</t>
  </si>
  <si>
    <t xml:space="preserve"> financial statements</t>
  </si>
  <si>
    <t>Gross profit</t>
  </si>
  <si>
    <t>9, 10, 13, 16, 17</t>
  </si>
  <si>
    <t>Other comprehensive income</t>
  </si>
  <si>
    <t>Share of other comprehensive income (loss) of associates</t>
  </si>
  <si>
    <t>net of income tax</t>
  </si>
  <si>
    <t>Total comprehensive income for the year</t>
  </si>
  <si>
    <t>Total comprehensive income attributable to:</t>
  </si>
  <si>
    <t>warrants</t>
  </si>
  <si>
    <t xml:space="preserve">    Treasury shares sold</t>
  </si>
  <si>
    <t>Comprehensive income for the year</t>
  </si>
  <si>
    <t xml:space="preserve">    Other comprehensive income</t>
  </si>
  <si>
    <t>Increase in short-term loans</t>
  </si>
  <si>
    <t>Repayment of long-term loans</t>
  </si>
  <si>
    <t>Proceeds from sale of treasury shares</t>
  </si>
  <si>
    <t>Investment in associate by transferring trade accounts receivable</t>
  </si>
  <si>
    <t>Reversal of (loss) from impairment of assets</t>
  </si>
  <si>
    <t>Unrealised loss from derivatives</t>
  </si>
  <si>
    <t>(Gain) loss on fair value adjustment of investment</t>
  </si>
  <si>
    <t>(Reversal of) impairment loss on assets</t>
  </si>
  <si>
    <t xml:space="preserve">   net of cash acquired</t>
  </si>
  <si>
    <t xml:space="preserve">Payment for investment in subsidiaries and associates, </t>
  </si>
  <si>
    <t>Group Chief Executive Officer and President</t>
  </si>
  <si>
    <t>Write-off of exploration and evaluation expenses</t>
  </si>
  <si>
    <t>Payment for shares capital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</si>
</sst>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_);_(* \(#,##0.00\);_(* &quot;-&quot;_);_(@_)"/>
    <numFmt numFmtId="171" formatCode="[$-107041E]d\ mmmm\ yyyy;@"/>
  </numFmts>
  <fonts count="25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165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4" fillId="0" borderId="0"/>
    <xf numFmtId="0" fontId="1" fillId="0" borderId="0"/>
    <xf numFmtId="0" fontId="14" fillId="0" borderId="0"/>
  </cellStyleXfs>
  <cellXfs count="411">
    <xf numFmtId="0" fontId="0" fillId="0" borderId="0" xfId="0"/>
    <xf numFmtId="0" fontId="3" fillId="0" borderId="0" xfId="0" applyFont="1" applyFill="1" applyAlignment="1">
      <alignment horizontal="left"/>
    </xf>
    <xf numFmtId="166" fontId="4" fillId="0" borderId="0" xfId="14" applyNumberFormat="1" applyFont="1" applyFill="1"/>
    <xf numFmtId="167" fontId="0" fillId="0" borderId="0" xfId="0" applyNumberFormat="1" applyFont="1" applyFill="1"/>
    <xf numFmtId="0" fontId="3" fillId="0" borderId="0" xfId="0" applyFont="1" applyFill="1" applyAlignment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6" fillId="0" borderId="0" xfId="0" applyNumberFormat="1" applyFont="1" applyFill="1"/>
    <xf numFmtId="41" fontId="0" fillId="0" borderId="0" xfId="0" applyNumberFormat="1" applyFont="1" applyFill="1" applyAlignment="1">
      <alignment horizontal="right"/>
    </xf>
    <xf numFmtId="167" fontId="5" fillId="0" borderId="0" xfId="0" applyNumberFormat="1" applyFont="1" applyFill="1"/>
    <xf numFmtId="167" fontId="0" fillId="0" borderId="0" xfId="0" applyNumberFormat="1" applyFill="1"/>
    <xf numFmtId="166" fontId="0" fillId="0" borderId="0" xfId="0" applyNumberFormat="1" applyFont="1" applyFill="1"/>
    <xf numFmtId="41" fontId="4" fillId="0" borderId="0" xfId="1" applyNumberFormat="1" applyFont="1" applyFill="1"/>
    <xf numFmtId="166" fontId="5" fillId="0" borderId="0" xfId="0" applyNumberFormat="1" applyFont="1" applyFill="1"/>
    <xf numFmtId="167" fontId="3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166" fontId="4" fillId="0" borderId="0" xfId="16" applyNumberFormat="1" applyFont="1" applyFill="1" applyBorder="1"/>
    <xf numFmtId="166" fontId="5" fillId="0" borderId="0" xfId="16" applyNumberFormat="1" applyFont="1" applyFill="1" applyBorder="1"/>
    <xf numFmtId="166" fontId="3" fillId="0" borderId="0" xfId="16" applyNumberFormat="1" applyFont="1" applyFill="1" applyBorder="1" applyAlignment="1">
      <alignment horizontal="centerContinuous"/>
    </xf>
    <xf numFmtId="166" fontId="4" fillId="0" borderId="0" xfId="16" applyNumberFormat="1" applyFont="1" applyFill="1" applyBorder="1" applyAlignment="1">
      <alignment horizontal="centerContinuous"/>
    </xf>
    <xf numFmtId="166" fontId="4" fillId="0" borderId="0" xfId="16" applyNumberFormat="1" applyFont="1" applyFill="1" applyBorder="1" applyAlignment="1">
      <alignment horizontal="center"/>
    </xf>
    <xf numFmtId="166" fontId="4" fillId="0" borderId="0" xfId="16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/>
    </xf>
    <xf numFmtId="166" fontId="3" fillId="0" borderId="0" xfId="16" applyNumberFormat="1" applyFont="1" applyFill="1"/>
    <xf numFmtId="166" fontId="5" fillId="0" borderId="0" xfId="16" applyNumberFormat="1" applyFont="1" applyFill="1"/>
    <xf numFmtId="166" fontId="4" fillId="0" borderId="0" xfId="16" applyNumberFormat="1" applyFont="1" applyFill="1"/>
    <xf numFmtId="0" fontId="5" fillId="0" borderId="0" xfId="1" applyNumberFormat="1" applyFont="1" applyFill="1" applyAlignment="1">
      <alignment horizontal="center"/>
    </xf>
    <xf numFmtId="43" fontId="0" fillId="0" borderId="0" xfId="0" applyNumberFormat="1" applyFont="1" applyFill="1"/>
    <xf numFmtId="166" fontId="3" fillId="0" borderId="0" xfId="16" applyNumberFormat="1" applyFont="1" applyFill="1" applyBorder="1" applyAlignment="1">
      <alignment vertical="center"/>
    </xf>
    <xf numFmtId="166" fontId="6" fillId="0" borderId="0" xfId="16" applyNumberFormat="1" applyFont="1" applyFill="1"/>
    <xf numFmtId="169" fontId="3" fillId="0" borderId="0" xfId="12" applyNumberFormat="1" applyFont="1" applyFill="1" applyBorder="1"/>
    <xf numFmtId="169" fontId="3" fillId="0" borderId="0" xfId="1" applyNumberFormat="1" applyFont="1" applyFill="1"/>
    <xf numFmtId="169" fontId="3" fillId="0" borderId="0" xfId="16" applyNumberFormat="1" applyFont="1" applyFill="1"/>
    <xf numFmtId="167" fontId="3" fillId="0" borderId="0" xfId="16" applyNumberFormat="1" applyFont="1" applyFill="1"/>
    <xf numFmtId="0" fontId="6" fillId="0" borderId="0" xfId="10" applyFont="1" applyFill="1"/>
    <xf numFmtId="169" fontId="4" fillId="0" borderId="0" xfId="12" applyNumberFormat="1" applyFont="1" applyFill="1"/>
    <xf numFmtId="169" fontId="4" fillId="0" borderId="1" xfId="4" applyNumberFormat="1" applyFont="1" applyFill="1" applyBorder="1"/>
    <xf numFmtId="169" fontId="4" fillId="0" borderId="1" xfId="12" applyNumberFormat="1" applyFont="1" applyFill="1" applyBorder="1"/>
    <xf numFmtId="167" fontId="4" fillId="0" borderId="0" xfId="16" applyNumberFormat="1" applyFont="1" applyFill="1"/>
    <xf numFmtId="169" fontId="3" fillId="0" borderId="1" xfId="1" applyNumberFormat="1" applyFont="1" applyFill="1" applyBorder="1"/>
    <xf numFmtId="169" fontId="3" fillId="0" borderId="0" xfId="12" applyNumberFormat="1" applyFont="1" applyFill="1"/>
    <xf numFmtId="169" fontId="4" fillId="0" borderId="0" xfId="1" applyNumberFormat="1" applyFont="1" applyFill="1"/>
    <xf numFmtId="0" fontId="3" fillId="0" borderId="0" xfId="10" applyFont="1" applyFill="1" applyAlignment="1">
      <alignment horizontal="left"/>
    </xf>
    <xf numFmtId="169" fontId="3" fillId="0" borderId="0" xfId="16" applyNumberFormat="1" applyFont="1" applyFill="1" applyAlignment="1">
      <alignment horizontal="center"/>
    </xf>
    <xf numFmtId="0" fontId="4" fillId="0" borderId="0" xfId="10" applyFont="1" applyFill="1" applyAlignment="1">
      <alignment horizontal="left"/>
    </xf>
    <xf numFmtId="0" fontId="3" fillId="0" borderId="0" xfId="10" applyFont="1" applyFill="1" applyBorder="1"/>
    <xf numFmtId="169" fontId="4" fillId="0" borderId="0" xfId="16" applyNumberFormat="1" applyFont="1" applyFill="1" applyBorder="1"/>
    <xf numFmtId="167" fontId="4" fillId="0" borderId="0" xfId="16" applyNumberFormat="1" applyFont="1" applyFill="1" applyBorder="1"/>
    <xf numFmtId="169" fontId="3" fillId="0" borderId="4" xfId="12" applyNumberFormat="1" applyFont="1" applyFill="1" applyBorder="1"/>
    <xf numFmtId="0" fontId="3" fillId="0" borderId="0" xfId="10" applyFont="1" applyFill="1" applyAlignment="1"/>
    <xf numFmtId="41" fontId="3" fillId="0" borderId="0" xfId="3" applyNumberFormat="1" applyFont="1" applyFill="1" applyBorder="1" applyAlignment="1"/>
    <xf numFmtId="166" fontId="6" fillId="0" borderId="0" xfId="16" applyNumberFormat="1" applyFont="1" applyFill="1" applyAlignment="1"/>
    <xf numFmtId="0" fontId="6" fillId="0" borderId="0" xfId="10" applyFont="1" applyFill="1" applyAlignment="1">
      <alignment horizontal="left"/>
    </xf>
    <xf numFmtId="41" fontId="4" fillId="0" borderId="1" xfId="3" applyNumberFormat="1" applyFont="1" applyFill="1" applyBorder="1"/>
    <xf numFmtId="41" fontId="3" fillId="0" borderId="1" xfId="3" applyNumberFormat="1" applyFont="1" applyFill="1" applyBorder="1" applyAlignment="1"/>
    <xf numFmtId="41" fontId="4" fillId="0" borderId="0" xfId="3" applyNumberFormat="1" applyFont="1" applyFill="1" applyBorder="1" applyAlignment="1"/>
    <xf numFmtId="0" fontId="3" fillId="0" borderId="0" xfId="11" applyNumberFormat="1" applyFont="1" applyFill="1" applyAlignment="1"/>
    <xf numFmtId="41" fontId="4" fillId="0" borderId="1" xfId="3" applyNumberFormat="1" applyFont="1" applyFill="1" applyBorder="1" applyAlignment="1"/>
    <xf numFmtId="168" fontId="4" fillId="0" borderId="0" xfId="1" applyNumberFormat="1" applyFont="1" applyFill="1"/>
    <xf numFmtId="41" fontId="3" fillId="0" borderId="1" xfId="1" applyNumberFormat="1" applyFont="1" applyFill="1" applyBorder="1"/>
    <xf numFmtId="41" fontId="4" fillId="0" borderId="0" xfId="1" applyNumberFormat="1" applyFont="1" applyFill="1" applyBorder="1"/>
    <xf numFmtId="41" fontId="3" fillId="0" borderId="0" xfId="1" applyNumberFormat="1" applyFont="1" applyFill="1" applyBorder="1"/>
    <xf numFmtId="0" fontId="12" fillId="0" borderId="0" xfId="0" applyFont="1" applyFill="1" applyAlignment="1">
      <alignment horizontal="left"/>
    </xf>
    <xf numFmtId="167" fontId="9" fillId="0" borderId="0" xfId="0" applyNumberFormat="1" applyFont="1" applyFill="1"/>
    <xf numFmtId="166" fontId="9" fillId="0" borderId="0" xfId="14" applyNumberFormat="1" applyFont="1" applyFill="1"/>
    <xf numFmtId="0" fontId="10" fillId="0" borderId="0" xfId="14" applyNumberFormat="1" applyFont="1" applyFill="1" applyAlignment="1">
      <alignment horizontal="center"/>
    </xf>
    <xf numFmtId="166" fontId="9" fillId="0" borderId="0" xfId="14" applyNumberFormat="1" applyFont="1" applyFill="1" applyBorder="1"/>
    <xf numFmtId="166" fontId="9" fillId="0" borderId="0" xfId="14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14" applyNumberFormat="1" applyFont="1" applyFill="1" applyAlignment="1">
      <alignment horizontal="center"/>
    </xf>
    <xf numFmtId="166" fontId="4" fillId="0" borderId="0" xfId="14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center"/>
    </xf>
    <xf numFmtId="167" fontId="4" fillId="0" borderId="0" xfId="14" applyNumberFormat="1" applyFont="1" applyFill="1" applyAlignment="1">
      <alignment horizontal="center"/>
    </xf>
    <xf numFmtId="0" fontId="4" fillId="0" borderId="0" xfId="14" applyFill="1"/>
    <xf numFmtId="0" fontId="5" fillId="0" borderId="0" xfId="5" applyNumberFormat="1" applyFont="1" applyFill="1" applyAlignment="1">
      <alignment horizontal="center"/>
    </xf>
    <xf numFmtId="167" fontId="4" fillId="0" borderId="0" xfId="5" applyNumberFormat="1" applyFont="1" applyFill="1" applyBorder="1"/>
    <xf numFmtId="41" fontId="4" fillId="0" borderId="0" xfId="6" applyNumberFormat="1" applyFont="1" applyFill="1"/>
    <xf numFmtId="41" fontId="4" fillId="0" borderId="0" xfId="6" applyNumberFormat="1" applyFont="1" applyFill="1" applyBorder="1"/>
    <xf numFmtId="41" fontId="4" fillId="0" borderId="0" xfId="6" applyNumberFormat="1" applyFont="1" applyFill="1" applyBorder="1" applyAlignment="1">
      <alignment horizontal="center"/>
    </xf>
    <xf numFmtId="41" fontId="4" fillId="0" borderId="0" xfId="14" applyNumberFormat="1" applyFont="1" applyFill="1"/>
    <xf numFmtId="41" fontId="4" fillId="0" borderId="0" xfId="5" applyNumberFormat="1" applyFont="1" applyFill="1"/>
    <xf numFmtId="41" fontId="4" fillId="0" borderId="0" xfId="5" applyNumberFormat="1" applyFont="1" applyFill="1" applyBorder="1"/>
    <xf numFmtId="41" fontId="4" fillId="0" borderId="1" xfId="7" applyNumberFormat="1" applyFont="1" applyFill="1" applyBorder="1"/>
    <xf numFmtId="167" fontId="4" fillId="0" borderId="0" xfId="5" applyNumberFormat="1" applyFont="1" applyFill="1"/>
    <xf numFmtId="0" fontId="3" fillId="0" borderId="0" xfId="14" applyFont="1" applyFill="1"/>
    <xf numFmtId="166" fontId="3" fillId="0" borderId="0" xfId="14" applyNumberFormat="1" applyFont="1" applyFill="1"/>
    <xf numFmtId="41" fontId="3" fillId="0" borderId="0" xfId="6" applyNumberFormat="1" applyFont="1" applyFill="1"/>
    <xf numFmtId="41" fontId="3" fillId="0" borderId="0" xfId="6" applyNumberFormat="1" applyFont="1" applyFill="1" applyBorder="1"/>
    <xf numFmtId="167" fontId="3" fillId="0" borderId="0" xfId="5" applyNumberFormat="1" applyFont="1" applyFill="1"/>
    <xf numFmtId="41" fontId="4" fillId="0" borderId="0" xfId="5" applyNumberFormat="1" applyFont="1" applyFill="1" applyBorder="1" applyAlignment="1">
      <alignment horizontal="center"/>
    </xf>
    <xf numFmtId="41" fontId="4" fillId="0" borderId="0" xfId="7" applyNumberFormat="1" applyFont="1" applyFill="1" applyBorder="1"/>
    <xf numFmtId="166" fontId="4" fillId="0" borderId="0" xfId="14" applyNumberFormat="1" applyFont="1" applyFill="1" applyBorder="1"/>
    <xf numFmtId="0" fontId="5" fillId="0" borderId="0" xfId="5" applyNumberFormat="1" applyFont="1" applyFill="1" applyBorder="1" applyAlignment="1">
      <alignment horizontal="center"/>
    </xf>
    <xf numFmtId="0" fontId="5" fillId="0" borderId="0" xfId="5" quotePrefix="1" applyNumberFormat="1" applyFont="1" applyFill="1" applyAlignment="1">
      <alignment horizontal="center"/>
    </xf>
    <xf numFmtId="41" fontId="4" fillId="0" borderId="1" xfId="1" applyNumberFormat="1" applyFont="1" applyFill="1" applyBorder="1"/>
    <xf numFmtId="41" fontId="3" fillId="0" borderId="0" xfId="5" applyNumberFormat="1" applyFont="1" applyFill="1"/>
    <xf numFmtId="167" fontId="3" fillId="0" borderId="0" xfId="14" applyNumberFormat="1" applyFont="1" applyFill="1" applyBorder="1"/>
    <xf numFmtId="41" fontId="4" fillId="0" borderId="0" xfId="14" applyNumberFormat="1" applyFont="1" applyFill="1" applyBorder="1"/>
    <xf numFmtId="167" fontId="4" fillId="0" borderId="0" xfId="14" applyNumberFormat="1" applyFont="1" applyFill="1" applyBorder="1"/>
    <xf numFmtId="0" fontId="6" fillId="0" borderId="0" xfId="14" applyNumberFormat="1" applyFont="1" applyFill="1" applyAlignment="1">
      <alignment horizontal="center"/>
    </xf>
    <xf numFmtId="41" fontId="3" fillId="0" borderId="0" xfId="14" applyNumberFormat="1" applyFont="1" applyFill="1"/>
    <xf numFmtId="41" fontId="3" fillId="0" borderId="0" xfId="5" applyNumberFormat="1" applyFont="1" applyFill="1" applyAlignment="1">
      <alignment horizontal="center"/>
    </xf>
    <xf numFmtId="41" fontId="3" fillId="0" borderId="5" xfId="7" applyNumberFormat="1" applyFont="1" applyFill="1" applyBorder="1"/>
    <xf numFmtId="41" fontId="3" fillId="0" borderId="0" xfId="14" applyNumberFormat="1" applyFont="1" applyFill="1" applyBorder="1"/>
    <xf numFmtId="41" fontId="3" fillId="0" borderId="3" xfId="6" applyNumberFormat="1" applyFont="1" applyFill="1" applyBorder="1"/>
    <xf numFmtId="41" fontId="3" fillId="0" borderId="3" xfId="7" applyNumberFormat="1" applyFont="1" applyFill="1" applyBorder="1"/>
    <xf numFmtId="41" fontId="3" fillId="0" borderId="0" xfId="5" applyNumberFormat="1" applyFont="1" applyFill="1" applyBorder="1"/>
    <xf numFmtId="0" fontId="0" fillId="0" borderId="0" xfId="0" applyFill="1" applyAlignment="1">
      <alignment horizontal="left"/>
    </xf>
    <xf numFmtId="165" fontId="4" fillId="0" borderId="0" xfId="5" applyFont="1" applyFill="1" applyBorder="1"/>
    <xf numFmtId="0" fontId="4" fillId="0" borderId="0" xfId="0" applyFont="1" applyFill="1" applyAlignment="1">
      <alignment horizontal="left"/>
    </xf>
    <xf numFmtId="0" fontId="4" fillId="0" borderId="0" xfId="10" applyFont="1" applyFill="1" applyBorder="1" applyAlignment="1">
      <alignment horizontal="left"/>
    </xf>
    <xf numFmtId="167" fontId="4" fillId="0" borderId="0" xfId="14" applyNumberFormat="1" applyFont="1" applyFill="1"/>
    <xf numFmtId="167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horizontal="left"/>
    </xf>
    <xf numFmtId="41" fontId="4" fillId="0" borderId="0" xfId="1" applyNumberFormat="1" applyFont="1" applyFill="1" applyBorder="1" applyAlignment="1">
      <alignment horizontal="center"/>
    </xf>
    <xf numFmtId="166" fontId="4" fillId="0" borderId="0" xfId="14" applyNumberFormat="1" applyFont="1" applyFill="1" applyAlignment="1"/>
    <xf numFmtId="41" fontId="3" fillId="0" borderId="0" xfId="1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>
      <alignment horizontal="center"/>
    </xf>
    <xf numFmtId="41" fontId="3" fillId="0" borderId="3" xfId="1" applyNumberFormat="1" applyFont="1" applyFill="1" applyBorder="1"/>
    <xf numFmtId="166" fontId="3" fillId="0" borderId="0" xfId="14" applyNumberFormat="1" applyFont="1" applyFill="1" applyBorder="1"/>
    <xf numFmtId="37" fontId="3" fillId="0" borderId="0" xfId="5" applyNumberFormat="1" applyFont="1" applyFill="1" applyBorder="1"/>
    <xf numFmtId="167" fontId="4" fillId="0" borderId="0" xfId="6" applyNumberFormat="1" applyFont="1" applyFill="1" applyBorder="1"/>
    <xf numFmtId="167" fontId="10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/>
    </xf>
    <xf numFmtId="167" fontId="4" fillId="0" borderId="0" xfId="0" applyNumberFormat="1" applyFont="1" applyFill="1"/>
    <xf numFmtId="167" fontId="3" fillId="0" borderId="0" xfId="0" applyNumberFormat="1" applyFont="1" applyFill="1" applyAlignment="1"/>
    <xf numFmtId="167" fontId="8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41" fontId="3" fillId="0" borderId="2" xfId="1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Alignment="1">
      <alignment horizontal="center"/>
    </xf>
    <xf numFmtId="41" fontId="4" fillId="0" borderId="0" xfId="0" applyNumberFormat="1" applyFont="1" applyFill="1"/>
    <xf numFmtId="41" fontId="4" fillId="0" borderId="0" xfId="0" applyNumberFormat="1" applyFont="1" applyFill="1" applyAlignment="1">
      <alignment horizontal="center"/>
    </xf>
    <xf numFmtId="167" fontId="7" fillId="0" borderId="0" xfId="0" applyNumberFormat="1" applyFont="1" applyFill="1"/>
    <xf numFmtId="167" fontId="3" fillId="0" borderId="0" xfId="0" applyNumberFormat="1" applyFont="1" applyFill="1" applyBorder="1"/>
    <xf numFmtId="167" fontId="6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/>
    <xf numFmtId="41" fontId="3" fillId="0" borderId="4" xfId="1" applyNumberFormat="1" applyFont="1" applyFill="1" applyBorder="1"/>
    <xf numFmtId="168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68" fontId="9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Continuous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6" fillId="0" borderId="0" xfId="0" applyNumberFormat="1" applyFont="1" applyFill="1"/>
    <xf numFmtId="167" fontId="6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 applyAlignment="1"/>
    <xf numFmtId="41" fontId="4" fillId="0" borderId="4" xfId="1" applyNumberFormat="1" applyFont="1" applyFill="1" applyBorder="1"/>
    <xf numFmtId="167" fontId="0" fillId="0" borderId="0" xfId="0" applyNumberFormat="1" applyFill="1" applyAlignment="1"/>
    <xf numFmtId="167" fontId="4" fillId="0" borderId="0" xfId="0" applyNumberFormat="1" applyFont="1" applyFill="1" applyAlignment="1"/>
    <xf numFmtId="167" fontId="0" fillId="0" borderId="0" xfId="0" applyNumberFormat="1" applyFont="1" applyFill="1" applyAlignment="1"/>
    <xf numFmtId="166" fontId="4" fillId="0" borderId="0" xfId="0" applyNumberFormat="1" applyFont="1" applyFill="1"/>
    <xf numFmtId="165" fontId="4" fillId="0" borderId="0" xfId="1" applyFont="1" applyFill="1"/>
    <xf numFmtId="167" fontId="4" fillId="0" borderId="0" xfId="14" applyNumberFormat="1" applyFont="1" applyFill="1" applyAlignment="1"/>
    <xf numFmtId="41" fontId="0" fillId="0" borderId="0" xfId="1" applyNumberFormat="1" applyFont="1" applyFill="1"/>
    <xf numFmtId="169" fontId="4" fillId="0" borderId="0" xfId="12" applyNumberFormat="1" applyFont="1" applyFill="1" applyBorder="1"/>
    <xf numFmtId="0" fontId="0" fillId="0" borderId="0" xfId="10" applyFont="1" applyFill="1"/>
    <xf numFmtId="0" fontId="0" fillId="0" borderId="0" xfId="10" applyFont="1" applyFill="1" applyAlignment="1">
      <alignment horizontal="left"/>
    </xf>
    <xf numFmtId="166" fontId="0" fillId="0" borderId="0" xfId="16" applyNumberFormat="1" applyFont="1" applyFill="1" applyAlignment="1">
      <alignment horizontal="center"/>
    </xf>
    <xf numFmtId="169" fontId="4" fillId="0" borderId="0" xfId="16" applyNumberFormat="1" applyFont="1" applyFill="1"/>
    <xf numFmtId="166" fontId="0" fillId="0" borderId="1" xfId="16" applyNumberFormat="1" applyFont="1" applyFill="1" applyBorder="1" applyAlignment="1">
      <alignment horizontal="center"/>
    </xf>
    <xf numFmtId="169" fontId="4" fillId="0" borderId="1" xfId="1" applyNumberFormat="1" applyFont="1" applyFill="1" applyBorder="1"/>
    <xf numFmtId="166" fontId="0" fillId="0" borderId="0" xfId="14" applyNumberFormat="1" applyFont="1" applyFill="1"/>
    <xf numFmtId="168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0" xfId="14" applyNumberFormat="1" applyFont="1" applyFill="1" applyAlignment="1"/>
    <xf numFmtId="166" fontId="4" fillId="0" borderId="1" xfId="16" applyNumberFormat="1" applyFont="1" applyFill="1" applyBorder="1" applyAlignment="1">
      <alignment horizontal="center"/>
    </xf>
    <xf numFmtId="167" fontId="0" fillId="0" borderId="0" xfId="0" applyNumberFormat="1"/>
    <xf numFmtId="0" fontId="4" fillId="0" borderId="0" xfId="10" applyFont="1" applyFill="1"/>
    <xf numFmtId="167" fontId="5" fillId="0" borderId="0" xfId="0" applyNumberFormat="1" applyFont="1" applyFill="1" applyAlignment="1">
      <alignment wrapText="1"/>
    </xf>
    <xf numFmtId="170" fontId="3" fillId="0" borderId="4" xfId="15" applyNumberFormat="1" applyFont="1" applyFill="1" applyBorder="1" applyAlignment="1"/>
    <xf numFmtId="41" fontId="3" fillId="0" borderId="0" xfId="15" applyNumberFormat="1" applyFont="1" applyFill="1" applyBorder="1" applyAlignment="1"/>
    <xf numFmtId="170" fontId="3" fillId="0" borderId="0" xfId="15" applyNumberFormat="1" applyFont="1" applyFill="1" applyBorder="1" applyAlignment="1"/>
    <xf numFmtId="0" fontId="0" fillId="0" borderId="0" xfId="14" applyFont="1" applyFill="1" applyAlignment="1"/>
    <xf numFmtId="41" fontId="4" fillId="0" borderId="0" xfId="14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0" xfId="1" applyNumberFormat="1" applyFont="1" applyFill="1" applyBorder="1" applyAlignment="1"/>
    <xf numFmtId="167" fontId="4" fillId="0" borderId="0" xfId="5" applyNumberFormat="1" applyFont="1" applyFill="1" applyBorder="1" applyAlignment="1"/>
    <xf numFmtId="166" fontId="4" fillId="0" borderId="0" xfId="14" applyNumberFormat="1" applyFont="1" applyFill="1" applyBorder="1" applyAlignment="1"/>
    <xf numFmtId="0" fontId="4" fillId="0" borderId="0" xfId="14" applyFont="1" applyFill="1" applyAlignment="1"/>
    <xf numFmtId="0" fontId="3" fillId="0" borderId="0" xfId="14" applyFont="1" applyFill="1" applyAlignment="1"/>
    <xf numFmtId="41" fontId="3" fillId="0" borderId="1" xfId="5" applyNumberFormat="1" applyFont="1" applyFill="1" applyBorder="1" applyAlignment="1"/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166" fontId="3" fillId="0" borderId="0" xfId="14" applyNumberFormat="1" applyFont="1" applyFill="1" applyAlignment="1"/>
    <xf numFmtId="41" fontId="4" fillId="0" borderId="1" xfId="14" applyNumberFormat="1" applyFont="1" applyFill="1" applyBorder="1" applyAlignment="1"/>
    <xf numFmtId="41" fontId="4" fillId="0" borderId="1" xfId="1" applyNumberFormat="1" applyFont="1" applyFill="1" applyBorder="1" applyAlignment="1"/>
    <xf numFmtId="41" fontId="3" fillId="0" borderId="1" xfId="14" applyNumberFormat="1" applyFont="1" applyFill="1" applyBorder="1" applyAlignment="1"/>
    <xf numFmtId="0" fontId="4" fillId="0" borderId="0" xfId="14" applyFill="1" applyBorder="1" applyAlignment="1"/>
    <xf numFmtId="41" fontId="3" fillId="0" borderId="3" xfId="1" applyNumberFormat="1" applyFont="1" applyFill="1" applyBorder="1" applyAlignment="1"/>
    <xf numFmtId="41" fontId="3" fillId="0" borderId="0" xfId="6" applyNumberFormat="1" applyFont="1" applyFill="1" applyBorder="1" applyAlignment="1"/>
    <xf numFmtId="166" fontId="3" fillId="0" borderId="0" xfId="14" applyNumberFormat="1" applyFont="1" applyFill="1" applyBorder="1" applyAlignment="1"/>
    <xf numFmtId="41" fontId="0" fillId="0" borderId="0" xfId="1" applyNumberFormat="1" applyFont="1" applyFill="1" applyBorder="1" applyAlignment="1"/>
    <xf numFmtId="0" fontId="8" fillId="0" borderId="0" xfId="16" applyFont="1" applyFill="1" applyAlignment="1">
      <alignment horizontal="left"/>
    </xf>
    <xf numFmtId="0" fontId="3" fillId="0" borderId="0" xfId="16" applyFont="1" applyFill="1" applyAlignment="1">
      <alignment horizontal="left"/>
    </xf>
    <xf numFmtId="166" fontId="4" fillId="0" borderId="0" xfId="16" applyNumberFormat="1" applyFont="1" applyFill="1" applyAlignment="1"/>
    <xf numFmtId="166" fontId="4" fillId="0" borderId="0" xfId="16" applyNumberFormat="1" applyFont="1" applyFill="1" applyBorder="1" applyAlignment="1"/>
    <xf numFmtId="166" fontId="4" fillId="0" borderId="0" xfId="16" applyNumberFormat="1" applyFont="1" applyFill="1" applyAlignment="1">
      <alignment horizontal="right"/>
    </xf>
    <xf numFmtId="166" fontId="4" fillId="0" borderId="0" xfId="16" applyNumberFormat="1" applyFont="1" applyFill="1" applyAlignment="1">
      <alignment horizontal="left"/>
    </xf>
    <xf numFmtId="166" fontId="4" fillId="0" borderId="0" xfId="16" applyNumberFormat="1" applyFont="1" applyFill="1" applyBorder="1" applyAlignment="1">
      <alignment horizontal="left"/>
    </xf>
    <xf numFmtId="166" fontId="3" fillId="0" borderId="0" xfId="16" applyNumberFormat="1" applyFont="1" applyFill="1" applyAlignment="1">
      <alignment horizontal="centerContinuous"/>
    </xf>
    <xf numFmtId="166" fontId="3" fillId="0" borderId="0" xfId="16" applyNumberFormat="1" applyFont="1" applyFill="1" applyBorder="1" applyAlignment="1"/>
    <xf numFmtId="166" fontId="4" fillId="0" borderId="0" xfId="16" applyNumberFormat="1" applyFont="1" applyFill="1" applyAlignment="1">
      <alignment horizontal="center"/>
    </xf>
    <xf numFmtId="0" fontId="4" fillId="0" borderId="0" xfId="10" applyFont="1" applyFill="1" applyAlignment="1">
      <alignment horizontal="center"/>
    </xf>
    <xf numFmtId="0" fontId="4" fillId="0" borderId="1" xfId="10" applyFont="1" applyFill="1" applyBorder="1" applyAlignment="1">
      <alignment horizontal="center"/>
    </xf>
    <xf numFmtId="166" fontId="3" fillId="0" borderId="0" xfId="16" applyNumberFormat="1" applyFont="1" applyFill="1" applyAlignment="1">
      <alignment horizontal="left"/>
    </xf>
    <xf numFmtId="166" fontId="3" fillId="0" borderId="0" xfId="16" applyNumberFormat="1" applyFont="1" applyFill="1" applyAlignment="1"/>
    <xf numFmtId="41" fontId="3" fillId="0" borderId="0" xfId="12" applyNumberFormat="1" applyFont="1" applyFill="1" applyBorder="1" applyAlignment="1"/>
    <xf numFmtId="41" fontId="4" fillId="0" borderId="0" xfId="12" applyNumberFormat="1" applyFont="1" applyFill="1" applyBorder="1" applyAlignment="1"/>
    <xf numFmtId="41" fontId="4" fillId="0" borderId="0" xfId="3" applyNumberFormat="1" applyFont="1" applyFill="1" applyAlignment="1"/>
    <xf numFmtId="41" fontId="4" fillId="0" borderId="0" xfId="8" applyNumberFormat="1" applyFont="1" applyFill="1" applyBorder="1" applyAlignment="1"/>
    <xf numFmtId="41" fontId="4" fillId="0" borderId="1" xfId="4" applyNumberFormat="1" applyFont="1" applyFill="1" applyBorder="1" applyAlignment="1"/>
    <xf numFmtId="41" fontId="4" fillId="0" borderId="1" xfId="8" applyNumberFormat="1" applyFont="1" applyFill="1" applyBorder="1" applyAlignment="1"/>
    <xf numFmtId="41" fontId="4" fillId="0" borderId="0" xfId="16" applyNumberFormat="1" applyFont="1" applyFill="1" applyBorder="1" applyAlignment="1"/>
    <xf numFmtId="0" fontId="5" fillId="0" borderId="0" xfId="16" applyNumberFormat="1" applyFont="1" applyFill="1" applyAlignment="1">
      <alignment horizontal="center"/>
    </xf>
    <xf numFmtId="41" fontId="4" fillId="0" borderId="0" xfId="9" applyNumberFormat="1" applyFont="1" applyFill="1" applyBorder="1" applyAlignment="1"/>
    <xf numFmtId="41" fontId="4" fillId="0" borderId="1" xfId="9" applyNumberFormat="1" applyFont="1" applyFill="1" applyBorder="1" applyAlignment="1"/>
    <xf numFmtId="41" fontId="3" fillId="0" borderId="0" xfId="11" applyNumberFormat="1" applyFont="1" applyFill="1" applyBorder="1" applyAlignment="1"/>
    <xf numFmtId="41" fontId="3" fillId="0" borderId="2" xfId="3" applyNumberFormat="1" applyFont="1" applyFill="1" applyBorder="1" applyAlignment="1"/>
    <xf numFmtId="41" fontId="4" fillId="0" borderId="0" xfId="4" applyNumberFormat="1" applyFont="1" applyFill="1" applyBorder="1" applyAlignment="1"/>
    <xf numFmtId="168" fontId="3" fillId="0" borderId="0" xfId="1" applyNumberFormat="1" applyFont="1" applyFill="1" applyAlignment="1"/>
    <xf numFmtId="168" fontId="4" fillId="0" borderId="0" xfId="1" applyNumberFormat="1" applyFont="1" applyFill="1" applyAlignment="1"/>
    <xf numFmtId="167" fontId="4" fillId="0" borderId="0" xfId="0" applyNumberFormat="1" applyFont="1" applyFill="1" applyAlignment="1">
      <alignment horizontal="center"/>
    </xf>
    <xf numFmtId="0" fontId="0" fillId="0" borderId="0" xfId="10" applyFont="1" applyFill="1" applyAlignment="1">
      <alignment horizontal="center"/>
    </xf>
    <xf numFmtId="166" fontId="0" fillId="0" borderId="0" xfId="16" applyNumberFormat="1" applyFont="1" applyFill="1" applyBorder="1" applyAlignment="1">
      <alignment horizontal="center"/>
    </xf>
    <xf numFmtId="41" fontId="4" fillId="0" borderId="0" xfId="8" applyNumberFormat="1" applyFont="1" applyFill="1" applyAlignment="1"/>
    <xf numFmtId="41" fontId="3" fillId="0" borderId="0" xfId="9" applyNumberFormat="1" applyFont="1" applyFill="1" applyBorder="1" applyAlignment="1"/>
    <xf numFmtId="0" fontId="0" fillId="0" borderId="0" xfId="0" applyFill="1" applyAlignment="1"/>
    <xf numFmtId="41" fontId="0" fillId="0" borderId="0" xfId="0" applyNumberFormat="1" applyFill="1" applyAlignment="1"/>
    <xf numFmtId="41" fontId="0" fillId="0" borderId="0" xfId="0" applyNumberFormat="1" applyFill="1" applyBorder="1" applyAlignment="1"/>
    <xf numFmtId="41" fontId="3" fillId="0" borderId="4" xfId="3" applyNumberFormat="1" applyFont="1" applyFill="1" applyBorder="1" applyAlignment="1"/>
    <xf numFmtId="169" fontId="0" fillId="0" borderId="0" xfId="0" applyNumberFormat="1" applyFill="1" applyAlignment="1"/>
    <xf numFmtId="0" fontId="0" fillId="0" borderId="0" xfId="0" applyFill="1" applyBorder="1" applyAlignment="1"/>
    <xf numFmtId="166" fontId="5" fillId="0" borderId="0" xfId="0" applyNumberFormat="1" applyFont="1" applyFill="1" applyAlignment="1"/>
    <xf numFmtId="166" fontId="0" fillId="0" borderId="0" xfId="0" applyNumberFormat="1" applyFont="1" applyFill="1" applyAlignment="1"/>
    <xf numFmtId="0" fontId="6" fillId="0" borderId="0" xfId="10" applyFont="1" applyFill="1" applyAlignment="1"/>
    <xf numFmtId="167" fontId="6" fillId="0" borderId="0" xfId="0" applyNumberFormat="1" applyFont="1" applyFill="1" applyAlignment="1"/>
    <xf numFmtId="41" fontId="0" fillId="0" borderId="0" xfId="0" applyNumberFormat="1" applyFont="1" applyFill="1" applyAlignment="1"/>
    <xf numFmtId="167" fontId="5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3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3" fillId="0" borderId="2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166" fontId="6" fillId="0" borderId="0" xfId="0" applyNumberFormat="1" applyFont="1" applyFill="1" applyAlignment="1"/>
    <xf numFmtId="166" fontId="0" fillId="0" borderId="0" xfId="0" applyNumberFormat="1" applyFill="1" applyAlignment="1"/>
    <xf numFmtId="166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4" fillId="0" borderId="1" xfId="13" applyNumberFormat="1" applyFont="1" applyFill="1" applyBorder="1" applyAlignment="1"/>
    <xf numFmtId="41" fontId="4" fillId="0" borderId="0" xfId="13" applyNumberFormat="1" applyFont="1" applyFill="1" applyAlignment="1"/>
    <xf numFmtId="41" fontId="3" fillId="0" borderId="0" xfId="13" applyNumberFormat="1" applyFont="1" applyFill="1" applyBorder="1" applyAlignment="1"/>
    <xf numFmtId="41" fontId="3" fillId="0" borderId="0" xfId="13" applyNumberFormat="1" applyFont="1" applyFill="1" applyAlignment="1"/>
    <xf numFmtId="41" fontId="3" fillId="0" borderId="3" xfId="13" applyNumberFormat="1" applyFont="1" applyFill="1" applyBorder="1" applyAlignment="1"/>
    <xf numFmtId="2" fontId="0" fillId="0" borderId="0" xfId="0" applyNumberFormat="1" applyFont="1" applyFill="1" applyAlignment="1">
      <alignment wrapText="1"/>
    </xf>
    <xf numFmtId="167" fontId="0" fillId="0" borderId="6" xfId="0" applyNumberFormat="1" applyFont="1" applyFill="1" applyBorder="1" applyAlignment="1"/>
    <xf numFmtId="165" fontId="4" fillId="0" borderId="0" xfId="1" applyFont="1" applyFill="1" applyAlignment="1">
      <alignment wrapText="1"/>
    </xf>
    <xf numFmtId="0" fontId="17" fillId="0" borderId="0" xfId="0" applyFont="1" applyFill="1" applyAlignment="1"/>
    <xf numFmtId="166" fontId="18" fillId="0" borderId="0" xfId="14" applyNumberFormat="1" applyFont="1" applyFill="1" applyAlignment="1"/>
    <xf numFmtId="41" fontId="3" fillId="0" borderId="0" xfId="0" applyNumberFormat="1" applyFont="1" applyFill="1" applyAlignment="1">
      <alignment horizontal="right"/>
    </xf>
    <xf numFmtId="41" fontId="19" fillId="0" borderId="1" xfId="3" applyNumberFormat="1" applyFont="1" applyFill="1" applyBorder="1" applyAlignment="1"/>
    <xf numFmtId="165" fontId="3" fillId="0" borderId="1" xfId="1" applyFont="1" applyFill="1" applyBorder="1" applyAlignment="1"/>
    <xf numFmtId="165" fontId="3" fillId="0" borderId="0" xfId="1" applyFont="1" applyFill="1" applyBorder="1" applyAlignment="1"/>
    <xf numFmtId="165" fontId="4" fillId="0" borderId="0" xfId="1" applyFont="1" applyFill="1" applyBorder="1" applyAlignment="1"/>
    <xf numFmtId="165" fontId="4" fillId="0" borderId="0" xfId="1" applyFont="1" applyFill="1" applyAlignment="1"/>
    <xf numFmtId="165" fontId="4" fillId="0" borderId="1" xfId="1" applyFont="1" applyFill="1" applyBorder="1" applyAlignment="1"/>
    <xf numFmtId="165" fontId="0" fillId="0" borderId="0" xfId="1" applyFont="1" applyFill="1" applyAlignment="1"/>
    <xf numFmtId="165" fontId="0" fillId="0" borderId="0" xfId="1" applyFont="1" applyFill="1" applyBorder="1" applyAlignment="1"/>
    <xf numFmtId="169" fontId="3" fillId="0" borderId="0" xfId="1" applyNumberFormat="1" applyFont="1" applyFill="1" applyBorder="1"/>
    <xf numFmtId="165" fontId="0" fillId="0" borderId="0" xfId="1" applyFont="1" applyFill="1" applyAlignment="1">
      <alignment horizontal="right"/>
    </xf>
    <xf numFmtId="165" fontId="3" fillId="0" borderId="0" xfId="1" applyFont="1" applyFill="1" applyAlignment="1"/>
    <xf numFmtId="41" fontId="3" fillId="0" borderId="0" xfId="7" applyNumberFormat="1" applyFont="1" applyFill="1" applyBorder="1"/>
    <xf numFmtId="166" fontId="0" fillId="0" borderId="1" xfId="16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right"/>
    </xf>
    <xf numFmtId="41" fontId="4" fillId="0" borderId="1" xfId="14" applyNumberFormat="1" applyFont="1" applyFill="1" applyBorder="1"/>
    <xf numFmtId="41" fontId="3" fillId="0" borderId="2" xfId="14" applyNumberFormat="1" applyFont="1" applyFill="1" applyBorder="1"/>
    <xf numFmtId="41" fontId="3" fillId="0" borderId="1" xfId="14" applyNumberFormat="1" applyFont="1" applyFill="1" applyBorder="1"/>
    <xf numFmtId="166" fontId="3" fillId="0" borderId="0" xfId="16" applyNumberFormat="1" applyFont="1" applyFill="1" applyBorder="1" applyAlignment="1">
      <alignment horizontal="center"/>
    </xf>
    <xf numFmtId="166" fontId="4" fillId="0" borderId="1" xfId="16" applyNumberFormat="1" applyFont="1" applyFill="1" applyBorder="1" applyAlignment="1">
      <alignment horizontal="center"/>
    </xf>
    <xf numFmtId="166" fontId="0" fillId="0" borderId="1" xfId="16" applyNumberFormat="1" applyFont="1" applyFill="1" applyBorder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6" fontId="3" fillId="0" borderId="0" xfId="16" applyNumberFormat="1" applyFont="1" applyFill="1" applyBorder="1" applyAlignment="1">
      <alignment horizontal="center"/>
    </xf>
    <xf numFmtId="0" fontId="0" fillId="0" borderId="0" xfId="19" applyNumberFormat="1" applyFont="1"/>
    <xf numFmtId="166" fontId="19" fillId="0" borderId="0" xfId="14" applyNumberFormat="1" applyFont="1"/>
    <xf numFmtId="0" fontId="0" fillId="0" borderId="0" xfId="0" applyAlignment="1">
      <alignment horizontal="left"/>
    </xf>
    <xf numFmtId="166" fontId="3" fillId="0" borderId="0" xfId="14" applyNumberFormat="1" applyFont="1"/>
    <xf numFmtId="166" fontId="4" fillId="0" borderId="0" xfId="14" applyNumberForma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6" fontId="20" fillId="0" borderId="0" xfId="14" applyNumberFormat="1" applyFont="1"/>
    <xf numFmtId="0" fontId="21" fillId="0" borderId="0" xfId="0" applyFont="1"/>
    <xf numFmtId="41" fontId="3" fillId="0" borderId="0" xfId="16" applyNumberFormat="1" applyFont="1" applyFill="1" applyBorder="1" applyAlignment="1"/>
    <xf numFmtId="166" fontId="4" fillId="0" borderId="0" xfId="16" applyNumberFormat="1" applyFont="1" applyAlignment="1">
      <alignment horizontal="center"/>
    </xf>
    <xf numFmtId="166" fontId="0" fillId="0" borderId="1" xfId="16" applyNumberFormat="1" applyFont="1" applyBorder="1" applyAlignment="1">
      <alignment horizontal="center"/>
    </xf>
    <xf numFmtId="166" fontId="0" fillId="0" borderId="0" xfId="16" applyNumberFormat="1" applyFont="1" applyAlignment="1">
      <alignment horizontal="center"/>
    </xf>
    <xf numFmtId="166" fontId="19" fillId="0" borderId="0" xfId="16" applyNumberFormat="1" applyFont="1" applyAlignment="1">
      <alignment horizontal="center"/>
    </xf>
    <xf numFmtId="166" fontId="19" fillId="0" borderId="1" xfId="16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6" fontId="4" fillId="0" borderId="1" xfId="16" applyNumberFormat="1" applyFont="1" applyBorder="1" applyAlignment="1">
      <alignment horizontal="center"/>
    </xf>
    <xf numFmtId="0" fontId="0" fillId="0" borderId="0" xfId="10" applyFont="1" applyAlignment="1">
      <alignment horizontal="left"/>
    </xf>
    <xf numFmtId="166" fontId="3" fillId="0" borderId="0" xfId="16" applyNumberFormat="1" applyFont="1" applyFill="1" applyBorder="1" applyAlignment="1">
      <alignment horizontal="center"/>
    </xf>
    <xf numFmtId="166" fontId="4" fillId="0" borderId="1" xfId="16" applyNumberFormat="1" applyFont="1" applyFill="1" applyBorder="1" applyAlignment="1">
      <alignment horizontal="center"/>
    </xf>
    <xf numFmtId="41" fontId="4" fillId="0" borderId="5" xfId="5" applyNumberFormat="1" applyFont="1" applyFill="1" applyBorder="1" applyAlignment="1"/>
    <xf numFmtId="41" fontId="4" fillId="0" borderId="5" xfId="1" applyNumberFormat="1" applyFont="1" applyFill="1" applyBorder="1" applyAlignment="1"/>
    <xf numFmtId="41" fontId="4" fillId="0" borderId="0" xfId="0" applyNumberFormat="1" applyFont="1" applyFill="1" applyAlignment="1"/>
    <xf numFmtId="169" fontId="4" fillId="0" borderId="0" xfId="0" applyNumberFormat="1" applyFont="1" applyFill="1" applyAlignment="1"/>
    <xf numFmtId="0" fontId="4" fillId="0" borderId="0" xfId="0" applyFont="1" applyFill="1" applyAlignment="1"/>
    <xf numFmtId="41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6" fontId="0" fillId="0" borderId="1" xfId="16" applyNumberFormat="1" applyFont="1" applyFill="1" applyBorder="1" applyAlignment="1">
      <alignment horizontal="center"/>
    </xf>
    <xf numFmtId="166" fontId="5" fillId="0" borderId="0" xfId="16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7" fontId="5" fillId="0" borderId="0" xfId="16" applyNumberFormat="1" applyFont="1" applyFill="1" applyAlignment="1">
      <alignment horizontal="center"/>
    </xf>
    <xf numFmtId="166" fontId="3" fillId="0" borderId="0" xfId="16" applyNumberFormat="1" applyFont="1" applyFill="1" applyBorder="1" applyAlignment="1">
      <alignment horizontal="left"/>
    </xf>
    <xf numFmtId="167" fontId="5" fillId="0" borderId="0" xfId="12" applyNumberFormat="1" applyFont="1" applyFill="1" applyAlignment="1">
      <alignment horizontal="center"/>
    </xf>
    <xf numFmtId="0" fontId="0" fillId="0" borderId="0" xfId="10" applyFont="1" applyFill="1" applyAlignment="1"/>
    <xf numFmtId="166" fontId="0" fillId="0" borderId="0" xfId="0" applyNumberFormat="1" applyFill="1"/>
    <xf numFmtId="0" fontId="0" fillId="0" borderId="0" xfId="0" applyFill="1"/>
    <xf numFmtId="167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9" fontId="4" fillId="0" borderId="0" xfId="12" applyNumberFormat="1" applyFont="1" applyFill="1" applyAlignment="1"/>
    <xf numFmtId="166" fontId="6" fillId="0" borderId="0" xfId="0" applyNumberFormat="1" applyFont="1" applyFill="1"/>
    <xf numFmtId="169" fontId="4" fillId="0" borderId="1" xfId="12" applyNumberFormat="1" applyFont="1" applyFill="1" applyBorder="1" applyAlignment="1"/>
    <xf numFmtId="166" fontId="3" fillId="0" borderId="0" xfId="16" applyNumberFormat="1" applyFont="1" applyFill="1" applyBorder="1" applyAlignment="1">
      <alignment horizontal="center"/>
    </xf>
    <xf numFmtId="0" fontId="4" fillId="0" borderId="0" xfId="10" applyFont="1" applyAlignment="1">
      <alignment horizontal="left"/>
    </xf>
    <xf numFmtId="0" fontId="0" fillId="0" borderId="0" xfId="10" applyFont="1" applyAlignment="1">
      <alignment horizontal="center"/>
    </xf>
    <xf numFmtId="0" fontId="4" fillId="0" borderId="1" xfId="10" applyFont="1" applyBorder="1" applyAlignment="1">
      <alignment horizontal="center"/>
    </xf>
    <xf numFmtId="166" fontId="22" fillId="0" borderId="0" xfId="14" applyNumberFormat="1" applyFont="1" applyFill="1" applyAlignment="1"/>
    <xf numFmtId="0" fontId="23" fillId="0" borderId="0" xfId="0" applyFont="1" applyFill="1" applyAlignment="1">
      <alignment horizontal="center"/>
    </xf>
    <xf numFmtId="0" fontId="22" fillId="0" borderId="0" xfId="0" applyFont="1" applyFill="1"/>
    <xf numFmtId="167" fontId="22" fillId="0" borderId="0" xfId="0" applyNumberFormat="1" applyFont="1" applyFill="1" applyAlignment="1"/>
    <xf numFmtId="0" fontId="8" fillId="0" borderId="0" xfId="0" applyFont="1" applyFill="1" applyAlignment="1"/>
    <xf numFmtId="0" fontId="12" fillId="0" borderId="0" xfId="0" applyFont="1" applyFill="1" applyAlignment="1">
      <alignment horizontal="center"/>
    </xf>
    <xf numFmtId="0" fontId="12" fillId="0" borderId="0" xfId="16" applyFont="1" applyFill="1" applyAlignment="1">
      <alignment horizontal="left"/>
    </xf>
    <xf numFmtId="166" fontId="22" fillId="0" borderId="0" xfId="16" applyNumberFormat="1" applyFont="1" applyFill="1" applyAlignment="1"/>
    <xf numFmtId="166" fontId="22" fillId="0" borderId="0" xfId="16" applyNumberFormat="1" applyFont="1" applyFill="1" applyBorder="1" applyAlignment="1"/>
    <xf numFmtId="166" fontId="22" fillId="0" borderId="0" xfId="16" applyNumberFormat="1" applyFont="1" applyFill="1" applyAlignment="1">
      <alignment horizontal="right"/>
    </xf>
    <xf numFmtId="166" fontId="9" fillId="0" borderId="0" xfId="16" applyNumberFormat="1" applyFont="1" applyFill="1" applyAlignment="1">
      <alignment horizontal="left"/>
    </xf>
    <xf numFmtId="166" fontId="9" fillId="0" borderId="0" xfId="16" applyNumberFormat="1" applyFont="1" applyFill="1" applyBorder="1" applyAlignment="1">
      <alignment horizontal="left"/>
    </xf>
    <xf numFmtId="166" fontId="9" fillId="0" borderId="0" xfId="16" applyNumberFormat="1" applyFont="1" applyFill="1" applyAlignment="1">
      <alignment horizontal="right"/>
    </xf>
    <xf numFmtId="166" fontId="9" fillId="0" borderId="0" xfId="16" applyNumberFormat="1" applyFont="1" applyFill="1" applyBorder="1" applyAlignment="1"/>
    <xf numFmtId="166" fontId="9" fillId="0" borderId="0" xfId="16" applyNumberFormat="1" applyFont="1" applyFill="1" applyAlignment="1"/>
    <xf numFmtId="166" fontId="23" fillId="0" borderId="0" xfId="0" applyNumberFormat="1" applyFont="1" applyFill="1"/>
    <xf numFmtId="166" fontId="22" fillId="0" borderId="0" xfId="0" applyNumberFormat="1" applyFont="1" applyFill="1"/>
    <xf numFmtId="166" fontId="22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/>
    <xf numFmtId="167" fontId="5" fillId="0" borderId="0" xfId="0" applyNumberFormat="1" applyFont="1" applyFill="1" applyAlignment="1">
      <alignment horizontal="center"/>
    </xf>
    <xf numFmtId="166" fontId="0" fillId="0" borderId="0" xfId="13" applyNumberFormat="1" applyFont="1" applyFill="1"/>
    <xf numFmtId="41" fontId="0" fillId="0" borderId="0" xfId="14" applyNumberFormat="1" applyFont="1" applyFill="1" applyBorder="1" applyAlignment="1">
      <alignment horizontal="right"/>
    </xf>
    <xf numFmtId="166" fontId="19" fillId="0" borderId="0" xfId="0" applyNumberFormat="1" applyFont="1" applyFill="1" applyAlignment="1"/>
    <xf numFmtId="166" fontId="19" fillId="0" borderId="0" xfId="0" applyNumberFormat="1" applyFont="1"/>
    <xf numFmtId="41" fontId="19" fillId="0" borderId="0" xfId="0" applyNumberFormat="1" applyFont="1" applyFill="1" applyAlignment="1"/>
    <xf numFmtId="41" fontId="19" fillId="0" borderId="1" xfId="13" applyNumberFormat="1" applyFont="1" applyFill="1" applyBorder="1" applyAlignment="1"/>
    <xf numFmtId="41" fontId="21" fillId="0" borderId="0" xfId="13" applyNumberFormat="1" applyFont="1" applyFill="1" applyBorder="1" applyAlignment="1"/>
    <xf numFmtId="41" fontId="21" fillId="0" borderId="3" xfId="13" applyNumberFormat="1" applyFont="1" applyFill="1" applyBorder="1" applyAlignment="1"/>
    <xf numFmtId="167" fontId="5" fillId="0" borderId="0" xfId="0" applyNumberFormat="1" applyFont="1" applyFill="1" applyAlignment="1">
      <alignment horizontal="center"/>
    </xf>
    <xf numFmtId="41" fontId="4" fillId="0" borderId="1" xfId="14" applyNumberFormat="1" applyFont="1" applyFill="1" applyBorder="1" applyAlignment="1">
      <alignment horizontal="left"/>
    </xf>
    <xf numFmtId="166" fontId="19" fillId="0" borderId="0" xfId="0" applyNumberFormat="1" applyFont="1" applyFill="1"/>
    <xf numFmtId="166" fontId="3" fillId="0" borderId="0" xfId="16" applyNumberFormat="1" applyFont="1" applyFill="1" applyBorder="1" applyAlignment="1">
      <alignment horizontal="center"/>
    </xf>
    <xf numFmtId="166" fontId="4" fillId="0" borderId="1" xfId="16" applyNumberFormat="1" applyFont="1" applyFill="1" applyBorder="1" applyAlignment="1">
      <alignment horizontal="center"/>
    </xf>
    <xf numFmtId="167" fontId="5" fillId="0" borderId="0" xfId="16" applyNumberFormat="1" applyFont="1" applyFill="1" applyAlignment="1">
      <alignment horizontal="center"/>
    </xf>
    <xf numFmtId="41" fontId="4" fillId="0" borderId="0" xfId="14" applyNumberFormat="1" applyFont="1" applyFill="1" applyBorder="1" applyAlignment="1">
      <alignment horizontal="left"/>
    </xf>
    <xf numFmtId="41" fontId="24" fillId="0" borderId="0" xfId="1" applyNumberFormat="1" applyFont="1" applyFill="1" applyBorder="1"/>
    <xf numFmtId="41" fontId="5" fillId="0" borderId="0" xfId="1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7" fontId="5" fillId="0" borderId="0" xfId="14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3" fillId="0" borderId="0" xfId="16" applyNumberFormat="1" applyFont="1" applyFill="1" applyBorder="1" applyAlignment="1">
      <alignment horizontal="center"/>
    </xf>
    <xf numFmtId="166" fontId="4" fillId="0" borderId="1" xfId="16" applyNumberFormat="1" applyFont="1" applyFill="1" applyBorder="1" applyAlignment="1">
      <alignment horizontal="center"/>
    </xf>
    <xf numFmtId="166" fontId="0" fillId="0" borderId="1" xfId="16" applyNumberFormat="1" applyFont="1" applyFill="1" applyBorder="1" applyAlignment="1">
      <alignment horizontal="center"/>
    </xf>
    <xf numFmtId="166" fontId="5" fillId="0" borderId="0" xfId="16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7" fontId="5" fillId="0" borderId="0" xfId="16" applyNumberFormat="1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/>
  </cellXfs>
  <cellStyles count="22">
    <cellStyle name="Comma" xfId="1" builtinId="3"/>
    <cellStyle name="Comma 2" xfId="2" xr:uid="{00000000-0005-0000-0000-000001000000}"/>
    <cellStyle name="Comma 2 2" xfId="3" xr:uid="{00000000-0005-0000-0000-000002000000}"/>
    <cellStyle name="Comma 3" xfId="18" xr:uid="{00000000-0005-0000-0000-000003000000}"/>
    <cellStyle name="Comma 3 2" xfId="4" xr:uid="{00000000-0005-0000-0000-000004000000}"/>
    <cellStyle name="Comma_AMT_BCP_TFS_Q151_Final-120508" xfId="5" xr:uid="{00000000-0005-0000-0000-000005000000}"/>
    <cellStyle name="Comma_AMT_BCP_TFS_Q151_Final-120508 2" xfId="6" xr:uid="{00000000-0005-0000-0000-000006000000}"/>
    <cellStyle name="Comma_AMT_BCP_TFS_Q151_Final-120508 2 2" xfId="7" xr:uid="{00000000-0005-0000-0000-000007000000}"/>
    <cellStyle name="Currency 3" xfId="8" xr:uid="{00000000-0005-0000-0000-000008000000}"/>
    <cellStyle name="Currency 3 2" xfId="9" xr:uid="{00000000-0005-0000-0000-000009000000}"/>
    <cellStyle name="Normal" xfId="0" builtinId="0"/>
    <cellStyle name="Normal 2" xfId="10" xr:uid="{00000000-0005-0000-0000-00000B000000}"/>
    <cellStyle name="Normal 2 2" xfId="11" xr:uid="{00000000-0005-0000-0000-00000C000000}"/>
    <cellStyle name="Normal 4" xfId="12" xr:uid="{00000000-0005-0000-0000-00000D000000}"/>
    <cellStyle name="Normal 4 2" xfId="21" xr:uid="{EE8AAF54-340B-43AC-B3F6-EE8536D9106C}"/>
    <cellStyle name="Normal 4 2 2" xfId="13" xr:uid="{00000000-0005-0000-0000-00000E000000}"/>
    <cellStyle name="Normal 6" xfId="20" xr:uid="{2A331482-4BCF-41E4-BF59-367737457DCA}"/>
    <cellStyle name="Normal_AMT_BCP_TFS_Q151_Final-120508" xfId="14" xr:uid="{00000000-0005-0000-0000-00000F000000}"/>
    <cellStyle name="Normal_AMT_BCP_TFS_Q151_Final-120508 2" xfId="15" xr:uid="{00000000-0005-0000-0000-000010000000}"/>
    <cellStyle name="Normal_BCP_FS 2009 Q1_EN - final_11.05.09" xfId="16" xr:uid="{00000000-0005-0000-0000-000011000000}"/>
    <cellStyle name="เครื่องหมายจุลภาค_rec-volume0603" xfId="17" xr:uid="{00000000-0005-0000-0000-000012000000}"/>
    <cellStyle name="ปกติ_2009 Q1 PTT UT - TH (26-may-09)" xfId="19" xr:uid="{00000000-0005-0000-0000-000013000000}"/>
  </cellStyles>
  <dxfs count="0"/>
  <tableStyles count="1" defaultTableStyle="TableStyleMedium9" defaultPivotStyle="PivotStyleLight16">
    <tableStyle name="Invisible" pivot="0" table="0" count="0" xr9:uid="{82138886-1A28-407F-8C05-77FF2D4383A4}"/>
  </tableStyles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theme="8" tint="0.59999389629810485"/>
    <pageSetUpPr fitToPage="1"/>
  </sheetPr>
  <dimension ref="A1:N131"/>
  <sheetViews>
    <sheetView showGridLines="0" view="pageBreakPreview" topLeftCell="A119" zoomScaleNormal="80" zoomScaleSheetLayoutView="100" workbookViewId="0">
      <selection activeCell="F125" sqref="F125"/>
    </sheetView>
  </sheetViews>
  <sheetFormatPr defaultColWidth="26.54296875" defaultRowHeight="20.25" customHeight="1"/>
  <cols>
    <col min="1" max="1" width="2" style="129" customWidth="1"/>
    <col min="2" max="2" width="37.90625" style="129" customWidth="1"/>
    <col min="3" max="3" width="5.453125" style="326" customWidth="1"/>
    <col min="4" max="4" width="17.54296875" style="129" bestFit="1" customWidth="1"/>
    <col min="5" max="5" width="0.54296875" style="129" customWidth="1"/>
    <col min="6" max="6" width="17.54296875" style="129" bestFit="1" customWidth="1"/>
    <col min="7" max="7" width="0.54296875" style="129" customWidth="1"/>
    <col min="8" max="8" width="17.08984375" style="129" customWidth="1"/>
    <col min="9" max="9" width="0.54296875" style="129" customWidth="1"/>
    <col min="10" max="10" width="17.54296875" style="129" customWidth="1"/>
    <col min="11" max="16384" width="26.54296875" style="129"/>
  </cols>
  <sheetData>
    <row r="1" spans="1:10" s="64" customFormat="1" ht="20.25" customHeight="1">
      <c r="A1" s="63" t="s">
        <v>89</v>
      </c>
      <c r="C1" s="126"/>
    </row>
    <row r="2" spans="1:10" s="64" customFormat="1" ht="20.25" customHeight="1">
      <c r="A2" s="69" t="s">
        <v>71</v>
      </c>
      <c r="C2" s="126"/>
    </row>
    <row r="3" spans="1:10" s="64" customFormat="1" ht="20" customHeight="1">
      <c r="A3" s="69"/>
      <c r="C3" s="127"/>
      <c r="D3" s="128"/>
      <c r="E3" s="128"/>
      <c r="F3" s="128"/>
      <c r="G3" s="128"/>
      <c r="H3" s="128"/>
      <c r="I3" s="128"/>
      <c r="J3" s="128"/>
    </row>
    <row r="4" spans="1:10" ht="20" customHeight="1">
      <c r="D4" s="393" t="s">
        <v>299</v>
      </c>
      <c r="E4" s="393"/>
      <c r="F4" s="393"/>
      <c r="G4" s="393"/>
      <c r="H4" s="393" t="s">
        <v>301</v>
      </c>
      <c r="I4" s="393"/>
      <c r="J4" s="393"/>
    </row>
    <row r="5" spans="1:10" ht="20" customHeight="1">
      <c r="D5" s="393" t="s">
        <v>300</v>
      </c>
      <c r="E5" s="393"/>
      <c r="F5" s="393"/>
      <c r="G5" s="130"/>
      <c r="H5" s="393" t="s">
        <v>300</v>
      </c>
      <c r="I5" s="393"/>
      <c r="J5" s="393"/>
    </row>
    <row r="6" spans="1:10" ht="20" customHeight="1">
      <c r="D6" s="394" t="s">
        <v>67</v>
      </c>
      <c r="E6" s="394"/>
      <c r="F6" s="394"/>
      <c r="G6" s="174"/>
      <c r="H6" s="394" t="s">
        <v>67</v>
      </c>
      <c r="I6" s="394"/>
      <c r="J6" s="394"/>
    </row>
    <row r="7" spans="1:10" s="132" customFormat="1" ht="20" customHeight="1">
      <c r="A7" s="131" t="s">
        <v>0</v>
      </c>
      <c r="C7" s="133" t="s">
        <v>1</v>
      </c>
      <c r="D7" s="132">
        <v>2022</v>
      </c>
      <c r="F7" s="132">
        <v>2021</v>
      </c>
      <c r="H7" s="132">
        <v>2022</v>
      </c>
      <c r="J7" s="132">
        <v>2021</v>
      </c>
    </row>
    <row r="8" spans="1:10" ht="20" customHeight="1">
      <c r="A8" s="395"/>
      <c r="B8" s="395"/>
      <c r="D8" s="387" t="s">
        <v>179</v>
      </c>
      <c r="E8" s="387"/>
      <c r="F8" s="387"/>
      <c r="G8" s="387"/>
      <c r="H8" s="387"/>
      <c r="I8" s="387"/>
      <c r="J8" s="387"/>
    </row>
    <row r="9" spans="1:10" ht="20" customHeight="1">
      <c r="A9" s="8" t="s">
        <v>2</v>
      </c>
    </row>
    <row r="10" spans="1:10" ht="20" customHeight="1">
      <c r="A10" s="129" t="s">
        <v>45</v>
      </c>
      <c r="C10" s="326">
        <v>6</v>
      </c>
      <c r="D10" s="13">
        <v>45932068052</v>
      </c>
      <c r="E10" s="13"/>
      <c r="F10" s="13">
        <v>32021772927</v>
      </c>
      <c r="G10" s="134"/>
      <c r="H10" s="13">
        <v>17192032115</v>
      </c>
      <c r="I10" s="13"/>
      <c r="J10" s="13">
        <v>7788085020</v>
      </c>
    </row>
    <row r="11" spans="1:10" ht="20" customHeight="1">
      <c r="A11" s="129" t="s">
        <v>188</v>
      </c>
      <c r="C11" s="378"/>
      <c r="D11" s="13">
        <v>1236750503</v>
      </c>
      <c r="E11" s="13"/>
      <c r="F11" s="13">
        <v>807642035</v>
      </c>
      <c r="G11" s="134"/>
      <c r="H11" s="13">
        <v>0</v>
      </c>
      <c r="I11" s="13"/>
      <c r="J11" s="13">
        <v>0</v>
      </c>
    </row>
    <row r="12" spans="1:10" ht="20" customHeight="1">
      <c r="A12" s="129" t="s">
        <v>155</v>
      </c>
      <c r="C12" s="378" t="s">
        <v>281</v>
      </c>
      <c r="D12" s="13">
        <v>22199023573</v>
      </c>
      <c r="E12" s="13"/>
      <c r="F12" s="13">
        <v>15233579294</v>
      </c>
      <c r="G12" s="134"/>
      <c r="H12" s="13">
        <v>9096182516</v>
      </c>
      <c r="I12" s="13"/>
      <c r="J12" s="13">
        <v>7368200614</v>
      </c>
    </row>
    <row r="13" spans="1:10" ht="20" customHeight="1">
      <c r="A13" s="129" t="s">
        <v>90</v>
      </c>
      <c r="C13" s="378"/>
      <c r="D13" s="13">
        <v>636385908</v>
      </c>
      <c r="E13" s="13"/>
      <c r="F13" s="13">
        <v>211763094</v>
      </c>
      <c r="G13" s="134"/>
      <c r="H13" s="13">
        <v>617158440</v>
      </c>
      <c r="I13" s="13"/>
      <c r="J13" s="13">
        <v>190909841</v>
      </c>
    </row>
    <row r="14" spans="1:10" ht="20" customHeight="1">
      <c r="A14" s="129" t="s">
        <v>302</v>
      </c>
      <c r="C14" s="378">
        <v>5</v>
      </c>
      <c r="D14" s="13">
        <v>90723021</v>
      </c>
      <c r="E14" s="13"/>
      <c r="F14" s="13">
        <v>0</v>
      </c>
      <c r="G14" s="134"/>
      <c r="H14" s="13">
        <v>0</v>
      </c>
      <c r="I14" s="13"/>
      <c r="J14" s="13">
        <v>922000000</v>
      </c>
    </row>
    <row r="15" spans="1:10" ht="20" hidden="1" customHeight="1">
      <c r="A15" s="129" t="s">
        <v>164</v>
      </c>
      <c r="C15" s="378"/>
      <c r="D15" s="13"/>
      <c r="E15" s="13"/>
      <c r="F15" s="13"/>
      <c r="G15" s="134"/>
      <c r="H15" s="13"/>
      <c r="I15" s="13"/>
      <c r="J15" s="13"/>
    </row>
    <row r="16" spans="1:10" ht="20" hidden="1" customHeight="1">
      <c r="B16" s="129" t="s">
        <v>165</v>
      </c>
      <c r="C16" s="378"/>
      <c r="D16" s="13"/>
      <c r="E16" s="13"/>
      <c r="F16" s="13">
        <v>0</v>
      </c>
      <c r="G16" s="134"/>
      <c r="H16" s="13"/>
      <c r="I16" s="13"/>
      <c r="J16" s="13">
        <v>0</v>
      </c>
    </row>
    <row r="17" spans="1:10" ht="20" customHeight="1">
      <c r="A17" s="129" t="s">
        <v>3</v>
      </c>
      <c r="C17" s="378">
        <v>9</v>
      </c>
      <c r="D17" s="13">
        <v>29532535411</v>
      </c>
      <c r="E17" s="13"/>
      <c r="F17" s="13">
        <v>18497017551</v>
      </c>
      <c r="G17" s="134"/>
      <c r="H17" s="13">
        <v>24344552351</v>
      </c>
      <c r="I17" s="13"/>
      <c r="J17" s="13">
        <v>15309993126</v>
      </c>
    </row>
    <row r="18" spans="1:10" ht="20" customHeight="1">
      <c r="A18" s="129" t="s">
        <v>156</v>
      </c>
      <c r="C18" s="378"/>
      <c r="D18" s="13">
        <v>628749911</v>
      </c>
      <c r="E18" s="13"/>
      <c r="F18" s="13">
        <v>273667343</v>
      </c>
      <c r="G18" s="134"/>
      <c r="H18" s="13">
        <v>523860082</v>
      </c>
      <c r="I18" s="13"/>
      <c r="J18" s="13">
        <v>6769765</v>
      </c>
    </row>
    <row r="19" spans="1:10" ht="20" customHeight="1">
      <c r="A19" s="11" t="s">
        <v>69</v>
      </c>
      <c r="D19" s="13">
        <v>11092919759</v>
      </c>
      <c r="E19" s="13"/>
      <c r="F19" s="13">
        <v>2326727135</v>
      </c>
      <c r="G19" s="134"/>
      <c r="H19" s="13">
        <v>11092919759</v>
      </c>
      <c r="I19" s="13"/>
      <c r="J19" s="13">
        <v>2326727135</v>
      </c>
    </row>
    <row r="20" spans="1:10" s="15" customFormat="1" ht="20" customHeight="1">
      <c r="A20" s="15" t="s">
        <v>10</v>
      </c>
      <c r="C20" s="135"/>
      <c r="D20" s="136">
        <f>SUM(D10:D19)</f>
        <v>111349156138</v>
      </c>
      <c r="E20" s="137"/>
      <c r="F20" s="136">
        <f>SUM(F10:F19)</f>
        <v>69372169379</v>
      </c>
      <c r="G20" s="138"/>
      <c r="H20" s="136">
        <f>SUM(H10:H19)</f>
        <v>62866705263</v>
      </c>
      <c r="I20" s="137"/>
      <c r="J20" s="136">
        <f>SUM(J10:J19)</f>
        <v>33912685501</v>
      </c>
    </row>
    <row r="21" spans="1:10" ht="20" customHeight="1">
      <c r="A21" s="15"/>
      <c r="D21" s="61"/>
      <c r="E21" s="13"/>
      <c r="F21" s="61"/>
      <c r="G21" s="134"/>
      <c r="H21" s="61"/>
      <c r="I21" s="13"/>
      <c r="J21" s="61"/>
    </row>
    <row r="22" spans="1:10" ht="20" customHeight="1">
      <c r="A22" s="8" t="s">
        <v>4</v>
      </c>
      <c r="D22" s="139"/>
      <c r="E22" s="139"/>
      <c r="F22" s="139"/>
      <c r="G22" s="140"/>
      <c r="H22" s="139"/>
      <c r="I22" s="139"/>
      <c r="J22" s="139"/>
    </row>
    <row r="23" spans="1:10" ht="20" customHeight="1">
      <c r="A23" s="129" t="s">
        <v>157</v>
      </c>
      <c r="C23" s="326">
        <v>30</v>
      </c>
      <c r="D23" s="13">
        <v>3503796453</v>
      </c>
      <c r="E23" s="13"/>
      <c r="F23" s="13">
        <v>4547575874</v>
      </c>
      <c r="G23" s="134"/>
      <c r="H23" s="13">
        <v>1002946619</v>
      </c>
      <c r="I23" s="13"/>
      <c r="J23" s="13">
        <v>909211201</v>
      </c>
    </row>
    <row r="24" spans="1:10" ht="20" customHeight="1">
      <c r="A24" s="129" t="s">
        <v>44</v>
      </c>
      <c r="C24" s="326">
        <v>10</v>
      </c>
      <c r="D24" s="13">
        <v>0</v>
      </c>
      <c r="E24" s="13"/>
      <c r="F24" s="13">
        <v>0</v>
      </c>
      <c r="G24" s="134"/>
      <c r="H24" s="13">
        <v>18572502152</v>
      </c>
      <c r="I24" s="13"/>
      <c r="J24" s="13">
        <v>16492319693</v>
      </c>
    </row>
    <row r="25" spans="1:10" ht="20" customHeight="1">
      <c r="A25" s="3" t="s">
        <v>253</v>
      </c>
      <c r="B25" s="3"/>
      <c r="C25" s="326">
        <v>11</v>
      </c>
      <c r="D25" s="13">
        <v>1852317090</v>
      </c>
      <c r="E25" s="134"/>
      <c r="F25" s="13">
        <v>13669982757</v>
      </c>
      <c r="G25" s="134"/>
      <c r="H25" s="13">
        <v>307000033</v>
      </c>
      <c r="I25" s="13"/>
      <c r="J25" s="13">
        <v>73000000</v>
      </c>
    </row>
    <row r="26" spans="1:10" ht="20" customHeight="1">
      <c r="A26" s="11" t="s">
        <v>254</v>
      </c>
      <c r="C26" s="326">
        <v>5</v>
      </c>
      <c r="D26" s="13">
        <v>1653154062</v>
      </c>
      <c r="E26" s="134"/>
      <c r="F26" s="13">
        <v>399543393</v>
      </c>
      <c r="G26" s="134"/>
      <c r="H26" s="13">
        <v>810000000</v>
      </c>
      <c r="I26" s="13"/>
      <c r="J26" s="13">
        <v>1036392016</v>
      </c>
    </row>
    <row r="27" spans="1:10" ht="20" customHeight="1">
      <c r="A27" s="11" t="s">
        <v>57</v>
      </c>
      <c r="C27" s="326">
        <v>12</v>
      </c>
      <c r="D27" s="13">
        <v>126965546</v>
      </c>
      <c r="E27" s="13"/>
      <c r="F27" s="13">
        <v>126965546</v>
      </c>
      <c r="G27" s="134"/>
      <c r="H27" s="13">
        <v>682953148</v>
      </c>
      <c r="I27" s="13"/>
      <c r="J27" s="13">
        <v>682953148</v>
      </c>
    </row>
    <row r="28" spans="1:10" ht="20" customHeight="1">
      <c r="A28" s="129" t="s">
        <v>5</v>
      </c>
      <c r="C28" s="326">
        <v>13</v>
      </c>
      <c r="D28" s="13">
        <v>73018382320</v>
      </c>
      <c r="E28" s="13"/>
      <c r="F28" s="13">
        <v>69233336356</v>
      </c>
      <c r="G28" s="134"/>
      <c r="H28" s="13">
        <v>30880276933</v>
      </c>
      <c r="I28" s="13"/>
      <c r="J28" s="13">
        <v>33056521001</v>
      </c>
    </row>
    <row r="29" spans="1:10" ht="20" customHeight="1">
      <c r="A29" s="3" t="s">
        <v>234</v>
      </c>
      <c r="C29" s="326">
        <v>14</v>
      </c>
      <c r="D29" s="13">
        <v>16947150160</v>
      </c>
      <c r="E29" s="13"/>
      <c r="F29" s="13">
        <f>12024881284+1600000000</f>
        <v>13624881284</v>
      </c>
      <c r="G29" s="134"/>
      <c r="H29" s="13">
        <v>12802789872</v>
      </c>
      <c r="I29" s="13"/>
      <c r="J29" s="13">
        <v>10394221630</v>
      </c>
    </row>
    <row r="30" spans="1:10" ht="20" customHeight="1">
      <c r="A30" s="3" t="s">
        <v>129</v>
      </c>
      <c r="C30" s="326">
        <v>16</v>
      </c>
      <c r="D30" s="13">
        <v>5787888923</v>
      </c>
      <c r="E30" s="13"/>
      <c r="F30" s="13">
        <v>4021919632</v>
      </c>
      <c r="G30" s="134"/>
      <c r="H30" s="13">
        <v>0</v>
      </c>
      <c r="I30" s="13"/>
      <c r="J30" s="13">
        <v>0</v>
      </c>
    </row>
    <row r="31" spans="1:10" ht="20" customHeight="1">
      <c r="A31" s="129" t="s">
        <v>6</v>
      </c>
      <c r="C31" s="326">
        <v>17</v>
      </c>
      <c r="D31" s="13">
        <v>11738195947</v>
      </c>
      <c r="E31" s="13"/>
      <c r="F31" s="13">
        <f>13191206569-1600000000</f>
        <v>11591206569</v>
      </c>
      <c r="G31" s="134"/>
      <c r="H31" s="13">
        <v>241511584</v>
      </c>
      <c r="I31" s="13"/>
      <c r="J31" s="13">
        <v>286510474</v>
      </c>
    </row>
    <row r="32" spans="1:10" ht="20" customHeight="1">
      <c r="A32" s="11" t="s">
        <v>46</v>
      </c>
      <c r="C32" s="326">
        <v>27</v>
      </c>
      <c r="D32" s="13">
        <v>850142053</v>
      </c>
      <c r="E32" s="13"/>
      <c r="F32" s="13">
        <v>2125520463</v>
      </c>
      <c r="G32" s="134"/>
      <c r="H32" s="13">
        <v>779027459</v>
      </c>
      <c r="I32" s="13"/>
      <c r="J32" s="13">
        <v>2065515704</v>
      </c>
    </row>
    <row r="33" spans="1:10" ht="20" customHeight="1">
      <c r="A33" s="295" t="s">
        <v>189</v>
      </c>
      <c r="D33" s="13">
        <v>12922897674</v>
      </c>
      <c r="E33" s="13"/>
      <c r="F33" s="13">
        <v>11393979223</v>
      </c>
      <c r="G33" s="134"/>
      <c r="H33" s="13">
        <v>0</v>
      </c>
      <c r="I33" s="13"/>
      <c r="J33" s="13">
        <v>0</v>
      </c>
    </row>
    <row r="34" spans="1:10" ht="20" customHeight="1">
      <c r="A34" s="129" t="s">
        <v>7</v>
      </c>
      <c r="B34" s="141"/>
      <c r="C34" s="326">
        <v>5</v>
      </c>
      <c r="D34" s="164">
        <v>2594299863</v>
      </c>
      <c r="E34" s="13"/>
      <c r="F34" s="164">
        <v>1678224768</v>
      </c>
      <c r="G34" s="134"/>
      <c r="H34" s="13">
        <v>1294677200</v>
      </c>
      <c r="I34" s="13"/>
      <c r="J34" s="13">
        <v>1101730968</v>
      </c>
    </row>
    <row r="35" spans="1:10" ht="20" customHeight="1">
      <c r="A35" s="15" t="s">
        <v>9</v>
      </c>
      <c r="B35" s="15"/>
      <c r="C35" s="135"/>
      <c r="D35" s="136">
        <f>SUM(D23:E34)</f>
        <v>130995190091</v>
      </c>
      <c r="E35" s="137"/>
      <c r="F35" s="136">
        <f>SUM(F23:G34)</f>
        <v>132413135865</v>
      </c>
      <c r="G35" s="138"/>
      <c r="H35" s="136">
        <f>SUM(H23:H34)</f>
        <v>67373685000</v>
      </c>
      <c r="I35" s="137"/>
      <c r="J35" s="136">
        <f>SUM(J23:J34)</f>
        <v>66098375835</v>
      </c>
    </row>
    <row r="36" spans="1:10" s="144" customFormat="1" ht="20" customHeight="1">
      <c r="A36" s="142"/>
      <c r="B36" s="142"/>
      <c r="C36" s="143"/>
      <c r="D36" s="62"/>
      <c r="E36" s="62"/>
      <c r="F36" s="62"/>
      <c r="G36" s="120"/>
      <c r="H36" s="62"/>
      <c r="I36" s="62"/>
      <c r="J36" s="62"/>
    </row>
    <row r="37" spans="1:10" ht="20" customHeight="1" thickBot="1">
      <c r="A37" s="15" t="s">
        <v>8</v>
      </c>
      <c r="B37" s="15"/>
      <c r="C37" s="135"/>
      <c r="D37" s="145">
        <f>D20+D35</f>
        <v>242344346229</v>
      </c>
      <c r="E37" s="137"/>
      <c r="F37" s="145">
        <f>F20+F35</f>
        <v>201785305244</v>
      </c>
      <c r="G37" s="138"/>
      <c r="H37" s="145">
        <f>H20+H35</f>
        <v>130240390263</v>
      </c>
      <c r="I37" s="137"/>
      <c r="J37" s="145">
        <f>J20+J35</f>
        <v>100011061336</v>
      </c>
    </row>
    <row r="38" spans="1:10" ht="20" customHeight="1" thickTop="1">
      <c r="A38" s="15"/>
      <c r="B38" s="15"/>
      <c r="C38" s="135"/>
      <c r="D38" s="62"/>
      <c r="E38" s="137"/>
      <c r="F38" s="62"/>
      <c r="G38" s="138"/>
      <c r="H38" s="62"/>
      <c r="I38" s="137"/>
      <c r="J38" s="62"/>
    </row>
    <row r="39" spans="1:10" ht="20" customHeight="1">
      <c r="A39" s="15"/>
      <c r="B39" s="15"/>
      <c r="C39" s="135"/>
      <c r="D39" s="62"/>
      <c r="E39" s="137"/>
      <c r="F39" s="62"/>
      <c r="G39" s="138"/>
      <c r="H39" s="62"/>
      <c r="I39" s="137"/>
      <c r="J39" s="62"/>
    </row>
    <row r="40" spans="1:10" ht="20" customHeight="1">
      <c r="A40" s="15"/>
      <c r="B40" s="15"/>
      <c r="C40" s="135"/>
      <c r="D40" s="62"/>
      <c r="E40" s="137"/>
      <c r="F40" s="62"/>
      <c r="G40" s="138"/>
      <c r="H40" s="62"/>
      <c r="I40" s="137"/>
      <c r="J40" s="62"/>
    </row>
    <row r="41" spans="1:10" ht="20" customHeight="1">
      <c r="A41" s="15"/>
      <c r="B41" s="15"/>
      <c r="C41" s="135"/>
      <c r="D41" s="62"/>
      <c r="E41" s="137"/>
      <c r="F41" s="62"/>
      <c r="G41" s="138"/>
      <c r="H41" s="62"/>
      <c r="I41" s="137"/>
      <c r="J41" s="62"/>
    </row>
    <row r="42" spans="1:10" ht="20" customHeight="1">
      <c r="A42" s="15"/>
      <c r="B42" s="15"/>
      <c r="C42" s="135"/>
      <c r="D42" s="62"/>
      <c r="E42" s="137"/>
      <c r="F42" s="62"/>
      <c r="G42" s="138"/>
      <c r="H42" s="62"/>
      <c r="I42" s="137"/>
      <c r="J42" s="62"/>
    </row>
    <row r="43" spans="1:10" ht="20" customHeight="1">
      <c r="A43" s="15"/>
      <c r="B43" s="387"/>
      <c r="C43" s="387"/>
      <c r="D43" s="387"/>
      <c r="E43" s="137"/>
      <c r="F43" s="386"/>
      <c r="G43" s="386"/>
      <c r="H43" s="386"/>
      <c r="I43" s="386"/>
      <c r="J43" s="386"/>
    </row>
    <row r="44" spans="1:10" ht="20" customHeight="1">
      <c r="A44" s="15"/>
      <c r="B44" s="387"/>
      <c r="C44" s="387"/>
      <c r="D44" s="387"/>
      <c r="E44" s="137"/>
      <c r="F44" s="386"/>
      <c r="G44" s="386"/>
      <c r="H44" s="386"/>
      <c r="I44" s="386"/>
      <c r="J44" s="386"/>
    </row>
    <row r="45" spans="1:10" s="64" customFormat="1" ht="20" customHeight="1">
      <c r="A45" s="63" t="s">
        <v>89</v>
      </c>
      <c r="C45" s="126"/>
      <c r="D45" s="148"/>
      <c r="E45" s="148"/>
      <c r="F45" s="148"/>
      <c r="G45" s="149"/>
      <c r="H45" s="148"/>
      <c r="I45" s="148"/>
      <c r="J45" s="148"/>
    </row>
    <row r="46" spans="1:10" s="64" customFormat="1" ht="20" customHeight="1">
      <c r="A46" s="69" t="s">
        <v>71</v>
      </c>
      <c r="C46" s="126"/>
      <c r="D46" s="148"/>
      <c r="E46" s="148"/>
      <c r="F46" s="148"/>
      <c r="G46" s="149"/>
      <c r="H46" s="148"/>
      <c r="I46" s="148"/>
      <c r="J46" s="148"/>
    </row>
    <row r="47" spans="1:10" s="64" customFormat="1" ht="20" customHeight="1">
      <c r="A47" s="69"/>
      <c r="C47" s="127"/>
      <c r="D47" s="150"/>
      <c r="E47" s="150"/>
      <c r="F47" s="150"/>
      <c r="G47" s="150"/>
      <c r="H47" s="150"/>
      <c r="I47" s="150"/>
      <c r="J47" s="150"/>
    </row>
    <row r="48" spans="1:10" ht="20" customHeight="1">
      <c r="D48" s="388" t="s">
        <v>303</v>
      </c>
      <c r="E48" s="388"/>
      <c r="F48" s="388"/>
      <c r="G48" s="388"/>
      <c r="H48" s="388" t="s">
        <v>304</v>
      </c>
      <c r="I48" s="388"/>
      <c r="J48" s="388"/>
    </row>
    <row r="49" spans="1:10" ht="20" customHeight="1">
      <c r="D49" s="388" t="s">
        <v>300</v>
      </c>
      <c r="E49" s="388"/>
      <c r="F49" s="388"/>
      <c r="G49" s="388"/>
      <c r="H49" s="388" t="s">
        <v>305</v>
      </c>
      <c r="I49" s="388"/>
      <c r="J49" s="388"/>
    </row>
    <row r="50" spans="1:10" ht="20" customHeight="1">
      <c r="D50" s="392" t="s">
        <v>67</v>
      </c>
      <c r="E50" s="392"/>
      <c r="F50" s="392"/>
      <c r="G50" s="173"/>
      <c r="H50" s="392" t="s">
        <v>67</v>
      </c>
      <c r="I50" s="392"/>
      <c r="J50" s="392"/>
    </row>
    <row r="51" spans="1:10" s="132" customFormat="1" ht="20" customHeight="1">
      <c r="A51" s="69" t="s">
        <v>11</v>
      </c>
      <c r="B51" s="129"/>
      <c r="C51" s="133" t="s">
        <v>1</v>
      </c>
      <c r="D51" s="132">
        <v>2022</v>
      </c>
      <c r="F51" s="132">
        <v>2021</v>
      </c>
      <c r="H51" s="132">
        <v>2022</v>
      </c>
      <c r="J51" s="132">
        <v>2021</v>
      </c>
    </row>
    <row r="52" spans="1:10" ht="20" customHeight="1">
      <c r="D52" s="389" t="s">
        <v>179</v>
      </c>
      <c r="E52" s="389"/>
      <c r="F52" s="389"/>
      <c r="G52" s="389"/>
      <c r="H52" s="389"/>
      <c r="I52" s="389"/>
      <c r="J52" s="389"/>
    </row>
    <row r="53" spans="1:10" ht="20" customHeight="1">
      <c r="A53" s="8" t="s">
        <v>12</v>
      </c>
      <c r="D53" s="146"/>
      <c r="E53" s="146"/>
      <c r="F53" s="146"/>
      <c r="G53" s="147"/>
      <c r="H53" s="146"/>
      <c r="I53" s="146"/>
      <c r="J53" s="146"/>
    </row>
    <row r="54" spans="1:10" ht="20" customHeight="1">
      <c r="A54" s="3" t="s">
        <v>192</v>
      </c>
      <c r="B54" s="3"/>
      <c r="C54" s="326">
        <v>18</v>
      </c>
      <c r="D54" s="13">
        <v>1101024382</v>
      </c>
      <c r="E54" s="139"/>
      <c r="F54" s="13">
        <v>1256608708</v>
      </c>
      <c r="G54" s="134"/>
      <c r="H54" s="13">
        <v>0</v>
      </c>
      <c r="I54" s="13"/>
      <c r="J54" s="13">
        <v>0</v>
      </c>
    </row>
    <row r="55" spans="1:10" ht="20" customHeight="1">
      <c r="A55" s="3" t="s">
        <v>158</v>
      </c>
      <c r="C55" s="326" t="s">
        <v>282</v>
      </c>
      <c r="D55" s="13">
        <v>28947580032</v>
      </c>
      <c r="E55" s="151"/>
      <c r="F55" s="13">
        <v>15650844103</v>
      </c>
      <c r="G55" s="134"/>
      <c r="H55" s="13">
        <v>17262902355</v>
      </c>
      <c r="I55" s="13"/>
      <c r="J55" s="13">
        <v>10471675619</v>
      </c>
    </row>
    <row r="56" spans="1:10" ht="20" customHeight="1">
      <c r="A56" s="129" t="s">
        <v>49</v>
      </c>
      <c r="C56" s="326">
        <v>18</v>
      </c>
      <c r="D56" s="13">
        <v>7231262759</v>
      </c>
      <c r="E56" s="151"/>
      <c r="F56" s="13">
        <v>4964480782</v>
      </c>
      <c r="G56" s="134"/>
      <c r="H56" s="13">
        <v>3903833846</v>
      </c>
      <c r="I56" s="13"/>
      <c r="J56" s="13">
        <v>700153846</v>
      </c>
    </row>
    <row r="57" spans="1:10" ht="20" customHeight="1">
      <c r="A57" s="3" t="s">
        <v>190</v>
      </c>
      <c r="B57" s="10"/>
      <c r="D57" s="13">
        <v>1381308155</v>
      </c>
      <c r="E57" s="151"/>
      <c r="F57" s="13">
        <v>1219857079</v>
      </c>
      <c r="G57" s="134"/>
      <c r="H57" s="13">
        <v>1074230683</v>
      </c>
      <c r="I57" s="13"/>
      <c r="J57" s="13">
        <v>1008098718</v>
      </c>
    </row>
    <row r="58" spans="1:10" ht="20" customHeight="1">
      <c r="A58" s="3" t="s">
        <v>183</v>
      </c>
      <c r="C58" s="326">
        <v>18</v>
      </c>
      <c r="D58" s="13">
        <v>2400000000</v>
      </c>
      <c r="E58" s="151"/>
      <c r="F58" s="13">
        <v>4499408033</v>
      </c>
      <c r="G58" s="134"/>
      <c r="H58" s="13">
        <v>2400000000</v>
      </c>
      <c r="I58" s="13"/>
      <c r="J58" s="13">
        <v>4000000000</v>
      </c>
    </row>
    <row r="59" spans="1:10" ht="20" customHeight="1">
      <c r="A59" s="295" t="s">
        <v>191</v>
      </c>
      <c r="C59" s="326">
        <v>5</v>
      </c>
      <c r="D59" s="13">
        <v>0</v>
      </c>
      <c r="E59" s="151"/>
      <c r="F59" s="13">
        <v>17236960</v>
      </c>
      <c r="G59" s="134"/>
      <c r="H59" s="13">
        <v>0</v>
      </c>
      <c r="I59" s="13"/>
      <c r="J59" s="13">
        <v>0</v>
      </c>
    </row>
    <row r="60" spans="1:10" ht="20" customHeight="1">
      <c r="A60" s="11" t="s">
        <v>70</v>
      </c>
      <c r="D60" s="13">
        <v>1133742159</v>
      </c>
      <c r="E60" s="151"/>
      <c r="F60" s="13">
        <v>959765164</v>
      </c>
      <c r="G60" s="13"/>
      <c r="H60" s="13">
        <v>1133742159</v>
      </c>
      <c r="I60" s="13"/>
      <c r="J60" s="13">
        <v>959765164</v>
      </c>
    </row>
    <row r="61" spans="1:10" ht="20" customHeight="1">
      <c r="A61" s="3" t="s">
        <v>159</v>
      </c>
      <c r="D61" s="13">
        <v>2030226942</v>
      </c>
      <c r="E61" s="13"/>
      <c r="F61" s="13">
        <v>3046049614</v>
      </c>
      <c r="G61" s="13"/>
      <c r="H61" s="13">
        <v>0</v>
      </c>
      <c r="I61" s="13"/>
      <c r="J61" s="13">
        <v>0</v>
      </c>
    </row>
    <row r="62" spans="1:10" ht="20" customHeight="1">
      <c r="A62" s="11" t="s">
        <v>160</v>
      </c>
      <c r="D62" s="13">
        <v>1993249030</v>
      </c>
      <c r="E62" s="151"/>
      <c r="F62" s="13">
        <v>509692344</v>
      </c>
      <c r="G62" s="134"/>
      <c r="H62" s="13">
        <v>1990543555</v>
      </c>
      <c r="I62" s="13"/>
      <c r="J62" s="13">
        <v>507118671</v>
      </c>
    </row>
    <row r="63" spans="1:10" ht="20" customHeight="1">
      <c r="A63" s="129" t="s">
        <v>21</v>
      </c>
      <c r="C63" s="326">
        <v>5</v>
      </c>
      <c r="D63" s="13">
        <v>1633758386</v>
      </c>
      <c r="E63" s="13"/>
      <c r="F63" s="13">
        <v>1981428314</v>
      </c>
      <c r="G63" s="134"/>
      <c r="H63" s="13">
        <v>1238095487</v>
      </c>
      <c r="I63" s="13"/>
      <c r="J63" s="13">
        <v>1155820566</v>
      </c>
    </row>
    <row r="64" spans="1:10" ht="20" customHeight="1">
      <c r="A64" s="15" t="s">
        <v>13</v>
      </c>
      <c r="B64" s="15"/>
      <c r="C64" s="135"/>
      <c r="D64" s="136">
        <f>SUM(D54:D63)</f>
        <v>47852151845</v>
      </c>
      <c r="E64" s="137"/>
      <c r="F64" s="136">
        <f>SUM(F54:F63)</f>
        <v>34105371101</v>
      </c>
      <c r="G64" s="138"/>
      <c r="H64" s="136">
        <f>SUM(H54:H63)</f>
        <v>29003348085</v>
      </c>
      <c r="I64" s="137"/>
      <c r="J64" s="136">
        <f>SUM(J54:J63)</f>
        <v>18802632584</v>
      </c>
    </row>
    <row r="65" spans="1:10" ht="20" customHeight="1">
      <c r="A65" s="15"/>
      <c r="D65" s="152"/>
      <c r="E65" s="151"/>
      <c r="F65" s="152"/>
      <c r="G65" s="151"/>
      <c r="H65" s="152"/>
      <c r="I65" s="151"/>
      <c r="J65" s="152"/>
    </row>
    <row r="66" spans="1:10" s="8" customFormat="1" ht="20" customHeight="1">
      <c r="A66" s="8" t="s">
        <v>14</v>
      </c>
      <c r="D66" s="153"/>
      <c r="E66" s="153"/>
      <c r="F66" s="153"/>
      <c r="G66" s="153"/>
      <c r="H66" s="153"/>
      <c r="I66" s="153"/>
      <c r="J66" s="153"/>
    </row>
    <row r="67" spans="1:10" ht="20" customHeight="1">
      <c r="A67" s="3" t="s">
        <v>184</v>
      </c>
      <c r="B67" s="3"/>
      <c r="C67" s="326">
        <v>18</v>
      </c>
      <c r="D67" s="13">
        <v>16489176694</v>
      </c>
      <c r="E67" s="151"/>
      <c r="F67" s="13">
        <v>21882627089</v>
      </c>
      <c r="G67" s="134"/>
      <c r="H67" s="13">
        <v>3590854099</v>
      </c>
      <c r="I67" s="13"/>
      <c r="J67" s="13">
        <v>4894620476</v>
      </c>
    </row>
    <row r="68" spans="1:10" ht="20" customHeight="1">
      <c r="A68" s="166" t="s">
        <v>176</v>
      </c>
      <c r="B68" s="3"/>
      <c r="D68" s="13">
        <v>10400531611</v>
      </c>
      <c r="E68" s="151"/>
      <c r="F68" s="13">
        <v>7518304280</v>
      </c>
      <c r="G68" s="134"/>
      <c r="H68" s="13">
        <v>7922269723</v>
      </c>
      <c r="I68" s="13"/>
      <c r="J68" s="13">
        <v>5955858659</v>
      </c>
    </row>
    <row r="69" spans="1:10" ht="20" customHeight="1">
      <c r="A69" s="3" t="s">
        <v>68</v>
      </c>
      <c r="C69" s="326">
        <v>18</v>
      </c>
      <c r="D69" s="13">
        <v>54017898097</v>
      </c>
      <c r="E69" s="151"/>
      <c r="F69" s="13">
        <v>47904187428</v>
      </c>
      <c r="G69" s="134"/>
      <c r="H69" s="13">
        <v>37064518971</v>
      </c>
      <c r="I69" s="13"/>
      <c r="J69" s="13">
        <v>26475665108</v>
      </c>
    </row>
    <row r="70" spans="1:10" ht="20" customHeight="1">
      <c r="A70" s="11" t="s">
        <v>76</v>
      </c>
      <c r="C70" s="326">
        <v>27</v>
      </c>
      <c r="D70" s="13">
        <v>6560738008</v>
      </c>
      <c r="E70" s="151"/>
      <c r="F70" s="13">
        <v>2617416880</v>
      </c>
      <c r="G70" s="134"/>
      <c r="H70" s="13">
        <v>0</v>
      </c>
      <c r="I70" s="13"/>
      <c r="J70" s="13">
        <v>0</v>
      </c>
    </row>
    <row r="71" spans="1:10" ht="20" customHeight="1">
      <c r="A71" s="3" t="s">
        <v>255</v>
      </c>
      <c r="B71" s="11"/>
      <c r="C71" s="326">
        <v>20</v>
      </c>
      <c r="D71" s="13">
        <v>2287442093</v>
      </c>
      <c r="E71" s="151"/>
      <c r="F71" s="13">
        <v>2388496550</v>
      </c>
      <c r="G71" s="134"/>
      <c r="H71" s="13">
        <v>2009606311</v>
      </c>
      <c r="I71" s="13"/>
      <c r="J71" s="13">
        <v>2143947148</v>
      </c>
    </row>
    <row r="72" spans="1:10" ht="20" customHeight="1">
      <c r="A72" s="11" t="s">
        <v>77</v>
      </c>
      <c r="D72" s="13">
        <v>20900907016</v>
      </c>
      <c r="E72" s="151"/>
      <c r="F72" s="13">
        <v>15601638939</v>
      </c>
      <c r="G72" s="134"/>
      <c r="H72" s="13">
        <v>0</v>
      </c>
      <c r="I72" s="13"/>
      <c r="J72" s="13">
        <v>0</v>
      </c>
    </row>
    <row r="73" spans="1:10" ht="20" customHeight="1">
      <c r="A73" s="11" t="s">
        <v>161</v>
      </c>
      <c r="D73" s="13">
        <v>60256279</v>
      </c>
      <c r="E73" s="151"/>
      <c r="F73" s="13">
        <v>28995719</v>
      </c>
      <c r="G73" s="134"/>
      <c r="H73" s="13">
        <v>0</v>
      </c>
      <c r="I73" s="13"/>
      <c r="J73" s="13">
        <v>0</v>
      </c>
    </row>
    <row r="74" spans="1:10" ht="20" customHeight="1">
      <c r="A74" s="129" t="s">
        <v>22</v>
      </c>
      <c r="C74" s="326">
        <v>5</v>
      </c>
      <c r="D74" s="164">
        <v>397166421</v>
      </c>
      <c r="E74" s="151"/>
      <c r="F74" s="164">
        <v>178944979</v>
      </c>
      <c r="G74" s="134"/>
      <c r="H74" s="13">
        <v>35451054</v>
      </c>
      <c r="I74" s="13"/>
      <c r="J74" s="13">
        <v>44153810</v>
      </c>
    </row>
    <row r="75" spans="1:10" ht="20" customHeight="1">
      <c r="A75" s="15" t="s">
        <v>15</v>
      </c>
      <c r="B75" s="15"/>
      <c r="C75" s="135"/>
      <c r="D75" s="136">
        <f>SUM(D67:D74)</f>
        <v>111114116219</v>
      </c>
      <c r="E75" s="137"/>
      <c r="F75" s="136">
        <f>SUM(F67:F74)</f>
        <v>98120611864</v>
      </c>
      <c r="G75" s="138"/>
      <c r="H75" s="136">
        <f>SUM(H67:H74)</f>
        <v>50622700158</v>
      </c>
      <c r="I75" s="137"/>
      <c r="J75" s="136">
        <f>SUM(J67:J74)</f>
        <v>39514245201</v>
      </c>
    </row>
    <row r="76" spans="1:10" s="144" customFormat="1" ht="20" customHeight="1">
      <c r="A76" s="142"/>
      <c r="B76" s="142"/>
      <c r="C76" s="143"/>
      <c r="D76" s="62"/>
      <c r="E76" s="62"/>
      <c r="F76" s="62"/>
      <c r="G76" s="120"/>
      <c r="H76" s="62"/>
      <c r="I76" s="62"/>
      <c r="J76" s="62"/>
    </row>
    <row r="77" spans="1:10" ht="20" customHeight="1">
      <c r="A77" s="15" t="s">
        <v>16</v>
      </c>
      <c r="B77" s="15"/>
      <c r="C77" s="135"/>
      <c r="D77" s="60">
        <f>D75+D64</f>
        <v>158966268064</v>
      </c>
      <c r="E77" s="137"/>
      <c r="F77" s="60">
        <f>F75+F64</f>
        <v>132225982965</v>
      </c>
      <c r="G77" s="138"/>
      <c r="H77" s="60">
        <f>SUM(H64+H75)</f>
        <v>79626048243</v>
      </c>
      <c r="I77" s="137"/>
      <c r="J77" s="60">
        <f>SUM(J64+J75)</f>
        <v>58316877785</v>
      </c>
    </row>
    <row r="78" spans="1:10" ht="20" customHeight="1">
      <c r="A78" s="15"/>
      <c r="B78" s="15"/>
      <c r="C78" s="135"/>
      <c r="D78" s="62"/>
      <c r="E78" s="137"/>
      <c r="F78" s="62"/>
      <c r="G78" s="138"/>
      <c r="H78" s="62"/>
      <c r="I78" s="137"/>
      <c r="J78" s="62"/>
    </row>
    <row r="79" spans="1:10" ht="20" customHeight="1">
      <c r="A79" s="15"/>
      <c r="B79" s="15"/>
      <c r="C79" s="135"/>
      <c r="D79" s="62"/>
      <c r="E79" s="137"/>
      <c r="F79" s="62"/>
      <c r="G79" s="138"/>
      <c r="H79" s="62"/>
      <c r="I79" s="137"/>
      <c r="J79" s="62"/>
    </row>
    <row r="80" spans="1:10" ht="20" customHeight="1">
      <c r="A80" s="15"/>
      <c r="B80" s="15"/>
      <c r="C80" s="135"/>
      <c r="D80" s="62"/>
      <c r="E80" s="137"/>
      <c r="F80" s="62"/>
      <c r="G80" s="138"/>
      <c r="H80" s="62"/>
      <c r="I80" s="137"/>
      <c r="J80" s="62"/>
    </row>
    <row r="81" spans="1:10" ht="20" customHeight="1">
      <c r="A81" s="15"/>
      <c r="B81" s="15"/>
      <c r="C81" s="135"/>
      <c r="D81" s="62"/>
      <c r="E81" s="137"/>
      <c r="F81" s="62"/>
      <c r="G81" s="138"/>
      <c r="H81" s="62"/>
      <c r="I81" s="137"/>
      <c r="J81" s="62"/>
    </row>
    <row r="82" spans="1:10" ht="20" customHeight="1">
      <c r="A82" s="15"/>
      <c r="B82" s="15"/>
      <c r="C82" s="135"/>
      <c r="D82" s="62"/>
      <c r="E82" s="137"/>
      <c r="F82" s="62"/>
      <c r="G82" s="138"/>
      <c r="H82" s="62"/>
      <c r="I82" s="137"/>
      <c r="J82" s="62"/>
    </row>
    <row r="83" spans="1:10" ht="20" customHeight="1">
      <c r="A83" s="15"/>
      <c r="B83" s="387"/>
      <c r="C83" s="387"/>
      <c r="D83" s="387"/>
      <c r="E83" s="137"/>
      <c r="F83" s="386"/>
      <c r="G83" s="386"/>
      <c r="H83" s="386"/>
      <c r="I83" s="386"/>
      <c r="J83" s="386"/>
    </row>
    <row r="84" spans="1:10" ht="20" customHeight="1">
      <c r="A84" s="15"/>
      <c r="B84" s="387"/>
      <c r="C84" s="387"/>
      <c r="D84" s="387"/>
      <c r="E84" s="137"/>
      <c r="F84" s="386"/>
      <c r="G84" s="386"/>
      <c r="H84" s="386"/>
      <c r="I84" s="386"/>
      <c r="J84" s="386"/>
    </row>
    <row r="85" spans="1:10" ht="20" customHeight="1">
      <c r="A85" s="63" t="s">
        <v>89</v>
      </c>
      <c r="D85" s="146"/>
      <c r="E85" s="146"/>
      <c r="F85" s="146"/>
      <c r="G85" s="147"/>
      <c r="H85" s="146"/>
      <c r="I85" s="146"/>
      <c r="J85" s="146"/>
    </row>
    <row r="86" spans="1:10" ht="20" customHeight="1">
      <c r="A86" s="69" t="s">
        <v>71</v>
      </c>
      <c r="D86" s="146"/>
      <c r="E86" s="146"/>
      <c r="F86" s="146"/>
      <c r="G86" s="147"/>
      <c r="H86" s="146"/>
      <c r="I86" s="146"/>
      <c r="J86" s="146"/>
    </row>
    <row r="87" spans="1:10" ht="20" customHeight="1">
      <c r="A87" s="1"/>
      <c r="C87" s="154"/>
      <c r="D87" s="155"/>
      <c r="E87" s="155"/>
      <c r="F87" s="155"/>
      <c r="G87" s="147"/>
      <c r="H87" s="146"/>
      <c r="I87" s="146"/>
      <c r="J87" s="146"/>
    </row>
    <row r="88" spans="1:10" ht="20" customHeight="1">
      <c r="D88" s="388" t="s">
        <v>299</v>
      </c>
      <c r="E88" s="388"/>
      <c r="F88" s="388"/>
      <c r="G88" s="156"/>
      <c r="H88" s="388" t="s">
        <v>304</v>
      </c>
      <c r="I88" s="388"/>
      <c r="J88" s="388"/>
    </row>
    <row r="89" spans="1:10" ht="20" customHeight="1">
      <c r="D89" s="388" t="s">
        <v>300</v>
      </c>
      <c r="E89" s="388"/>
      <c r="F89" s="388"/>
      <c r="G89" s="156"/>
      <c r="H89" s="388" t="s">
        <v>300</v>
      </c>
      <c r="I89" s="388"/>
      <c r="J89" s="388"/>
    </row>
    <row r="90" spans="1:10" ht="20" customHeight="1">
      <c r="D90" s="392" t="s">
        <v>67</v>
      </c>
      <c r="E90" s="392"/>
      <c r="F90" s="392"/>
      <c r="G90" s="173"/>
      <c r="H90" s="392" t="s">
        <v>67</v>
      </c>
      <c r="I90" s="392"/>
      <c r="J90" s="392"/>
    </row>
    <row r="91" spans="1:10" s="132" customFormat="1" ht="20" customHeight="1">
      <c r="A91" s="69" t="s">
        <v>11</v>
      </c>
      <c r="B91" s="129"/>
      <c r="C91" s="133" t="s">
        <v>1</v>
      </c>
      <c r="D91" s="132">
        <v>2022</v>
      </c>
      <c r="F91" s="132">
        <v>2021</v>
      </c>
      <c r="H91" s="132">
        <v>2022</v>
      </c>
      <c r="J91" s="132">
        <v>2021</v>
      </c>
    </row>
    <row r="92" spans="1:10" ht="20" customHeight="1">
      <c r="D92" s="389" t="s">
        <v>179</v>
      </c>
      <c r="E92" s="389"/>
      <c r="F92" s="389"/>
      <c r="G92" s="389"/>
      <c r="H92" s="389"/>
      <c r="I92" s="389"/>
      <c r="J92" s="389"/>
    </row>
    <row r="93" spans="1:10" ht="20" customHeight="1">
      <c r="A93" s="8" t="s">
        <v>17</v>
      </c>
      <c r="D93" s="146"/>
      <c r="E93" s="146"/>
      <c r="F93" s="146"/>
      <c r="G93" s="147"/>
      <c r="H93" s="146"/>
      <c r="I93" s="146"/>
      <c r="J93" s="146"/>
    </row>
    <row r="94" spans="1:10" ht="20" customHeight="1">
      <c r="A94" s="129" t="s">
        <v>23</v>
      </c>
      <c r="D94" s="146"/>
      <c r="E94" s="146"/>
      <c r="F94" s="146"/>
      <c r="G94" s="147"/>
      <c r="H94" s="146"/>
      <c r="I94" s="146"/>
      <c r="J94" s="146"/>
    </row>
    <row r="95" spans="1:10" ht="20" customHeight="1">
      <c r="B95" s="129" t="s">
        <v>24</v>
      </c>
      <c r="D95" s="146"/>
      <c r="E95" s="146"/>
      <c r="F95" s="146"/>
      <c r="G95" s="147"/>
      <c r="H95" s="146"/>
      <c r="I95" s="146"/>
      <c r="J95" s="146"/>
    </row>
    <row r="96" spans="1:10" ht="20" customHeight="1">
      <c r="B96" s="182" t="s">
        <v>162</v>
      </c>
      <c r="D96" s="146"/>
      <c r="E96" s="146"/>
      <c r="F96" s="146"/>
      <c r="G96" s="147"/>
      <c r="H96" s="146"/>
      <c r="I96" s="146"/>
      <c r="J96" s="146"/>
    </row>
    <row r="97" spans="1:10" ht="20" customHeight="1" thickBot="1">
      <c r="B97" s="10" t="s">
        <v>163</v>
      </c>
      <c r="D97" s="157">
        <v>1376923157</v>
      </c>
      <c r="E97" s="13"/>
      <c r="F97" s="157">
        <v>1376923157</v>
      </c>
      <c r="G97" s="134"/>
      <c r="H97" s="157">
        <v>1376923157</v>
      </c>
      <c r="I97" s="13"/>
      <c r="J97" s="157">
        <v>1376923157</v>
      </c>
    </row>
    <row r="98" spans="1:10" ht="20" customHeight="1" thickTop="1">
      <c r="B98" s="129" t="s">
        <v>25</v>
      </c>
      <c r="D98" s="13"/>
      <c r="E98" s="13"/>
      <c r="F98" s="13"/>
      <c r="G98" s="134"/>
      <c r="H98" s="13"/>
      <c r="I98" s="13"/>
      <c r="J98" s="13"/>
    </row>
    <row r="99" spans="1:10" ht="20" customHeight="1">
      <c r="B99" s="182" t="s">
        <v>162</v>
      </c>
      <c r="D99" s="13"/>
      <c r="E99" s="13"/>
      <c r="F99" s="13"/>
      <c r="G99" s="134"/>
      <c r="H99" s="13"/>
      <c r="I99" s="13"/>
      <c r="J99" s="13"/>
    </row>
    <row r="100" spans="1:10" ht="20" customHeight="1">
      <c r="B100" s="10" t="s">
        <v>163</v>
      </c>
      <c r="D100" s="13">
        <v>1376923157</v>
      </c>
      <c r="E100" s="13"/>
      <c r="F100" s="13">
        <v>1376923157</v>
      </c>
      <c r="G100" s="134"/>
      <c r="H100" s="13">
        <v>1376923157</v>
      </c>
      <c r="I100" s="13"/>
      <c r="J100" s="13">
        <v>1376923157</v>
      </c>
    </row>
    <row r="101" spans="1:10" ht="20" customHeight="1">
      <c r="A101" s="3" t="s">
        <v>85</v>
      </c>
      <c r="B101" s="3"/>
      <c r="D101" s="13">
        <v>11157460051</v>
      </c>
      <c r="E101" s="13"/>
      <c r="F101" s="13">
        <v>11157460051</v>
      </c>
      <c r="G101" s="134"/>
      <c r="H101" s="13">
        <v>11157460051</v>
      </c>
      <c r="I101" s="13"/>
      <c r="J101" s="13">
        <v>11157460051</v>
      </c>
    </row>
    <row r="102" spans="1:10" ht="20" customHeight="1">
      <c r="A102" s="3" t="s">
        <v>91</v>
      </c>
      <c r="B102" s="3"/>
      <c r="D102" s="13">
        <v>3823911945</v>
      </c>
      <c r="E102" s="13"/>
      <c r="F102" s="13">
        <v>3332546360</v>
      </c>
      <c r="G102" s="13"/>
      <c r="H102" s="13">
        <v>207946763</v>
      </c>
      <c r="I102" s="13"/>
      <c r="J102" s="13">
        <v>189617759</v>
      </c>
    </row>
    <row r="103" spans="1:10" ht="20" customHeight="1">
      <c r="A103" s="3" t="s">
        <v>92</v>
      </c>
      <c r="B103" s="3"/>
      <c r="D103" s="13">
        <v>19027003</v>
      </c>
      <c r="E103" s="13"/>
      <c r="F103" s="13">
        <v>14972497</v>
      </c>
      <c r="G103" s="13"/>
      <c r="H103" s="13">
        <v>0</v>
      </c>
      <c r="I103" s="13"/>
      <c r="J103" s="13">
        <v>0</v>
      </c>
    </row>
    <row r="104" spans="1:10" ht="20" customHeight="1">
      <c r="A104" s="3" t="s">
        <v>275</v>
      </c>
      <c r="B104" s="3"/>
      <c r="C104" s="369"/>
      <c r="D104" s="13">
        <v>1836718</v>
      </c>
      <c r="E104" s="13"/>
      <c r="F104" s="13">
        <v>0</v>
      </c>
      <c r="G104" s="13"/>
      <c r="H104" s="13">
        <v>0</v>
      </c>
      <c r="I104" s="13"/>
      <c r="J104" s="13">
        <v>0</v>
      </c>
    </row>
    <row r="105" spans="1:10" ht="20" customHeight="1">
      <c r="A105" s="129" t="s">
        <v>47</v>
      </c>
      <c r="D105" s="13"/>
      <c r="E105" s="13"/>
      <c r="F105" s="13"/>
      <c r="G105" s="134"/>
      <c r="H105" s="13"/>
      <c r="I105" s="13"/>
      <c r="J105" s="13"/>
    </row>
    <row r="106" spans="1:10" ht="20" customHeight="1">
      <c r="B106" s="3" t="s">
        <v>27</v>
      </c>
      <c r="D106" s="13"/>
      <c r="E106" s="13"/>
      <c r="F106" s="13"/>
      <c r="G106" s="134"/>
      <c r="H106" s="13"/>
      <c r="I106" s="13"/>
      <c r="J106" s="13"/>
    </row>
    <row r="107" spans="1:10" ht="20" customHeight="1">
      <c r="B107" s="3" t="s">
        <v>29</v>
      </c>
      <c r="D107" s="13">
        <v>153164346</v>
      </c>
      <c r="E107" s="13"/>
      <c r="F107" s="13">
        <v>153164346</v>
      </c>
      <c r="G107" s="134"/>
      <c r="H107" s="13">
        <v>153164346</v>
      </c>
      <c r="I107" s="13"/>
      <c r="J107" s="13">
        <v>153164346</v>
      </c>
    </row>
    <row r="108" spans="1:10" ht="20" customHeight="1">
      <c r="B108" s="3" t="s">
        <v>138</v>
      </c>
      <c r="D108" s="13">
        <v>247740908</v>
      </c>
      <c r="E108" s="13"/>
      <c r="F108" s="13">
        <v>505406210</v>
      </c>
      <c r="G108" s="134"/>
      <c r="H108" s="13">
        <v>247740908</v>
      </c>
      <c r="I108" s="13"/>
      <c r="J108" s="13">
        <v>505406210</v>
      </c>
    </row>
    <row r="109" spans="1:10" ht="20" customHeight="1">
      <c r="B109" s="3" t="s">
        <v>26</v>
      </c>
      <c r="D109" s="61">
        <v>37669863970</v>
      </c>
      <c r="E109" s="13"/>
      <c r="F109" s="61">
        <v>28204678139</v>
      </c>
      <c r="G109" s="134"/>
      <c r="H109" s="61">
        <v>27784064193</v>
      </c>
      <c r="I109" s="13"/>
      <c r="J109" s="61">
        <v>18965909728</v>
      </c>
    </row>
    <row r="110" spans="1:10" ht="20" customHeight="1">
      <c r="A110" s="3" t="s">
        <v>139</v>
      </c>
      <c r="D110" s="13">
        <v>-247740908</v>
      </c>
      <c r="E110" s="13"/>
      <c r="F110" s="13">
        <v>-505406210</v>
      </c>
      <c r="G110" s="134"/>
      <c r="H110" s="164">
        <v>-247740908</v>
      </c>
      <c r="I110" s="13"/>
      <c r="J110" s="164">
        <v>-505406210</v>
      </c>
    </row>
    <row r="111" spans="1:10" ht="20" customHeight="1">
      <c r="A111" s="180" t="s">
        <v>154</v>
      </c>
      <c r="D111" s="13">
        <v>9940796710</v>
      </c>
      <c r="E111" s="13"/>
      <c r="F111" s="13">
        <v>9940796710</v>
      </c>
      <c r="G111" s="134"/>
      <c r="H111" s="164">
        <v>9940796710</v>
      </c>
      <c r="I111" s="13"/>
      <c r="J111" s="164">
        <v>9940796710</v>
      </c>
    </row>
    <row r="112" spans="1:10" ht="20" customHeight="1">
      <c r="A112" s="129" t="s">
        <v>84</v>
      </c>
      <c r="B112" s="3"/>
      <c r="D112" s="98">
        <v>-1439157884</v>
      </c>
      <c r="E112" s="13"/>
      <c r="F112" s="98">
        <v>-713436328</v>
      </c>
      <c r="G112" s="134"/>
      <c r="H112" s="98">
        <v>-6013200</v>
      </c>
      <c r="I112" s="13"/>
      <c r="J112" s="98">
        <v>-89688200</v>
      </c>
    </row>
    <row r="113" spans="1:14" s="15" customFormat="1" ht="20" customHeight="1">
      <c r="A113" s="15" t="s">
        <v>256</v>
      </c>
      <c r="C113" s="135"/>
      <c r="D113" s="62">
        <f>SUM(D98:D112)</f>
        <v>62703826016</v>
      </c>
      <c r="E113" s="62"/>
      <c r="F113" s="62">
        <f>SUM(F98:F112)</f>
        <v>53467104932</v>
      </c>
      <c r="G113" s="62"/>
      <c r="H113" s="62">
        <f>SUM(H98:H112)</f>
        <v>50614342020</v>
      </c>
      <c r="I113" s="62"/>
      <c r="J113" s="62">
        <f>SUM(J98:J112)</f>
        <v>41694183551</v>
      </c>
    </row>
    <row r="114" spans="1:14" ht="20" customHeight="1">
      <c r="A114" s="129" t="s">
        <v>50</v>
      </c>
      <c r="B114" s="3"/>
      <c r="C114" s="326">
        <v>10</v>
      </c>
      <c r="D114" s="98">
        <v>20674252149</v>
      </c>
      <c r="E114" s="13"/>
      <c r="F114" s="98">
        <v>16092217347</v>
      </c>
      <c r="G114" s="134"/>
      <c r="H114" s="98">
        <v>0</v>
      </c>
      <c r="I114" s="13"/>
      <c r="J114" s="98">
        <v>0</v>
      </c>
    </row>
    <row r="115" spans="1:14" s="15" customFormat="1" ht="20" customHeight="1">
      <c r="A115" s="15" t="s">
        <v>19</v>
      </c>
      <c r="C115" s="135"/>
      <c r="D115" s="136">
        <f>SUM(D113:D114)</f>
        <v>83378078165</v>
      </c>
      <c r="E115" s="137"/>
      <c r="F115" s="136">
        <f>SUM(F113:F114)</f>
        <v>69559322279</v>
      </c>
      <c r="G115" s="137"/>
      <c r="H115" s="136">
        <f>SUM(H113:H114)</f>
        <v>50614342020</v>
      </c>
      <c r="I115" s="137"/>
      <c r="J115" s="136">
        <f>SUM(J113:J114)</f>
        <v>41694183551</v>
      </c>
    </row>
    <row r="116" spans="1:14" s="142" customFormat="1" ht="20" customHeight="1">
      <c r="C116" s="143"/>
      <c r="D116" s="62"/>
      <c r="E116" s="62"/>
      <c r="F116" s="62"/>
      <c r="G116" s="62"/>
      <c r="H116" s="62"/>
      <c r="I116" s="62"/>
      <c r="J116" s="62"/>
    </row>
    <row r="117" spans="1:14" s="15" customFormat="1" ht="20" customHeight="1" thickBot="1">
      <c r="A117" s="15" t="s">
        <v>18</v>
      </c>
      <c r="C117" s="135"/>
      <c r="D117" s="145">
        <f>D77+D115</f>
        <v>242344346229</v>
      </c>
      <c r="E117" s="137"/>
      <c r="F117" s="145">
        <f>F77+F115</f>
        <v>201785305244</v>
      </c>
      <c r="G117" s="137"/>
      <c r="H117" s="145">
        <f>H77+H115</f>
        <v>130240390263</v>
      </c>
      <c r="I117" s="137"/>
      <c r="J117" s="145">
        <f>J77+J115</f>
        <v>100011061336</v>
      </c>
    </row>
    <row r="118" spans="1:14" ht="20" customHeight="1" thickTop="1"/>
    <row r="119" spans="1:14" ht="20" customHeight="1">
      <c r="D119" s="59"/>
      <c r="E119" s="59"/>
      <c r="F119" s="59"/>
      <c r="G119" s="59"/>
      <c r="H119" s="59"/>
      <c r="I119" s="59"/>
      <c r="J119" s="59"/>
    </row>
    <row r="120" spans="1:14" ht="20" customHeight="1">
      <c r="D120" s="59"/>
      <c r="E120" s="59"/>
      <c r="F120" s="59"/>
      <c r="G120" s="59"/>
      <c r="H120" s="59"/>
      <c r="I120" s="59"/>
      <c r="J120" s="59"/>
    </row>
    <row r="121" spans="1:14" ht="20" customHeight="1">
      <c r="D121" s="59"/>
      <c r="E121" s="59"/>
      <c r="F121" s="59"/>
      <c r="G121" s="59"/>
      <c r="H121" s="59"/>
      <c r="I121" s="59"/>
      <c r="J121" s="59"/>
    </row>
    <row r="122" spans="1:14" ht="20" customHeight="1">
      <c r="D122" s="59"/>
      <c r="E122" s="59"/>
      <c r="F122" s="59"/>
      <c r="G122" s="59"/>
      <c r="H122" s="59"/>
      <c r="I122" s="59"/>
      <c r="J122" s="59"/>
    </row>
    <row r="123" spans="1:14" ht="20" customHeight="1">
      <c r="D123" s="59"/>
      <c r="E123" s="59"/>
      <c r="F123" s="59"/>
      <c r="G123" s="59"/>
      <c r="H123" s="59"/>
      <c r="I123" s="59"/>
      <c r="J123" s="59"/>
    </row>
    <row r="124" spans="1:14" ht="20" customHeight="1">
      <c r="A124" s="390" t="s">
        <v>80</v>
      </c>
      <c r="B124" s="390"/>
      <c r="C124" s="390"/>
      <c r="D124" s="390"/>
      <c r="E124" s="390"/>
      <c r="G124" s="293" t="s">
        <v>78</v>
      </c>
      <c r="H124" s="293"/>
      <c r="I124" s="293"/>
      <c r="J124" s="293"/>
    </row>
    <row r="125" spans="1:14" ht="20" customHeight="1">
      <c r="A125" s="391" t="s">
        <v>247</v>
      </c>
      <c r="B125" s="391"/>
      <c r="C125" s="391"/>
      <c r="D125" s="391"/>
      <c r="E125" s="391"/>
      <c r="F125" s="10" t="s">
        <v>327</v>
      </c>
      <c r="G125" s="336"/>
      <c r="H125" s="336"/>
      <c r="I125" s="336"/>
      <c r="J125" s="336"/>
    </row>
    <row r="126" spans="1:14" ht="20" customHeight="1">
      <c r="D126" s="59"/>
      <c r="E126" s="59"/>
      <c r="F126" s="59"/>
      <c r="G126" s="59"/>
      <c r="H126" s="59"/>
      <c r="I126" s="59"/>
      <c r="J126" s="59"/>
    </row>
    <row r="127" spans="1:14" ht="20" customHeight="1">
      <c r="B127" s="387"/>
      <c r="C127" s="387"/>
      <c r="D127" s="387"/>
      <c r="F127" s="387"/>
      <c r="G127" s="387"/>
      <c r="H127" s="387"/>
      <c r="I127" s="387"/>
      <c r="J127" s="387"/>
    </row>
    <row r="128" spans="1:14" ht="20" customHeight="1">
      <c r="A128" s="116"/>
      <c r="B128" s="387"/>
      <c r="C128" s="387"/>
      <c r="D128" s="387"/>
      <c r="E128" s="158"/>
      <c r="F128" s="387"/>
      <c r="G128" s="387"/>
      <c r="H128" s="387"/>
      <c r="I128" s="387"/>
      <c r="J128" s="387"/>
      <c r="K128" s="158"/>
      <c r="L128" s="158"/>
      <c r="M128" s="158"/>
      <c r="N128" s="158"/>
    </row>
    <row r="129" spans="1:14" ht="20" customHeight="1">
      <c r="A129" s="175"/>
      <c r="B129" s="387"/>
      <c r="C129" s="387"/>
      <c r="D129" s="387"/>
      <c r="E129" s="160"/>
      <c r="F129" s="387"/>
      <c r="G129" s="387"/>
      <c r="H129" s="387"/>
      <c r="I129" s="387"/>
      <c r="J129" s="387"/>
      <c r="K129" s="158"/>
      <c r="L129" s="158"/>
      <c r="M129" s="158"/>
      <c r="N129" s="158"/>
    </row>
    <row r="130" spans="1:14" s="159" customFormat="1" ht="20.25" customHeight="1"/>
    <row r="131" spans="1:14" s="161" customFormat="1" ht="20.25" customHeight="1">
      <c r="C131" s="329"/>
      <c r="D131" s="162">
        <f>D117-D37</f>
        <v>0</v>
      </c>
      <c r="E131" s="162"/>
      <c r="F131" s="162">
        <f>F117-F37</f>
        <v>0</v>
      </c>
      <c r="G131" s="162"/>
      <c r="H131" s="162">
        <f>H117-H37</f>
        <v>0</v>
      </c>
      <c r="I131" s="162"/>
      <c r="J131" s="162">
        <f>J117-J37</f>
        <v>0</v>
      </c>
    </row>
  </sheetData>
  <mergeCells count="38">
    <mergeCell ref="D4:G4"/>
    <mergeCell ref="H4:J4"/>
    <mergeCell ref="H5:J5"/>
    <mergeCell ref="D5:F5"/>
    <mergeCell ref="D88:F88"/>
    <mergeCell ref="D6:F6"/>
    <mergeCell ref="H6:J6"/>
    <mergeCell ref="D8:J8"/>
    <mergeCell ref="H48:J48"/>
    <mergeCell ref="B84:D84"/>
    <mergeCell ref="H88:J88"/>
    <mergeCell ref="B83:D83"/>
    <mergeCell ref="F83:J83"/>
    <mergeCell ref="F84:J84"/>
    <mergeCell ref="B43:D43"/>
    <mergeCell ref="A8:B8"/>
    <mergeCell ref="D50:F50"/>
    <mergeCell ref="H50:J50"/>
    <mergeCell ref="D52:J52"/>
    <mergeCell ref="D48:G48"/>
    <mergeCell ref="H90:J90"/>
    <mergeCell ref="D89:F89"/>
    <mergeCell ref="H89:J89"/>
    <mergeCell ref="D90:F90"/>
    <mergeCell ref="B128:D128"/>
    <mergeCell ref="B129:D129"/>
    <mergeCell ref="F128:J128"/>
    <mergeCell ref="F129:J129"/>
    <mergeCell ref="D92:J92"/>
    <mergeCell ref="B127:D127"/>
    <mergeCell ref="F127:J127"/>
    <mergeCell ref="A124:E124"/>
    <mergeCell ref="A125:E125"/>
    <mergeCell ref="F43:J43"/>
    <mergeCell ref="F44:J44"/>
    <mergeCell ref="B44:D44"/>
    <mergeCell ref="H49:J49"/>
    <mergeCell ref="D49:G49"/>
  </mergeCells>
  <phoneticPr fontId="2" type="noConversion"/>
  <pageMargins left="0.8" right="0.8" top="0.48" bottom="0.5" header="0.5" footer="0.5"/>
  <pageSetup paperSize="9" scale="74" firstPageNumber="6" fitToHeight="0" orientation="portrait" useFirstPageNumber="1" r:id="rId1"/>
  <headerFooter>
    <oddFooter>&amp;LThe accompanying notes are an integral part of these financial statements.
&amp;C&amp;P</oddFooter>
  </headerFooter>
  <rowBreaks count="3" manualBreakCount="3">
    <brk id="44" max="16383" man="1"/>
    <brk id="84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tabColor theme="8" tint="0.59999389629810485"/>
    <pageSetUpPr fitToPage="1"/>
  </sheetPr>
  <dimension ref="A1:Y99"/>
  <sheetViews>
    <sheetView showGridLines="0" view="pageBreakPreview" topLeftCell="A40" zoomScale="90" zoomScaleNormal="90" zoomScaleSheetLayoutView="90" workbookViewId="0">
      <selection activeCell="E45" sqref="E45"/>
    </sheetView>
  </sheetViews>
  <sheetFormatPr defaultColWidth="26.54296875" defaultRowHeight="19.5" customHeight="1"/>
  <cols>
    <col min="1" max="2" width="2.54296875" style="2" customWidth="1"/>
    <col min="3" max="3" width="45.6328125" style="2" customWidth="1"/>
    <col min="4" max="4" width="13.90625" style="73" customWidth="1"/>
    <col min="5" max="5" width="17.08984375" style="2" customWidth="1"/>
    <col min="6" max="6" width="0.54296875" style="2" customWidth="1"/>
    <col min="7" max="7" width="17.08984375" style="2" customWidth="1"/>
    <col min="8" max="8" width="0.54296875" style="2" customWidth="1"/>
    <col min="9" max="9" width="17.08984375" style="2" customWidth="1"/>
    <col min="10" max="10" width="0.54296875" style="95" customWidth="1"/>
    <col min="11" max="11" width="17.08984375" style="2" customWidth="1"/>
    <col min="12" max="12" width="0.54296875" style="2" hidden="1" customWidth="1"/>
    <col min="13" max="13" width="4.453125" style="2" customWidth="1"/>
    <col min="14" max="14" width="22.90625" style="2" customWidth="1"/>
    <col min="15" max="15" width="15.54296875" style="2" customWidth="1"/>
    <col min="16" max="16" width="5.08984375" style="2" customWidth="1"/>
    <col min="17" max="17" width="17.90625" style="2" customWidth="1"/>
    <col min="18" max="18" width="6.54296875" style="2" customWidth="1"/>
    <col min="19" max="19" width="14.08984375" style="2" customWidth="1"/>
    <col min="20" max="20" width="6.08984375" style="2" customWidth="1"/>
    <col min="21" max="21" width="14.54296875" style="2" customWidth="1"/>
    <col min="22" max="22" width="6.54296875" style="2" customWidth="1"/>
    <col min="23" max="23" width="14.453125" style="2" customWidth="1"/>
    <col min="24" max="24" width="5.453125" style="2" customWidth="1"/>
    <col min="25" max="16384" width="26.54296875" style="2"/>
  </cols>
  <sheetData>
    <row r="1" spans="1:23" s="65" customFormat="1" ht="20" customHeight="1">
      <c r="A1" s="63" t="s">
        <v>89</v>
      </c>
      <c r="B1" s="64"/>
      <c r="D1" s="66"/>
      <c r="J1" s="67"/>
      <c r="L1" s="68"/>
    </row>
    <row r="2" spans="1:23" s="65" customFormat="1" ht="20" customHeight="1">
      <c r="A2" s="69" t="s">
        <v>72</v>
      </c>
      <c r="B2" s="70"/>
      <c r="C2" s="70"/>
      <c r="D2" s="71"/>
      <c r="E2" s="72"/>
      <c r="F2" s="72"/>
      <c r="G2" s="72"/>
      <c r="J2" s="67"/>
      <c r="L2" s="68"/>
    </row>
    <row r="3" spans="1:23" ht="20" customHeight="1"/>
    <row r="4" spans="1:23" ht="20" customHeight="1">
      <c r="E4" s="397" t="s">
        <v>299</v>
      </c>
      <c r="F4" s="397"/>
      <c r="G4" s="397"/>
      <c r="H4" s="177"/>
      <c r="I4" s="397" t="s">
        <v>304</v>
      </c>
      <c r="J4" s="397"/>
      <c r="K4" s="397"/>
      <c r="L4" s="74"/>
    </row>
    <row r="5" spans="1:23" ht="20" customHeight="1">
      <c r="E5" s="397" t="s">
        <v>300</v>
      </c>
      <c r="F5" s="397"/>
      <c r="G5" s="397"/>
      <c r="H5" s="177"/>
      <c r="I5" s="397" t="s">
        <v>300</v>
      </c>
      <c r="J5" s="397"/>
      <c r="K5" s="397"/>
      <c r="L5" s="74"/>
    </row>
    <row r="6" spans="1:23" ht="20" customHeight="1">
      <c r="E6" s="398" t="s">
        <v>140</v>
      </c>
      <c r="F6" s="398"/>
      <c r="G6" s="398"/>
      <c r="H6" s="177"/>
      <c r="I6" s="398" t="s">
        <v>140</v>
      </c>
      <c r="J6" s="398"/>
      <c r="K6" s="398"/>
      <c r="L6" s="74"/>
    </row>
    <row r="7" spans="1:23" ht="20" customHeight="1">
      <c r="D7" s="73" t="s">
        <v>1</v>
      </c>
      <c r="E7" s="75">
        <v>2022</v>
      </c>
      <c r="F7" s="75"/>
      <c r="G7" s="75">
        <v>2021</v>
      </c>
      <c r="H7" s="75"/>
      <c r="I7" s="75">
        <v>2022</v>
      </c>
      <c r="J7" s="75"/>
      <c r="K7" s="75">
        <v>2021</v>
      </c>
      <c r="L7" s="76"/>
    </row>
    <row r="8" spans="1:23" ht="20" customHeight="1">
      <c r="E8" s="396" t="s">
        <v>179</v>
      </c>
      <c r="F8" s="396"/>
      <c r="G8" s="396"/>
      <c r="H8" s="396"/>
      <c r="I8" s="396"/>
      <c r="J8" s="396"/>
      <c r="K8" s="396"/>
      <c r="L8" s="76"/>
    </row>
    <row r="9" spans="1:23" ht="20" customHeight="1">
      <c r="A9" s="172" t="s">
        <v>235</v>
      </c>
      <c r="C9" s="77"/>
      <c r="D9" s="78" t="s">
        <v>283</v>
      </c>
      <c r="E9" s="80">
        <v>312202370020</v>
      </c>
      <c r="F9" s="81"/>
      <c r="G9" s="80">
        <v>199416997279</v>
      </c>
      <c r="H9" s="82"/>
      <c r="I9" s="80">
        <v>248074753711</v>
      </c>
      <c r="J9" s="81"/>
      <c r="K9" s="80">
        <v>155975862537</v>
      </c>
      <c r="L9" s="79"/>
    </row>
    <row r="10" spans="1:23" ht="20" customHeight="1">
      <c r="A10" s="172" t="s">
        <v>236</v>
      </c>
      <c r="D10" s="78" t="s">
        <v>284</v>
      </c>
      <c r="E10" s="86">
        <v>-265933704887</v>
      </c>
      <c r="F10" s="81"/>
      <c r="G10" s="86">
        <v>-175744433125</v>
      </c>
      <c r="H10" s="82"/>
      <c r="I10" s="86">
        <v>-224289309916</v>
      </c>
      <c r="J10" s="81"/>
      <c r="K10" s="86">
        <v>-145111978675</v>
      </c>
      <c r="L10" s="79"/>
      <c r="M10"/>
      <c r="N10"/>
      <c r="O10"/>
      <c r="P10"/>
      <c r="Q10"/>
      <c r="R10"/>
      <c r="S10"/>
      <c r="T10"/>
      <c r="U10"/>
      <c r="V10"/>
      <c r="W10"/>
    </row>
    <row r="11" spans="1:23" s="89" customFormat="1" ht="20" customHeight="1">
      <c r="A11" s="88" t="s">
        <v>306</v>
      </c>
      <c r="C11" s="77"/>
      <c r="D11" s="78"/>
      <c r="E11" s="90">
        <f>SUM(E9:E10)</f>
        <v>46268665133</v>
      </c>
      <c r="F11" s="91"/>
      <c r="G11" s="90">
        <f>SUM(G9:G10)</f>
        <v>23672564154</v>
      </c>
      <c r="H11" s="91"/>
      <c r="I11" s="90">
        <f>SUM(I9:I10)</f>
        <v>23785443795</v>
      </c>
      <c r="J11" s="91"/>
      <c r="K11" s="90">
        <f>SUM(K9:K10)</f>
        <v>10863883862</v>
      </c>
      <c r="L11" s="92"/>
      <c r="M11"/>
      <c r="N11"/>
      <c r="O11"/>
      <c r="P11"/>
      <c r="Q11"/>
      <c r="R11"/>
      <c r="S11"/>
      <c r="T11"/>
      <c r="U11"/>
      <c r="V11"/>
      <c r="W11"/>
    </row>
    <row r="12" spans="1:23" s="89" customFormat="1" ht="20" customHeight="1">
      <c r="A12" s="88"/>
      <c r="C12" s="77"/>
      <c r="D12" s="78"/>
      <c r="E12" s="90"/>
      <c r="F12" s="91"/>
      <c r="G12" s="90"/>
      <c r="H12" s="91"/>
      <c r="I12" s="90"/>
      <c r="J12" s="91"/>
      <c r="K12" s="90"/>
      <c r="L12" s="92"/>
      <c r="M12"/>
      <c r="N12"/>
      <c r="O12"/>
      <c r="P12"/>
      <c r="Q12"/>
      <c r="R12"/>
      <c r="S12"/>
      <c r="T12"/>
      <c r="U12"/>
      <c r="V12"/>
      <c r="W12"/>
    </row>
    <row r="13" spans="1:23" s="89" customFormat="1" ht="20" customHeight="1">
      <c r="A13" s="172" t="s">
        <v>152</v>
      </c>
      <c r="C13" s="77"/>
      <c r="D13" s="78">
        <v>5</v>
      </c>
      <c r="E13" s="80">
        <v>11643432</v>
      </c>
      <c r="F13" s="91"/>
      <c r="G13" s="90">
        <v>0</v>
      </c>
      <c r="H13" s="91"/>
      <c r="I13" s="80">
        <v>959633474</v>
      </c>
      <c r="J13" s="91"/>
      <c r="K13" s="80">
        <v>975351027</v>
      </c>
      <c r="L13" s="92"/>
      <c r="M13"/>
      <c r="N13"/>
      <c r="O13"/>
      <c r="P13"/>
      <c r="Q13"/>
      <c r="R13"/>
      <c r="S13"/>
      <c r="T13"/>
      <c r="U13"/>
      <c r="V13"/>
      <c r="W13"/>
    </row>
    <row r="14" spans="1:23" ht="20" customHeight="1">
      <c r="A14" s="2" t="s">
        <v>31</v>
      </c>
      <c r="D14" s="78">
        <v>5</v>
      </c>
      <c r="E14" s="81">
        <v>1842056728</v>
      </c>
      <c r="F14" s="81"/>
      <c r="G14" s="81">
        <v>1278744715</v>
      </c>
      <c r="H14" s="82"/>
      <c r="I14" s="81">
        <v>509648963</v>
      </c>
      <c r="J14" s="81"/>
      <c r="K14" s="81">
        <v>867578979</v>
      </c>
      <c r="L14" s="87"/>
      <c r="M14"/>
      <c r="N14"/>
      <c r="O14"/>
      <c r="P14"/>
      <c r="Q14"/>
      <c r="R14"/>
      <c r="S14"/>
      <c r="T14"/>
      <c r="U14"/>
      <c r="V14"/>
      <c r="W14"/>
    </row>
    <row r="15" spans="1:23" ht="20" customHeight="1">
      <c r="A15" s="2" t="s">
        <v>32</v>
      </c>
      <c r="D15" s="78" t="s">
        <v>284</v>
      </c>
      <c r="E15" s="94">
        <v>-4931292605</v>
      </c>
      <c r="F15" s="81">
        <v>0</v>
      </c>
      <c r="G15" s="94">
        <v>-4181580714</v>
      </c>
      <c r="H15" s="82">
        <v>0</v>
      </c>
      <c r="I15" s="94">
        <v>-3617015596</v>
      </c>
      <c r="J15" s="81">
        <v>0</v>
      </c>
      <c r="K15" s="94">
        <v>-3036345210</v>
      </c>
      <c r="L15" s="87"/>
      <c r="M15"/>
      <c r="N15"/>
      <c r="O15"/>
      <c r="P15"/>
      <c r="Q15"/>
      <c r="R15"/>
      <c r="S15"/>
      <c r="T15"/>
      <c r="U15"/>
      <c r="V15"/>
      <c r="W15"/>
    </row>
    <row r="16" spans="1:23" ht="20" customHeight="1">
      <c r="A16" s="2" t="s">
        <v>33</v>
      </c>
      <c r="C16" s="95"/>
      <c r="D16" s="78" t="s">
        <v>284</v>
      </c>
      <c r="E16" s="94">
        <v>-4272260992</v>
      </c>
      <c r="F16" s="81">
        <v>0</v>
      </c>
      <c r="G16" s="94">
        <v>-2971488791.9789596</v>
      </c>
      <c r="H16" s="82">
        <v>0</v>
      </c>
      <c r="I16" s="94">
        <v>-1884223833</v>
      </c>
      <c r="J16" s="81">
        <v>0</v>
      </c>
      <c r="K16" s="94">
        <v>-1516546459</v>
      </c>
      <c r="L16" s="87"/>
      <c r="M16"/>
      <c r="N16"/>
      <c r="O16"/>
      <c r="P16"/>
      <c r="Q16"/>
      <c r="R16"/>
      <c r="S16"/>
      <c r="T16"/>
      <c r="U16"/>
      <c r="V16"/>
      <c r="W16"/>
    </row>
    <row r="17" spans="1:23" ht="20" customHeight="1">
      <c r="A17" s="296" t="s">
        <v>193</v>
      </c>
      <c r="C17" s="95"/>
      <c r="D17" s="78"/>
      <c r="E17" s="94">
        <v>-1187612047</v>
      </c>
      <c r="F17" s="81"/>
      <c r="G17" s="94">
        <v>-516299210</v>
      </c>
      <c r="H17" s="82"/>
      <c r="I17" s="94">
        <v>0</v>
      </c>
      <c r="J17" s="81"/>
      <c r="K17" s="94">
        <v>0</v>
      </c>
      <c r="L17" s="87"/>
      <c r="M17"/>
      <c r="N17"/>
      <c r="O17"/>
      <c r="P17"/>
      <c r="Q17"/>
      <c r="R17"/>
      <c r="S17"/>
      <c r="T17"/>
      <c r="U17"/>
      <c r="V17"/>
      <c r="W17"/>
    </row>
    <row r="18" spans="1:23" ht="20" customHeight="1">
      <c r="A18" s="172" t="s">
        <v>285</v>
      </c>
      <c r="D18" s="97"/>
      <c r="E18" s="80">
        <v>-5135982067</v>
      </c>
      <c r="F18" s="81"/>
      <c r="G18" s="80">
        <v>-1273966199</v>
      </c>
      <c r="H18" s="82"/>
      <c r="I18" s="80">
        <v>-5523130144</v>
      </c>
      <c r="J18" s="81"/>
      <c r="K18" s="80">
        <v>-1428941580</v>
      </c>
      <c r="L18" s="79"/>
      <c r="M18"/>
      <c r="N18"/>
      <c r="O18"/>
      <c r="P18"/>
      <c r="Q18"/>
      <c r="R18"/>
      <c r="S18"/>
      <c r="T18"/>
      <c r="U18"/>
      <c r="V18"/>
      <c r="W18"/>
    </row>
    <row r="19" spans="1:23" ht="20" customHeight="1">
      <c r="A19" s="2" t="s">
        <v>60</v>
      </c>
      <c r="D19" s="97"/>
      <c r="E19" s="81">
        <v>993320</v>
      </c>
      <c r="F19" s="81">
        <v>0</v>
      </c>
      <c r="G19" s="81">
        <v>250506098</v>
      </c>
      <c r="H19" s="82">
        <v>0</v>
      </c>
      <c r="I19" s="81">
        <v>545196531</v>
      </c>
      <c r="J19" s="81">
        <v>0</v>
      </c>
      <c r="K19" s="81">
        <v>348365817</v>
      </c>
      <c r="L19" s="87"/>
      <c r="M19"/>
      <c r="N19"/>
      <c r="O19"/>
      <c r="P19"/>
      <c r="Q19"/>
      <c r="R19"/>
      <c r="S19"/>
      <c r="T19"/>
      <c r="U19"/>
      <c r="V19"/>
      <c r="W19"/>
    </row>
    <row r="20" spans="1:23" ht="20" customHeight="1">
      <c r="A20" s="296" t="s">
        <v>194</v>
      </c>
      <c r="D20" s="97"/>
      <c r="E20" s="81">
        <v>9845877</v>
      </c>
      <c r="F20" s="81"/>
      <c r="G20" s="81">
        <v>614366153</v>
      </c>
      <c r="H20" s="82"/>
      <c r="I20" s="81">
        <v>10081250</v>
      </c>
      <c r="J20" s="81"/>
      <c r="K20" s="81">
        <v>-10484500</v>
      </c>
      <c r="L20" s="87"/>
      <c r="M20"/>
      <c r="N20"/>
      <c r="O20"/>
      <c r="P20"/>
      <c r="Q20"/>
      <c r="R20"/>
      <c r="S20"/>
      <c r="T20"/>
      <c r="U20"/>
      <c r="V20"/>
      <c r="W20"/>
    </row>
    <row r="21" spans="1:23" ht="20" customHeight="1">
      <c r="A21" s="296" t="s">
        <v>195</v>
      </c>
      <c r="D21" s="97" t="s">
        <v>286</v>
      </c>
      <c r="E21" s="81">
        <v>2031181733</v>
      </c>
      <c r="F21" s="81"/>
      <c r="G21" s="81">
        <v>120268439</v>
      </c>
      <c r="H21" s="82"/>
      <c r="I21" s="81">
        <v>0</v>
      </c>
      <c r="J21" s="81"/>
      <c r="K21" s="81">
        <v>0</v>
      </c>
      <c r="L21" s="87"/>
      <c r="M21"/>
      <c r="N21"/>
      <c r="O21"/>
      <c r="P21"/>
      <c r="Q21"/>
      <c r="R21"/>
      <c r="S21"/>
      <c r="T21"/>
      <c r="U21"/>
      <c r="V21"/>
      <c r="W21"/>
    </row>
    <row r="22" spans="1:23" ht="20" customHeight="1">
      <c r="A22" s="172" t="s">
        <v>321</v>
      </c>
      <c r="D22" s="97" t="s">
        <v>307</v>
      </c>
      <c r="E22" s="86">
        <v>-2433187651</v>
      </c>
      <c r="F22" s="85"/>
      <c r="G22" s="86">
        <v>-1357623057</v>
      </c>
      <c r="H22" s="93"/>
      <c r="I22" s="86">
        <v>273335856</v>
      </c>
      <c r="J22" s="85"/>
      <c r="K22" s="86">
        <v>-180367503</v>
      </c>
      <c r="L22" s="87"/>
      <c r="M22"/>
      <c r="N22"/>
      <c r="O22"/>
      <c r="P22"/>
      <c r="Q22"/>
      <c r="R22"/>
      <c r="S22"/>
      <c r="T22"/>
      <c r="U22"/>
      <c r="V22"/>
      <c r="W22"/>
    </row>
    <row r="23" spans="1:23" s="89" customFormat="1" ht="20" customHeight="1">
      <c r="A23" s="89" t="s">
        <v>287</v>
      </c>
      <c r="B23" s="2"/>
      <c r="D23" s="78"/>
      <c r="E23" s="90">
        <f>SUM(E11:E22)</f>
        <v>32204050861</v>
      </c>
      <c r="F23" s="99"/>
      <c r="G23" s="90">
        <f>SUM(G11:G22)</f>
        <v>15635491587.021042</v>
      </c>
      <c r="H23" s="99"/>
      <c r="I23" s="90">
        <f>SUM(I11:I22)</f>
        <v>15058970296</v>
      </c>
      <c r="J23" s="99"/>
      <c r="K23" s="90">
        <f>SUM(K11:K22)</f>
        <v>6882494433</v>
      </c>
      <c r="L23" s="100"/>
      <c r="M23"/>
      <c r="N23"/>
      <c r="O23"/>
      <c r="P23"/>
      <c r="Q23"/>
      <c r="R23"/>
      <c r="S23"/>
      <c r="T23"/>
      <c r="U23"/>
      <c r="V23"/>
      <c r="W23"/>
    </row>
    <row r="24" spans="1:23" s="89" customFormat="1" ht="20" customHeight="1">
      <c r="B24" s="2"/>
      <c r="D24" s="78"/>
      <c r="E24" s="90"/>
      <c r="F24" s="99"/>
      <c r="G24" s="90"/>
      <c r="H24" s="99"/>
      <c r="I24" s="90"/>
      <c r="J24" s="99"/>
      <c r="K24" s="90"/>
      <c r="L24" s="100"/>
      <c r="M24"/>
      <c r="N24"/>
      <c r="O24"/>
      <c r="P24"/>
      <c r="Q24"/>
      <c r="R24"/>
      <c r="S24"/>
      <c r="T24"/>
      <c r="U24"/>
      <c r="V24"/>
      <c r="W24"/>
    </row>
    <row r="25" spans="1:23" ht="20" customHeight="1">
      <c r="A25" s="2" t="s">
        <v>30</v>
      </c>
      <c r="D25" s="78">
        <v>26</v>
      </c>
      <c r="E25" s="94">
        <v>-3976718318</v>
      </c>
      <c r="F25" s="101">
        <v>0</v>
      </c>
      <c r="G25" s="94">
        <v>-2539510223</v>
      </c>
      <c r="H25" s="93">
        <v>0</v>
      </c>
      <c r="I25" s="94">
        <v>-1726841121</v>
      </c>
      <c r="J25" s="101">
        <v>0</v>
      </c>
      <c r="K25" s="94">
        <v>-1220613191</v>
      </c>
      <c r="L25" s="102"/>
      <c r="M25"/>
      <c r="N25"/>
      <c r="O25"/>
      <c r="P25"/>
      <c r="Q25"/>
      <c r="R25"/>
      <c r="S25"/>
      <c r="T25"/>
      <c r="U25"/>
      <c r="V25"/>
      <c r="W25"/>
    </row>
    <row r="26" spans="1:23" ht="20" customHeight="1">
      <c r="A26" s="297" t="s">
        <v>196</v>
      </c>
      <c r="B26" s="298"/>
      <c r="D26" s="78"/>
      <c r="E26" s="94"/>
      <c r="F26" s="101"/>
      <c r="G26" s="94"/>
      <c r="H26" s="93"/>
      <c r="J26" s="101"/>
      <c r="L26" s="102"/>
      <c r="M26"/>
      <c r="N26"/>
      <c r="O26"/>
      <c r="P26"/>
      <c r="Q26"/>
      <c r="R26"/>
      <c r="S26"/>
      <c r="T26"/>
      <c r="U26"/>
      <c r="V26"/>
      <c r="W26"/>
    </row>
    <row r="27" spans="1:23" ht="20" customHeight="1">
      <c r="A27" s="299"/>
      <c r="B27" s="297" t="s">
        <v>257</v>
      </c>
      <c r="D27" s="78">
        <v>30</v>
      </c>
      <c r="E27" s="94">
        <v>-411166448</v>
      </c>
      <c r="F27" s="101"/>
      <c r="G27" s="94">
        <v>-30327264</v>
      </c>
      <c r="H27" s="93"/>
      <c r="I27" s="94">
        <v>965813203</v>
      </c>
      <c r="J27" s="101"/>
      <c r="K27" s="94">
        <v>1472967615</v>
      </c>
      <c r="L27" s="102"/>
      <c r="M27"/>
      <c r="N27"/>
      <c r="O27"/>
      <c r="P27"/>
      <c r="Q27"/>
      <c r="R27"/>
      <c r="S27"/>
      <c r="T27"/>
      <c r="U27"/>
      <c r="V27"/>
      <c r="W27"/>
    </row>
    <row r="28" spans="1:23" ht="20" customHeight="1">
      <c r="A28" s="172" t="s">
        <v>288</v>
      </c>
      <c r="D28" s="78"/>
      <c r="E28" s="94"/>
      <c r="F28" s="85"/>
      <c r="G28" s="94"/>
      <c r="H28" s="93"/>
      <c r="I28" s="94"/>
      <c r="J28" s="85"/>
      <c r="K28" s="94"/>
      <c r="L28" s="87"/>
      <c r="M28"/>
      <c r="N28"/>
      <c r="O28"/>
      <c r="P28"/>
      <c r="Q28"/>
      <c r="R28"/>
      <c r="S28"/>
      <c r="T28"/>
      <c r="U28"/>
      <c r="V28"/>
      <c r="W28"/>
    </row>
    <row r="29" spans="1:23" ht="20" customHeight="1">
      <c r="B29" s="172" t="s">
        <v>252</v>
      </c>
      <c r="D29" s="78">
        <v>11</v>
      </c>
      <c r="E29" s="98">
        <v>188104117</v>
      </c>
      <c r="F29" s="81"/>
      <c r="G29" s="98">
        <v>1042110810</v>
      </c>
      <c r="H29" s="82"/>
      <c r="I29" s="54">
        <v>0</v>
      </c>
      <c r="J29" s="81"/>
      <c r="K29" s="54">
        <v>0</v>
      </c>
      <c r="L29" s="87"/>
      <c r="M29"/>
      <c r="N29"/>
      <c r="O29"/>
      <c r="P29"/>
      <c r="Q29"/>
      <c r="R29"/>
      <c r="S29"/>
      <c r="T29"/>
      <c r="U29"/>
      <c r="V29"/>
      <c r="W29"/>
    </row>
    <row r="30" spans="1:23" s="89" customFormat="1" ht="20" customHeight="1">
      <c r="A30" s="89" t="s">
        <v>289</v>
      </c>
      <c r="D30" s="103"/>
      <c r="E30" s="106">
        <f>SUM(E23:E29)</f>
        <v>28004270212</v>
      </c>
      <c r="F30" s="104"/>
      <c r="G30" s="106">
        <f>SUM(G23:G29)</f>
        <v>14107764910.021042</v>
      </c>
      <c r="H30" s="105"/>
      <c r="I30" s="106">
        <f>SUM(I23:I29)</f>
        <v>14297942378</v>
      </c>
      <c r="J30" s="107"/>
      <c r="K30" s="106">
        <f>SUM(K23:K29)</f>
        <v>7134848857</v>
      </c>
      <c r="L30" s="100"/>
      <c r="M30"/>
      <c r="N30"/>
      <c r="O30"/>
      <c r="P30"/>
      <c r="Q30"/>
      <c r="R30"/>
      <c r="S30"/>
      <c r="T30"/>
      <c r="U30"/>
      <c r="V30"/>
      <c r="W30"/>
    </row>
    <row r="31" spans="1:23" ht="20" customHeight="1">
      <c r="A31" s="172" t="s">
        <v>295</v>
      </c>
      <c r="D31" s="78">
        <v>27</v>
      </c>
      <c r="E31" s="86">
        <v>-12851791240</v>
      </c>
      <c r="F31" s="101"/>
      <c r="G31" s="86">
        <v>-4263046969</v>
      </c>
      <c r="H31" s="93"/>
      <c r="I31" s="86">
        <v>-2371911925</v>
      </c>
      <c r="J31" s="101"/>
      <c r="K31" s="86">
        <v>-820554434</v>
      </c>
      <c r="L31" s="102"/>
      <c r="M31"/>
      <c r="N31"/>
      <c r="O31"/>
      <c r="P31"/>
      <c r="Q31"/>
      <c r="R31"/>
      <c r="S31"/>
      <c r="T31"/>
      <c r="U31"/>
      <c r="V31"/>
      <c r="W31"/>
    </row>
    <row r="32" spans="1:23" s="89" customFormat="1" ht="20" customHeight="1" thickBot="1">
      <c r="A32" s="89" t="s">
        <v>290</v>
      </c>
      <c r="D32" s="78"/>
      <c r="E32" s="108">
        <f>SUM(E30:E31)</f>
        <v>15152478972</v>
      </c>
      <c r="F32" s="99"/>
      <c r="G32" s="108">
        <f>SUM(G30:G31)</f>
        <v>9844717941.0210419</v>
      </c>
      <c r="H32" s="99"/>
      <c r="I32" s="109">
        <f>SUM(I30:I31)</f>
        <v>11926030453</v>
      </c>
      <c r="J32" s="110"/>
      <c r="K32" s="109">
        <f>SUM(K30:K31)</f>
        <v>6314294423</v>
      </c>
      <c r="L32" s="100"/>
      <c r="M32"/>
      <c r="N32"/>
      <c r="O32"/>
      <c r="P32"/>
      <c r="Q32"/>
      <c r="R32"/>
      <c r="S32"/>
      <c r="T32"/>
      <c r="U32"/>
      <c r="V32"/>
      <c r="W32"/>
    </row>
    <row r="33" spans="1:23" ht="20" customHeight="1" thickTop="1">
      <c r="D33" s="103"/>
      <c r="E33" s="85"/>
      <c r="F33" s="84"/>
      <c r="G33" s="85"/>
      <c r="H33" s="84"/>
      <c r="I33" s="85"/>
      <c r="J33" s="85"/>
      <c r="K33" s="85"/>
      <c r="L33" s="102"/>
      <c r="M33"/>
      <c r="N33"/>
      <c r="O33"/>
      <c r="P33"/>
      <c r="Q33"/>
      <c r="R33"/>
      <c r="S33"/>
      <c r="T33"/>
      <c r="U33"/>
      <c r="V33"/>
      <c r="W33"/>
    </row>
    <row r="34" spans="1:23" ht="20" customHeight="1">
      <c r="A34" s="1" t="s">
        <v>291</v>
      </c>
      <c r="E34" s="85"/>
      <c r="F34" s="84"/>
      <c r="G34" s="85"/>
      <c r="H34" s="84"/>
      <c r="I34" s="85"/>
      <c r="J34" s="85"/>
      <c r="K34" s="85"/>
      <c r="L34" s="102"/>
      <c r="M34"/>
      <c r="N34"/>
      <c r="O34"/>
      <c r="P34"/>
      <c r="Q34"/>
      <c r="R34"/>
      <c r="S34"/>
      <c r="T34"/>
      <c r="U34"/>
      <c r="V34"/>
      <c r="W34"/>
    </row>
    <row r="35" spans="1:23" ht="20" customHeight="1">
      <c r="A35" s="111" t="s">
        <v>104</v>
      </c>
      <c r="E35" s="81">
        <v>12575159718</v>
      </c>
      <c r="F35" s="84"/>
      <c r="G35" s="81">
        <v>7623789858.0210419</v>
      </c>
      <c r="H35" s="84"/>
      <c r="I35" s="81">
        <v>11926030453</v>
      </c>
      <c r="J35" s="85"/>
      <c r="K35" s="81">
        <v>6314294423</v>
      </c>
      <c r="L35" s="112"/>
      <c r="M35"/>
      <c r="N35"/>
      <c r="O35"/>
      <c r="P35"/>
      <c r="Q35"/>
      <c r="R35"/>
      <c r="S35"/>
      <c r="T35"/>
      <c r="U35"/>
      <c r="V35"/>
      <c r="W35"/>
    </row>
    <row r="36" spans="1:23" ht="20" customHeight="1">
      <c r="A36" s="113" t="s">
        <v>51</v>
      </c>
      <c r="E36" s="86">
        <v>2577319254</v>
      </c>
      <c r="F36" s="83"/>
      <c r="G36" s="86">
        <v>2220928083</v>
      </c>
      <c r="H36" s="83"/>
      <c r="I36" s="54">
        <v>0</v>
      </c>
      <c r="J36" s="85"/>
      <c r="K36" s="54">
        <v>0</v>
      </c>
      <c r="L36" s="102"/>
      <c r="M36"/>
      <c r="N36"/>
      <c r="O36"/>
      <c r="P36"/>
      <c r="Q36"/>
      <c r="R36"/>
      <c r="S36"/>
      <c r="T36"/>
      <c r="U36"/>
      <c r="V36"/>
      <c r="W36"/>
    </row>
    <row r="37" spans="1:23" s="89" customFormat="1" ht="20" customHeight="1" thickBot="1">
      <c r="A37" s="89" t="s">
        <v>290</v>
      </c>
      <c r="B37" s="2"/>
      <c r="C37" s="2"/>
      <c r="D37" s="73"/>
      <c r="E37" s="108">
        <f>E32</f>
        <v>15152478972</v>
      </c>
      <c r="F37" s="107"/>
      <c r="G37" s="108">
        <f>G32</f>
        <v>9844717941.0210419</v>
      </c>
      <c r="H37" s="107"/>
      <c r="I37" s="108">
        <f>I32</f>
        <v>11926030453</v>
      </c>
      <c r="J37" s="107"/>
      <c r="K37" s="108">
        <f>K32</f>
        <v>6314294423</v>
      </c>
      <c r="L37" s="100"/>
      <c r="M37"/>
      <c r="N37"/>
      <c r="O37"/>
      <c r="P37"/>
      <c r="Q37"/>
      <c r="R37"/>
      <c r="S37"/>
      <c r="T37"/>
      <c r="U37"/>
      <c r="V37"/>
      <c r="W37"/>
    </row>
    <row r="38" spans="1:23" ht="20" customHeight="1" thickTop="1">
      <c r="A38" s="114"/>
      <c r="B38" s="95"/>
      <c r="C38" s="95"/>
      <c r="E38" s="83"/>
      <c r="F38" s="83"/>
      <c r="G38" s="83"/>
      <c r="H38" s="83"/>
      <c r="I38" s="83"/>
      <c r="J38" s="101"/>
      <c r="K38" s="83"/>
      <c r="M38"/>
      <c r="N38"/>
      <c r="O38"/>
      <c r="P38"/>
      <c r="Q38"/>
      <c r="R38"/>
      <c r="S38"/>
      <c r="T38"/>
      <c r="U38"/>
      <c r="V38"/>
      <c r="W38"/>
    </row>
    <row r="39" spans="1:23" s="119" customFormat="1" ht="20" customHeight="1" thickBot="1">
      <c r="A39" s="1" t="s">
        <v>292</v>
      </c>
      <c r="D39" s="73">
        <v>28</v>
      </c>
      <c r="E39" s="183">
        <v>8.8939451667738325</v>
      </c>
      <c r="F39" s="185"/>
      <c r="G39" s="183">
        <v>5.25</v>
      </c>
      <c r="H39" s="184"/>
      <c r="I39" s="183">
        <v>8.4154843462813513</v>
      </c>
      <c r="J39" s="184"/>
      <c r="K39" s="183">
        <v>4.28</v>
      </c>
      <c r="M39"/>
      <c r="N39"/>
      <c r="O39"/>
      <c r="P39"/>
      <c r="Q39"/>
      <c r="R39"/>
      <c r="S39"/>
      <c r="T39"/>
      <c r="U39"/>
      <c r="V39"/>
      <c r="W39"/>
    </row>
    <row r="40" spans="1:23" ht="20" customHeight="1" thickTop="1">
      <c r="A40" s="115"/>
      <c r="B40" s="115"/>
      <c r="C40" s="115"/>
    </row>
    <row r="41" spans="1:23" ht="20" customHeight="1">
      <c r="A41" s="115"/>
      <c r="B41" s="115"/>
      <c r="C41" s="115"/>
      <c r="M41" s="119"/>
      <c r="N41" s="119"/>
      <c r="O41" s="119"/>
      <c r="P41" s="119"/>
      <c r="Q41" s="119"/>
      <c r="R41" s="119"/>
      <c r="S41" s="119"/>
      <c r="T41" s="119"/>
      <c r="U41" s="119"/>
      <c r="V41" s="119"/>
    </row>
    <row r="42" spans="1:23" ht="20" customHeight="1">
      <c r="A42" s="115"/>
      <c r="B42" s="115"/>
      <c r="C42" s="115"/>
    </row>
    <row r="43" spans="1:23" ht="20" customHeight="1">
      <c r="A43" s="163"/>
      <c r="B43" s="163"/>
      <c r="C43" s="163"/>
      <c r="D43" s="163"/>
      <c r="E43" s="163"/>
      <c r="G43" s="163"/>
      <c r="H43" s="163"/>
      <c r="I43" s="163"/>
      <c r="J43" s="163"/>
      <c r="K43" s="163"/>
    </row>
    <row r="44" spans="1:23" ht="20" customHeight="1"/>
    <row r="45" spans="1:23" ht="20" customHeight="1"/>
    <row r="46" spans="1:23" ht="20" customHeight="1">
      <c r="A46" s="390" t="s">
        <v>80</v>
      </c>
      <c r="B46" s="390"/>
      <c r="C46" s="390"/>
      <c r="D46" s="390"/>
      <c r="E46" s="390"/>
      <c r="G46" s="390" t="s">
        <v>78</v>
      </c>
      <c r="H46" s="390"/>
      <c r="I46" s="390"/>
      <c r="J46" s="390"/>
      <c r="K46" s="390"/>
    </row>
    <row r="47" spans="1:23" s="115" customFormat="1" ht="20" customHeight="1">
      <c r="A47" s="391" t="s">
        <v>247</v>
      </c>
      <c r="B47" s="391"/>
      <c r="C47" s="391"/>
      <c r="D47" s="391"/>
      <c r="E47" s="391"/>
      <c r="F47" s="2"/>
      <c r="G47" s="387" t="s">
        <v>327</v>
      </c>
      <c r="H47" s="387"/>
      <c r="I47" s="387"/>
      <c r="J47" s="387"/>
      <c r="K47" s="387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3" ht="20" customHeight="1">
      <c r="A48" s="391"/>
      <c r="B48" s="391"/>
      <c r="C48" s="391"/>
      <c r="D48" s="391"/>
      <c r="E48" s="391"/>
      <c r="F48" s="4"/>
      <c r="G48" s="387"/>
      <c r="H48" s="387"/>
      <c r="I48" s="387"/>
      <c r="J48" s="387"/>
      <c r="K48" s="387"/>
    </row>
    <row r="49" spans="1:25" s="65" customFormat="1" ht="20" customHeight="1">
      <c r="A49" s="63" t="s">
        <v>89</v>
      </c>
      <c r="B49" s="64"/>
      <c r="D49" s="66"/>
      <c r="J49" s="67"/>
      <c r="L49" s="68"/>
      <c r="M49" s="115"/>
      <c r="N49" s="115"/>
      <c r="O49" s="115"/>
      <c r="P49" s="115"/>
      <c r="Q49" s="115"/>
      <c r="R49" s="115"/>
      <c r="S49" s="115"/>
      <c r="T49" s="115"/>
      <c r="U49" s="115"/>
      <c r="V49" s="115"/>
    </row>
    <row r="50" spans="1:25" s="65" customFormat="1" ht="20" customHeight="1">
      <c r="A50" s="69" t="s">
        <v>73</v>
      </c>
      <c r="B50" s="70"/>
      <c r="C50" s="70"/>
      <c r="D50" s="71"/>
      <c r="E50" s="72"/>
      <c r="F50" s="72"/>
      <c r="G50" s="72"/>
      <c r="J50" s="67"/>
      <c r="L50" s="68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5" ht="20" customHeight="1">
      <c r="M51" s="65"/>
      <c r="N51" s="65"/>
      <c r="O51" s="65"/>
      <c r="P51" s="65"/>
      <c r="Q51" s="65"/>
      <c r="R51" s="65"/>
      <c r="S51" s="65"/>
      <c r="T51" s="65"/>
      <c r="U51" s="65"/>
      <c r="V51" s="65"/>
    </row>
    <row r="52" spans="1:25" ht="20" customHeight="1">
      <c r="E52" s="397" t="s">
        <v>299</v>
      </c>
      <c r="F52" s="397"/>
      <c r="G52" s="397"/>
      <c r="H52" s="177"/>
      <c r="I52" s="397" t="s">
        <v>304</v>
      </c>
      <c r="J52" s="397"/>
      <c r="K52" s="397"/>
      <c r="L52" s="74"/>
      <c r="M52" s="65"/>
      <c r="N52" s="65"/>
      <c r="O52" s="65"/>
      <c r="P52" s="65"/>
      <c r="Q52" s="65"/>
      <c r="R52" s="65"/>
      <c r="S52" s="65"/>
      <c r="T52" s="65"/>
      <c r="U52" s="65"/>
      <c r="V52" s="65"/>
    </row>
    <row r="53" spans="1:25" ht="20" customHeight="1">
      <c r="E53" s="397" t="s">
        <v>300</v>
      </c>
      <c r="F53" s="397"/>
      <c r="G53" s="397"/>
      <c r="H53" s="177"/>
      <c r="I53" s="397" t="s">
        <v>300</v>
      </c>
      <c r="J53" s="397"/>
      <c r="K53" s="397"/>
      <c r="L53" s="74"/>
    </row>
    <row r="54" spans="1:25" ht="20" customHeight="1">
      <c r="E54" s="398" t="s">
        <v>140</v>
      </c>
      <c r="F54" s="398"/>
      <c r="G54" s="398"/>
      <c r="H54" s="177"/>
      <c r="I54" s="398" t="s">
        <v>140</v>
      </c>
      <c r="J54" s="398"/>
      <c r="K54" s="398"/>
      <c r="L54" s="74"/>
    </row>
    <row r="55" spans="1:25" ht="20" customHeight="1">
      <c r="E55" s="75">
        <v>2022</v>
      </c>
      <c r="F55" s="75"/>
      <c r="G55" s="75">
        <v>2021</v>
      </c>
      <c r="H55" s="75"/>
      <c r="I55" s="75">
        <v>2022</v>
      </c>
      <c r="J55" s="75"/>
      <c r="K55" s="75">
        <v>2021</v>
      </c>
      <c r="L55" s="76"/>
    </row>
    <row r="56" spans="1:25" ht="20" customHeight="1">
      <c r="E56" s="396" t="s">
        <v>179</v>
      </c>
      <c r="F56" s="396"/>
      <c r="G56" s="396"/>
      <c r="H56" s="396"/>
      <c r="I56" s="396"/>
      <c r="J56" s="396"/>
      <c r="K56" s="396"/>
      <c r="L56" s="76"/>
    </row>
    <row r="57" spans="1:25" ht="20" customHeight="1">
      <c r="E57" s="176"/>
      <c r="F57" s="176"/>
      <c r="G57" s="176"/>
      <c r="H57" s="176"/>
      <c r="I57" s="176"/>
      <c r="J57" s="176"/>
      <c r="K57" s="176"/>
      <c r="L57" s="76"/>
    </row>
    <row r="58" spans="1:25" ht="20" customHeight="1">
      <c r="A58" s="89" t="s">
        <v>290</v>
      </c>
      <c r="B58" s="89"/>
      <c r="C58" s="88"/>
      <c r="D58" s="103"/>
      <c r="E58" s="284">
        <f>+'PL-9-10'!E32</f>
        <v>15152478972</v>
      </c>
      <c r="F58" s="110"/>
      <c r="G58" s="284">
        <f>+'PL-9-10'!G32</f>
        <v>9844717941.0210419</v>
      </c>
      <c r="H58" s="110"/>
      <c r="I58" s="284">
        <f>+'PL-9-10'!I32</f>
        <v>11926030453</v>
      </c>
      <c r="J58" s="110"/>
      <c r="K58" s="284">
        <f>+'PL-9-10'!K32</f>
        <v>6314294423</v>
      </c>
      <c r="L58" s="79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1:25" s="95" customFormat="1" ht="20" customHeight="1">
      <c r="A59" s="89"/>
      <c r="B59" s="89"/>
      <c r="D59" s="96"/>
      <c r="E59" s="81"/>
      <c r="F59" s="81"/>
      <c r="G59" s="81"/>
      <c r="H59" s="82"/>
      <c r="I59" s="81"/>
      <c r="J59" s="81"/>
      <c r="K59" s="81"/>
      <c r="L59" s="7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1:25" s="95" customFormat="1" ht="20" customHeight="1">
      <c r="A60" s="43" t="s">
        <v>308</v>
      </c>
      <c r="B60" s="89"/>
      <c r="D60" s="96"/>
      <c r="E60" s="81"/>
      <c r="F60" s="81"/>
      <c r="G60" s="81"/>
      <c r="H60" s="82"/>
      <c r="I60" s="81"/>
      <c r="J60" s="81"/>
      <c r="K60" s="81"/>
      <c r="L60" s="79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1:25" s="95" customFormat="1" ht="20" customHeight="1">
      <c r="A61" s="117" t="s">
        <v>237</v>
      </c>
      <c r="B61" s="89"/>
      <c r="D61" s="96"/>
      <c r="E61" s="101"/>
      <c r="F61" s="85"/>
      <c r="G61" s="101"/>
      <c r="H61" s="93"/>
      <c r="I61" s="101"/>
      <c r="J61" s="85"/>
      <c r="K61" s="101"/>
      <c r="L61" s="79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1:25" s="191" customFormat="1" ht="20" customHeight="1">
      <c r="A62" s="178" t="s">
        <v>197</v>
      </c>
      <c r="B62" s="186"/>
      <c r="C62" s="119"/>
      <c r="D62" s="96"/>
      <c r="E62" s="187">
        <v>-126950333</v>
      </c>
      <c r="F62" s="188"/>
      <c r="G62" s="187">
        <v>1983515198</v>
      </c>
      <c r="H62" s="118"/>
      <c r="I62" s="61">
        <v>0</v>
      </c>
      <c r="J62" s="61"/>
      <c r="K62" s="61">
        <v>0</v>
      </c>
      <c r="L62" s="190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1:25" s="191" customFormat="1" ht="20" customHeight="1">
      <c r="A63" s="178" t="s">
        <v>293</v>
      </c>
      <c r="B63" s="186"/>
      <c r="C63" s="119"/>
      <c r="D63" s="96"/>
      <c r="E63" s="187">
        <v>25781557</v>
      </c>
      <c r="F63" s="188"/>
      <c r="G63" s="187">
        <v>71479023</v>
      </c>
      <c r="H63" s="118"/>
      <c r="I63" s="189">
        <v>0</v>
      </c>
      <c r="J63" s="189"/>
      <c r="K63" s="189">
        <v>0</v>
      </c>
      <c r="L63" s="190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1:25" s="191" customFormat="1" ht="20" customHeight="1">
      <c r="A64" s="178" t="s">
        <v>294</v>
      </c>
      <c r="B64" s="186"/>
      <c r="C64" s="119"/>
      <c r="D64" s="96"/>
      <c r="E64" s="187">
        <v>14664155</v>
      </c>
      <c r="F64" s="188"/>
      <c r="G64" s="187">
        <v>-167466585</v>
      </c>
      <c r="H64" s="118"/>
      <c r="I64" s="205">
        <v>0</v>
      </c>
      <c r="J64" s="189"/>
      <c r="K64" s="205">
        <v>0</v>
      </c>
      <c r="L64" s="190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1:25" s="191" customFormat="1" ht="20" customHeight="1">
      <c r="A65" s="300" t="s">
        <v>226</v>
      </c>
      <c r="B65" s="186"/>
      <c r="C65" s="119"/>
      <c r="D65" s="96"/>
      <c r="E65" s="187"/>
      <c r="F65" s="188"/>
      <c r="G65" s="187"/>
      <c r="H65" s="118"/>
      <c r="I65" s="189"/>
      <c r="J65" s="189"/>
      <c r="K65" s="189"/>
      <c r="L65" s="190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1:25" s="191" customFormat="1" ht="20" customHeight="1">
      <c r="A66" s="178" t="s">
        <v>227</v>
      </c>
      <c r="B66" s="186"/>
      <c r="C66" s="119"/>
      <c r="D66" s="96">
        <v>11</v>
      </c>
      <c r="E66" s="187">
        <v>-1668791</v>
      </c>
      <c r="F66" s="188"/>
      <c r="G66" s="187">
        <v>0</v>
      </c>
      <c r="H66" s="118"/>
      <c r="I66" s="189">
        <v>0</v>
      </c>
      <c r="J66" s="189"/>
      <c r="K66" s="189">
        <v>0</v>
      </c>
      <c r="L66" s="190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1:25" s="191" customFormat="1" ht="20" customHeight="1">
      <c r="A67" s="1" t="s">
        <v>93</v>
      </c>
      <c r="B67" s="192"/>
      <c r="C67" s="119"/>
      <c r="D67" s="96"/>
      <c r="E67" s="318"/>
      <c r="F67" s="189"/>
      <c r="G67" s="318"/>
      <c r="H67" s="118"/>
      <c r="I67" s="319"/>
      <c r="J67" s="189"/>
      <c r="K67" s="319"/>
      <c r="L67" s="190"/>
      <c r="M67"/>
      <c r="N67"/>
      <c r="O67"/>
      <c r="P67"/>
      <c r="Q67"/>
      <c r="R67"/>
      <c r="S67"/>
      <c r="T67"/>
      <c r="U67"/>
      <c r="V67"/>
      <c r="W67"/>
      <c r="X67"/>
      <c r="Y67"/>
    </row>
    <row r="68" spans="1:25" s="191" customFormat="1" ht="20" customHeight="1">
      <c r="A68" s="1"/>
      <c r="B68" s="193" t="s">
        <v>88</v>
      </c>
      <c r="C68" s="119"/>
      <c r="D68" s="96"/>
      <c r="E68" s="194">
        <f>SUM(E62:E66)</f>
        <v>-88173412</v>
      </c>
      <c r="F68" s="195"/>
      <c r="G68" s="194">
        <f>SUM(G62:G66)</f>
        <v>1887527636</v>
      </c>
      <c r="H68" s="120"/>
      <c r="I68" s="196">
        <f>SUM(I62:I66)</f>
        <v>0</v>
      </c>
      <c r="J68" s="195"/>
      <c r="K68" s="196">
        <f>SUM(K62:K66)</f>
        <v>0</v>
      </c>
      <c r="L68" s="190"/>
      <c r="M68"/>
      <c r="N68"/>
      <c r="O68"/>
      <c r="P68"/>
      <c r="Q68"/>
      <c r="R68"/>
      <c r="S68"/>
      <c r="T68"/>
      <c r="U68"/>
      <c r="V68"/>
      <c r="W68"/>
      <c r="X68"/>
      <c r="Y68"/>
    </row>
    <row r="69" spans="1:25" s="95" customFormat="1" ht="20" customHeight="1">
      <c r="B69" s="89"/>
      <c r="D69" s="96"/>
      <c r="E69" s="101"/>
      <c r="F69" s="85"/>
      <c r="G69" s="101"/>
      <c r="H69" s="93"/>
      <c r="I69" s="85"/>
      <c r="J69" s="85"/>
      <c r="K69" s="85"/>
      <c r="L69" s="79"/>
      <c r="M69"/>
      <c r="N69"/>
      <c r="O69"/>
      <c r="P69"/>
      <c r="Q69"/>
      <c r="R69"/>
      <c r="S69"/>
      <c r="T69"/>
      <c r="U69"/>
      <c r="V69"/>
      <c r="W69"/>
      <c r="X69"/>
      <c r="Y69"/>
    </row>
    <row r="70" spans="1:25" s="95" customFormat="1" ht="20" customHeight="1">
      <c r="A70" s="301" t="s">
        <v>198</v>
      </c>
      <c r="B70" s="302"/>
      <c r="D70" s="96"/>
      <c r="E70" s="101"/>
      <c r="F70" s="85"/>
      <c r="G70" s="101"/>
      <c r="H70" s="93"/>
      <c r="I70" s="85"/>
      <c r="J70" s="85"/>
      <c r="K70" s="85"/>
      <c r="L70" s="79"/>
      <c r="M70"/>
      <c r="N70"/>
      <c r="O70"/>
      <c r="P70"/>
      <c r="Q70"/>
      <c r="R70"/>
      <c r="S70"/>
      <c r="T70"/>
      <c r="U70"/>
      <c r="V70"/>
      <c r="W70"/>
      <c r="X70"/>
      <c r="Y70"/>
    </row>
    <row r="71" spans="1:25" s="95" customFormat="1" ht="20" customHeight="1">
      <c r="A71" s="301"/>
      <c r="B71" s="302" t="s">
        <v>88</v>
      </c>
      <c r="D71" s="96"/>
      <c r="E71" s="101"/>
      <c r="F71" s="85"/>
      <c r="G71" s="101"/>
      <c r="H71" s="93"/>
      <c r="I71" s="85"/>
      <c r="J71" s="85"/>
      <c r="K71" s="85"/>
      <c r="L71" s="79"/>
      <c r="M71"/>
      <c r="N71"/>
      <c r="O71"/>
      <c r="P71"/>
      <c r="Q71"/>
      <c r="R71"/>
      <c r="S71"/>
      <c r="T71"/>
      <c r="U71"/>
      <c r="V71"/>
      <c r="W71"/>
      <c r="X71"/>
      <c r="Y71"/>
    </row>
    <row r="72" spans="1:25" s="95" customFormat="1" ht="20" customHeight="1">
      <c r="A72" s="6" t="s">
        <v>228</v>
      </c>
      <c r="B72" s="89"/>
      <c r="D72" s="78"/>
      <c r="E72" s="101"/>
      <c r="F72" s="85"/>
      <c r="G72" s="101"/>
      <c r="H72" s="93"/>
      <c r="I72" s="101"/>
      <c r="J72" s="85"/>
      <c r="K72" s="101"/>
      <c r="L72" s="79"/>
      <c r="M72"/>
      <c r="N72"/>
      <c r="O72"/>
      <c r="P72"/>
      <c r="Q72"/>
      <c r="R72"/>
      <c r="S72"/>
      <c r="T72"/>
      <c r="U72"/>
      <c r="V72"/>
      <c r="W72"/>
      <c r="X72"/>
      <c r="Y72"/>
    </row>
    <row r="73" spans="1:25" s="95" customFormat="1" ht="20" customHeight="1">
      <c r="A73" s="6"/>
      <c r="B73" s="172" t="s">
        <v>180</v>
      </c>
      <c r="D73" s="78"/>
      <c r="E73" s="101">
        <v>-1041201564</v>
      </c>
      <c r="F73" s="85"/>
      <c r="G73" s="101">
        <v>235702942</v>
      </c>
      <c r="H73" s="93"/>
      <c r="I73" s="101">
        <v>83675000</v>
      </c>
      <c r="J73" s="85"/>
      <c r="K73" s="101">
        <v>-89688200</v>
      </c>
      <c r="L73" s="79"/>
      <c r="M73"/>
      <c r="N73"/>
      <c r="O73"/>
      <c r="P73"/>
      <c r="Q73"/>
      <c r="R73"/>
      <c r="S73"/>
      <c r="T73"/>
      <c r="U73"/>
      <c r="V73"/>
      <c r="W73"/>
      <c r="X73"/>
      <c r="Y73"/>
    </row>
    <row r="74" spans="1:25" s="191" customFormat="1" ht="20" customHeight="1">
      <c r="A74" s="6" t="s">
        <v>177</v>
      </c>
      <c r="B74" s="271"/>
      <c r="D74" s="78"/>
      <c r="E74" s="187"/>
      <c r="F74" s="188"/>
      <c r="G74" s="187"/>
      <c r="H74" s="93"/>
      <c r="I74" s="187"/>
      <c r="J74" s="188"/>
      <c r="K74" s="187"/>
      <c r="L74" s="190"/>
      <c r="M74"/>
      <c r="N74"/>
      <c r="O74"/>
      <c r="P74"/>
      <c r="Q74"/>
      <c r="R74"/>
      <c r="S74"/>
      <c r="T74"/>
      <c r="U74"/>
      <c r="V74"/>
      <c r="W74"/>
      <c r="X74"/>
      <c r="Y74"/>
    </row>
    <row r="75" spans="1:25" s="191" customFormat="1" ht="20" customHeight="1">
      <c r="A75" s="270"/>
      <c r="B75" s="172" t="s">
        <v>181</v>
      </c>
      <c r="D75" s="78"/>
      <c r="E75" s="187">
        <v>0</v>
      </c>
      <c r="F75" s="188"/>
      <c r="G75" s="187">
        <v>44881986</v>
      </c>
      <c r="H75" s="93"/>
      <c r="I75" s="187">
        <v>0</v>
      </c>
      <c r="J75" s="188"/>
      <c r="K75" s="187">
        <v>0</v>
      </c>
      <c r="L75" s="190"/>
      <c r="M75"/>
      <c r="N75"/>
      <c r="O75"/>
      <c r="P75"/>
      <c r="Q75"/>
      <c r="R75"/>
      <c r="S75"/>
      <c r="T75"/>
      <c r="U75"/>
      <c r="V75"/>
      <c r="W75"/>
      <c r="X75"/>
      <c r="Y75"/>
    </row>
    <row r="76" spans="1:25" s="191" customFormat="1" ht="20" customHeight="1">
      <c r="A76" s="6" t="s">
        <v>229</v>
      </c>
      <c r="B76" s="197"/>
      <c r="D76" s="78"/>
      <c r="E76" s="187">
        <v>184710614</v>
      </c>
      <c r="F76" s="188"/>
      <c r="G76" s="187">
        <v>135056688</v>
      </c>
      <c r="H76" s="93"/>
      <c r="I76" s="187">
        <v>189155629</v>
      </c>
      <c r="J76" s="188"/>
      <c r="K76" s="187">
        <v>133884687</v>
      </c>
      <c r="L76" s="190"/>
      <c r="M76"/>
      <c r="N76"/>
      <c r="O76"/>
      <c r="P76"/>
      <c r="Q76"/>
      <c r="R76"/>
      <c r="S76"/>
      <c r="T76"/>
      <c r="U76"/>
      <c r="V76"/>
      <c r="W76"/>
      <c r="X76"/>
      <c r="Y76"/>
    </row>
    <row r="77" spans="1:25" s="191" customFormat="1" ht="20" customHeight="1">
      <c r="A77" s="6" t="s">
        <v>309</v>
      </c>
      <c r="B77" s="197"/>
      <c r="D77" s="78"/>
      <c r="E77" s="187"/>
      <c r="F77" s="188"/>
      <c r="G77" s="187"/>
      <c r="H77" s="93"/>
      <c r="I77" s="187"/>
      <c r="J77" s="188"/>
      <c r="K77" s="187"/>
      <c r="L77" s="190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1:25" s="191" customFormat="1" ht="20" customHeight="1">
      <c r="A78" s="6"/>
      <c r="B78" s="178" t="s">
        <v>166</v>
      </c>
      <c r="D78" s="78">
        <v>11</v>
      </c>
      <c r="E78" s="198">
        <v>-27010505</v>
      </c>
      <c r="F78" s="188"/>
      <c r="G78" s="198">
        <v>7688678</v>
      </c>
      <c r="H78" s="118"/>
      <c r="I78" s="199">
        <v>0</v>
      </c>
      <c r="J78" s="189"/>
      <c r="K78" s="199">
        <v>0</v>
      </c>
      <c r="L78" s="190"/>
      <c r="M78"/>
      <c r="N78"/>
      <c r="O78"/>
      <c r="P78"/>
      <c r="Q78"/>
      <c r="R78"/>
      <c r="S78"/>
      <c r="T78"/>
      <c r="U78"/>
      <c r="V78"/>
      <c r="W78"/>
      <c r="X78"/>
      <c r="Y78"/>
    </row>
    <row r="79" spans="1:25" s="191" customFormat="1" ht="20" customHeight="1">
      <c r="A79" s="303" t="s">
        <v>199</v>
      </c>
      <c r="B79" s="197"/>
      <c r="D79" s="78"/>
      <c r="E79" s="187"/>
      <c r="F79" s="188"/>
      <c r="G79" s="187"/>
      <c r="H79" s="118"/>
      <c r="I79" s="189"/>
      <c r="J79" s="189"/>
      <c r="K79" s="189"/>
      <c r="L79" s="190"/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1:25" s="191" customFormat="1" ht="20" customHeight="1">
      <c r="B80" s="1" t="s">
        <v>94</v>
      </c>
      <c r="D80" s="96"/>
      <c r="E80" s="200">
        <f>SUM(E73:E78)</f>
        <v>-883501455</v>
      </c>
      <c r="F80" s="195"/>
      <c r="G80" s="200">
        <f>SUM(G73:G78)</f>
        <v>423330294</v>
      </c>
      <c r="H80" s="120"/>
      <c r="I80" s="200">
        <f>SUM(I73:J78)</f>
        <v>272830629</v>
      </c>
      <c r="J80" s="195"/>
      <c r="K80" s="200">
        <f>SUM(K73:L78)</f>
        <v>44196487</v>
      </c>
      <c r="L80" s="190"/>
      <c r="M80"/>
      <c r="N80"/>
      <c r="O80"/>
      <c r="P80"/>
      <c r="Q80"/>
      <c r="R80"/>
      <c r="S80"/>
      <c r="T80"/>
      <c r="U80"/>
      <c r="V80"/>
      <c r="W80"/>
      <c r="X80"/>
      <c r="Y80"/>
    </row>
    <row r="81" spans="1:25" s="191" customFormat="1" ht="20" customHeight="1">
      <c r="A81" s="43" t="s">
        <v>200</v>
      </c>
      <c r="B81" s="197"/>
      <c r="D81" s="96"/>
      <c r="E81" s="187"/>
      <c r="F81" s="188"/>
      <c r="G81" s="187"/>
      <c r="H81" s="93"/>
      <c r="I81" s="188"/>
      <c r="J81" s="188"/>
      <c r="K81" s="188"/>
      <c r="L81" s="190"/>
      <c r="M81"/>
      <c r="N81"/>
      <c r="O81"/>
      <c r="P81"/>
      <c r="Q81"/>
      <c r="R81"/>
      <c r="S81"/>
      <c r="T81"/>
      <c r="U81"/>
      <c r="V81"/>
      <c r="W81"/>
      <c r="X81"/>
      <c r="Y81"/>
    </row>
    <row r="82" spans="1:25" s="191" customFormat="1" ht="20" customHeight="1">
      <c r="B82" s="43" t="s">
        <v>310</v>
      </c>
      <c r="D82" s="96"/>
      <c r="E82" s="194">
        <f>E68+E80</f>
        <v>-971674867</v>
      </c>
      <c r="F82" s="195"/>
      <c r="G82" s="194">
        <f>G68+G80</f>
        <v>2310857930</v>
      </c>
      <c r="H82" s="120"/>
      <c r="I82" s="194">
        <f>I68+I80</f>
        <v>272830629</v>
      </c>
      <c r="J82" s="195"/>
      <c r="K82" s="194">
        <f>K68+K80</f>
        <v>44196487</v>
      </c>
      <c r="L82" s="190"/>
      <c r="M82"/>
      <c r="N82"/>
      <c r="O82"/>
      <c r="P82"/>
      <c r="Q82"/>
      <c r="R82"/>
      <c r="S82"/>
      <c r="T82"/>
      <c r="U82"/>
      <c r="V82"/>
      <c r="W82"/>
      <c r="X82"/>
      <c r="Y82"/>
    </row>
    <row r="83" spans="1:25" s="204" customFormat="1" ht="20" customHeight="1" thickBot="1">
      <c r="A83" s="43" t="s">
        <v>311</v>
      </c>
      <c r="B83" s="197"/>
      <c r="C83" s="201"/>
      <c r="D83" s="121"/>
      <c r="E83" s="202">
        <f>E58+E82</f>
        <v>14180804105</v>
      </c>
      <c r="F83" s="195"/>
      <c r="G83" s="202">
        <f>G58+G82</f>
        <v>12155575871.021042</v>
      </c>
      <c r="H83" s="195"/>
      <c r="I83" s="202">
        <f>I58+I82</f>
        <v>12198861082</v>
      </c>
      <c r="J83" s="195"/>
      <c r="K83" s="202">
        <f>K58+K82</f>
        <v>6358490910</v>
      </c>
      <c r="L83" s="203"/>
      <c r="M83"/>
      <c r="N83"/>
      <c r="O83"/>
      <c r="P83"/>
      <c r="Q83"/>
      <c r="R83"/>
      <c r="S83"/>
      <c r="T83"/>
      <c r="U83"/>
      <c r="V83"/>
      <c r="W83"/>
      <c r="X83"/>
      <c r="Y83"/>
    </row>
    <row r="84" spans="1:25" s="95" customFormat="1" ht="20" customHeight="1" thickTop="1">
      <c r="A84" s="43"/>
      <c r="B84" s="89"/>
      <c r="D84" s="96"/>
      <c r="E84" s="61"/>
      <c r="F84" s="61"/>
      <c r="G84" s="61"/>
      <c r="H84" s="61"/>
      <c r="I84" s="61"/>
      <c r="J84" s="61"/>
      <c r="K84" s="61"/>
      <c r="L84" s="81"/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1:25" s="123" customFormat="1" ht="20" customHeight="1">
      <c r="A85" s="43" t="s">
        <v>312</v>
      </c>
      <c r="B85" s="2"/>
      <c r="D85" s="121"/>
      <c r="E85" s="62"/>
      <c r="F85" s="62"/>
      <c r="G85" s="62"/>
      <c r="H85" s="62"/>
      <c r="I85" s="62"/>
      <c r="J85" s="62"/>
      <c r="K85" s="62"/>
      <c r="L85" s="124"/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1:25" s="95" customFormat="1" ht="20" customHeight="1">
      <c r="A86" s="111" t="s">
        <v>105</v>
      </c>
      <c r="B86" s="2"/>
      <c r="D86" s="96"/>
      <c r="E86" s="61">
        <v>12036495892</v>
      </c>
      <c r="F86" s="61"/>
      <c r="G86" s="61">
        <v>9343979050.0210419</v>
      </c>
      <c r="H86" s="61"/>
      <c r="I86" s="61">
        <v>12198861082</v>
      </c>
      <c r="J86" s="61"/>
      <c r="K86" s="61">
        <v>6358490910</v>
      </c>
      <c r="L86" s="125"/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1:25" s="95" customFormat="1" ht="20" customHeight="1">
      <c r="A87" s="45" t="s">
        <v>52</v>
      </c>
      <c r="B87" s="2"/>
      <c r="D87" s="96"/>
      <c r="E87" s="61">
        <v>2144308213</v>
      </c>
      <c r="F87" s="61"/>
      <c r="G87" s="61">
        <v>2811596821</v>
      </c>
      <c r="H87" s="61"/>
      <c r="I87" s="61">
        <v>0</v>
      </c>
      <c r="J87" s="61"/>
      <c r="K87" s="61">
        <v>0</v>
      </c>
      <c r="L87" s="125"/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1:25" s="95" customFormat="1" ht="20" customHeight="1" thickBot="1">
      <c r="A88" s="43" t="s">
        <v>311</v>
      </c>
      <c r="B88" s="2"/>
      <c r="D88" s="96"/>
      <c r="E88" s="122">
        <f>E83</f>
        <v>14180804105</v>
      </c>
      <c r="F88" s="61"/>
      <c r="G88" s="122">
        <f>G83</f>
        <v>12155575871.021042</v>
      </c>
      <c r="H88" s="61"/>
      <c r="I88" s="122">
        <f>I83</f>
        <v>12198861082</v>
      </c>
      <c r="J88" s="61"/>
      <c r="K88" s="122">
        <f>K83</f>
        <v>6358490910</v>
      </c>
      <c r="L88" s="125"/>
      <c r="M88"/>
      <c r="N88"/>
      <c r="O88"/>
      <c r="P88"/>
      <c r="Q88"/>
      <c r="R88"/>
      <c r="S88"/>
      <c r="T88"/>
      <c r="U88"/>
      <c r="V88"/>
      <c r="W88"/>
      <c r="X88"/>
      <c r="Y88"/>
    </row>
    <row r="89" spans="1:25" ht="20" customHeight="1" thickTop="1"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123"/>
      <c r="X89" s="123"/>
      <c r="Y89" s="123"/>
    </row>
    <row r="90" spans="1:25" ht="20" customHeight="1"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</row>
    <row r="91" spans="1:25" ht="20" customHeight="1"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95"/>
      <c r="X91" s="95"/>
      <c r="Y91" s="95"/>
    </row>
    <row r="92" spans="1:25" ht="20" customHeight="1"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</row>
    <row r="93" spans="1:25" ht="20" customHeight="1">
      <c r="M93" s="95"/>
      <c r="N93" s="95"/>
      <c r="O93" s="95"/>
      <c r="P93" s="95"/>
      <c r="Q93" s="95"/>
      <c r="R93" s="95"/>
      <c r="S93" s="95"/>
      <c r="T93" s="95"/>
      <c r="U93" s="95"/>
      <c r="V93" s="95"/>
    </row>
    <row r="94" spans="1:25" ht="20" customHeight="1">
      <c r="M94" s="95"/>
      <c r="N94" s="95"/>
      <c r="O94" s="95"/>
      <c r="P94" s="95"/>
      <c r="Q94" s="95"/>
      <c r="R94" s="95"/>
      <c r="S94" s="95"/>
      <c r="T94" s="95"/>
      <c r="U94" s="95"/>
      <c r="V94" s="95"/>
    </row>
    <row r="95" spans="1:25" ht="20" customHeight="1"/>
    <row r="96" spans="1:25" ht="20" customHeight="1"/>
    <row r="97" spans="1:11" ht="20" customHeight="1"/>
    <row r="98" spans="1:11" ht="20" customHeight="1">
      <c r="A98" s="390"/>
      <c r="B98" s="390"/>
      <c r="C98" s="390"/>
      <c r="D98" s="390"/>
      <c r="E98" s="390"/>
      <c r="G98" s="390"/>
      <c r="H98" s="390"/>
      <c r="I98" s="390"/>
      <c r="J98" s="390"/>
      <c r="K98" s="390"/>
    </row>
    <row r="99" spans="1:11" ht="19.5" customHeight="1">
      <c r="A99" s="390"/>
      <c r="B99" s="390"/>
      <c r="C99" s="390"/>
      <c r="D99" s="390"/>
      <c r="E99" s="390"/>
      <c r="G99" s="390"/>
      <c r="H99" s="390"/>
      <c r="I99" s="390"/>
      <c r="J99" s="390"/>
      <c r="K99" s="390"/>
    </row>
  </sheetData>
  <mergeCells count="24">
    <mergeCell ref="E6:G6"/>
    <mergeCell ref="I6:K6"/>
    <mergeCell ref="E4:G4"/>
    <mergeCell ref="I4:K4"/>
    <mergeCell ref="E5:G5"/>
    <mergeCell ref="I5:K5"/>
    <mergeCell ref="A47:E47"/>
    <mergeCell ref="G47:K47"/>
    <mergeCell ref="A48:E48"/>
    <mergeCell ref="G48:K48"/>
    <mergeCell ref="E8:K8"/>
    <mergeCell ref="A46:E46"/>
    <mergeCell ref="G46:K46"/>
    <mergeCell ref="E52:G52"/>
    <mergeCell ref="I52:K52"/>
    <mergeCell ref="E53:G53"/>
    <mergeCell ref="I53:K53"/>
    <mergeCell ref="E54:G54"/>
    <mergeCell ref="I54:K54"/>
    <mergeCell ref="A98:E98"/>
    <mergeCell ref="A99:E99"/>
    <mergeCell ref="G98:K98"/>
    <mergeCell ref="G99:K99"/>
    <mergeCell ref="E56:K56"/>
  </mergeCells>
  <phoneticPr fontId="2" type="noConversion"/>
  <conditionalFormatting sqref="E14:F14 H15:H17 J15:J17 J36 H36 H33:J35 H14:J14 E32:F35 F30:F31 E37:F37 F36 H37:J37 E18:F24 I25 I27:I29 H74 J74 F74 F76:F82 J76:J80 H76:H80 L74:L88 E67:F67 E9:F9 H11:H13 J11:J13 H9:J10 F10:F17 F61:F66 L58:L67 H18:J24 H28:J28 J25:J32 H25:H32 L9:L37 E25:G29">
    <cfRule type="expression" priority="339" stopIfTrue="1">
      <formula>"if(E11&gt;0,#,##0;(#,##0),"-")"</formula>
    </cfRule>
  </conditionalFormatting>
  <conditionalFormatting sqref="E10">
    <cfRule type="expression" priority="320" stopIfTrue="1">
      <formula>"if(E11&gt;0,#,##0;(#,##0),"-")"</formula>
    </cfRule>
  </conditionalFormatting>
  <conditionalFormatting sqref="I30">
    <cfRule type="expression" priority="307" stopIfTrue="1">
      <formula>"if(E11&gt;0,#,##0;(#,##0),"-")"</formula>
    </cfRule>
  </conditionalFormatting>
  <conditionalFormatting sqref="I10">
    <cfRule type="expression" priority="318" stopIfTrue="1">
      <formula>"if(E11&gt;0,#,##0;(#,##0),"-")"</formula>
    </cfRule>
  </conditionalFormatting>
  <conditionalFormatting sqref="E15:E17">
    <cfRule type="expression" priority="316" stopIfTrue="1">
      <formula>"if(E11&gt;0,#,##0;(#,##0),"-")"</formula>
    </cfRule>
  </conditionalFormatting>
  <conditionalFormatting sqref="I15:I17">
    <cfRule type="expression" priority="314" stopIfTrue="1">
      <formula>"if(E11&gt;0,#,##0;(#,##0),"-")"</formula>
    </cfRule>
  </conditionalFormatting>
  <conditionalFormatting sqref="I32">
    <cfRule type="expression" priority="306" stopIfTrue="1">
      <formula>"if(E11&gt;0,#,##0;(#,##0),"-")"</formula>
    </cfRule>
  </conditionalFormatting>
  <conditionalFormatting sqref="E31">
    <cfRule type="expression" priority="264" stopIfTrue="1">
      <formula>"if(E11&gt;0,#,##0;(#,##0),"-")"</formula>
    </cfRule>
  </conditionalFormatting>
  <conditionalFormatting sqref="I31">
    <cfRule type="expression" priority="261" stopIfTrue="1">
      <formula>"if(E11&gt;0,#,##0;(#,##0),"-")"</formula>
    </cfRule>
  </conditionalFormatting>
  <conditionalFormatting sqref="E11:E12">
    <cfRule type="expression" priority="241" stopIfTrue="1">
      <formula>"if(E11&gt;0,#,##0;(#,##0),"-")"</formula>
    </cfRule>
  </conditionalFormatting>
  <conditionalFormatting sqref="I11:I13">
    <cfRule type="expression" priority="240" stopIfTrue="1">
      <formula>"if(E11&gt;0,#,##0;(#,##0),"-")"</formula>
    </cfRule>
  </conditionalFormatting>
  <conditionalFormatting sqref="E58">
    <cfRule type="expression" priority="203" stopIfTrue="1">
      <formula>"if(E11&gt;0,#,##0;(#,##0),"-")"</formula>
    </cfRule>
  </conditionalFormatting>
  <conditionalFormatting sqref="H29 J29 E29:F29">
    <cfRule type="expression" priority="221" stopIfTrue="1">
      <formula>"if(E11&gt;0,#,##0;(#,##0),"-")"</formula>
    </cfRule>
  </conditionalFormatting>
  <conditionalFormatting sqref="E83:F84 E85:E86 E88 H59:J60 H81:J81 H83:J88 H82 J82 E59:F60 H69:J71 F69:F71 F85:F88 L69:L71 F58 H58 J58">
    <cfRule type="expression" priority="219" stopIfTrue="1">
      <formula>"if(E11&gt;0,#,##0;(#,##0),"-")"</formula>
    </cfRule>
  </conditionalFormatting>
  <conditionalFormatting sqref="L68">
    <cfRule type="expression" priority="217" stopIfTrue="1">
      <formula>"if(E11&gt;0,#,##0;(#,##0),"-")"</formula>
    </cfRule>
  </conditionalFormatting>
  <conditionalFormatting sqref="E68">
    <cfRule type="expression" priority="215" stopIfTrue="1">
      <formula>"if(E11&gt;0,#,##0;(#,##0),"-")"</formula>
    </cfRule>
  </conditionalFormatting>
  <conditionalFormatting sqref="H61 J61 H67:J67">
    <cfRule type="expression" priority="218" stopIfTrue="1">
      <formula>"if(E11&gt;0,#,##0;(#,##0),"-")"</formula>
    </cfRule>
  </conditionalFormatting>
  <conditionalFormatting sqref="E82">
    <cfRule type="expression" priority="213" stopIfTrue="1">
      <formula>"if(E11&gt;0,#,##0;(#,##0),"-")"</formula>
    </cfRule>
  </conditionalFormatting>
  <conditionalFormatting sqref="I68">
    <cfRule type="expression" priority="214" stopIfTrue="1">
      <formula>"if(E11&gt;0,#,##0;(#,##0),"-")"</formula>
    </cfRule>
  </conditionalFormatting>
  <conditionalFormatting sqref="F68 H68 J68">
    <cfRule type="expression" priority="216" stopIfTrue="1">
      <formula>"if(E11&gt;0,#,##0;(#,##0),"-")"</formula>
    </cfRule>
  </conditionalFormatting>
  <conditionalFormatting sqref="I82">
    <cfRule type="expression" priority="212" stopIfTrue="1">
      <formula>"if(E11&gt;0,#,##0;(#,##0),"-")"</formula>
    </cfRule>
  </conditionalFormatting>
  <conditionalFormatting sqref="I58">
    <cfRule type="expression" priority="199" stopIfTrue="1">
      <formula>"if(E11&gt;0,#,##0;(#,##0),"-")"</formula>
    </cfRule>
  </conditionalFormatting>
  <conditionalFormatting sqref="E36">
    <cfRule type="expression" priority="194" stopIfTrue="1">
      <formula>"if(E11&gt;0,#,##0;(#,##0),"-")"</formula>
    </cfRule>
  </conditionalFormatting>
  <conditionalFormatting sqref="H63:H66 J63:J66">
    <cfRule type="expression" priority="163" stopIfTrue="1">
      <formula>"if(E11&gt;0,#,##0;(#,##0),"-")"</formula>
    </cfRule>
  </conditionalFormatting>
  <conditionalFormatting sqref="H62 J62">
    <cfRule type="expression" priority="141" stopIfTrue="1">
      <formula>"if(E11&gt;0,#,##0;(#,##0),"-")"</formula>
    </cfRule>
  </conditionalFormatting>
  <conditionalFormatting sqref="H72:H73 J72:J73 L72:L73 F72:F73">
    <cfRule type="expression" priority="139" stopIfTrue="1">
      <formula>"if(E11&gt;0,#,##0;(#,##0),"-")"</formula>
    </cfRule>
  </conditionalFormatting>
  <conditionalFormatting sqref="E30">
    <cfRule type="expression" priority="138" stopIfTrue="1">
      <formula>"if(E11&gt;0,#,##0;(#,##0),"-")"</formula>
    </cfRule>
  </conditionalFormatting>
  <conditionalFormatting sqref="I63:I66">
    <cfRule type="expression" priority="136" stopIfTrue="1">
      <formula>"if(E11&gt;0,#,##0;(#,##0),"-")"</formula>
    </cfRule>
  </conditionalFormatting>
  <conditionalFormatting sqref="I62">
    <cfRule type="expression" priority="135" stopIfTrue="1">
      <formula>"if(E11&gt;0,#,##0;(#,##0),"-")"</formula>
    </cfRule>
  </conditionalFormatting>
  <conditionalFormatting sqref="H75 J75 F75">
    <cfRule type="expression" priority="134" stopIfTrue="1">
      <formula>"if(E11&gt;0,#,##0;(#,##0),"-")"</formula>
    </cfRule>
  </conditionalFormatting>
  <conditionalFormatting sqref="G14 G32:G35 G37 G28 G18:G24 G9">
    <cfRule type="expression" priority="29" stopIfTrue="1">
      <formula>"if(E11&gt;0,#,##0;(#,##0),"-")"</formula>
    </cfRule>
  </conditionalFormatting>
  <conditionalFormatting sqref="G10">
    <cfRule type="expression" priority="28" stopIfTrue="1">
      <formula>"if(E11&gt;0,#,##0;(#,##0),"-")"</formula>
    </cfRule>
  </conditionalFormatting>
  <conditionalFormatting sqref="G15:G17">
    <cfRule type="expression" priority="27" stopIfTrue="1">
      <formula>"if(E11&gt;0,#,##0;(#,##0),"-")"</formula>
    </cfRule>
  </conditionalFormatting>
  <conditionalFormatting sqref="G31">
    <cfRule type="expression" priority="25" stopIfTrue="1">
      <formula>"if(E11&gt;0,#,##0;(#,##0),"-")"</formula>
    </cfRule>
  </conditionalFormatting>
  <conditionalFormatting sqref="G11:G13">
    <cfRule type="expression" priority="24" stopIfTrue="1">
      <formula>"if(E11&gt;0,#,##0;(#,##0),"-")"</formula>
    </cfRule>
  </conditionalFormatting>
  <conditionalFormatting sqref="G29">
    <cfRule type="expression" priority="23" stopIfTrue="1">
      <formula>"if(E11&gt;0,#,##0;(#,##0),"-")"</formula>
    </cfRule>
  </conditionalFormatting>
  <conditionalFormatting sqref="G36">
    <cfRule type="expression" priority="22" stopIfTrue="1">
      <formula>"if(E11&gt;0,#,##0;(#,##0),"-")"</formula>
    </cfRule>
  </conditionalFormatting>
  <conditionalFormatting sqref="G30">
    <cfRule type="expression" priority="21" stopIfTrue="1">
      <formula>"if(E11&gt;0,#,##0;(#,##0),"-")"</formula>
    </cfRule>
  </conditionalFormatting>
  <conditionalFormatting sqref="K33:K35 K14 K37 K27:K29 K9:K10 K18:K25">
    <cfRule type="expression" priority="20" stopIfTrue="1">
      <formula>"if(E11&gt;0,#,##0;(#,##0),"-")"</formula>
    </cfRule>
  </conditionalFormatting>
  <conditionalFormatting sqref="K30">
    <cfRule type="expression" priority="17" stopIfTrue="1">
      <formula>"if(E11&gt;0,#,##0;(#,##0),"-")"</formula>
    </cfRule>
  </conditionalFormatting>
  <conditionalFormatting sqref="K10">
    <cfRule type="expression" priority="19" stopIfTrue="1">
      <formula>"if(E11&gt;0,#,##0;(#,##0),"-")"</formula>
    </cfRule>
  </conditionalFormatting>
  <conditionalFormatting sqref="K15:K17">
    <cfRule type="expression" priority="18" stopIfTrue="1">
      <formula>"if(E11&gt;0,#,##0;(#,##0),"-")"</formula>
    </cfRule>
  </conditionalFormatting>
  <conditionalFormatting sqref="K32">
    <cfRule type="expression" priority="16" stopIfTrue="1">
      <formula>"if(E11&gt;0,#,##0;(#,##0),"-")"</formula>
    </cfRule>
  </conditionalFormatting>
  <conditionalFormatting sqref="K31">
    <cfRule type="expression" priority="15" stopIfTrue="1">
      <formula>"if(E11&gt;0,#,##0;(#,##0),"-")"</formula>
    </cfRule>
  </conditionalFormatting>
  <conditionalFormatting sqref="K11:K13">
    <cfRule type="expression" priority="14" stopIfTrue="1">
      <formula>"if(E11&gt;0,#,##0;(#,##0),"-")"</formula>
    </cfRule>
  </conditionalFormatting>
  <conditionalFormatting sqref="G67">
    <cfRule type="expression" priority="13" stopIfTrue="1">
      <formula>"if(E11&gt;0,#,##0;(#,##0),"-")"</formula>
    </cfRule>
  </conditionalFormatting>
  <conditionalFormatting sqref="G58">
    <cfRule type="expression" priority="9" stopIfTrue="1">
      <formula>"if(E11&gt;0,#,##0;(#,##0),"-")"</formula>
    </cfRule>
  </conditionalFormatting>
  <conditionalFormatting sqref="G83:G86 G88 G59:G60">
    <cfRule type="expression" priority="12" stopIfTrue="1">
      <formula>"if(E11&gt;0,#,##0;(#,##0),"-")"</formula>
    </cfRule>
  </conditionalFormatting>
  <conditionalFormatting sqref="G68">
    <cfRule type="expression" priority="11" stopIfTrue="1">
      <formula>"if(E11&gt;0,#,##0;(#,##0),"-")"</formula>
    </cfRule>
  </conditionalFormatting>
  <conditionalFormatting sqref="G82">
    <cfRule type="expression" priority="10" stopIfTrue="1">
      <formula>"if(E11&gt;0,#,##0;(#,##0),"-")"</formula>
    </cfRule>
  </conditionalFormatting>
  <conditionalFormatting sqref="K59:K60 K81 K83:K88 K69:K71">
    <cfRule type="expression" priority="8" stopIfTrue="1">
      <formula>"if(E11&gt;0,#,##0;(#,##0),"-")"</formula>
    </cfRule>
  </conditionalFormatting>
  <conditionalFormatting sqref="K67">
    <cfRule type="expression" priority="7" stopIfTrue="1">
      <formula>"if(E11&gt;0,#,##0;(#,##0),"-")"</formula>
    </cfRule>
  </conditionalFormatting>
  <conditionalFormatting sqref="K68">
    <cfRule type="expression" priority="6" stopIfTrue="1">
      <formula>"if(E11&gt;0,#,##0;(#,##0),"-")"</formula>
    </cfRule>
  </conditionalFormatting>
  <conditionalFormatting sqref="K82">
    <cfRule type="expression" priority="5" stopIfTrue="1">
      <formula>"if(E11&gt;0,#,##0;(#,##0),"-")"</formula>
    </cfRule>
  </conditionalFormatting>
  <conditionalFormatting sqref="K58">
    <cfRule type="expression" priority="4" stopIfTrue="1">
      <formula>"if(E11&gt;0,#,##0;(#,##0),"-")"</formula>
    </cfRule>
  </conditionalFormatting>
  <conditionalFormatting sqref="K63:K66">
    <cfRule type="expression" priority="3" stopIfTrue="1">
      <formula>"if(E11&gt;0,#,##0;(#,##0),"-")"</formula>
    </cfRule>
  </conditionalFormatting>
  <conditionalFormatting sqref="K62">
    <cfRule type="expression" priority="2" stopIfTrue="1">
      <formula>"if(E11&gt;0,#,##0;(#,##0),"-")"</formula>
    </cfRule>
  </conditionalFormatting>
  <conditionalFormatting sqref="E1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64" firstPageNumber="9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P46"/>
  <sheetViews>
    <sheetView showGridLines="0" view="pageBreakPreview" topLeftCell="A34" zoomScale="90" zoomScaleNormal="90" zoomScaleSheetLayoutView="90" zoomScalePageLayoutView="70" workbookViewId="0">
      <selection activeCell="D43" sqref="D43"/>
    </sheetView>
  </sheetViews>
  <sheetFormatPr defaultColWidth="9.453125" defaultRowHeight="14"/>
  <cols>
    <col min="1" max="1" width="46.453125" style="240" customWidth="1"/>
    <col min="2" max="2" width="5.90625" style="240" customWidth="1"/>
    <col min="3" max="3" width="0.453125" style="240" customWidth="1"/>
    <col min="4" max="4" width="14.453125" style="240" customWidth="1"/>
    <col min="5" max="5" width="0.453125" style="245" customWidth="1"/>
    <col min="6" max="6" width="15.90625" style="240" bestFit="1" customWidth="1"/>
    <col min="7" max="7" width="0.453125" style="245" customWidth="1"/>
    <col min="8" max="8" width="13.453125" style="240" hidden="1" customWidth="1"/>
    <col min="9" max="9" width="0.453125" style="245" hidden="1" customWidth="1"/>
    <col min="10" max="10" width="14.453125" style="240" customWidth="1"/>
    <col min="11" max="11" width="0.453125" style="240" customWidth="1"/>
    <col min="12" max="12" width="15.453125" style="240" hidden="1" customWidth="1"/>
    <col min="13" max="13" width="0.453125" style="240" hidden="1" customWidth="1"/>
    <col min="14" max="14" width="14.453125" style="240" customWidth="1"/>
    <col min="15" max="15" width="0.453125" style="245" customWidth="1"/>
    <col min="16" max="16" width="14.453125" style="240" customWidth="1"/>
    <col min="17" max="17" width="0.453125" style="245" customWidth="1"/>
    <col min="18" max="18" width="14.453125" style="245" customWidth="1"/>
    <col min="19" max="19" width="0.453125" style="245" customWidth="1"/>
    <col min="20" max="20" width="15.90625" style="240" bestFit="1" customWidth="1"/>
    <col min="21" max="21" width="0.54296875" style="240" customWidth="1"/>
    <col min="22" max="22" width="14.453125" style="240" customWidth="1"/>
    <col min="23" max="23" width="0.54296875" style="240" customWidth="1"/>
    <col min="24" max="24" width="14.453125" style="240" customWidth="1"/>
    <col min="25" max="25" width="0.453125" style="245" customWidth="1"/>
    <col min="26" max="26" width="15.08984375" style="240" bestFit="1" customWidth="1"/>
    <col min="27" max="27" width="0.453125" style="245" customWidth="1"/>
    <col min="28" max="28" width="14.453125" style="240" customWidth="1"/>
    <col min="29" max="29" width="0.453125" style="240" customWidth="1"/>
    <col min="30" max="30" width="14.453125" style="240" customWidth="1"/>
    <col min="31" max="31" width="0.453125" style="240" customWidth="1"/>
    <col min="32" max="32" width="14.453125" style="240" customWidth="1"/>
    <col min="33" max="33" width="0.453125" style="240" customWidth="1"/>
    <col min="34" max="34" width="14.453125" style="240" customWidth="1"/>
    <col min="35" max="35" width="0.453125" style="245" customWidth="1"/>
    <col min="36" max="36" width="14.90625" style="322" bestFit="1" customWidth="1"/>
    <col min="37" max="37" width="0.453125" style="324" customWidth="1"/>
    <col min="38" max="38" width="15.453125" style="322" bestFit="1" customWidth="1"/>
    <col min="39" max="39" width="0.453125" style="324" customWidth="1"/>
    <col min="40" max="40" width="15.453125" style="322" bestFit="1" customWidth="1"/>
    <col min="41" max="41" width="0.453125" style="324" customWidth="1"/>
    <col min="42" max="42" width="15.453125" style="322" customWidth="1"/>
    <col min="43" max="16384" width="9.453125" style="240"/>
  </cols>
  <sheetData>
    <row r="1" spans="1:42" s="354" customFormat="1" ht="20" customHeight="1">
      <c r="A1" s="353" t="s">
        <v>89</v>
      </c>
      <c r="B1" s="353"/>
      <c r="C1" s="353"/>
      <c r="E1" s="355"/>
      <c r="G1" s="355"/>
      <c r="I1" s="355"/>
      <c r="O1" s="355"/>
      <c r="Q1" s="355"/>
      <c r="R1" s="355"/>
      <c r="S1" s="355"/>
      <c r="Y1" s="355"/>
      <c r="AA1" s="355"/>
      <c r="AI1" s="355"/>
      <c r="AK1" s="355"/>
      <c r="AL1" s="356"/>
      <c r="AM1" s="355"/>
      <c r="AO1" s="355"/>
    </row>
    <row r="2" spans="1:42" s="208" customFormat="1" ht="20" customHeight="1">
      <c r="A2" s="206" t="s">
        <v>74</v>
      </c>
      <c r="B2" s="207"/>
      <c r="C2" s="207"/>
      <c r="D2" s="211"/>
      <c r="E2" s="212"/>
      <c r="F2" s="211"/>
      <c r="G2" s="212"/>
      <c r="H2" s="211"/>
      <c r="I2" s="212"/>
      <c r="J2" s="211"/>
      <c r="K2" s="211"/>
      <c r="L2" s="211"/>
      <c r="M2" s="211"/>
      <c r="N2" s="211"/>
      <c r="O2" s="212"/>
      <c r="P2" s="211"/>
      <c r="Q2" s="212"/>
      <c r="R2" s="212"/>
      <c r="S2" s="212"/>
      <c r="T2" s="211"/>
      <c r="U2" s="211"/>
      <c r="V2" s="211"/>
      <c r="W2" s="211"/>
      <c r="X2" s="211"/>
      <c r="Y2" s="212"/>
      <c r="Z2" s="211"/>
      <c r="AA2" s="212"/>
      <c r="AB2" s="211"/>
      <c r="AC2" s="211"/>
      <c r="AD2" s="211"/>
      <c r="AE2" s="211"/>
      <c r="AF2" s="211"/>
      <c r="AG2" s="211"/>
      <c r="AH2" s="211"/>
      <c r="AI2" s="212"/>
      <c r="AJ2" s="211"/>
      <c r="AK2" s="212"/>
      <c r="AL2" s="210"/>
      <c r="AM2" s="209"/>
      <c r="AO2" s="209"/>
    </row>
    <row r="3" spans="1:42" s="208" customFormat="1" ht="19" customHeight="1">
      <c r="A3" s="207"/>
      <c r="B3" s="207"/>
      <c r="C3" s="207"/>
      <c r="D3" s="213"/>
      <c r="E3" s="19"/>
      <c r="F3" s="213"/>
      <c r="G3" s="19"/>
      <c r="H3" s="213"/>
      <c r="I3" s="19"/>
      <c r="J3" s="213"/>
      <c r="K3" s="213"/>
      <c r="L3" s="213"/>
      <c r="M3" s="213"/>
      <c r="N3" s="213"/>
      <c r="O3" s="19"/>
      <c r="P3" s="213"/>
      <c r="Q3" s="19"/>
      <c r="R3" s="19"/>
      <c r="S3" s="19"/>
      <c r="T3" s="213"/>
      <c r="U3" s="213"/>
      <c r="V3" s="213"/>
      <c r="W3" s="213"/>
      <c r="X3" s="213"/>
      <c r="Y3" s="19"/>
      <c r="Z3" s="213"/>
      <c r="AA3" s="19"/>
      <c r="AB3" s="213"/>
      <c r="AC3" s="213"/>
      <c r="AD3" s="213"/>
      <c r="AE3" s="213"/>
      <c r="AF3" s="213"/>
      <c r="AG3" s="213"/>
      <c r="AH3" s="213"/>
      <c r="AI3" s="19"/>
      <c r="AJ3" s="213"/>
      <c r="AK3" s="19"/>
      <c r="AL3" s="213"/>
      <c r="AM3" s="209"/>
      <c r="AO3" s="209"/>
    </row>
    <row r="4" spans="1:42" s="214" customFormat="1" ht="19" customHeight="1">
      <c r="D4" s="399" t="s">
        <v>34</v>
      </c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  <c r="Y4" s="399"/>
      <c r="Z4" s="399"/>
      <c r="AA4" s="399"/>
      <c r="AB4" s="399"/>
      <c r="AC4" s="399"/>
      <c r="AD4" s="399"/>
      <c r="AE4" s="399"/>
      <c r="AF4" s="399"/>
      <c r="AG4" s="399"/>
      <c r="AH4" s="399"/>
      <c r="AI4" s="399"/>
      <c r="AJ4" s="399"/>
      <c r="AK4" s="399"/>
      <c r="AL4" s="399"/>
      <c r="AM4" s="399"/>
      <c r="AN4" s="399"/>
      <c r="AO4" s="399"/>
      <c r="AP4" s="399"/>
    </row>
    <row r="5" spans="1:42" s="214" customFormat="1" ht="19" customHeight="1"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400" t="s">
        <v>48</v>
      </c>
      <c r="Q5" s="400"/>
      <c r="R5" s="400"/>
      <c r="S5" s="400"/>
      <c r="T5" s="400"/>
      <c r="U5" s="21"/>
      <c r="V5" s="21"/>
      <c r="W5" s="21"/>
      <c r="X5" s="21"/>
      <c r="Y5" s="19"/>
      <c r="Z5" s="401" t="s">
        <v>141</v>
      </c>
      <c r="AA5" s="400"/>
      <c r="AB5" s="400"/>
      <c r="AC5" s="400"/>
      <c r="AD5" s="400"/>
      <c r="AE5" s="400"/>
      <c r="AF5" s="400"/>
      <c r="AG5" s="400"/>
      <c r="AH5" s="400"/>
      <c r="AI5" s="400"/>
      <c r="AJ5" s="400"/>
      <c r="AK5" s="19"/>
      <c r="AL5" s="19"/>
    </row>
    <row r="6" spans="1:42" s="214" customFormat="1" ht="19" customHeight="1"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1"/>
      <c r="Q6" s="21"/>
      <c r="R6" s="21"/>
      <c r="S6" s="21"/>
      <c r="T6" s="21"/>
      <c r="U6" s="21"/>
      <c r="V6" s="21"/>
      <c r="W6" s="21"/>
      <c r="X6" s="21"/>
      <c r="Y6" s="19"/>
      <c r="Z6" s="21"/>
      <c r="AA6" s="21"/>
      <c r="AB6" s="21"/>
      <c r="AC6" s="21"/>
      <c r="AD6" s="21"/>
      <c r="AE6" s="21"/>
      <c r="AF6" s="21"/>
      <c r="AG6" s="21"/>
      <c r="AH6" s="310" t="s">
        <v>97</v>
      </c>
      <c r="AI6" s="21"/>
      <c r="AJ6" s="21"/>
      <c r="AK6" s="19"/>
      <c r="AL6" s="19"/>
    </row>
    <row r="7" spans="1:42" s="214" customFormat="1" ht="19" customHeight="1"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1"/>
      <c r="Q7" s="21"/>
      <c r="R7" s="21"/>
      <c r="S7" s="21"/>
      <c r="T7" s="21"/>
      <c r="U7" s="21"/>
      <c r="V7" s="21"/>
      <c r="W7" s="21"/>
      <c r="X7" s="21"/>
      <c r="Y7" s="19"/>
      <c r="Z7" s="237"/>
      <c r="AA7" s="21"/>
      <c r="AB7" s="21"/>
      <c r="AC7" s="21"/>
      <c r="AD7" s="21"/>
      <c r="AE7" s="21"/>
      <c r="AF7" s="237"/>
      <c r="AG7" s="21"/>
      <c r="AH7" s="310" t="s">
        <v>211</v>
      </c>
      <c r="AI7" s="21"/>
      <c r="AJ7" s="21"/>
      <c r="AK7" s="19"/>
      <c r="AL7" s="19"/>
    </row>
    <row r="8" spans="1:42" s="214" customFormat="1" ht="19" customHeight="1">
      <c r="D8" s="21"/>
      <c r="E8" s="19"/>
      <c r="F8" s="21"/>
      <c r="G8" s="19"/>
      <c r="H8" s="19"/>
      <c r="I8" s="19"/>
      <c r="J8" s="19"/>
      <c r="K8" s="19"/>
      <c r="L8" s="20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68"/>
      <c r="AA8" s="208"/>
      <c r="AB8" s="208"/>
      <c r="AC8" s="208"/>
      <c r="AD8" s="208"/>
      <c r="AE8" s="208"/>
      <c r="AF8" s="237"/>
      <c r="AG8" s="208"/>
      <c r="AH8" s="313" t="s">
        <v>258</v>
      </c>
      <c r="AI8" s="208"/>
      <c r="AJ8" s="208"/>
      <c r="AK8" s="19"/>
      <c r="AL8" s="19"/>
      <c r="AM8" s="19"/>
      <c r="AN8" s="19"/>
      <c r="AO8" s="19"/>
      <c r="AP8" s="19"/>
    </row>
    <row r="9" spans="1:42" s="21" customFormat="1" ht="19" customHeight="1">
      <c r="G9" s="209"/>
      <c r="H9" s="237" t="s">
        <v>146</v>
      </c>
      <c r="Z9" s="237"/>
      <c r="AB9" s="310" t="s">
        <v>205</v>
      </c>
      <c r="AC9" s="237"/>
      <c r="AD9" s="310" t="s">
        <v>208</v>
      </c>
      <c r="AF9" s="237"/>
      <c r="AH9" s="313" t="s">
        <v>213</v>
      </c>
      <c r="AL9" s="21" t="s">
        <v>17</v>
      </c>
    </row>
    <row r="10" spans="1:42" s="21" customFormat="1" ht="19" customHeight="1">
      <c r="D10" s="305" t="s">
        <v>66</v>
      </c>
      <c r="F10" s="237"/>
      <c r="H10" s="168" t="s">
        <v>147</v>
      </c>
      <c r="J10" s="305" t="s">
        <v>95</v>
      </c>
      <c r="L10" s="21" t="s">
        <v>132</v>
      </c>
      <c r="P10" s="20"/>
      <c r="Q10" s="20"/>
      <c r="R10" s="235" t="s">
        <v>145</v>
      </c>
      <c r="S10" s="20"/>
      <c r="T10" s="20"/>
      <c r="U10" s="20"/>
      <c r="X10" s="236" t="s">
        <v>169</v>
      </c>
      <c r="Z10" s="237"/>
      <c r="AB10" s="310" t="s">
        <v>206</v>
      </c>
      <c r="AC10" s="237"/>
      <c r="AD10" s="310" t="s">
        <v>209</v>
      </c>
      <c r="AF10" s="168"/>
      <c r="AH10" s="75" t="s">
        <v>214</v>
      </c>
      <c r="AJ10" s="21" t="s">
        <v>134</v>
      </c>
      <c r="AL10" s="21" t="s">
        <v>117</v>
      </c>
      <c r="AN10" s="216" t="s">
        <v>53</v>
      </c>
    </row>
    <row r="11" spans="1:42" s="215" customFormat="1" ht="19" customHeight="1">
      <c r="D11" s="307" t="s">
        <v>203</v>
      </c>
      <c r="E11" s="21"/>
      <c r="F11" s="305" t="s">
        <v>201</v>
      </c>
      <c r="G11" s="21"/>
      <c r="H11" s="168" t="s">
        <v>142</v>
      </c>
      <c r="I11" s="21"/>
      <c r="J11" s="305" t="s">
        <v>96</v>
      </c>
      <c r="L11" s="215" t="s">
        <v>133</v>
      </c>
      <c r="O11" s="21"/>
      <c r="P11" s="168" t="s">
        <v>149</v>
      </c>
      <c r="Q11" s="21"/>
      <c r="R11" s="235" t="s">
        <v>123</v>
      </c>
      <c r="S11" s="21"/>
      <c r="V11" s="215" t="s">
        <v>135</v>
      </c>
      <c r="X11" s="236" t="s">
        <v>170</v>
      </c>
      <c r="Y11" s="21"/>
      <c r="Z11" s="308" t="s">
        <v>204</v>
      </c>
      <c r="AA11" s="21"/>
      <c r="AB11" s="310" t="s">
        <v>207</v>
      </c>
      <c r="AC11" s="168"/>
      <c r="AD11" s="310" t="s">
        <v>207</v>
      </c>
      <c r="AF11" s="75" t="s">
        <v>210</v>
      </c>
      <c r="AH11" s="75" t="s">
        <v>171</v>
      </c>
      <c r="AI11" s="21"/>
      <c r="AJ11" s="215" t="s">
        <v>83</v>
      </c>
      <c r="AK11" s="21"/>
      <c r="AL11" s="215" t="s">
        <v>61</v>
      </c>
      <c r="AM11" s="21"/>
      <c r="AN11" s="216" t="s">
        <v>54</v>
      </c>
      <c r="AO11" s="21"/>
      <c r="AP11" s="21" t="s">
        <v>118</v>
      </c>
    </row>
    <row r="12" spans="1:42" s="215" customFormat="1" ht="19" customHeight="1">
      <c r="B12" s="23" t="s">
        <v>1</v>
      </c>
      <c r="C12" s="23"/>
      <c r="D12" s="314" t="s">
        <v>35</v>
      </c>
      <c r="E12" s="21"/>
      <c r="F12" s="306" t="s">
        <v>202</v>
      </c>
      <c r="G12" s="21"/>
      <c r="H12" s="292" t="s">
        <v>143</v>
      </c>
      <c r="I12" s="21"/>
      <c r="J12" s="314" t="s">
        <v>221</v>
      </c>
      <c r="K12" s="21"/>
      <c r="L12" s="291" t="s">
        <v>116</v>
      </c>
      <c r="M12" s="21"/>
      <c r="N12" s="291" t="s">
        <v>92</v>
      </c>
      <c r="O12" s="21"/>
      <c r="P12" s="292" t="s">
        <v>144</v>
      </c>
      <c r="Q12" s="21"/>
      <c r="R12" s="291" t="s">
        <v>137</v>
      </c>
      <c r="S12" s="21"/>
      <c r="T12" s="291" t="s">
        <v>26</v>
      </c>
      <c r="U12" s="21"/>
      <c r="V12" s="291" t="s">
        <v>123</v>
      </c>
      <c r="W12" s="21"/>
      <c r="X12" s="217" t="s">
        <v>136</v>
      </c>
      <c r="Y12" s="21"/>
      <c r="Z12" s="309" t="s">
        <v>137</v>
      </c>
      <c r="AA12" s="21"/>
      <c r="AB12" s="311" t="s">
        <v>137</v>
      </c>
      <c r="AC12" s="237"/>
      <c r="AD12" s="311" t="s">
        <v>137</v>
      </c>
      <c r="AE12" s="21"/>
      <c r="AF12" s="325" t="s">
        <v>137</v>
      </c>
      <c r="AG12" s="21"/>
      <c r="AH12" s="325" t="s">
        <v>172</v>
      </c>
      <c r="AI12" s="21"/>
      <c r="AJ12" s="317" t="s">
        <v>81</v>
      </c>
      <c r="AK12" s="21"/>
      <c r="AL12" s="317" t="s">
        <v>98</v>
      </c>
      <c r="AM12" s="21"/>
      <c r="AN12" s="217" t="s">
        <v>55</v>
      </c>
      <c r="AO12" s="21"/>
      <c r="AP12" s="317" t="s">
        <v>63</v>
      </c>
    </row>
    <row r="13" spans="1:42" s="215" customFormat="1" ht="19" customHeight="1">
      <c r="A13" s="218"/>
      <c r="D13" s="402" t="s">
        <v>179</v>
      </c>
      <c r="E13" s="402"/>
      <c r="F13" s="402"/>
      <c r="G13" s="402"/>
      <c r="H13" s="402"/>
      <c r="I13" s="402"/>
      <c r="J13" s="402"/>
      <c r="K13" s="402"/>
      <c r="L13" s="402"/>
      <c r="M13" s="402"/>
      <c r="N13" s="402"/>
      <c r="O13" s="402"/>
      <c r="P13" s="402"/>
      <c r="Q13" s="402"/>
      <c r="R13" s="402"/>
      <c r="S13" s="402"/>
      <c r="T13" s="402"/>
      <c r="U13" s="402"/>
      <c r="V13" s="402"/>
      <c r="W13" s="402"/>
      <c r="X13" s="402"/>
      <c r="Y13" s="402"/>
      <c r="Z13" s="402"/>
      <c r="AA13" s="402"/>
      <c r="AB13" s="402"/>
      <c r="AC13" s="402"/>
      <c r="AD13" s="402"/>
      <c r="AE13" s="402"/>
      <c r="AF13" s="402"/>
      <c r="AG13" s="402"/>
      <c r="AH13" s="402"/>
      <c r="AI13" s="402"/>
      <c r="AJ13" s="402"/>
      <c r="AK13" s="402"/>
      <c r="AL13" s="402"/>
      <c r="AM13" s="402"/>
      <c r="AN13" s="402"/>
      <c r="AO13" s="402"/>
      <c r="AP13" s="402"/>
    </row>
    <row r="14" spans="1:42" s="214" customFormat="1" ht="19" customHeight="1">
      <c r="A14" s="218" t="s">
        <v>185</v>
      </c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4"/>
      <c r="AD14" s="294"/>
      <c r="AE14" s="290"/>
      <c r="AF14" s="290"/>
      <c r="AG14" s="290"/>
      <c r="AH14" s="290"/>
      <c r="AI14" s="290"/>
      <c r="AJ14" s="316"/>
      <c r="AK14" s="316"/>
      <c r="AL14" s="316"/>
      <c r="AM14" s="316"/>
      <c r="AN14" s="316"/>
      <c r="AO14" s="316"/>
      <c r="AP14" s="316"/>
    </row>
    <row r="15" spans="1:42" s="209" customFormat="1" ht="19" customHeight="1">
      <c r="A15" s="218" t="s">
        <v>186</v>
      </c>
      <c r="B15" s="214"/>
      <c r="C15" s="214"/>
      <c r="D15" s="51">
        <v>1376923157</v>
      </c>
      <c r="E15" s="226">
        <v>0</v>
      </c>
      <c r="F15" s="51">
        <v>11157460051</v>
      </c>
      <c r="G15" s="226">
        <v>0</v>
      </c>
      <c r="H15" s="51">
        <v>0</v>
      </c>
      <c r="I15" s="221">
        <v>0</v>
      </c>
      <c r="J15" s="51">
        <v>3441394816</v>
      </c>
      <c r="K15" s="51"/>
      <c r="L15" s="51">
        <v>0</v>
      </c>
      <c r="M15" s="51"/>
      <c r="N15" s="51">
        <v>1811785</v>
      </c>
      <c r="O15" s="51">
        <v>0</v>
      </c>
      <c r="P15" s="51">
        <v>153164346</v>
      </c>
      <c r="Q15" s="51">
        <v>0</v>
      </c>
      <c r="R15" s="51">
        <v>505406210</v>
      </c>
      <c r="S15" s="51"/>
      <c r="T15" s="51">
        <v>22441357804</v>
      </c>
      <c r="U15" s="51"/>
      <c r="V15" s="51">
        <v>-505406210</v>
      </c>
      <c r="W15" s="51"/>
      <c r="X15" s="51">
        <v>9940796710</v>
      </c>
      <c r="Y15" s="51">
        <v>0</v>
      </c>
      <c r="Z15" s="51">
        <v>-2369643339</v>
      </c>
      <c r="AA15" s="51"/>
      <c r="AB15" s="107">
        <v>-79510811</v>
      </c>
      <c r="AC15" s="107"/>
      <c r="AD15" s="107">
        <v>-35857855</v>
      </c>
      <c r="AE15" s="51"/>
      <c r="AF15" s="62">
        <v>324702438</v>
      </c>
      <c r="AG15" s="51"/>
      <c r="AH15" s="51">
        <v>13364420.93</v>
      </c>
      <c r="AI15" s="51">
        <v>0</v>
      </c>
      <c r="AJ15" s="51">
        <v>-2146945146.0700002</v>
      </c>
      <c r="AK15" s="51">
        <v>0</v>
      </c>
      <c r="AL15" s="51">
        <v>46365963522.93</v>
      </c>
      <c r="AM15" s="51">
        <v>0</v>
      </c>
      <c r="AN15" s="51">
        <v>11950461912</v>
      </c>
      <c r="AO15" s="51">
        <v>0</v>
      </c>
      <c r="AP15" s="51">
        <v>58316425434.93</v>
      </c>
    </row>
    <row r="16" spans="1:42" s="208" customFormat="1" ht="19" customHeight="1">
      <c r="A16" s="214"/>
      <c r="B16" s="214"/>
      <c r="C16" s="214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</row>
    <row r="17" spans="1:42" s="208" customFormat="1" ht="19" customHeight="1">
      <c r="A17" s="50" t="s">
        <v>112</v>
      </c>
      <c r="B17" s="219"/>
      <c r="C17" s="219"/>
      <c r="D17" s="51"/>
      <c r="E17" s="220"/>
      <c r="F17" s="51"/>
      <c r="G17" s="220"/>
      <c r="H17" s="51"/>
      <c r="I17" s="220"/>
      <c r="J17" s="51"/>
      <c r="K17" s="51"/>
      <c r="L17" s="51"/>
      <c r="M17" s="51"/>
      <c r="N17" s="51"/>
      <c r="O17" s="220"/>
      <c r="P17" s="51"/>
      <c r="Q17" s="220"/>
      <c r="R17" s="51"/>
      <c r="S17" s="220"/>
      <c r="T17" s="51"/>
      <c r="U17" s="51"/>
      <c r="V17" s="51"/>
      <c r="W17" s="51"/>
      <c r="X17" s="51"/>
      <c r="Y17" s="220"/>
      <c r="Z17" s="51"/>
      <c r="AA17" s="220"/>
      <c r="AB17" s="51"/>
      <c r="AC17" s="51"/>
      <c r="AD17" s="51"/>
      <c r="AE17" s="51"/>
      <c r="AF17" s="51"/>
      <c r="AG17" s="51"/>
      <c r="AH17" s="51"/>
      <c r="AI17" s="220"/>
      <c r="AJ17" s="51"/>
      <c r="AK17" s="220"/>
      <c r="AL17" s="51"/>
      <c r="AM17" s="220"/>
      <c r="AN17" s="51"/>
      <c r="AO17" s="220"/>
      <c r="AP17" s="51"/>
    </row>
    <row r="18" spans="1:42" s="208" customFormat="1" ht="19" customHeight="1">
      <c r="A18" s="50" t="s">
        <v>113</v>
      </c>
      <c r="B18" s="219"/>
      <c r="C18" s="219"/>
      <c r="D18" s="51"/>
      <c r="E18" s="220"/>
      <c r="F18" s="51"/>
      <c r="G18" s="220"/>
      <c r="H18" s="51"/>
      <c r="I18" s="220"/>
      <c r="J18" s="51"/>
      <c r="K18" s="51"/>
      <c r="L18" s="51"/>
      <c r="M18" s="51"/>
      <c r="N18" s="51"/>
      <c r="O18" s="220"/>
      <c r="P18" s="51"/>
      <c r="Q18" s="220"/>
      <c r="R18" s="51"/>
      <c r="S18" s="220"/>
      <c r="T18" s="51"/>
      <c r="U18" s="51"/>
      <c r="V18" s="51"/>
      <c r="W18" s="51"/>
      <c r="X18" s="51"/>
      <c r="Y18" s="220"/>
      <c r="Z18" s="51"/>
      <c r="AA18" s="220"/>
      <c r="AB18" s="51"/>
      <c r="AC18" s="51"/>
      <c r="AD18" s="51"/>
      <c r="AE18" s="51"/>
      <c r="AF18" s="51"/>
      <c r="AG18" s="51"/>
      <c r="AH18" s="51"/>
      <c r="AI18" s="220"/>
      <c r="AJ18" s="51"/>
      <c r="AK18" s="220"/>
      <c r="AL18" s="51"/>
      <c r="AM18" s="220"/>
      <c r="AN18" s="51"/>
      <c r="AO18" s="220"/>
      <c r="AP18" s="51"/>
    </row>
    <row r="19" spans="1:42" s="208" customFormat="1" ht="19" customHeight="1">
      <c r="A19" s="52" t="s">
        <v>56</v>
      </c>
      <c r="D19" s="51"/>
      <c r="E19" s="220"/>
      <c r="F19" s="51"/>
      <c r="G19" s="220"/>
      <c r="H19" s="51"/>
      <c r="I19" s="220"/>
      <c r="J19" s="51"/>
      <c r="K19" s="51"/>
      <c r="L19" s="51"/>
      <c r="M19" s="51"/>
      <c r="N19" s="51"/>
      <c r="O19" s="220"/>
      <c r="P19" s="51"/>
      <c r="Q19" s="220"/>
      <c r="R19" s="51"/>
      <c r="S19" s="220"/>
      <c r="T19" s="51"/>
      <c r="U19" s="51"/>
      <c r="V19" s="51"/>
      <c r="W19" s="51"/>
      <c r="X19" s="51"/>
      <c r="Y19" s="220"/>
      <c r="Z19" s="51"/>
      <c r="AA19" s="220"/>
      <c r="AB19" s="51"/>
      <c r="AC19" s="51"/>
      <c r="AD19" s="51"/>
      <c r="AE19" s="51"/>
      <c r="AF19" s="51"/>
      <c r="AG19" s="51"/>
      <c r="AH19" s="51"/>
      <c r="AI19" s="220"/>
      <c r="AJ19" s="51"/>
      <c r="AK19" s="220"/>
      <c r="AL19" s="51"/>
      <c r="AM19" s="220"/>
      <c r="AN19" s="51"/>
      <c r="AO19" s="220"/>
      <c r="AP19" s="51"/>
    </row>
    <row r="20" spans="1:42" s="208" customFormat="1" ht="19" customHeight="1">
      <c r="A20" s="53" t="s">
        <v>106</v>
      </c>
      <c r="D20" s="51"/>
      <c r="E20" s="220"/>
      <c r="F20" s="51"/>
      <c r="G20" s="220"/>
      <c r="H20" s="51"/>
      <c r="I20" s="220"/>
      <c r="J20" s="51"/>
      <c r="K20" s="51"/>
      <c r="L20" s="51"/>
      <c r="M20" s="51"/>
      <c r="N20" s="51"/>
      <c r="O20" s="220"/>
      <c r="P20" s="51"/>
      <c r="Q20" s="220"/>
      <c r="R20" s="51"/>
      <c r="S20" s="220"/>
      <c r="T20" s="51"/>
      <c r="U20" s="51"/>
      <c r="V20" s="51"/>
      <c r="W20" s="51"/>
      <c r="X20" s="51"/>
      <c r="Y20" s="220"/>
      <c r="Z20" s="51"/>
      <c r="AA20" s="220"/>
      <c r="AB20" s="51"/>
      <c r="AC20" s="51"/>
      <c r="AD20" s="51"/>
      <c r="AE20" s="51"/>
      <c r="AF20" s="51"/>
      <c r="AG20" s="51"/>
      <c r="AH20" s="51"/>
      <c r="AI20" s="220"/>
      <c r="AJ20" s="51"/>
      <c r="AK20" s="220"/>
      <c r="AL20" s="51"/>
      <c r="AM20" s="220"/>
      <c r="AN20" s="51"/>
      <c r="AO20" s="220"/>
      <c r="AP20" s="51"/>
    </row>
    <row r="21" spans="1:42" s="208" customFormat="1" ht="19" customHeight="1">
      <c r="A21" s="167" t="s">
        <v>168</v>
      </c>
      <c r="D21" s="101">
        <v>0</v>
      </c>
      <c r="E21" s="222"/>
      <c r="F21" s="101">
        <v>0</v>
      </c>
      <c r="G21" s="222"/>
      <c r="H21" s="222"/>
      <c r="I21" s="222"/>
      <c r="J21" s="101">
        <v>316948353</v>
      </c>
      <c r="K21" s="277"/>
      <c r="L21" s="277"/>
      <c r="M21" s="277"/>
      <c r="N21" s="101">
        <v>0</v>
      </c>
      <c r="O21" s="277"/>
      <c r="P21" s="101">
        <v>0</v>
      </c>
      <c r="Q21" s="222"/>
      <c r="R21" s="222">
        <v>0</v>
      </c>
      <c r="S21" s="222"/>
      <c r="T21" s="222">
        <v>0</v>
      </c>
      <c r="U21" s="222"/>
      <c r="V21" s="222">
        <v>0</v>
      </c>
      <c r="W21" s="222"/>
      <c r="X21" s="101">
        <v>0</v>
      </c>
      <c r="Y21" s="277"/>
      <c r="Z21" s="101">
        <v>0</v>
      </c>
      <c r="AA21" s="277"/>
      <c r="AB21" s="101">
        <v>0</v>
      </c>
      <c r="AC21" s="101"/>
      <c r="AD21" s="101">
        <v>0</v>
      </c>
      <c r="AE21" s="277"/>
      <c r="AF21" s="101">
        <v>0</v>
      </c>
      <c r="AG21" s="277"/>
      <c r="AH21" s="101">
        <v>0</v>
      </c>
      <c r="AI21" s="277"/>
      <c r="AJ21" s="101">
        <f>SUM(Z21:AH21)</f>
        <v>0</v>
      </c>
      <c r="AK21" s="222"/>
      <c r="AL21" s="223">
        <f>SUM(D21:X21,AJ21)</f>
        <v>316948353</v>
      </c>
      <c r="AM21" s="56"/>
      <c r="AN21" s="101">
        <v>1159413017</v>
      </c>
      <c r="AO21" s="222"/>
      <c r="AP21" s="56">
        <f>SUM(AL21:AN21)</f>
        <v>1476361370</v>
      </c>
    </row>
    <row r="22" spans="1:42" s="208" customFormat="1" ht="19" customHeight="1">
      <c r="A22" s="167" t="s">
        <v>215</v>
      </c>
      <c r="D22" s="101">
        <v>0</v>
      </c>
      <c r="E22" s="222"/>
      <c r="F22" s="101">
        <v>0</v>
      </c>
      <c r="G22" s="222"/>
      <c r="H22" s="222"/>
      <c r="I22" s="222"/>
      <c r="J22" s="222">
        <v>766391</v>
      </c>
      <c r="K22" s="222"/>
      <c r="L22" s="222"/>
      <c r="M22" s="222"/>
      <c r="N22" s="222">
        <v>13160712</v>
      </c>
      <c r="O22" s="222"/>
      <c r="P22" s="101">
        <v>0</v>
      </c>
      <c r="Q22" s="277"/>
      <c r="R22" s="101">
        <v>0</v>
      </c>
      <c r="S22" s="222"/>
      <c r="T22" s="101">
        <v>0</v>
      </c>
      <c r="U22" s="276"/>
      <c r="V22" s="101">
        <v>0</v>
      </c>
      <c r="W22" s="56"/>
      <c r="X22" s="101">
        <v>0</v>
      </c>
      <c r="Y22" s="277"/>
      <c r="Z22" s="101">
        <v>0</v>
      </c>
      <c r="AA22" s="277"/>
      <c r="AB22" s="101">
        <v>0</v>
      </c>
      <c r="AC22" s="101"/>
      <c r="AD22" s="101">
        <v>0</v>
      </c>
      <c r="AE22" s="277"/>
      <c r="AF22" s="101">
        <v>0</v>
      </c>
      <c r="AG22" s="277"/>
      <c r="AH22" s="101">
        <v>0</v>
      </c>
      <c r="AI22" s="277"/>
      <c r="AJ22" s="101">
        <f>SUM(Z22:AH22)</f>
        <v>0</v>
      </c>
      <c r="AK22" s="222"/>
      <c r="AL22" s="223">
        <f>SUM(D22:X22,AJ22)</f>
        <v>13927103</v>
      </c>
      <c r="AM22" s="56"/>
      <c r="AN22" s="223">
        <v>9339020</v>
      </c>
      <c r="AO22" s="222"/>
      <c r="AP22" s="56">
        <f>SUM(AL22:AN22)</f>
        <v>23266123</v>
      </c>
    </row>
    <row r="23" spans="1:42" s="208" customFormat="1" ht="19" customHeight="1">
      <c r="A23" s="45" t="s">
        <v>107</v>
      </c>
      <c r="B23" s="332">
        <v>29</v>
      </c>
      <c r="D23" s="287">
        <v>0</v>
      </c>
      <c r="E23" s="222"/>
      <c r="F23" s="287">
        <v>0</v>
      </c>
      <c r="G23" s="222"/>
      <c r="H23" s="222"/>
      <c r="I23" s="222"/>
      <c r="J23" s="287">
        <v>0</v>
      </c>
      <c r="K23" s="277"/>
      <c r="L23" s="277"/>
      <c r="M23" s="277"/>
      <c r="N23" s="287">
        <v>0</v>
      </c>
      <c r="O23" s="222"/>
      <c r="P23" s="287">
        <v>0</v>
      </c>
      <c r="Q23" s="277"/>
      <c r="R23" s="287">
        <v>0</v>
      </c>
      <c r="S23" s="222"/>
      <c r="T23" s="224">
        <v>-1900228630</v>
      </c>
      <c r="U23" s="232"/>
      <c r="V23" s="287">
        <v>0</v>
      </c>
      <c r="W23" s="232"/>
      <c r="X23" s="287">
        <v>0</v>
      </c>
      <c r="Y23" s="277"/>
      <c r="Z23" s="287">
        <v>0</v>
      </c>
      <c r="AA23" s="277"/>
      <c r="AB23" s="287">
        <v>0</v>
      </c>
      <c r="AC23" s="101"/>
      <c r="AD23" s="101">
        <v>0</v>
      </c>
      <c r="AE23" s="276"/>
      <c r="AF23" s="287">
        <v>0</v>
      </c>
      <c r="AG23" s="276"/>
      <c r="AH23" s="287">
        <v>0</v>
      </c>
      <c r="AI23" s="276"/>
      <c r="AJ23" s="101">
        <f>SUM(Z23:AH23)</f>
        <v>0</v>
      </c>
      <c r="AK23" s="222"/>
      <c r="AL23" s="223">
        <f>SUM(D23:X23,AJ23)</f>
        <v>-1900228630</v>
      </c>
      <c r="AM23" s="56"/>
      <c r="AN23" s="225">
        <v>-771953147</v>
      </c>
      <c r="AO23" s="222"/>
      <c r="AP23" s="56">
        <f>SUM(AL23:AN23)</f>
        <v>-2672181777</v>
      </c>
    </row>
    <row r="24" spans="1:42" s="208" customFormat="1" ht="19" customHeight="1">
      <c r="A24" s="53" t="s">
        <v>119</v>
      </c>
      <c r="D24" s="288">
        <f>SUM(D21:D23)</f>
        <v>0</v>
      </c>
      <c r="E24" s="220"/>
      <c r="F24" s="288">
        <f>SUM(F21:F23)</f>
        <v>0</v>
      </c>
      <c r="G24" s="220"/>
      <c r="H24" s="55"/>
      <c r="I24" s="220"/>
      <c r="J24" s="288">
        <f>SUM(J21:J23)</f>
        <v>317714744</v>
      </c>
      <c r="K24" s="51"/>
      <c r="L24" s="55"/>
      <c r="M24" s="51"/>
      <c r="N24" s="288">
        <f>SUM(N21:N23)</f>
        <v>13160712</v>
      </c>
      <c r="O24" s="220"/>
      <c r="P24" s="288">
        <f>SUM(P21:P23)</f>
        <v>0</v>
      </c>
      <c r="Q24" s="220"/>
      <c r="R24" s="288">
        <f>SUM(R21:R23)</f>
        <v>0</v>
      </c>
      <c r="S24" s="220"/>
      <c r="T24" s="288">
        <f>SUM(T21:T23)</f>
        <v>-1900228630</v>
      </c>
      <c r="U24" s="51"/>
      <c r="V24" s="288">
        <f>SUM(V21:V23)</f>
        <v>0</v>
      </c>
      <c r="W24" s="51"/>
      <c r="X24" s="288">
        <f>SUM(X21:X23)</f>
        <v>0</v>
      </c>
      <c r="Y24" s="275"/>
      <c r="Z24" s="288">
        <f>SUM(Z21:Z23)</f>
        <v>0</v>
      </c>
      <c r="AA24" s="275"/>
      <c r="AB24" s="288">
        <f>SUM(AB21:AB23)</f>
        <v>0</v>
      </c>
      <c r="AC24" s="107"/>
      <c r="AD24" s="288">
        <f>SUM(AD21:AD23)</f>
        <v>0</v>
      </c>
      <c r="AE24" s="275"/>
      <c r="AF24" s="288">
        <f>SUM(AF21:AF23)</f>
        <v>0</v>
      </c>
      <c r="AG24" s="275"/>
      <c r="AH24" s="288">
        <f>SUM(AH21:AH23)</f>
        <v>0</v>
      </c>
      <c r="AI24" s="275"/>
      <c r="AJ24" s="288">
        <f>SUM(AJ21:AJ23)</f>
        <v>0</v>
      </c>
      <c r="AK24" s="220"/>
      <c r="AL24" s="288">
        <f>SUM(AL21:AL23)</f>
        <v>-1569353174</v>
      </c>
      <c r="AM24" s="220"/>
      <c r="AN24" s="288">
        <f>SUM(AN21:AN23)</f>
        <v>396798890</v>
      </c>
      <c r="AO24" s="220"/>
      <c r="AP24" s="288">
        <f>SUM(AP21:AP23)</f>
        <v>-1172554284</v>
      </c>
    </row>
    <row r="25" spans="1:42" s="208" customFormat="1" ht="19" customHeight="1">
      <c r="A25" s="50"/>
      <c r="B25" s="219"/>
      <c r="C25" s="219"/>
      <c r="D25" s="275"/>
      <c r="E25" s="220"/>
      <c r="F25" s="275"/>
      <c r="G25" s="220"/>
      <c r="H25" s="51"/>
      <c r="I25" s="220"/>
      <c r="J25" s="51"/>
      <c r="K25" s="51"/>
      <c r="L25" s="51"/>
      <c r="M25" s="51"/>
      <c r="N25" s="51"/>
      <c r="O25" s="220"/>
      <c r="P25" s="51"/>
      <c r="Q25" s="220"/>
      <c r="R25" s="51"/>
      <c r="S25" s="220"/>
      <c r="T25" s="51"/>
      <c r="U25" s="51"/>
      <c r="V25" s="51"/>
      <c r="W25" s="51"/>
      <c r="X25" s="51"/>
      <c r="Y25" s="220"/>
      <c r="Z25" s="51"/>
      <c r="AA25" s="220"/>
      <c r="AB25" s="51"/>
      <c r="AC25" s="51"/>
      <c r="AD25" s="51"/>
      <c r="AE25" s="51"/>
      <c r="AF25" s="51"/>
      <c r="AG25" s="51"/>
      <c r="AH25" s="51"/>
      <c r="AI25" s="220"/>
      <c r="AJ25" s="51"/>
      <c r="AK25" s="220"/>
      <c r="AL25" s="51"/>
      <c r="AM25" s="220"/>
      <c r="AN25" s="51"/>
      <c r="AO25" s="220"/>
      <c r="AP25" s="51"/>
    </row>
    <row r="26" spans="1:42" s="208" customFormat="1" ht="19" customHeight="1">
      <c r="A26" s="53" t="s">
        <v>260</v>
      </c>
      <c r="D26" s="275"/>
      <c r="E26" s="226"/>
      <c r="F26" s="275"/>
      <c r="G26" s="226"/>
      <c r="H26" s="51"/>
      <c r="I26" s="226"/>
      <c r="J26" s="51"/>
      <c r="K26" s="51"/>
      <c r="L26" s="51"/>
      <c r="M26" s="51"/>
      <c r="N26" s="51"/>
      <c r="O26" s="226"/>
      <c r="P26" s="51"/>
      <c r="Q26" s="226"/>
      <c r="R26" s="51"/>
      <c r="S26" s="226"/>
      <c r="T26" s="51"/>
      <c r="U26" s="51"/>
      <c r="V26" s="51"/>
      <c r="W26" s="51"/>
      <c r="X26" s="51"/>
      <c r="Y26" s="226"/>
      <c r="Z26" s="51"/>
      <c r="AA26" s="226"/>
      <c r="AB26" s="51"/>
      <c r="AC26" s="51"/>
      <c r="AD26" s="51"/>
      <c r="AE26" s="51"/>
      <c r="AF26" s="51"/>
      <c r="AG26" s="51"/>
      <c r="AH26" s="51"/>
      <c r="AI26" s="226"/>
      <c r="AJ26" s="51"/>
      <c r="AK26" s="226"/>
      <c r="AL26" s="51"/>
      <c r="AM26" s="226"/>
      <c r="AN26" s="51"/>
      <c r="AO26" s="226"/>
      <c r="AP26" s="51"/>
    </row>
    <row r="27" spans="1:42" s="208" customFormat="1" ht="19" customHeight="1">
      <c r="A27" s="315" t="s">
        <v>216</v>
      </c>
      <c r="D27" s="275"/>
      <c r="E27" s="226"/>
      <c r="F27" s="275"/>
      <c r="G27" s="226"/>
      <c r="H27" s="51"/>
      <c r="I27" s="226"/>
      <c r="J27" s="51"/>
      <c r="K27" s="51"/>
      <c r="L27" s="51"/>
      <c r="M27" s="51"/>
      <c r="N27" s="51"/>
      <c r="O27" s="226"/>
      <c r="P27" s="51"/>
      <c r="Q27" s="226"/>
      <c r="R27" s="51"/>
      <c r="S27" s="226"/>
      <c r="T27" s="51"/>
      <c r="U27" s="51"/>
      <c r="V27" s="51"/>
      <c r="W27" s="51"/>
      <c r="X27" s="51"/>
      <c r="Y27" s="226"/>
      <c r="Z27" s="51"/>
      <c r="AA27" s="226"/>
      <c r="AB27" s="51"/>
      <c r="AC27" s="51"/>
      <c r="AD27" s="51"/>
      <c r="AE27" s="51"/>
      <c r="AF27" s="51"/>
      <c r="AG27" s="51"/>
      <c r="AH27" s="51"/>
      <c r="AI27" s="226"/>
      <c r="AJ27" s="51"/>
      <c r="AK27" s="226"/>
      <c r="AL27" s="51"/>
      <c r="AM27" s="226"/>
      <c r="AN27" s="51"/>
      <c r="AO27" s="226"/>
      <c r="AP27" s="51"/>
    </row>
    <row r="28" spans="1:42" s="208" customFormat="1" ht="19" customHeight="1">
      <c r="A28" s="315" t="s">
        <v>218</v>
      </c>
      <c r="B28" s="330">
        <v>10</v>
      </c>
      <c r="D28" s="101">
        <v>0</v>
      </c>
      <c r="E28" s="101"/>
      <c r="F28" s="101">
        <v>0</v>
      </c>
      <c r="G28" s="101"/>
      <c r="H28" s="101"/>
      <c r="I28" s="101"/>
      <c r="J28" s="101">
        <v>-368261809</v>
      </c>
      <c r="K28" s="101"/>
      <c r="L28" s="101"/>
      <c r="M28" s="101"/>
      <c r="N28" s="101">
        <v>0</v>
      </c>
      <c r="O28" s="101"/>
      <c r="P28" s="101">
        <v>0</v>
      </c>
      <c r="Q28" s="101"/>
      <c r="R28" s="101">
        <v>0</v>
      </c>
      <c r="S28" s="101"/>
      <c r="T28" s="101">
        <v>0</v>
      </c>
      <c r="U28" s="101"/>
      <c r="V28" s="101">
        <v>0</v>
      </c>
      <c r="W28" s="101"/>
      <c r="X28" s="101">
        <v>0</v>
      </c>
      <c r="Y28" s="101"/>
      <c r="Z28" s="101">
        <v>0</v>
      </c>
      <c r="AA28" s="101"/>
      <c r="AB28" s="101">
        <v>0</v>
      </c>
      <c r="AC28" s="101"/>
      <c r="AD28" s="101">
        <v>0</v>
      </c>
      <c r="AE28" s="101"/>
      <c r="AF28" s="101">
        <v>0</v>
      </c>
      <c r="AG28" s="101"/>
      <c r="AH28" s="101">
        <v>0</v>
      </c>
      <c r="AI28" s="101"/>
      <c r="AJ28" s="101">
        <f>SUM(Z28:AH28)</f>
        <v>0</v>
      </c>
      <c r="AK28" s="101"/>
      <c r="AL28" s="223">
        <f>SUM(D28:X28,AJ28)</f>
        <v>-368261809</v>
      </c>
      <c r="AM28" s="101"/>
      <c r="AN28" s="101">
        <v>606392543</v>
      </c>
      <c r="AO28" s="101"/>
      <c r="AP28" s="56">
        <f>SUM(AL28:AN28)</f>
        <v>238130734</v>
      </c>
    </row>
    <row r="29" spans="1:42" s="208" customFormat="1" ht="19" customHeight="1">
      <c r="A29" s="315" t="s">
        <v>216</v>
      </c>
      <c r="D29" s="275"/>
      <c r="E29" s="226"/>
      <c r="F29" s="275"/>
      <c r="G29" s="226"/>
      <c r="H29" s="51"/>
      <c r="I29" s="226"/>
      <c r="J29" s="51"/>
      <c r="K29" s="51"/>
      <c r="L29" s="51"/>
      <c r="M29" s="51"/>
      <c r="N29" s="51"/>
      <c r="O29" s="226"/>
      <c r="P29" s="51"/>
      <c r="Q29" s="226"/>
      <c r="R29" s="51"/>
      <c r="S29" s="226"/>
      <c r="T29" s="51"/>
      <c r="U29" s="51"/>
      <c r="V29" s="51"/>
      <c r="W29" s="51"/>
      <c r="X29" s="51"/>
      <c r="Y29" s="226"/>
      <c r="Z29" s="51"/>
      <c r="AA29" s="226"/>
      <c r="AB29" s="51"/>
      <c r="AC29" s="51"/>
      <c r="AD29" s="51"/>
      <c r="AE29" s="51"/>
      <c r="AF29" s="51"/>
      <c r="AG29" s="51"/>
      <c r="AH29" s="51"/>
      <c r="AI29" s="226"/>
      <c r="AJ29" s="51"/>
      <c r="AK29" s="226"/>
      <c r="AL29" s="51"/>
      <c r="AM29" s="226"/>
      <c r="AN29" s="51"/>
      <c r="AO29" s="226"/>
      <c r="AP29" s="51"/>
    </row>
    <row r="30" spans="1:42" s="208" customFormat="1" ht="19" customHeight="1">
      <c r="A30" s="315" t="s">
        <v>219</v>
      </c>
      <c r="B30" s="330">
        <v>10</v>
      </c>
      <c r="D30" s="101">
        <v>0</v>
      </c>
      <c r="E30" s="222"/>
      <c r="F30" s="101">
        <v>0</v>
      </c>
      <c r="G30" s="222"/>
      <c r="H30" s="222"/>
      <c r="I30" s="222"/>
      <c r="J30" s="101">
        <v>-58301391</v>
      </c>
      <c r="K30" s="277"/>
      <c r="L30" s="277"/>
      <c r="M30" s="277"/>
      <c r="N30" s="101">
        <v>0</v>
      </c>
      <c r="O30" s="277"/>
      <c r="P30" s="101">
        <v>0</v>
      </c>
      <c r="Q30" s="276"/>
      <c r="R30" s="101">
        <v>0</v>
      </c>
      <c r="S30" s="277"/>
      <c r="T30" s="101">
        <v>0</v>
      </c>
      <c r="U30" s="277"/>
      <c r="V30" s="101">
        <v>0</v>
      </c>
      <c r="W30" s="277"/>
      <c r="X30" s="101">
        <v>0</v>
      </c>
      <c r="Y30" s="277"/>
      <c r="Z30" s="101">
        <v>253078733</v>
      </c>
      <c r="AA30" s="277"/>
      <c r="AB30" s="101">
        <v>0</v>
      </c>
      <c r="AC30" s="101"/>
      <c r="AD30" s="101">
        <v>0</v>
      </c>
      <c r="AE30" s="277"/>
      <c r="AF30" s="101">
        <v>0</v>
      </c>
      <c r="AG30" s="275"/>
      <c r="AH30" s="101">
        <v>0</v>
      </c>
      <c r="AI30" s="276"/>
      <c r="AJ30" s="101">
        <f>SUM(Z30:AH30)</f>
        <v>253078733</v>
      </c>
      <c r="AK30" s="276"/>
      <c r="AL30" s="223">
        <f>SUM(D30:X30,AJ30)</f>
        <v>194777342</v>
      </c>
      <c r="AM30" s="226"/>
      <c r="AN30" s="56">
        <v>0</v>
      </c>
      <c r="AO30" s="226"/>
      <c r="AP30" s="56">
        <f>SUM(AL30:AN30)</f>
        <v>194777342</v>
      </c>
    </row>
    <row r="31" spans="1:42" s="208" customFormat="1" ht="19" customHeight="1">
      <c r="A31" s="315" t="s">
        <v>217</v>
      </c>
      <c r="B31" s="227"/>
      <c r="C31" s="227"/>
      <c r="D31" s="276"/>
      <c r="E31" s="221"/>
      <c r="F31" s="276"/>
      <c r="G31" s="221"/>
      <c r="H31" s="56"/>
      <c r="I31" s="221"/>
      <c r="J31" s="56"/>
      <c r="K31" s="56"/>
      <c r="L31" s="56"/>
      <c r="M31" s="56"/>
      <c r="N31" s="276"/>
      <c r="O31" s="221"/>
      <c r="P31" s="276"/>
      <c r="Q31" s="221"/>
      <c r="R31" s="276"/>
      <c r="S31" s="221"/>
      <c r="T31" s="276"/>
      <c r="U31" s="56"/>
      <c r="V31" s="276"/>
      <c r="W31" s="56"/>
      <c r="X31" s="276"/>
      <c r="Y31" s="221"/>
      <c r="Z31" s="276"/>
      <c r="AA31" s="221"/>
      <c r="AB31" s="276"/>
      <c r="AC31" s="276"/>
      <c r="AD31" s="276"/>
      <c r="AE31" s="56"/>
      <c r="AF31" s="276"/>
      <c r="AG31" s="56"/>
      <c r="AH31" s="276"/>
      <c r="AI31" s="276"/>
      <c r="AJ31" s="276"/>
      <c r="AK31" s="221"/>
      <c r="AL31" s="56"/>
      <c r="AM31" s="221"/>
      <c r="AN31" s="56"/>
      <c r="AO31" s="221"/>
      <c r="AP31" s="56"/>
    </row>
    <row r="32" spans="1:42" s="208" customFormat="1" ht="19" customHeight="1">
      <c r="A32" s="315" t="s">
        <v>220</v>
      </c>
      <c r="B32" s="330"/>
      <c r="C32" s="227"/>
      <c r="D32" s="287">
        <v>0</v>
      </c>
      <c r="E32" s="222"/>
      <c r="F32" s="287">
        <v>0</v>
      </c>
      <c r="G32" s="222"/>
      <c r="H32" s="56"/>
      <c r="I32" s="222"/>
      <c r="J32" s="56">
        <v>0</v>
      </c>
      <c r="K32" s="223"/>
      <c r="L32" s="238"/>
      <c r="M32" s="228"/>
      <c r="N32" s="287">
        <v>0</v>
      </c>
      <c r="O32" s="277"/>
      <c r="P32" s="287">
        <v>0</v>
      </c>
      <c r="Q32" s="276"/>
      <c r="R32" s="287">
        <v>0</v>
      </c>
      <c r="S32" s="276"/>
      <c r="T32" s="287">
        <v>0</v>
      </c>
      <c r="U32" s="276"/>
      <c r="V32" s="287">
        <v>0</v>
      </c>
      <c r="W32" s="276"/>
      <c r="X32" s="287">
        <v>0</v>
      </c>
      <c r="Y32" s="276"/>
      <c r="Z32" s="287">
        <v>0</v>
      </c>
      <c r="AA32" s="276"/>
      <c r="AB32" s="287">
        <v>0</v>
      </c>
      <c r="AC32" s="101"/>
      <c r="AD32" s="101">
        <v>0</v>
      </c>
      <c r="AE32" s="276"/>
      <c r="AF32" s="287">
        <v>0</v>
      </c>
      <c r="AG32" s="276"/>
      <c r="AH32" s="287">
        <v>0</v>
      </c>
      <c r="AI32" s="276"/>
      <c r="AJ32" s="101">
        <f>SUM(Z32:AH32)</f>
        <v>0</v>
      </c>
      <c r="AK32" s="228"/>
      <c r="AL32" s="223">
        <f>SUM(D32:X32,AJ32)</f>
        <v>0</v>
      </c>
      <c r="AM32" s="239"/>
      <c r="AN32" s="228">
        <v>326967181</v>
      </c>
      <c r="AO32" s="230"/>
      <c r="AP32" s="56">
        <f>SUM(AL32:AN32)</f>
        <v>326967181</v>
      </c>
    </row>
    <row r="33" spans="1:42" s="208" customFormat="1" ht="19" customHeight="1">
      <c r="A33" s="53" t="s">
        <v>120</v>
      </c>
      <c r="D33" s="288">
        <f>SUM(D28:D32)</f>
        <v>0</v>
      </c>
      <c r="E33" s="226"/>
      <c r="F33" s="288">
        <f>SUM(F28:F32)</f>
        <v>0</v>
      </c>
      <c r="G33" s="226"/>
      <c r="H33" s="231"/>
      <c r="I33" s="221"/>
      <c r="J33" s="288">
        <f>SUM(J28:J32)</f>
        <v>-426563200</v>
      </c>
      <c r="K33" s="51"/>
      <c r="L33" s="231"/>
      <c r="M33" s="51"/>
      <c r="N33" s="288">
        <f>SUM(N28:N32)</f>
        <v>0</v>
      </c>
      <c r="O33" s="275"/>
      <c r="P33" s="288">
        <f>SUM(P28:P32)</f>
        <v>0</v>
      </c>
      <c r="Q33" s="275"/>
      <c r="R33" s="288">
        <f>SUM(R28:R32)</f>
        <v>0</v>
      </c>
      <c r="S33" s="275"/>
      <c r="T33" s="288">
        <f>SUM(T28:T32)</f>
        <v>0</v>
      </c>
      <c r="U33" s="275"/>
      <c r="V33" s="288">
        <f>SUM(V28:V32)</f>
        <v>0</v>
      </c>
      <c r="W33" s="275"/>
      <c r="X33" s="288">
        <f>SUM(X28:X32)</f>
        <v>0</v>
      </c>
      <c r="Y33" s="275"/>
      <c r="Z33" s="288">
        <f>SUM(Z28:Z32)</f>
        <v>253078733</v>
      </c>
      <c r="AA33" s="275"/>
      <c r="AB33" s="288">
        <f>SUM(AB28:AB32)</f>
        <v>0</v>
      </c>
      <c r="AC33" s="107"/>
      <c r="AD33" s="288">
        <f>SUM(AD28:AD32)</f>
        <v>0</v>
      </c>
      <c r="AE33" s="275"/>
      <c r="AF33" s="288">
        <f>SUM(AF28:AF32)</f>
        <v>0</v>
      </c>
      <c r="AG33" s="275"/>
      <c r="AH33" s="288">
        <f>SUM(AH28:AH32)</f>
        <v>0</v>
      </c>
      <c r="AI33" s="275"/>
      <c r="AJ33" s="288">
        <f>SUM(AJ28:AJ32)</f>
        <v>253078733</v>
      </c>
      <c r="AK33" s="51"/>
      <c r="AL33" s="288">
        <f>SUM(AL28:AL32)</f>
        <v>-173484467</v>
      </c>
      <c r="AM33" s="51"/>
      <c r="AN33" s="288">
        <f>SUM(AN28:AN32)</f>
        <v>933359724</v>
      </c>
      <c r="AO33" s="51"/>
      <c r="AP33" s="288">
        <f>SUM(AP28:AP32)</f>
        <v>759875257</v>
      </c>
    </row>
    <row r="34" spans="1:42" s="208" customFormat="1" ht="19" customHeight="1">
      <c r="A34" s="53"/>
      <c r="D34" s="276"/>
      <c r="E34" s="221"/>
      <c r="F34" s="276"/>
      <c r="G34" s="221"/>
      <c r="H34" s="56"/>
      <c r="I34" s="22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275"/>
      <c r="AG34" s="51"/>
      <c r="AH34" s="275"/>
      <c r="AI34" s="275"/>
      <c r="AJ34" s="275"/>
      <c r="AK34" s="51"/>
      <c r="AL34" s="51"/>
      <c r="AM34" s="51"/>
      <c r="AN34" s="51"/>
      <c r="AO34" s="51"/>
      <c r="AP34" s="51"/>
    </row>
    <row r="35" spans="1:42" s="208" customFormat="1" ht="19" customHeight="1">
      <c r="A35" s="57" t="s">
        <v>114</v>
      </c>
      <c r="D35" s="276"/>
      <c r="E35" s="221"/>
      <c r="F35" s="276"/>
      <c r="G35" s="221"/>
      <c r="H35" s="56"/>
      <c r="I35" s="22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275"/>
      <c r="AG35" s="51"/>
      <c r="AH35" s="275"/>
      <c r="AI35" s="275"/>
      <c r="AJ35" s="275"/>
      <c r="AK35" s="51"/>
      <c r="AL35" s="51"/>
      <c r="AM35" s="51"/>
      <c r="AN35" s="51"/>
      <c r="AO35" s="51"/>
      <c r="AP35" s="51"/>
    </row>
    <row r="36" spans="1:42" s="208" customFormat="1" ht="19" customHeight="1">
      <c r="A36" s="219" t="s">
        <v>113</v>
      </c>
      <c r="D36" s="289">
        <f>D24+D33</f>
        <v>0</v>
      </c>
      <c r="E36" s="220"/>
      <c r="F36" s="289">
        <f>F24+F33</f>
        <v>0</v>
      </c>
      <c r="G36" s="220"/>
      <c r="H36" s="55"/>
      <c r="I36" s="220"/>
      <c r="J36" s="55">
        <f>J24+J33</f>
        <v>-108848456</v>
      </c>
      <c r="K36" s="51"/>
      <c r="L36" s="55"/>
      <c r="M36" s="51"/>
      <c r="N36" s="55">
        <f>N24+N33</f>
        <v>13160712</v>
      </c>
      <c r="O36" s="51"/>
      <c r="P36" s="289">
        <f>P24+P33</f>
        <v>0</v>
      </c>
      <c r="Q36" s="51"/>
      <c r="R36" s="55">
        <f>R24+R33</f>
        <v>0</v>
      </c>
      <c r="S36" s="51"/>
      <c r="T36" s="55">
        <f>T24+T33</f>
        <v>-1900228630</v>
      </c>
      <c r="U36" s="51"/>
      <c r="V36" s="55">
        <f>V24+V33</f>
        <v>0</v>
      </c>
      <c r="W36" s="51"/>
      <c r="X36" s="289">
        <f>X24+X33</f>
        <v>0</v>
      </c>
      <c r="Y36" s="274"/>
      <c r="Z36" s="289">
        <f>Z24+Z33</f>
        <v>253078733</v>
      </c>
      <c r="AA36" s="275"/>
      <c r="AB36" s="289">
        <f>AB24+AB33</f>
        <v>0</v>
      </c>
      <c r="AC36" s="107"/>
      <c r="AD36" s="289">
        <f>AD24+AD33</f>
        <v>0</v>
      </c>
      <c r="AE36" s="275"/>
      <c r="AF36" s="289">
        <f>AF24+AF33</f>
        <v>0</v>
      </c>
      <c r="AG36" s="275"/>
      <c r="AH36" s="289">
        <f>AH24+AH33</f>
        <v>0</v>
      </c>
      <c r="AI36" s="275"/>
      <c r="AJ36" s="289">
        <f>AJ24+AJ33</f>
        <v>253078733</v>
      </c>
      <c r="AK36" s="51"/>
      <c r="AL36" s="55">
        <f>AL24+AL33</f>
        <v>-1742837641</v>
      </c>
      <c r="AM36" s="51"/>
      <c r="AN36" s="55">
        <f>AN24+AN33</f>
        <v>1330158614</v>
      </c>
      <c r="AO36" s="51"/>
      <c r="AP36" s="55">
        <f>AP24+AP33</f>
        <v>-412679027</v>
      </c>
    </row>
    <row r="37" spans="1:42" s="208" customFormat="1" ht="19" customHeight="1">
      <c r="A37" s="219"/>
      <c r="D37" s="275"/>
      <c r="E37" s="220"/>
      <c r="F37" s="275"/>
      <c r="G37" s="220"/>
      <c r="H37" s="51"/>
      <c r="I37" s="220"/>
      <c r="J37" s="51"/>
      <c r="K37" s="51"/>
      <c r="L37" s="51"/>
      <c r="M37" s="51"/>
      <c r="N37" s="51"/>
      <c r="O37" s="220"/>
      <c r="P37" s="51"/>
      <c r="Q37" s="220"/>
      <c r="R37" s="51"/>
      <c r="S37" s="220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275"/>
      <c r="AG37" s="51"/>
      <c r="AH37" s="275"/>
      <c r="AI37" s="275"/>
      <c r="AJ37" s="275"/>
      <c r="AK37" s="51"/>
      <c r="AL37" s="51"/>
      <c r="AM37" s="56"/>
      <c r="AN37" s="51"/>
      <c r="AO37" s="226"/>
      <c r="AP37" s="51"/>
    </row>
    <row r="38" spans="1:42" ht="19" customHeight="1">
      <c r="A38" s="4" t="s">
        <v>121</v>
      </c>
      <c r="D38" s="279"/>
      <c r="E38" s="242"/>
      <c r="F38" s="279"/>
      <c r="G38" s="242"/>
      <c r="H38" s="241"/>
      <c r="I38" s="242"/>
      <c r="J38" s="241"/>
      <c r="K38" s="241"/>
      <c r="L38" s="241"/>
      <c r="M38" s="241"/>
      <c r="N38" s="241"/>
      <c r="O38" s="242"/>
      <c r="P38" s="241"/>
      <c r="Q38" s="242"/>
      <c r="R38" s="241"/>
      <c r="S38" s="242"/>
      <c r="T38" s="241"/>
      <c r="U38" s="241"/>
      <c r="V38" s="241"/>
      <c r="W38" s="241"/>
      <c r="X38" s="241"/>
      <c r="Y38" s="242"/>
      <c r="Z38" s="241"/>
      <c r="AA38" s="242"/>
      <c r="AB38" s="241"/>
      <c r="AC38" s="241"/>
      <c r="AD38" s="241"/>
      <c r="AE38" s="241"/>
      <c r="AF38" s="279"/>
      <c r="AG38" s="241"/>
      <c r="AH38" s="279"/>
      <c r="AI38" s="280"/>
      <c r="AJ38" s="277"/>
      <c r="AK38" s="323"/>
      <c r="AL38" s="320"/>
      <c r="AM38" s="323"/>
      <c r="AN38" s="320"/>
      <c r="AO38" s="323"/>
      <c r="AP38" s="320"/>
    </row>
    <row r="39" spans="1:42" ht="19" customHeight="1">
      <c r="A39" s="240" t="s">
        <v>238</v>
      </c>
      <c r="D39" s="101">
        <v>0</v>
      </c>
      <c r="E39" s="277"/>
      <c r="F39" s="101">
        <v>0</v>
      </c>
      <c r="G39" s="277"/>
      <c r="H39" s="276"/>
      <c r="I39" s="277"/>
      <c r="J39" s="101">
        <v>0</v>
      </c>
      <c r="K39" s="275"/>
      <c r="L39" s="276"/>
      <c r="M39" s="276"/>
      <c r="N39" s="101">
        <v>0</v>
      </c>
      <c r="O39" s="276"/>
      <c r="P39" s="101">
        <v>0</v>
      </c>
      <c r="Q39" s="277"/>
      <c r="R39" s="101">
        <v>0</v>
      </c>
      <c r="S39" s="222"/>
      <c r="T39" s="56">
        <v>7623789858.0210419</v>
      </c>
      <c r="U39" s="56"/>
      <c r="V39" s="101">
        <v>0</v>
      </c>
      <c r="W39" s="276"/>
      <c r="X39" s="101">
        <v>0</v>
      </c>
      <c r="Y39" s="277"/>
      <c r="Z39" s="101">
        <v>0</v>
      </c>
      <c r="AA39" s="277"/>
      <c r="AB39" s="101">
        <v>0</v>
      </c>
      <c r="AC39" s="101"/>
      <c r="AD39" s="101">
        <v>0</v>
      </c>
      <c r="AE39" s="277"/>
      <c r="AF39" s="101">
        <v>0</v>
      </c>
      <c r="AG39" s="277"/>
      <c r="AH39" s="101">
        <v>0</v>
      </c>
      <c r="AI39" s="277"/>
      <c r="AJ39" s="101">
        <f>SUM(Z39:AH39)</f>
        <v>0</v>
      </c>
      <c r="AK39" s="222"/>
      <c r="AL39" s="223">
        <f t="shared" ref="AL39:AL40" si="0">SUM(D39:X39,AJ39)</f>
        <v>7623789858.0210419</v>
      </c>
      <c r="AM39" s="222"/>
      <c r="AN39" s="223">
        <v>2220928083</v>
      </c>
      <c r="AO39" s="222"/>
      <c r="AP39" s="56">
        <f t="shared" ref="AP39:AP40" si="1">SUM(AL39:AN39)</f>
        <v>9844717941.0210419</v>
      </c>
    </row>
    <row r="40" spans="1:42" ht="19" customHeight="1">
      <c r="A40" s="240" t="s">
        <v>79</v>
      </c>
      <c r="D40" s="287">
        <v>0</v>
      </c>
      <c r="E40" s="277"/>
      <c r="F40" s="287">
        <v>0</v>
      </c>
      <c r="G40" s="277"/>
      <c r="H40" s="278"/>
      <c r="I40" s="277"/>
      <c r="J40" s="287">
        <v>0</v>
      </c>
      <c r="K40" s="276"/>
      <c r="L40" s="278"/>
      <c r="M40" s="276"/>
      <c r="N40" s="287">
        <v>0</v>
      </c>
      <c r="O40" s="277"/>
      <c r="P40" s="287">
        <v>0</v>
      </c>
      <c r="Q40" s="277"/>
      <c r="R40" s="287">
        <v>0</v>
      </c>
      <c r="S40" s="222"/>
      <c r="T40" s="224">
        <v>539759107</v>
      </c>
      <c r="U40" s="232"/>
      <c r="V40" s="287">
        <v>0</v>
      </c>
      <c r="W40" s="276"/>
      <c r="X40" s="287">
        <v>0</v>
      </c>
      <c r="Y40" s="51"/>
      <c r="Z40" s="224">
        <v>1400429246</v>
      </c>
      <c r="AA40" s="56"/>
      <c r="AB40" s="224">
        <v>42787343</v>
      </c>
      <c r="AC40" s="232"/>
      <c r="AD40" s="224">
        <v>-167285721</v>
      </c>
      <c r="AE40" s="232"/>
      <c r="AF40" s="224">
        <v>-100103225</v>
      </c>
      <c r="AG40" s="56"/>
      <c r="AH40" s="224">
        <v>4602442</v>
      </c>
      <c r="AI40" s="56"/>
      <c r="AJ40" s="287">
        <f>SUM(Z40:AH40)</f>
        <v>1180430085</v>
      </c>
      <c r="AK40" s="56"/>
      <c r="AL40" s="225">
        <f t="shared" si="0"/>
        <v>1720189192</v>
      </c>
      <c r="AM40" s="56"/>
      <c r="AN40" s="229">
        <v>590668738</v>
      </c>
      <c r="AO40" s="222"/>
      <c r="AP40" s="58">
        <f t="shared" si="1"/>
        <v>2310857930</v>
      </c>
    </row>
    <row r="41" spans="1:42" s="234" customFormat="1" ht="19" customHeight="1">
      <c r="A41" s="4" t="s">
        <v>259</v>
      </c>
      <c r="D41" s="289">
        <f>SUM(D39:D40)</f>
        <v>0</v>
      </c>
      <c r="E41" s="276"/>
      <c r="F41" s="289">
        <f>SUM(F39:F40)</f>
        <v>0</v>
      </c>
      <c r="G41" s="276"/>
      <c r="H41" s="274"/>
      <c r="I41" s="276"/>
      <c r="J41" s="289">
        <f>SUM(J39:J40)</f>
        <v>0</v>
      </c>
      <c r="K41" s="275"/>
      <c r="L41" s="274"/>
      <c r="M41" s="275"/>
      <c r="N41" s="289">
        <f>SUM(N39:N40)</f>
        <v>0</v>
      </c>
      <c r="O41" s="276"/>
      <c r="P41" s="289">
        <f>SUM(P39:P40)</f>
        <v>0</v>
      </c>
      <c r="Q41" s="276"/>
      <c r="R41" s="289">
        <f>SUM(R39:R40)</f>
        <v>0</v>
      </c>
      <c r="S41" s="189"/>
      <c r="T41" s="196">
        <f>SUM(T39:T40)</f>
        <v>8163548965.0210419</v>
      </c>
      <c r="U41" s="195"/>
      <c r="V41" s="289">
        <f>SUM(V39:V40)</f>
        <v>0</v>
      </c>
      <c r="W41" s="275"/>
      <c r="X41" s="289">
        <f>SUM(X39:X40)</f>
        <v>0</v>
      </c>
      <c r="Y41" s="189"/>
      <c r="Z41" s="196">
        <f>SUM(Z39:Z40)</f>
        <v>1400429246</v>
      </c>
      <c r="AA41" s="189"/>
      <c r="AB41" s="196">
        <f>SUM(AB39:AB40)</f>
        <v>42787343</v>
      </c>
      <c r="AC41" s="195"/>
      <c r="AD41" s="196">
        <f>SUM(AD39:AD40)</f>
        <v>-167285721</v>
      </c>
      <c r="AE41" s="195"/>
      <c r="AF41" s="196">
        <f>SUM(AF39:AF40)</f>
        <v>-100103225</v>
      </c>
      <c r="AG41" s="195"/>
      <c r="AH41" s="196">
        <f>SUM(AH39:AH40)</f>
        <v>4602442</v>
      </c>
      <c r="AI41" s="189"/>
      <c r="AJ41" s="196">
        <f>SUM(AJ39:AJ40)</f>
        <v>1180430085</v>
      </c>
      <c r="AK41" s="189"/>
      <c r="AL41" s="196">
        <f>SUM(AL39:AL40)</f>
        <v>9343979050.0210419</v>
      </c>
      <c r="AM41" s="189"/>
      <c r="AN41" s="196">
        <f>SUM(AN39:AN40)</f>
        <v>2811596821</v>
      </c>
      <c r="AO41" s="189"/>
      <c r="AP41" s="196">
        <f>SUM(AP39:AP40)</f>
        <v>12155575871.021042</v>
      </c>
    </row>
    <row r="42" spans="1:42" s="234" customFormat="1" ht="19" customHeight="1">
      <c r="A42" s="233"/>
      <c r="D42" s="275"/>
      <c r="E42" s="276"/>
      <c r="F42" s="275"/>
      <c r="G42" s="276"/>
      <c r="H42" s="275"/>
      <c r="I42" s="276"/>
      <c r="J42" s="275"/>
      <c r="K42" s="275"/>
      <c r="L42" s="275"/>
      <c r="M42" s="275"/>
      <c r="N42" s="275"/>
      <c r="O42" s="276"/>
      <c r="P42" s="275"/>
      <c r="Q42" s="276"/>
      <c r="R42" s="275"/>
      <c r="S42" s="189"/>
      <c r="T42" s="195"/>
      <c r="U42" s="195"/>
      <c r="V42" s="275"/>
      <c r="W42" s="275"/>
      <c r="X42" s="275"/>
      <c r="Y42" s="189"/>
      <c r="Z42" s="195"/>
      <c r="AA42" s="189"/>
      <c r="AB42" s="195"/>
      <c r="AC42" s="195"/>
      <c r="AD42" s="195"/>
      <c r="AE42" s="195"/>
      <c r="AF42" s="195"/>
      <c r="AG42" s="195"/>
      <c r="AH42" s="195"/>
      <c r="AI42" s="189"/>
      <c r="AJ42" s="195"/>
      <c r="AK42" s="189"/>
      <c r="AL42" s="195"/>
      <c r="AM42" s="189"/>
      <c r="AN42" s="195"/>
      <c r="AO42" s="189"/>
      <c r="AP42" s="195"/>
    </row>
    <row r="43" spans="1:42" s="234" customFormat="1" ht="19" customHeight="1">
      <c r="A43" s="6" t="s">
        <v>173</v>
      </c>
      <c r="B43" s="330">
        <v>23</v>
      </c>
      <c r="D43" s="287">
        <v>0</v>
      </c>
      <c r="E43" s="276"/>
      <c r="F43" s="287">
        <v>0</v>
      </c>
      <c r="G43" s="276"/>
      <c r="H43" s="276"/>
      <c r="I43" s="276"/>
      <c r="J43" s="287">
        <v>0</v>
      </c>
      <c r="K43" s="276"/>
      <c r="L43" s="276"/>
      <c r="M43" s="276"/>
      <c r="N43" s="287">
        <v>0</v>
      </c>
      <c r="O43" s="276"/>
      <c r="P43" s="287">
        <v>0</v>
      </c>
      <c r="Q43" s="276"/>
      <c r="R43" s="287">
        <v>0</v>
      </c>
      <c r="S43" s="189"/>
      <c r="T43" s="199">
        <v>-500000000</v>
      </c>
      <c r="U43" s="189"/>
      <c r="V43" s="287">
        <v>0</v>
      </c>
      <c r="W43" s="276"/>
      <c r="X43" s="287">
        <v>0</v>
      </c>
      <c r="Y43" s="276"/>
      <c r="Z43" s="287">
        <v>0</v>
      </c>
      <c r="AA43" s="276"/>
      <c r="AB43" s="287">
        <v>0</v>
      </c>
      <c r="AC43" s="101"/>
      <c r="AD43" s="287">
        <v>0</v>
      </c>
      <c r="AE43" s="276"/>
      <c r="AF43" s="287">
        <v>0</v>
      </c>
      <c r="AG43" s="276"/>
      <c r="AH43" s="287">
        <v>0</v>
      </c>
      <c r="AI43" s="276"/>
      <c r="AJ43" s="287">
        <f>SUM(Z43:AH43)</f>
        <v>0</v>
      </c>
      <c r="AK43" s="189"/>
      <c r="AL43" s="225">
        <f>SUM(D43:X43,AJ43)</f>
        <v>-500000000</v>
      </c>
      <c r="AM43" s="189"/>
      <c r="AN43" s="287">
        <v>0</v>
      </c>
      <c r="AO43" s="189"/>
      <c r="AP43" s="58">
        <f>SUM(AL43:AN43)</f>
        <v>-500000000</v>
      </c>
    </row>
    <row r="44" spans="1:42" ht="19" customHeight="1"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323"/>
      <c r="AK44" s="323"/>
      <c r="AL44" s="323"/>
      <c r="AM44" s="323"/>
      <c r="AN44" s="323"/>
      <c r="AO44" s="323"/>
      <c r="AP44" s="323"/>
    </row>
    <row r="45" spans="1:42" ht="19" customHeight="1" thickBot="1">
      <c r="A45" s="4" t="s">
        <v>187</v>
      </c>
      <c r="D45" s="243">
        <f>D15+D24+D33+D41+D43</f>
        <v>1376923157</v>
      </c>
      <c r="E45" s="51">
        <f>E15+E24+E34+E41</f>
        <v>0</v>
      </c>
      <c r="F45" s="243">
        <f>F15+F24+F33+F41+F43</f>
        <v>11157460051</v>
      </c>
      <c r="G45" s="51">
        <f>G15+G24+G34+G41</f>
        <v>0</v>
      </c>
      <c r="H45" s="243">
        <f>H15+H24+H34+H41</f>
        <v>0</v>
      </c>
      <c r="I45" s="51">
        <f>I15+I24+I33+I41</f>
        <v>0</v>
      </c>
      <c r="J45" s="243">
        <f>J15+J24+J33+J41+J43</f>
        <v>3332546360</v>
      </c>
      <c r="K45" s="51"/>
      <c r="L45" s="243">
        <f>L15+L24+L33+L41</f>
        <v>0</v>
      </c>
      <c r="M45" s="51"/>
      <c r="N45" s="243">
        <f>N15+N24+N33+N41+N43</f>
        <v>14972497</v>
      </c>
      <c r="O45" s="51">
        <f>O15+O24+O33+O41</f>
        <v>0</v>
      </c>
      <c r="P45" s="243">
        <f>P15+P24+P33+P41+P43</f>
        <v>153164346</v>
      </c>
      <c r="Q45" s="51">
        <f>Q15+Q24+Q33+Q41</f>
        <v>0</v>
      </c>
      <c r="R45" s="243">
        <f>R15+R24+R33+R41+R43</f>
        <v>505406210</v>
      </c>
      <c r="S45" s="51"/>
      <c r="T45" s="243">
        <f>T15+T24+T33+T41+T43</f>
        <v>28204678139.021042</v>
      </c>
      <c r="U45" s="51"/>
      <c r="V45" s="243">
        <f>V15+V24+V33+V41+V43</f>
        <v>-505406210</v>
      </c>
      <c r="W45" s="51"/>
      <c r="X45" s="243">
        <f>X15+X24+X33+X41+X43</f>
        <v>9940796710</v>
      </c>
      <c r="Y45" s="51">
        <f>Y15+Y24+Y33+Y41</f>
        <v>0</v>
      </c>
      <c r="Z45" s="243">
        <f>Z15+Z24+Z33+Z41+Z43</f>
        <v>-716135360</v>
      </c>
      <c r="AA45" s="51">
        <f>AA15+AA24+AA33+AA41</f>
        <v>0</v>
      </c>
      <c r="AB45" s="243">
        <f>AB15+AB24+AB33+AB41+AB43</f>
        <v>-36723468</v>
      </c>
      <c r="AC45" s="51"/>
      <c r="AD45" s="243">
        <f>AD15+AD24+AD33+AD41+AD43</f>
        <v>-203143576</v>
      </c>
      <c r="AE45" s="51"/>
      <c r="AF45" s="243">
        <f>AF15+AF24+AF33+AF41+AF43</f>
        <v>224599213</v>
      </c>
      <c r="AG45" s="51"/>
      <c r="AH45" s="243">
        <f>AH15+AH24+AH33+AH41+AH43</f>
        <v>17966862.93</v>
      </c>
      <c r="AI45" s="51">
        <f>AI15+AI24+AI33+AI41</f>
        <v>0</v>
      </c>
      <c r="AJ45" s="243">
        <f>AJ15+AJ24+AJ33+AJ41+AJ43</f>
        <v>-713436328.07000017</v>
      </c>
      <c r="AK45" s="51">
        <f>AK15+AK24+AK33+AK41</f>
        <v>0</v>
      </c>
      <c r="AL45" s="243">
        <f>AL15+AL24+AL33+AL41+AL43</f>
        <v>53467104931.951042</v>
      </c>
      <c r="AM45" s="51">
        <f>AM15+AM24+AM33+AM41</f>
        <v>0</v>
      </c>
      <c r="AN45" s="243">
        <f>AN15+AN24+AN33+AN41+AN43</f>
        <v>16092217347</v>
      </c>
      <c r="AO45" s="51">
        <f>AO15+AO24+AO33+AO41</f>
        <v>0</v>
      </c>
      <c r="AP45" s="243">
        <f>AP15+AP24+AP33+AP41+AP43</f>
        <v>69559322278.95105</v>
      </c>
    </row>
    <row r="46" spans="1:42" ht="19" customHeight="1" thickTop="1">
      <c r="D46" s="244"/>
      <c r="F46" s="244"/>
      <c r="H46" s="244"/>
      <c r="J46" s="244"/>
      <c r="L46" s="244"/>
      <c r="N46" s="244"/>
      <c r="P46" s="244"/>
      <c r="T46" s="244"/>
      <c r="U46" s="244"/>
      <c r="V46" s="244"/>
      <c r="W46" s="244"/>
      <c r="X46" s="244"/>
      <c r="AJ46" s="321"/>
      <c r="AL46" s="321"/>
      <c r="AN46" s="321"/>
      <c r="AP46" s="321"/>
    </row>
  </sheetData>
  <mergeCells count="4">
    <mergeCell ref="D4:AP4"/>
    <mergeCell ref="P5:T5"/>
    <mergeCell ref="Z5:AJ5"/>
    <mergeCell ref="D13:AP13"/>
  </mergeCells>
  <conditionalFormatting sqref="K39">
    <cfRule type="expression" priority="6" stopIfTrue="1">
      <formula>"if(E11&gt;0,#,##0;(#,##0),"-")"</formula>
    </cfRule>
  </conditionalFormatting>
  <conditionalFormatting sqref="U22 W22">
    <cfRule type="expression" priority="10" stopIfTrue="1">
      <formula>"if(E11&gt;0,#,##0;(#,##0),"-")"</formula>
    </cfRule>
  </conditionalFormatting>
  <conditionalFormatting sqref="T39:U39 W39">
    <cfRule type="expression" priority="7" stopIfTrue="1">
      <formula>"if(E11&gt;0,#,##0;(#,##0),"-")"</formula>
    </cfRule>
  </conditionalFormatting>
  <conditionalFormatting sqref="H32 J32">
    <cfRule type="expression" priority="9" stopIfTrue="1">
      <formula>"if(E11&gt;0,#,##0;(#,##0),"-")"</formula>
    </cfRule>
  </conditionalFormatting>
  <conditionalFormatting sqref="H39:H40 M39:M40">
    <cfRule type="expression" priority="8" stopIfTrue="1">
      <formula>"if(E11&gt;0,#,##0;(#,##0),"-")"</formula>
    </cfRule>
  </conditionalFormatting>
  <conditionalFormatting sqref="L39">
    <cfRule type="expression" priority="5" stopIfTrue="1">
      <formula>"if(E11&gt;0,#,##0;(#,##0),"-")"</formula>
    </cfRule>
  </conditionalFormatting>
  <conditionalFormatting sqref="W40">
    <cfRule type="expression" priority="1" stopIfTrue="1">
      <formula>"if(E11&gt;0,#,##0;(#,##0),"-")"</formula>
    </cfRule>
  </conditionalFormatting>
  <pageMargins left="0.48" right="0.48" top="0.5" bottom="0.5" header="0.5" footer="0.5"/>
  <pageSetup paperSize="9" scale="42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AS46"/>
  <sheetViews>
    <sheetView showGridLines="0" view="pageBreakPreview" topLeftCell="A31" zoomScale="85" zoomScaleNormal="90" zoomScaleSheetLayoutView="85" zoomScalePageLayoutView="70" workbookViewId="0">
      <selection activeCell="A42" sqref="A42"/>
    </sheetView>
  </sheetViews>
  <sheetFormatPr defaultColWidth="9.453125" defaultRowHeight="14"/>
  <cols>
    <col min="1" max="1" width="48.453125" style="240" customWidth="1"/>
    <col min="2" max="2" width="8.08984375" style="240" customWidth="1"/>
    <col min="3" max="3" width="0.453125" style="240" customWidth="1"/>
    <col min="4" max="4" width="20.36328125" style="240" customWidth="1"/>
    <col min="5" max="5" width="0.453125" style="245" customWidth="1"/>
    <col min="6" max="6" width="15.90625" style="240" customWidth="1"/>
    <col min="7" max="7" width="0.453125" style="245" customWidth="1"/>
    <col min="8" max="8" width="13.453125" style="240" hidden="1" customWidth="1"/>
    <col min="9" max="9" width="0.453125" style="245" hidden="1" customWidth="1"/>
    <col min="10" max="10" width="14.6328125" style="240" customWidth="1"/>
    <col min="11" max="11" width="0.453125" style="240" customWidth="1"/>
    <col min="12" max="12" width="15.453125" style="240" hidden="1" customWidth="1"/>
    <col min="13" max="13" width="0.453125" style="240" hidden="1" customWidth="1"/>
    <col min="14" max="14" width="14.08984375" style="240" customWidth="1"/>
    <col min="15" max="15" width="0.453125" style="240" customWidth="1"/>
    <col min="16" max="16" width="14.08984375" style="240" customWidth="1"/>
    <col min="17" max="17" width="0.6328125" style="240" customWidth="1"/>
    <col min="18" max="18" width="0.453125" style="245" hidden="1" customWidth="1"/>
    <col min="19" max="19" width="14.08984375" style="240" customWidth="1"/>
    <col min="20" max="20" width="0.453125" style="245" customWidth="1"/>
    <col min="21" max="21" width="14.08984375" style="245" customWidth="1"/>
    <col min="22" max="22" width="0.453125" style="245" customWidth="1"/>
    <col min="23" max="23" width="15.90625" style="240" customWidth="1"/>
    <col min="24" max="24" width="0.54296875" style="240" customWidth="1"/>
    <col min="25" max="25" width="14.08984375" style="240" customWidth="1"/>
    <col min="26" max="26" width="0.54296875" style="240" customWidth="1"/>
    <col min="27" max="27" width="14.54296875" style="240" customWidth="1"/>
    <col min="28" max="28" width="0.453125" style="245" customWidth="1"/>
    <col min="29" max="29" width="15.08984375" style="240" bestFit="1" customWidth="1"/>
    <col min="30" max="30" width="0.453125" style="245" customWidth="1"/>
    <col min="31" max="31" width="14.08984375" style="240" customWidth="1"/>
    <col min="32" max="32" width="0.453125" style="240" customWidth="1"/>
    <col min="33" max="33" width="14.54296875" style="240" customWidth="1"/>
    <col min="34" max="34" width="0.453125" style="240" customWidth="1"/>
    <col min="35" max="35" width="14.54296875" style="240" customWidth="1"/>
    <col min="36" max="36" width="0.453125" style="240" customWidth="1"/>
    <col min="37" max="37" width="14.90625" style="240" customWidth="1"/>
    <col min="38" max="38" width="0.453125" style="245" customWidth="1"/>
    <col min="39" max="39" width="15.90625" style="240" customWidth="1"/>
    <col min="40" max="40" width="0.453125" style="245" customWidth="1"/>
    <col min="41" max="41" width="15.90625" style="240" customWidth="1"/>
    <col min="42" max="42" width="0.453125" style="245" customWidth="1"/>
    <col min="43" max="43" width="15.90625" style="240" customWidth="1"/>
    <col min="44" max="44" width="0.453125" style="245" customWidth="1"/>
    <col min="45" max="45" width="15.90625" style="240" bestFit="1" customWidth="1"/>
    <col min="46" max="16384" width="9.453125" style="240"/>
  </cols>
  <sheetData>
    <row r="1" spans="1:45" s="354" customFormat="1" ht="20" customHeight="1">
      <c r="A1" s="353" t="s">
        <v>89</v>
      </c>
      <c r="B1" s="353"/>
      <c r="C1" s="353"/>
      <c r="E1" s="355"/>
      <c r="G1" s="355"/>
      <c r="I1" s="355"/>
      <c r="R1" s="355"/>
      <c r="T1" s="355"/>
      <c r="U1" s="355"/>
      <c r="V1" s="355"/>
      <c r="AB1" s="355"/>
      <c r="AD1" s="355"/>
      <c r="AL1" s="355"/>
      <c r="AN1" s="355"/>
      <c r="AO1" s="356"/>
      <c r="AP1" s="355"/>
      <c r="AR1" s="355"/>
    </row>
    <row r="2" spans="1:45" s="361" customFormat="1" ht="20" customHeight="1">
      <c r="A2" s="206" t="s">
        <v>74</v>
      </c>
      <c r="B2" s="206"/>
      <c r="C2" s="206"/>
      <c r="D2" s="357"/>
      <c r="E2" s="358"/>
      <c r="F2" s="357"/>
      <c r="G2" s="358"/>
      <c r="H2" s="357"/>
      <c r="I2" s="358"/>
      <c r="J2" s="357"/>
      <c r="K2" s="357"/>
      <c r="L2" s="357"/>
      <c r="M2" s="357"/>
      <c r="N2" s="357"/>
      <c r="O2" s="357"/>
      <c r="P2" s="357"/>
      <c r="Q2" s="357"/>
      <c r="R2" s="358"/>
      <c r="S2" s="357"/>
      <c r="T2" s="358"/>
      <c r="U2" s="358"/>
      <c r="V2" s="358"/>
      <c r="W2" s="357"/>
      <c r="X2" s="357"/>
      <c r="Y2" s="357"/>
      <c r="Z2" s="357"/>
      <c r="AA2" s="357"/>
      <c r="AB2" s="358"/>
      <c r="AC2" s="357"/>
      <c r="AD2" s="358"/>
      <c r="AE2" s="357"/>
      <c r="AF2" s="357"/>
      <c r="AG2" s="357"/>
      <c r="AH2" s="357"/>
      <c r="AI2" s="357"/>
      <c r="AJ2" s="357"/>
      <c r="AK2" s="357"/>
      <c r="AL2" s="358"/>
      <c r="AM2" s="357"/>
      <c r="AN2" s="358"/>
      <c r="AO2" s="359"/>
      <c r="AP2" s="360"/>
      <c r="AR2" s="360"/>
    </row>
    <row r="3" spans="1:45" s="208" customFormat="1" ht="19" customHeight="1">
      <c r="A3" s="207"/>
      <c r="B3" s="207"/>
      <c r="C3" s="207"/>
      <c r="D3" s="213"/>
      <c r="E3" s="19"/>
      <c r="F3" s="213"/>
      <c r="G3" s="19"/>
      <c r="H3" s="213"/>
      <c r="I3" s="19"/>
      <c r="J3" s="213"/>
      <c r="K3" s="213"/>
      <c r="L3" s="213"/>
      <c r="M3" s="213"/>
      <c r="N3" s="213"/>
      <c r="O3" s="213"/>
      <c r="P3" s="213"/>
      <c r="Q3" s="213"/>
      <c r="R3" s="19"/>
      <c r="S3" s="213"/>
      <c r="T3" s="19"/>
      <c r="U3" s="19"/>
      <c r="V3" s="19"/>
      <c r="W3" s="213"/>
      <c r="X3" s="213"/>
      <c r="Y3" s="213"/>
      <c r="Z3" s="213"/>
      <c r="AA3" s="213"/>
      <c r="AB3" s="19"/>
      <c r="AC3" s="213"/>
      <c r="AD3" s="19"/>
      <c r="AE3" s="213"/>
      <c r="AF3" s="213"/>
      <c r="AG3" s="213"/>
      <c r="AH3" s="213"/>
      <c r="AI3" s="213"/>
      <c r="AJ3" s="213"/>
      <c r="AK3" s="213"/>
      <c r="AL3" s="19"/>
      <c r="AM3" s="213"/>
      <c r="AN3" s="19"/>
      <c r="AO3" s="213"/>
      <c r="AP3" s="209"/>
      <c r="AR3" s="209"/>
    </row>
    <row r="4" spans="1:45" s="214" customFormat="1" ht="19" customHeight="1">
      <c r="D4" s="399" t="s">
        <v>34</v>
      </c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  <c r="Y4" s="399"/>
      <c r="Z4" s="399"/>
      <c r="AA4" s="399"/>
      <c r="AB4" s="399"/>
      <c r="AC4" s="399"/>
      <c r="AD4" s="399"/>
      <c r="AE4" s="399"/>
      <c r="AF4" s="399"/>
      <c r="AG4" s="399"/>
      <c r="AH4" s="399"/>
      <c r="AI4" s="399"/>
      <c r="AJ4" s="399"/>
      <c r="AK4" s="399"/>
      <c r="AL4" s="399"/>
      <c r="AM4" s="399"/>
      <c r="AN4" s="399"/>
      <c r="AO4" s="399"/>
      <c r="AP4" s="399"/>
      <c r="AQ4" s="399"/>
      <c r="AR4" s="399"/>
      <c r="AS4" s="399"/>
    </row>
    <row r="5" spans="1:45" s="214" customFormat="1" ht="19" customHeight="1"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400" t="s">
        <v>48</v>
      </c>
      <c r="T5" s="400"/>
      <c r="U5" s="400"/>
      <c r="V5" s="400"/>
      <c r="W5" s="400"/>
      <c r="X5" s="21"/>
      <c r="Y5" s="21"/>
      <c r="Z5" s="21"/>
      <c r="AA5" s="21"/>
      <c r="AB5" s="19"/>
      <c r="AC5" s="400" t="s">
        <v>141</v>
      </c>
      <c r="AD5" s="400"/>
      <c r="AE5" s="400"/>
      <c r="AF5" s="400"/>
      <c r="AG5" s="400"/>
      <c r="AH5" s="400"/>
      <c r="AI5" s="400"/>
      <c r="AJ5" s="400"/>
      <c r="AK5" s="400"/>
      <c r="AL5" s="400"/>
      <c r="AM5" s="400"/>
      <c r="AN5" s="19"/>
      <c r="AO5" s="19"/>
    </row>
    <row r="6" spans="1:45" s="214" customFormat="1" ht="19" customHeight="1"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1"/>
      <c r="T6" s="21"/>
      <c r="U6" s="21"/>
      <c r="V6" s="21"/>
      <c r="W6" s="21"/>
      <c r="X6" s="21"/>
      <c r="Y6" s="21"/>
      <c r="Z6" s="21"/>
      <c r="AA6" s="21"/>
      <c r="AB6" s="19"/>
      <c r="AC6" s="21"/>
      <c r="AD6" s="21"/>
      <c r="AE6" s="21"/>
      <c r="AF6" s="21"/>
      <c r="AG6" s="21"/>
      <c r="AH6" s="21"/>
      <c r="AI6" s="21"/>
      <c r="AJ6" s="21"/>
      <c r="AK6" s="310" t="s">
        <v>97</v>
      </c>
      <c r="AL6" s="21"/>
      <c r="AM6" s="21"/>
      <c r="AN6" s="19"/>
      <c r="AO6" s="19"/>
    </row>
    <row r="7" spans="1:45" s="214" customFormat="1" ht="19" customHeight="1"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1"/>
      <c r="T7" s="21"/>
      <c r="U7" s="21"/>
      <c r="V7" s="21"/>
      <c r="W7" s="21"/>
      <c r="X7" s="21"/>
      <c r="Y7" s="21"/>
      <c r="Z7" s="21"/>
      <c r="AA7" s="21"/>
      <c r="AB7" s="19"/>
      <c r="AC7" s="21"/>
      <c r="AD7" s="21"/>
      <c r="AE7" s="21"/>
      <c r="AF7" s="21"/>
      <c r="AG7" s="21"/>
      <c r="AH7" s="21"/>
      <c r="AI7" s="21"/>
      <c r="AJ7" s="21"/>
      <c r="AK7" s="310" t="s">
        <v>211</v>
      </c>
      <c r="AL7" s="21"/>
      <c r="AM7" s="21"/>
      <c r="AN7" s="19"/>
      <c r="AO7" s="19"/>
    </row>
    <row r="8" spans="1:45" s="214" customFormat="1" ht="19" customHeight="1">
      <c r="D8" s="21"/>
      <c r="E8" s="19"/>
      <c r="F8" s="21"/>
      <c r="G8" s="19"/>
      <c r="H8" s="19"/>
      <c r="I8" s="19"/>
      <c r="J8" s="19"/>
      <c r="K8" s="19"/>
      <c r="L8" s="20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215"/>
      <c r="AD8" s="208"/>
      <c r="AE8" s="208"/>
      <c r="AF8" s="208"/>
      <c r="AG8" s="208"/>
      <c r="AH8" s="208"/>
      <c r="AI8" s="21"/>
      <c r="AJ8" s="208"/>
      <c r="AK8" s="310" t="s">
        <v>212</v>
      </c>
      <c r="AL8" s="208"/>
      <c r="AM8" s="208"/>
      <c r="AN8" s="19"/>
      <c r="AO8" s="19"/>
      <c r="AP8" s="19"/>
      <c r="AQ8" s="19"/>
      <c r="AR8" s="19"/>
      <c r="AS8" s="19"/>
    </row>
    <row r="9" spans="1:45" s="21" customFormat="1" ht="19" customHeight="1">
      <c r="G9" s="209"/>
      <c r="H9" s="21" t="s">
        <v>146</v>
      </c>
      <c r="AE9" s="310" t="s">
        <v>205</v>
      </c>
      <c r="AF9" s="310"/>
      <c r="AG9" s="310" t="s">
        <v>208</v>
      </c>
      <c r="AK9" s="310" t="s">
        <v>213</v>
      </c>
      <c r="AO9" s="21" t="s">
        <v>17</v>
      </c>
    </row>
    <row r="10" spans="1:45" s="21" customFormat="1" ht="19" customHeight="1">
      <c r="D10" s="215" t="s">
        <v>66</v>
      </c>
      <c r="H10" s="215" t="s">
        <v>147</v>
      </c>
      <c r="L10" s="21" t="s">
        <v>132</v>
      </c>
      <c r="S10" s="20"/>
      <c r="T10" s="20"/>
      <c r="U10" s="235" t="s">
        <v>145</v>
      </c>
      <c r="V10" s="20"/>
      <c r="W10" s="20"/>
      <c r="X10" s="20"/>
      <c r="AA10" s="216" t="s">
        <v>169</v>
      </c>
      <c r="AE10" s="310" t="s">
        <v>206</v>
      </c>
      <c r="AF10" s="310"/>
      <c r="AG10" s="310" t="s">
        <v>209</v>
      </c>
      <c r="AI10" s="215"/>
      <c r="AK10" s="310" t="s">
        <v>214</v>
      </c>
      <c r="AM10" s="21" t="s">
        <v>134</v>
      </c>
      <c r="AO10" s="21" t="s">
        <v>117</v>
      </c>
      <c r="AQ10" s="216" t="s">
        <v>53</v>
      </c>
    </row>
    <row r="11" spans="1:45" s="215" customFormat="1" ht="19" customHeight="1">
      <c r="D11" s="305" t="s">
        <v>203</v>
      </c>
      <c r="E11" s="21"/>
      <c r="F11" s="305" t="s">
        <v>201</v>
      </c>
      <c r="G11" s="21"/>
      <c r="H11" s="215" t="s">
        <v>142</v>
      </c>
      <c r="I11" s="21"/>
      <c r="J11" s="215" t="s">
        <v>95</v>
      </c>
      <c r="L11" s="215" t="s">
        <v>133</v>
      </c>
      <c r="P11" s="215" t="s">
        <v>276</v>
      </c>
      <c r="R11" s="21"/>
      <c r="S11" s="215" t="s">
        <v>149</v>
      </c>
      <c r="T11" s="21"/>
      <c r="U11" s="235" t="s">
        <v>123</v>
      </c>
      <c r="V11" s="21"/>
      <c r="Y11" s="215" t="s">
        <v>135</v>
      </c>
      <c r="AA11" s="216" t="s">
        <v>170</v>
      </c>
      <c r="AB11" s="21"/>
      <c r="AC11" s="308" t="s">
        <v>204</v>
      </c>
      <c r="AD11" s="21"/>
      <c r="AE11" s="310" t="s">
        <v>207</v>
      </c>
      <c r="AF11" s="310"/>
      <c r="AG11" s="310" t="s">
        <v>207</v>
      </c>
      <c r="AI11" s="310" t="s">
        <v>210</v>
      </c>
      <c r="AK11" s="310" t="s">
        <v>171</v>
      </c>
      <c r="AL11" s="21"/>
      <c r="AM11" s="215" t="s">
        <v>83</v>
      </c>
      <c r="AN11" s="21"/>
      <c r="AO11" s="215" t="s">
        <v>61</v>
      </c>
      <c r="AP11" s="21"/>
      <c r="AQ11" s="216" t="s">
        <v>54</v>
      </c>
      <c r="AR11" s="21"/>
      <c r="AS11" s="21" t="s">
        <v>118</v>
      </c>
    </row>
    <row r="12" spans="1:45" s="215" customFormat="1" ht="19" customHeight="1">
      <c r="B12" s="23" t="s">
        <v>1</v>
      </c>
      <c r="C12" s="23"/>
      <c r="D12" s="382" t="s">
        <v>35</v>
      </c>
      <c r="E12" s="21"/>
      <c r="F12" s="314" t="s">
        <v>202</v>
      </c>
      <c r="G12" s="21"/>
      <c r="H12" s="382" t="s">
        <v>143</v>
      </c>
      <c r="I12" s="21"/>
      <c r="J12" s="382" t="s">
        <v>96</v>
      </c>
      <c r="K12" s="21"/>
      <c r="L12" s="382" t="s">
        <v>116</v>
      </c>
      <c r="M12" s="21"/>
      <c r="N12" s="382" t="s">
        <v>92</v>
      </c>
      <c r="O12" s="21"/>
      <c r="P12" s="382" t="s">
        <v>313</v>
      </c>
      <c r="Q12" s="21"/>
      <c r="R12" s="21"/>
      <c r="S12" s="382" t="s">
        <v>144</v>
      </c>
      <c r="T12" s="21"/>
      <c r="U12" s="382" t="s">
        <v>137</v>
      </c>
      <c r="V12" s="21"/>
      <c r="W12" s="382" t="s">
        <v>26</v>
      </c>
      <c r="X12" s="21"/>
      <c r="Y12" s="382" t="s">
        <v>123</v>
      </c>
      <c r="Z12" s="21"/>
      <c r="AA12" s="217" t="s">
        <v>136</v>
      </c>
      <c r="AB12" s="21"/>
      <c r="AC12" s="309" t="s">
        <v>137</v>
      </c>
      <c r="AD12" s="21"/>
      <c r="AE12" s="311" t="s">
        <v>137</v>
      </c>
      <c r="AF12" s="312"/>
      <c r="AG12" s="311" t="s">
        <v>137</v>
      </c>
      <c r="AH12" s="21"/>
      <c r="AI12" s="311" t="s">
        <v>137</v>
      </c>
      <c r="AJ12" s="21"/>
      <c r="AK12" s="311" t="s">
        <v>172</v>
      </c>
      <c r="AL12" s="21"/>
      <c r="AM12" s="382" t="s">
        <v>81</v>
      </c>
      <c r="AN12" s="21"/>
      <c r="AO12" s="382" t="s">
        <v>98</v>
      </c>
      <c r="AP12" s="21"/>
      <c r="AQ12" s="217" t="s">
        <v>55</v>
      </c>
      <c r="AR12" s="21"/>
      <c r="AS12" s="382" t="s">
        <v>63</v>
      </c>
    </row>
    <row r="13" spans="1:45" s="215" customFormat="1" ht="19" customHeight="1">
      <c r="A13" s="218"/>
      <c r="D13" s="402" t="s">
        <v>179</v>
      </c>
      <c r="E13" s="402"/>
      <c r="F13" s="402"/>
      <c r="G13" s="402"/>
      <c r="H13" s="402"/>
      <c r="I13" s="402"/>
      <c r="J13" s="402"/>
      <c r="K13" s="402"/>
      <c r="L13" s="402"/>
      <c r="M13" s="402"/>
      <c r="N13" s="402"/>
      <c r="O13" s="402"/>
      <c r="P13" s="402"/>
      <c r="Q13" s="402"/>
      <c r="R13" s="402"/>
      <c r="S13" s="402"/>
      <c r="T13" s="402"/>
      <c r="U13" s="402"/>
      <c r="V13" s="402"/>
      <c r="W13" s="402"/>
      <c r="X13" s="402"/>
      <c r="Y13" s="402"/>
      <c r="Z13" s="402"/>
      <c r="AA13" s="402"/>
      <c r="AB13" s="402"/>
      <c r="AC13" s="402"/>
      <c r="AD13" s="402"/>
      <c r="AE13" s="402"/>
      <c r="AF13" s="402"/>
      <c r="AG13" s="402"/>
      <c r="AH13" s="402"/>
      <c r="AI13" s="402"/>
      <c r="AJ13" s="402"/>
      <c r="AK13" s="402"/>
      <c r="AL13" s="402"/>
      <c r="AM13" s="402"/>
      <c r="AN13" s="402"/>
      <c r="AO13" s="402"/>
      <c r="AP13" s="402"/>
      <c r="AQ13" s="402"/>
      <c r="AR13" s="402"/>
      <c r="AS13" s="402"/>
    </row>
    <row r="14" spans="1:45" s="214" customFormat="1" ht="19" customHeight="1">
      <c r="A14" s="218" t="s">
        <v>249</v>
      </c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1"/>
      <c r="AG14" s="381"/>
      <c r="AH14" s="381"/>
      <c r="AI14" s="381"/>
      <c r="AJ14" s="381"/>
      <c r="AK14" s="381"/>
      <c r="AL14" s="381"/>
      <c r="AM14" s="381"/>
      <c r="AN14" s="381"/>
      <c r="AO14" s="381"/>
      <c r="AP14" s="381"/>
      <c r="AQ14" s="381"/>
      <c r="AR14" s="381"/>
      <c r="AS14" s="381"/>
    </row>
    <row r="15" spans="1:45" s="209" customFormat="1" ht="19" customHeight="1">
      <c r="A15" s="214" t="s">
        <v>250</v>
      </c>
      <c r="B15" s="214"/>
      <c r="C15" s="214"/>
      <c r="D15" s="51">
        <v>1376923157</v>
      </c>
      <c r="E15" s="304"/>
      <c r="F15" s="51">
        <v>11157460051</v>
      </c>
      <c r="G15" s="304"/>
      <c r="H15" s="51">
        <v>0</v>
      </c>
      <c r="I15" s="220"/>
      <c r="J15" s="51">
        <v>3332546360</v>
      </c>
      <c r="K15" s="51"/>
      <c r="L15" s="51">
        <v>0</v>
      </c>
      <c r="M15" s="51"/>
      <c r="N15" s="51">
        <v>14972497</v>
      </c>
      <c r="O15" s="51"/>
      <c r="P15" s="51">
        <v>0</v>
      </c>
      <c r="Q15" s="51"/>
      <c r="R15" s="51"/>
      <c r="S15" s="51">
        <v>153164346</v>
      </c>
      <c r="T15" s="51"/>
      <c r="U15" s="51">
        <v>505406210</v>
      </c>
      <c r="V15" s="51"/>
      <c r="W15" s="51">
        <v>28204678139</v>
      </c>
      <c r="X15" s="51"/>
      <c r="Y15" s="51">
        <v>-505406210</v>
      </c>
      <c r="Z15" s="51"/>
      <c r="AA15" s="51">
        <v>9940796710</v>
      </c>
      <c r="AB15" s="51"/>
      <c r="AC15" s="51">
        <v>-716135360</v>
      </c>
      <c r="AD15" s="51"/>
      <c r="AE15" s="51">
        <v>-36723468</v>
      </c>
      <c r="AF15" s="51"/>
      <c r="AG15" s="51">
        <v>-203143576</v>
      </c>
      <c r="AH15" s="51"/>
      <c r="AI15" s="51">
        <v>224599213</v>
      </c>
      <c r="AJ15" s="51"/>
      <c r="AK15" s="51">
        <v>17966863</v>
      </c>
      <c r="AL15" s="51"/>
      <c r="AM15" s="51">
        <f>SUM(AC15:AK15)</f>
        <v>-713436328</v>
      </c>
      <c r="AN15" s="51"/>
      <c r="AO15" s="51">
        <f>SUM(D15:AA15,AM15)</f>
        <v>53467104932</v>
      </c>
      <c r="AP15" s="51"/>
      <c r="AQ15" s="51">
        <v>16092217347</v>
      </c>
      <c r="AR15" s="51"/>
      <c r="AS15" s="51">
        <f>SUM(AO15:AQ15)</f>
        <v>69559322279</v>
      </c>
    </row>
    <row r="16" spans="1:45" s="208" customFormat="1" ht="19" customHeight="1">
      <c r="A16" s="214"/>
      <c r="B16" s="214"/>
      <c r="C16" s="214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</row>
    <row r="17" spans="1:45" s="208" customFormat="1" ht="19" customHeight="1">
      <c r="A17" s="50" t="s">
        <v>112</v>
      </c>
      <c r="B17" s="219"/>
      <c r="C17" s="219"/>
      <c r="D17" s="51"/>
      <c r="E17" s="220"/>
      <c r="F17" s="51"/>
      <c r="G17" s="220"/>
      <c r="H17" s="51"/>
      <c r="I17" s="220"/>
      <c r="J17" s="51"/>
      <c r="K17" s="51"/>
      <c r="L17" s="51"/>
      <c r="M17" s="51"/>
      <c r="N17" s="51"/>
      <c r="O17" s="51"/>
      <c r="P17" s="51"/>
      <c r="Q17" s="51"/>
      <c r="R17" s="220"/>
      <c r="S17" s="51"/>
      <c r="T17" s="220"/>
      <c r="U17" s="51"/>
      <c r="V17" s="220"/>
      <c r="W17" s="51"/>
      <c r="X17" s="51"/>
      <c r="Y17" s="51"/>
      <c r="Z17" s="51"/>
      <c r="AA17" s="51"/>
      <c r="AB17" s="220"/>
      <c r="AC17" s="51"/>
      <c r="AD17" s="220"/>
      <c r="AE17" s="51"/>
      <c r="AF17" s="51"/>
      <c r="AG17" s="51"/>
      <c r="AH17" s="51"/>
      <c r="AI17" s="51"/>
      <c r="AJ17" s="51"/>
      <c r="AK17" s="51"/>
      <c r="AL17" s="220"/>
      <c r="AM17" s="51"/>
      <c r="AN17" s="220"/>
      <c r="AO17" s="51"/>
      <c r="AP17" s="220"/>
      <c r="AQ17" s="51"/>
      <c r="AR17" s="220"/>
      <c r="AS17" s="51"/>
    </row>
    <row r="18" spans="1:45" s="208" customFormat="1" ht="19" customHeight="1">
      <c r="A18" s="50" t="s">
        <v>113</v>
      </c>
      <c r="B18" s="219"/>
      <c r="C18" s="219"/>
      <c r="D18" s="51"/>
      <c r="E18" s="220"/>
      <c r="F18" s="51"/>
      <c r="G18" s="220"/>
      <c r="H18" s="51"/>
      <c r="I18" s="220"/>
      <c r="J18" s="51"/>
      <c r="K18" s="51"/>
      <c r="L18" s="51"/>
      <c r="M18" s="51"/>
      <c r="N18" s="51"/>
      <c r="O18" s="51"/>
      <c r="P18" s="51"/>
      <c r="Q18" s="51"/>
      <c r="R18" s="220"/>
      <c r="S18" s="51"/>
      <c r="T18" s="220"/>
      <c r="U18" s="51"/>
      <c r="V18" s="220"/>
      <c r="W18" s="51"/>
      <c r="X18" s="51"/>
      <c r="Y18" s="51"/>
      <c r="Z18" s="51"/>
      <c r="AA18" s="51"/>
      <c r="AB18" s="220"/>
      <c r="AC18" s="51"/>
      <c r="AD18" s="220"/>
      <c r="AE18" s="51"/>
      <c r="AF18" s="51"/>
      <c r="AG18" s="51"/>
      <c r="AH18" s="51"/>
      <c r="AI18" s="51"/>
      <c r="AJ18" s="51"/>
      <c r="AK18" s="51"/>
      <c r="AL18" s="220"/>
      <c r="AM18" s="51"/>
      <c r="AN18" s="220"/>
      <c r="AO18" s="51"/>
      <c r="AP18" s="220"/>
      <c r="AQ18" s="51"/>
      <c r="AR18" s="220"/>
      <c r="AS18" s="51"/>
    </row>
    <row r="19" spans="1:45" s="208" customFormat="1" ht="19" customHeight="1">
      <c r="A19" s="52" t="s">
        <v>56</v>
      </c>
      <c r="D19" s="51"/>
      <c r="E19" s="220"/>
      <c r="F19" s="51"/>
      <c r="G19" s="220"/>
      <c r="H19" s="51"/>
      <c r="I19" s="220"/>
      <c r="J19" s="51"/>
      <c r="K19" s="51"/>
      <c r="L19" s="51"/>
      <c r="M19" s="51"/>
      <c r="N19" s="51"/>
      <c r="O19" s="51"/>
      <c r="P19" s="51"/>
      <c r="Q19" s="51"/>
      <c r="R19" s="220"/>
      <c r="S19" s="51"/>
      <c r="T19" s="220"/>
      <c r="U19" s="51"/>
      <c r="V19" s="220"/>
      <c r="W19" s="51"/>
      <c r="X19" s="51"/>
      <c r="Y19" s="51"/>
      <c r="Z19" s="51"/>
      <c r="AA19" s="51"/>
      <c r="AB19" s="220"/>
      <c r="AC19" s="51"/>
      <c r="AD19" s="220"/>
      <c r="AE19" s="51"/>
      <c r="AF19" s="51"/>
      <c r="AG19" s="51"/>
      <c r="AH19" s="51"/>
      <c r="AI19" s="51"/>
      <c r="AJ19" s="51"/>
      <c r="AK19" s="51"/>
      <c r="AL19" s="220"/>
      <c r="AM19" s="51"/>
      <c r="AN19" s="220"/>
      <c r="AO19" s="51"/>
      <c r="AP19" s="220"/>
      <c r="AQ19" s="51"/>
      <c r="AR19" s="220"/>
      <c r="AS19" s="51"/>
    </row>
    <row r="20" spans="1:45" s="208" customFormat="1" ht="19" customHeight="1">
      <c r="A20" s="53" t="s">
        <v>106</v>
      </c>
      <c r="D20" s="51"/>
      <c r="E20" s="220"/>
      <c r="F20" s="51"/>
      <c r="G20" s="220"/>
      <c r="H20" s="51"/>
      <c r="I20" s="220"/>
      <c r="J20" s="51"/>
      <c r="K20" s="51"/>
      <c r="L20" s="51"/>
      <c r="M20" s="51"/>
      <c r="N20" s="51"/>
      <c r="O20" s="51"/>
      <c r="P20" s="51"/>
      <c r="Q20" s="51"/>
      <c r="R20" s="220"/>
      <c r="S20" s="51"/>
      <c r="T20" s="220"/>
      <c r="U20" s="51"/>
      <c r="V20" s="220"/>
      <c r="W20" s="51"/>
      <c r="X20" s="51"/>
      <c r="Y20" s="51"/>
      <c r="Z20" s="51"/>
      <c r="AA20" s="51"/>
      <c r="AB20" s="220"/>
      <c r="AC20" s="51"/>
      <c r="AD20" s="220"/>
      <c r="AE20" s="51"/>
      <c r="AF20" s="51"/>
      <c r="AG20" s="51"/>
      <c r="AH20" s="51"/>
      <c r="AI20" s="51"/>
      <c r="AJ20" s="51"/>
      <c r="AK20" s="51"/>
      <c r="AL20" s="220"/>
      <c r="AM20" s="51"/>
      <c r="AN20" s="220"/>
      <c r="AO20" s="51"/>
      <c r="AP20" s="220"/>
      <c r="AQ20" s="51"/>
      <c r="AR20" s="220"/>
      <c r="AS20" s="51"/>
    </row>
    <row r="21" spans="1:45" s="208" customFormat="1" ht="19" customHeight="1">
      <c r="A21" s="344" t="s">
        <v>168</v>
      </c>
      <c r="B21" s="383"/>
      <c r="D21" s="101">
        <v>0</v>
      </c>
      <c r="E21" s="222"/>
      <c r="F21" s="101">
        <v>0</v>
      </c>
      <c r="G21" s="222"/>
      <c r="H21" s="222"/>
      <c r="I21" s="222"/>
      <c r="J21" s="101">
        <v>21376394</v>
      </c>
      <c r="K21" s="277"/>
      <c r="L21" s="277"/>
      <c r="M21" s="277"/>
      <c r="N21" s="101">
        <v>0</v>
      </c>
      <c r="O21" s="101"/>
      <c r="P21" s="101">
        <v>1836718</v>
      </c>
      <c r="Q21" s="101"/>
      <c r="R21" s="277"/>
      <c r="S21" s="101">
        <v>0</v>
      </c>
      <c r="T21" s="101"/>
      <c r="U21" s="101">
        <v>0</v>
      </c>
      <c r="V21" s="101"/>
      <c r="W21" s="101">
        <v>0</v>
      </c>
      <c r="X21" s="222"/>
      <c r="Y21" s="222">
        <v>0</v>
      </c>
      <c r="Z21" s="222"/>
      <c r="AA21" s="101">
        <v>0</v>
      </c>
      <c r="AB21" s="277"/>
      <c r="AC21" s="101">
        <v>0</v>
      </c>
      <c r="AD21" s="277"/>
      <c r="AE21" s="101">
        <v>0</v>
      </c>
      <c r="AF21" s="101"/>
      <c r="AG21" s="101">
        <v>0</v>
      </c>
      <c r="AH21" s="277"/>
      <c r="AI21" s="101">
        <v>0</v>
      </c>
      <c r="AJ21" s="277"/>
      <c r="AK21" s="101">
        <v>0</v>
      </c>
      <c r="AL21" s="277"/>
      <c r="AM21" s="101">
        <v>0</v>
      </c>
      <c r="AN21" s="222"/>
      <c r="AO21" s="56">
        <f>SUM(D21:AA21,AM21)</f>
        <v>23213112</v>
      </c>
      <c r="AP21" s="56"/>
      <c r="AQ21" s="101">
        <v>85605819</v>
      </c>
      <c r="AR21" s="222"/>
      <c r="AS21" s="56">
        <f>SUM(AO21:AQ21)</f>
        <v>108818931</v>
      </c>
    </row>
    <row r="22" spans="1:45" s="208" customFormat="1" ht="19" customHeight="1">
      <c r="A22" s="344" t="s">
        <v>314</v>
      </c>
      <c r="B22" s="332">
        <v>21</v>
      </c>
      <c r="D22" s="101">
        <v>0</v>
      </c>
      <c r="E22" s="222"/>
      <c r="F22" s="101">
        <v>0</v>
      </c>
      <c r="G22" s="220"/>
      <c r="H22" s="51"/>
      <c r="I22" s="220"/>
      <c r="J22" s="101">
        <v>18329004</v>
      </c>
      <c r="K22" s="51"/>
      <c r="L22" s="51"/>
      <c r="M22" s="51"/>
      <c r="N22" s="51">
        <v>0</v>
      </c>
      <c r="O22" s="51"/>
      <c r="P22" s="51">
        <v>0</v>
      </c>
      <c r="Q22" s="51"/>
      <c r="R22" s="220"/>
      <c r="S22" s="101">
        <v>0</v>
      </c>
      <c r="T22" s="101"/>
      <c r="U22" s="101">
        <v>-257665302</v>
      </c>
      <c r="V22" s="101"/>
      <c r="W22" s="101">
        <f>-U22</f>
        <v>257665302</v>
      </c>
      <c r="X22" s="51"/>
      <c r="Y22" s="56">
        <v>257665302</v>
      </c>
      <c r="Z22" s="51"/>
      <c r="AA22" s="101">
        <v>0</v>
      </c>
      <c r="AB22" s="277"/>
      <c r="AC22" s="101">
        <v>0</v>
      </c>
      <c r="AD22" s="277"/>
      <c r="AE22" s="101">
        <v>0</v>
      </c>
      <c r="AF22" s="101"/>
      <c r="AG22" s="101">
        <v>0</v>
      </c>
      <c r="AH22" s="277"/>
      <c r="AI22" s="101">
        <v>0</v>
      </c>
      <c r="AJ22" s="277"/>
      <c r="AK22" s="101">
        <v>0</v>
      </c>
      <c r="AL22" s="277"/>
      <c r="AM22" s="101">
        <v>0</v>
      </c>
      <c r="AN22" s="220"/>
      <c r="AO22" s="56">
        <f>SUM(D22:AA22,AM22)</f>
        <v>275994306</v>
      </c>
      <c r="AP22" s="220"/>
      <c r="AQ22" s="51">
        <v>0</v>
      </c>
      <c r="AR22" s="220"/>
      <c r="AS22" s="56">
        <f>SUM(AO22:AQ22)</f>
        <v>275994306</v>
      </c>
    </row>
    <row r="23" spans="1:45" s="208" customFormat="1" ht="19" customHeight="1">
      <c r="A23" s="344" t="s">
        <v>215</v>
      </c>
      <c r="D23" s="101">
        <v>0</v>
      </c>
      <c r="E23" s="222"/>
      <c r="F23" s="101">
        <v>0</v>
      </c>
      <c r="G23" s="222"/>
      <c r="H23" s="222"/>
      <c r="I23" s="222"/>
      <c r="J23" s="222">
        <v>624023</v>
      </c>
      <c r="K23" s="222"/>
      <c r="L23" s="222"/>
      <c r="M23" s="222"/>
      <c r="N23" s="222">
        <v>4054506</v>
      </c>
      <c r="O23" s="222"/>
      <c r="P23" s="222">
        <v>0</v>
      </c>
      <c r="Q23" s="222"/>
      <c r="R23" s="222"/>
      <c r="S23" s="101">
        <v>0</v>
      </c>
      <c r="T23" s="277"/>
      <c r="U23" s="101">
        <v>0</v>
      </c>
      <c r="V23" s="222"/>
      <c r="W23" s="101">
        <v>0</v>
      </c>
      <c r="X23" s="276"/>
      <c r="Y23" s="101">
        <v>0</v>
      </c>
      <c r="Z23" s="56"/>
      <c r="AA23" s="101">
        <v>0</v>
      </c>
      <c r="AB23" s="277"/>
      <c r="AC23" s="101">
        <v>0</v>
      </c>
      <c r="AD23" s="277"/>
      <c r="AE23" s="101">
        <v>0</v>
      </c>
      <c r="AF23" s="101"/>
      <c r="AG23" s="101">
        <v>0</v>
      </c>
      <c r="AH23" s="277"/>
      <c r="AI23" s="101">
        <v>0</v>
      </c>
      <c r="AJ23" s="277"/>
      <c r="AK23" s="101">
        <v>0</v>
      </c>
      <c r="AL23" s="277"/>
      <c r="AM23" s="101">
        <v>0</v>
      </c>
      <c r="AN23" s="222"/>
      <c r="AO23" s="56">
        <f>SUM(D23:AA23,AM23)</f>
        <v>4678529</v>
      </c>
      <c r="AP23" s="56"/>
      <c r="AQ23" s="223">
        <v>3472218</v>
      </c>
      <c r="AR23" s="222"/>
      <c r="AS23" s="56">
        <f>SUM(AO23:AQ23)</f>
        <v>8150747</v>
      </c>
    </row>
    <row r="24" spans="1:45" s="208" customFormat="1" ht="19" customHeight="1">
      <c r="A24" s="344" t="s">
        <v>107</v>
      </c>
      <c r="B24" s="332">
        <v>29</v>
      </c>
      <c r="D24" s="287">
        <v>0</v>
      </c>
      <c r="E24" s="222"/>
      <c r="F24" s="287">
        <v>0</v>
      </c>
      <c r="G24" s="222"/>
      <c r="H24" s="222"/>
      <c r="I24" s="222"/>
      <c r="J24" s="287">
        <v>0</v>
      </c>
      <c r="K24" s="277"/>
      <c r="L24" s="277"/>
      <c r="M24" s="277"/>
      <c r="N24" s="287">
        <v>0</v>
      </c>
      <c r="O24" s="101"/>
      <c r="P24" s="287">
        <v>0</v>
      </c>
      <c r="Q24" s="101"/>
      <c r="R24" s="222"/>
      <c r="S24" s="287">
        <v>0</v>
      </c>
      <c r="T24" s="277"/>
      <c r="U24" s="101">
        <v>0</v>
      </c>
      <c r="V24" s="222"/>
      <c r="W24" s="224">
        <v>-3054696916</v>
      </c>
      <c r="X24" s="232"/>
      <c r="Y24" s="287">
        <v>0</v>
      </c>
      <c r="Z24" s="232"/>
      <c r="AA24" s="287">
        <v>0</v>
      </c>
      <c r="AB24" s="277"/>
      <c r="AC24" s="287">
        <v>0</v>
      </c>
      <c r="AD24" s="277"/>
      <c r="AE24" s="287">
        <v>0</v>
      </c>
      <c r="AF24" s="101"/>
      <c r="AG24" s="287">
        <v>0</v>
      </c>
      <c r="AH24" s="276"/>
      <c r="AI24" s="287">
        <v>0</v>
      </c>
      <c r="AJ24" s="276"/>
      <c r="AK24" s="287">
        <v>0</v>
      </c>
      <c r="AL24" s="276"/>
      <c r="AM24" s="287">
        <v>0</v>
      </c>
      <c r="AN24" s="222"/>
      <c r="AO24" s="273">
        <f>SUM(D24:AA24,AM24)</f>
        <v>-3054696916</v>
      </c>
      <c r="AP24" s="56"/>
      <c r="AQ24" s="225">
        <v>-1206150400</v>
      </c>
      <c r="AR24" s="222"/>
      <c r="AS24" s="58">
        <f>SUM(AO24:AQ24)</f>
        <v>-4260847316</v>
      </c>
    </row>
    <row r="25" spans="1:45" s="208" customFormat="1" ht="19" customHeight="1">
      <c r="A25" s="53" t="s">
        <v>119</v>
      </c>
      <c r="D25" s="288">
        <f t="shared" ref="D25:I25" si="0">SUM(D21:D24)</f>
        <v>0</v>
      </c>
      <c r="E25" s="288">
        <f t="shared" si="0"/>
        <v>0</v>
      </c>
      <c r="F25" s="288">
        <f t="shared" si="0"/>
        <v>0</v>
      </c>
      <c r="G25" s="288">
        <f t="shared" si="0"/>
        <v>0</v>
      </c>
      <c r="H25" s="288">
        <f t="shared" si="0"/>
        <v>0</v>
      </c>
      <c r="I25" s="288">
        <f t="shared" si="0"/>
        <v>0</v>
      </c>
      <c r="J25" s="288">
        <f>SUM(J21:J24)</f>
        <v>40329421</v>
      </c>
      <c r="K25" s="288">
        <f t="shared" ref="K25:AS25" si="1">SUM(K21:K24)</f>
        <v>0</v>
      </c>
      <c r="L25" s="288">
        <f t="shared" si="1"/>
        <v>0</v>
      </c>
      <c r="M25" s="288">
        <f t="shared" si="1"/>
        <v>0</v>
      </c>
      <c r="N25" s="288">
        <f t="shared" si="1"/>
        <v>4054506</v>
      </c>
      <c r="O25" s="288">
        <f t="shared" si="1"/>
        <v>0</v>
      </c>
      <c r="P25" s="288">
        <f t="shared" si="1"/>
        <v>1836718</v>
      </c>
      <c r="Q25" s="288">
        <f t="shared" si="1"/>
        <v>0</v>
      </c>
      <c r="R25" s="288">
        <f t="shared" si="1"/>
        <v>0</v>
      </c>
      <c r="S25" s="288">
        <f t="shared" si="1"/>
        <v>0</v>
      </c>
      <c r="T25" s="288">
        <f t="shared" si="1"/>
        <v>0</v>
      </c>
      <c r="U25" s="288">
        <f t="shared" si="1"/>
        <v>-257665302</v>
      </c>
      <c r="V25" s="288">
        <f t="shared" si="1"/>
        <v>0</v>
      </c>
      <c r="W25" s="288">
        <f t="shared" si="1"/>
        <v>-2797031614</v>
      </c>
      <c r="X25" s="288">
        <f t="shared" si="1"/>
        <v>0</v>
      </c>
      <c r="Y25" s="288">
        <f t="shared" si="1"/>
        <v>257665302</v>
      </c>
      <c r="Z25" s="288">
        <f t="shared" si="1"/>
        <v>0</v>
      </c>
      <c r="AA25" s="288">
        <f t="shared" si="1"/>
        <v>0</v>
      </c>
      <c r="AB25" s="288">
        <f t="shared" si="1"/>
        <v>0</v>
      </c>
      <c r="AC25" s="288">
        <f t="shared" si="1"/>
        <v>0</v>
      </c>
      <c r="AD25" s="288">
        <f t="shared" si="1"/>
        <v>0</v>
      </c>
      <c r="AE25" s="288">
        <f t="shared" si="1"/>
        <v>0</v>
      </c>
      <c r="AF25" s="288">
        <f t="shared" si="1"/>
        <v>0</v>
      </c>
      <c r="AG25" s="288">
        <f t="shared" si="1"/>
        <v>0</v>
      </c>
      <c r="AH25" s="288">
        <f t="shared" si="1"/>
        <v>0</v>
      </c>
      <c r="AI25" s="288">
        <f t="shared" si="1"/>
        <v>0</v>
      </c>
      <c r="AJ25" s="288">
        <f t="shared" si="1"/>
        <v>0</v>
      </c>
      <c r="AK25" s="288">
        <f t="shared" si="1"/>
        <v>0</v>
      </c>
      <c r="AL25" s="288">
        <f t="shared" si="1"/>
        <v>0</v>
      </c>
      <c r="AM25" s="288">
        <f t="shared" si="1"/>
        <v>0</v>
      </c>
      <c r="AN25" s="288">
        <f t="shared" si="1"/>
        <v>0</v>
      </c>
      <c r="AO25" s="288">
        <f t="shared" si="1"/>
        <v>-2750810969</v>
      </c>
      <c r="AP25" s="288">
        <f t="shared" si="1"/>
        <v>0</v>
      </c>
      <c r="AQ25" s="288">
        <f t="shared" si="1"/>
        <v>-1117072363</v>
      </c>
      <c r="AR25" s="288">
        <f t="shared" si="1"/>
        <v>0</v>
      </c>
      <c r="AS25" s="288">
        <f t="shared" si="1"/>
        <v>-3867883332</v>
      </c>
    </row>
    <row r="26" spans="1:45" s="208" customFormat="1" ht="19" customHeight="1">
      <c r="A26" s="50"/>
      <c r="B26" s="219"/>
      <c r="C26" s="219"/>
      <c r="D26" s="275"/>
      <c r="E26" s="220"/>
      <c r="F26" s="275"/>
      <c r="G26" s="220"/>
      <c r="H26" s="51"/>
      <c r="I26" s="220"/>
      <c r="J26" s="51"/>
      <c r="K26" s="51"/>
      <c r="L26" s="51"/>
      <c r="M26" s="51"/>
      <c r="N26" s="51"/>
      <c r="O26" s="51"/>
      <c r="P26" s="51"/>
      <c r="Q26" s="51"/>
      <c r="R26" s="220"/>
      <c r="S26" s="51"/>
      <c r="T26" s="220"/>
      <c r="U26" s="51"/>
      <c r="V26" s="220"/>
      <c r="W26" s="51"/>
      <c r="X26" s="51"/>
      <c r="Y26" s="51"/>
      <c r="Z26" s="51"/>
      <c r="AA26" s="51"/>
      <c r="AB26" s="220"/>
      <c r="AC26" s="51"/>
      <c r="AD26" s="220"/>
      <c r="AE26" s="51"/>
      <c r="AF26" s="51"/>
      <c r="AG26" s="51"/>
      <c r="AH26" s="51"/>
      <c r="AI26" s="51"/>
      <c r="AJ26" s="51"/>
      <c r="AK26" s="51"/>
      <c r="AL26" s="220"/>
      <c r="AM26" s="51"/>
      <c r="AN26" s="220"/>
      <c r="AO26" s="51"/>
      <c r="AP26" s="220"/>
      <c r="AQ26" s="51"/>
      <c r="AR26" s="220"/>
      <c r="AS26" s="51"/>
    </row>
    <row r="27" spans="1:45" s="208" customFormat="1" ht="19" customHeight="1">
      <c r="A27" s="53" t="s">
        <v>260</v>
      </c>
      <c r="D27" s="275"/>
      <c r="E27" s="226"/>
      <c r="F27" s="275"/>
      <c r="G27" s="226"/>
      <c r="H27" s="51"/>
      <c r="I27" s="226"/>
      <c r="J27" s="51"/>
      <c r="K27" s="51"/>
      <c r="L27" s="51"/>
      <c r="M27" s="51"/>
      <c r="N27" s="51"/>
      <c r="O27" s="51"/>
      <c r="P27" s="51"/>
      <c r="Q27" s="51"/>
      <c r="R27" s="226"/>
      <c r="S27" s="51"/>
      <c r="T27" s="226"/>
      <c r="U27" s="51"/>
      <c r="V27" s="226"/>
      <c r="W27" s="51"/>
      <c r="X27" s="51"/>
      <c r="Y27" s="51"/>
      <c r="Z27" s="51"/>
      <c r="AA27" s="51"/>
      <c r="AB27" s="226"/>
      <c r="AC27" s="51"/>
      <c r="AD27" s="226"/>
      <c r="AE27" s="51"/>
      <c r="AF27" s="51"/>
      <c r="AG27" s="51"/>
      <c r="AH27" s="51"/>
      <c r="AI27" s="51"/>
      <c r="AJ27" s="51"/>
      <c r="AK27" s="51"/>
      <c r="AL27" s="226"/>
      <c r="AM27" s="51"/>
      <c r="AN27" s="226"/>
      <c r="AO27" s="51"/>
      <c r="AP27" s="226"/>
      <c r="AQ27" s="51"/>
      <c r="AR27" s="226"/>
      <c r="AS27" s="51"/>
    </row>
    <row r="28" spans="1:45" s="208" customFormat="1" ht="19" customHeight="1">
      <c r="A28" s="344" t="s">
        <v>216</v>
      </c>
      <c r="D28" s="275"/>
      <c r="E28" s="226"/>
      <c r="F28" s="275"/>
      <c r="G28" s="226"/>
      <c r="H28" s="51"/>
      <c r="I28" s="226"/>
      <c r="J28" s="51"/>
      <c r="K28" s="51"/>
      <c r="L28" s="51"/>
      <c r="M28" s="51"/>
      <c r="N28" s="51"/>
      <c r="O28" s="51"/>
      <c r="P28" s="51"/>
      <c r="Q28" s="51"/>
      <c r="R28" s="226"/>
      <c r="S28" s="51"/>
      <c r="T28" s="226"/>
      <c r="U28" s="51"/>
      <c r="V28" s="226"/>
      <c r="W28" s="51"/>
      <c r="X28" s="51"/>
      <c r="Y28" s="51"/>
      <c r="Z28" s="51"/>
      <c r="AA28" s="51"/>
      <c r="AB28" s="226"/>
      <c r="AC28" s="51"/>
      <c r="AD28" s="226"/>
      <c r="AE28" s="51"/>
      <c r="AF28" s="51"/>
      <c r="AG28" s="51"/>
      <c r="AH28" s="51"/>
      <c r="AI28" s="51"/>
      <c r="AJ28" s="51"/>
      <c r="AK28" s="51"/>
      <c r="AL28" s="226"/>
      <c r="AM28" s="51"/>
      <c r="AN28" s="226"/>
      <c r="AO28" s="56"/>
      <c r="AP28" s="56"/>
      <c r="AQ28" s="101"/>
      <c r="AR28" s="222"/>
      <c r="AS28" s="56"/>
    </row>
    <row r="29" spans="1:45" s="208" customFormat="1" ht="19" customHeight="1">
      <c r="A29" s="344" t="s">
        <v>218</v>
      </c>
      <c r="B29" s="332">
        <v>10</v>
      </c>
      <c r="D29" s="101">
        <v>0</v>
      </c>
      <c r="E29" s="222"/>
      <c r="F29" s="101">
        <v>0</v>
      </c>
      <c r="G29" s="226"/>
      <c r="H29" s="51"/>
      <c r="I29" s="226"/>
      <c r="J29" s="101">
        <v>451036164</v>
      </c>
      <c r="K29" s="51"/>
      <c r="L29" s="51"/>
      <c r="M29" s="51"/>
      <c r="N29" s="101">
        <v>0</v>
      </c>
      <c r="O29" s="51"/>
      <c r="P29" s="101">
        <v>0</v>
      </c>
      <c r="Q29" s="51"/>
      <c r="R29" s="226"/>
      <c r="S29" s="101">
        <v>0</v>
      </c>
      <c r="T29" s="276"/>
      <c r="U29" s="101">
        <v>0</v>
      </c>
      <c r="V29" s="277"/>
      <c r="W29" s="101">
        <v>0</v>
      </c>
      <c r="X29" s="277"/>
      <c r="Y29" s="101">
        <v>0</v>
      </c>
      <c r="Z29" s="277"/>
      <c r="AA29" s="101">
        <v>0</v>
      </c>
      <c r="AB29" s="277"/>
      <c r="AC29" s="101">
        <v>0</v>
      </c>
      <c r="AD29" s="277"/>
      <c r="AE29" s="101">
        <v>0</v>
      </c>
      <c r="AF29" s="101"/>
      <c r="AG29" s="101">
        <v>0</v>
      </c>
      <c r="AH29" s="277"/>
      <c r="AI29" s="101">
        <v>0</v>
      </c>
      <c r="AJ29" s="275"/>
      <c r="AK29" s="101">
        <v>0</v>
      </c>
      <c r="AL29" s="276"/>
      <c r="AM29" s="101">
        <v>0</v>
      </c>
      <c r="AN29" s="226"/>
      <c r="AO29" s="56">
        <f>SUM(AM29,I29:AA29)</f>
        <v>451036164</v>
      </c>
      <c r="AP29" s="56"/>
      <c r="AQ29" s="101">
        <v>3573597807</v>
      </c>
      <c r="AR29" s="222"/>
      <c r="AS29" s="56">
        <v>4024633971</v>
      </c>
    </row>
    <row r="30" spans="1:45" s="208" customFormat="1" ht="19" customHeight="1">
      <c r="A30" s="344" t="s">
        <v>217</v>
      </c>
      <c r="B30" s="332"/>
      <c r="D30" s="101"/>
      <c r="E30" s="222"/>
      <c r="F30" s="101"/>
      <c r="G30" s="226"/>
      <c r="H30" s="51"/>
      <c r="I30" s="226"/>
      <c r="J30" s="101"/>
      <c r="K30" s="51"/>
      <c r="L30" s="51"/>
      <c r="M30" s="51"/>
      <c r="N30" s="101"/>
      <c r="O30" s="51"/>
      <c r="P30" s="101"/>
      <c r="Q30" s="51"/>
      <c r="R30" s="226"/>
      <c r="S30" s="101"/>
      <c r="T30" s="276"/>
      <c r="U30" s="101"/>
      <c r="V30" s="277"/>
      <c r="W30" s="101"/>
      <c r="X30" s="277"/>
      <c r="Y30" s="101"/>
      <c r="Z30" s="277"/>
      <c r="AA30" s="101"/>
      <c r="AB30" s="277"/>
      <c r="AC30" s="101"/>
      <c r="AD30" s="277"/>
      <c r="AE30" s="101"/>
      <c r="AF30" s="101"/>
      <c r="AG30" s="101"/>
      <c r="AH30" s="277"/>
      <c r="AI30" s="101"/>
      <c r="AJ30" s="275"/>
      <c r="AK30" s="101"/>
      <c r="AL30" s="276"/>
      <c r="AM30" s="101"/>
      <c r="AN30" s="226"/>
      <c r="AO30" s="56"/>
      <c r="AP30" s="56"/>
      <c r="AQ30" s="101"/>
      <c r="AR30" s="222"/>
      <c r="AS30" s="56"/>
    </row>
    <row r="31" spans="1:45" s="208" customFormat="1" ht="19" customHeight="1">
      <c r="A31" s="344" t="s">
        <v>220</v>
      </c>
      <c r="B31" s="227">
        <v>11</v>
      </c>
      <c r="C31" s="227"/>
      <c r="D31" s="287">
        <v>0</v>
      </c>
      <c r="E31" s="222"/>
      <c r="F31" s="287">
        <v>0</v>
      </c>
      <c r="G31" s="222"/>
      <c r="H31" s="56"/>
      <c r="I31" s="222"/>
      <c r="J31" s="287">
        <v>0</v>
      </c>
      <c r="K31" s="223"/>
      <c r="L31" s="238"/>
      <c r="M31" s="228"/>
      <c r="N31" s="287">
        <v>0</v>
      </c>
      <c r="O31" s="101"/>
      <c r="P31" s="101">
        <v>0</v>
      </c>
      <c r="Q31" s="101"/>
      <c r="R31" s="277"/>
      <c r="S31" s="287">
        <v>0</v>
      </c>
      <c r="T31" s="276"/>
      <c r="U31" s="287">
        <v>0</v>
      </c>
      <c r="V31" s="276"/>
      <c r="W31" s="287">
        <v>0</v>
      </c>
      <c r="X31" s="276"/>
      <c r="Y31" s="287">
        <v>0</v>
      </c>
      <c r="Z31" s="276"/>
      <c r="AA31" s="287">
        <v>0</v>
      </c>
      <c r="AB31" s="276"/>
      <c r="AC31" s="287">
        <v>0</v>
      </c>
      <c r="AD31" s="276"/>
      <c r="AE31" s="287">
        <v>0</v>
      </c>
      <c r="AF31" s="101"/>
      <c r="AG31" s="287">
        <v>0</v>
      </c>
      <c r="AH31" s="276"/>
      <c r="AI31" s="287">
        <v>0</v>
      </c>
      <c r="AJ31" s="276"/>
      <c r="AK31" s="287">
        <v>0</v>
      </c>
      <c r="AL31" s="276"/>
      <c r="AM31" s="287">
        <v>0</v>
      </c>
      <c r="AN31" s="228"/>
      <c r="AO31" s="385">
        <v>0</v>
      </c>
      <c r="AP31" s="239"/>
      <c r="AQ31" s="228">
        <v>-18798855</v>
      </c>
      <c r="AR31" s="230"/>
      <c r="AS31" s="223">
        <v>-18798855</v>
      </c>
    </row>
    <row r="32" spans="1:45" s="208" customFormat="1" ht="19" customHeight="1">
      <c r="A32" s="53" t="s">
        <v>120</v>
      </c>
      <c r="D32" s="231">
        <f>SUM(D29:E31)</f>
        <v>0</v>
      </c>
      <c r="E32" s="226"/>
      <c r="F32" s="231">
        <f>SUM(F29:G31)</f>
        <v>0</v>
      </c>
      <c r="G32" s="226"/>
      <c r="H32" s="231"/>
      <c r="I32" s="221"/>
      <c r="J32" s="231">
        <f>SUM(J29:K31)</f>
        <v>451036164</v>
      </c>
      <c r="K32" s="51"/>
      <c r="L32" s="231"/>
      <c r="M32" s="51"/>
      <c r="N32" s="231">
        <f>SUM(N29:O31)</f>
        <v>0</v>
      </c>
      <c r="O32" s="107"/>
      <c r="P32" s="231">
        <f>SUM(P29:Q31)</f>
        <v>0</v>
      </c>
      <c r="Q32" s="107"/>
      <c r="R32" s="275"/>
      <c r="S32" s="231">
        <f>SUM(S29:T31)</f>
        <v>0</v>
      </c>
      <c r="T32" s="275"/>
      <c r="U32" s="231">
        <f>SUM(U29:V31)</f>
        <v>0</v>
      </c>
      <c r="V32" s="275"/>
      <c r="W32" s="231">
        <f>SUM(W29:X31)</f>
        <v>0</v>
      </c>
      <c r="X32" s="275"/>
      <c r="Y32" s="231">
        <f>SUM(Y29:Z31)</f>
        <v>0</v>
      </c>
      <c r="Z32" s="275"/>
      <c r="AA32" s="231">
        <f>SUM(AA29:AB31)</f>
        <v>0</v>
      </c>
      <c r="AB32" s="275"/>
      <c r="AC32" s="231">
        <f>SUM(AC29:AD31)</f>
        <v>0</v>
      </c>
      <c r="AD32" s="275"/>
      <c r="AE32" s="231">
        <f>SUM(AE29:AF31)</f>
        <v>0</v>
      </c>
      <c r="AF32" s="107"/>
      <c r="AG32" s="231">
        <f>SUM(AG29:AH31)</f>
        <v>0</v>
      </c>
      <c r="AH32" s="275"/>
      <c r="AI32" s="231">
        <f>SUM(AI29:AJ31)</f>
        <v>0</v>
      </c>
      <c r="AJ32" s="275"/>
      <c r="AK32" s="231">
        <f>SUM(AK29:AL31)</f>
        <v>0</v>
      </c>
      <c r="AL32" s="275"/>
      <c r="AM32" s="231">
        <f>SUM(AM29:AN31)</f>
        <v>0</v>
      </c>
      <c r="AN32" s="51"/>
      <c r="AO32" s="231">
        <f>SUM(AO29:AO31)</f>
        <v>451036164</v>
      </c>
      <c r="AP32" s="51"/>
      <c r="AQ32" s="231">
        <f>SUM(AQ29:AQ31)</f>
        <v>3554798952</v>
      </c>
      <c r="AR32" s="51"/>
      <c r="AS32" s="231">
        <f>SUM(AS29:AS31)</f>
        <v>4005835116</v>
      </c>
    </row>
    <row r="33" spans="1:45" s="208" customFormat="1" ht="19" customHeight="1">
      <c r="A33" s="53"/>
      <c r="D33" s="276"/>
      <c r="E33" s="221"/>
      <c r="F33" s="276"/>
      <c r="G33" s="221"/>
      <c r="H33" s="56"/>
      <c r="I33" s="22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275"/>
      <c r="AJ33" s="51"/>
      <c r="AK33" s="275"/>
      <c r="AL33" s="275"/>
      <c r="AM33" s="275"/>
      <c r="AN33" s="51"/>
      <c r="AO33" s="51"/>
      <c r="AP33" s="51"/>
      <c r="AQ33" s="51"/>
      <c r="AR33" s="51"/>
      <c r="AS33" s="51"/>
    </row>
    <row r="34" spans="1:45" s="208" customFormat="1" ht="19" customHeight="1">
      <c r="A34" s="57" t="s">
        <v>114</v>
      </c>
      <c r="D34" s="276"/>
      <c r="E34" s="221"/>
      <c r="F34" s="276"/>
      <c r="G34" s="221"/>
      <c r="H34" s="56"/>
      <c r="I34" s="22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275"/>
      <c r="AJ34" s="51"/>
      <c r="AK34" s="275"/>
      <c r="AL34" s="275"/>
      <c r="AM34" s="275"/>
      <c r="AN34" s="51"/>
      <c r="AO34" s="51"/>
      <c r="AP34" s="51"/>
      <c r="AQ34" s="51"/>
      <c r="AR34" s="51"/>
      <c r="AS34" s="51"/>
    </row>
    <row r="35" spans="1:45" s="208" customFormat="1" ht="19" customHeight="1">
      <c r="A35" s="219" t="s">
        <v>113</v>
      </c>
      <c r="D35" s="289">
        <f>D25+D32</f>
        <v>0</v>
      </c>
      <c r="E35" s="220"/>
      <c r="F35" s="289">
        <f>F25+F32</f>
        <v>0</v>
      </c>
      <c r="G35" s="220"/>
      <c r="H35" s="55"/>
      <c r="I35" s="220"/>
      <c r="J35" s="55">
        <f>J25+J32</f>
        <v>491365585</v>
      </c>
      <c r="K35" s="51"/>
      <c r="L35" s="55"/>
      <c r="M35" s="51"/>
      <c r="N35" s="55">
        <f>N25+N32</f>
        <v>4054506</v>
      </c>
      <c r="O35" s="51"/>
      <c r="P35" s="55">
        <f>P25+P32</f>
        <v>1836718</v>
      </c>
      <c r="Q35" s="51"/>
      <c r="R35" s="51"/>
      <c r="S35" s="289">
        <f>S25+S32</f>
        <v>0</v>
      </c>
      <c r="T35" s="51"/>
      <c r="U35" s="55">
        <f>U25+U32</f>
        <v>-257665302</v>
      </c>
      <c r="V35" s="51"/>
      <c r="W35" s="55">
        <f>W25+W32</f>
        <v>-2797031614</v>
      </c>
      <c r="X35" s="51"/>
      <c r="Y35" s="55">
        <f>Y25+Y32</f>
        <v>257665302</v>
      </c>
      <c r="Z35" s="51"/>
      <c r="AA35" s="289">
        <f>AA25+AA32</f>
        <v>0</v>
      </c>
      <c r="AB35" s="274"/>
      <c r="AC35" s="289">
        <f>AC25+AC32</f>
        <v>0</v>
      </c>
      <c r="AD35" s="275"/>
      <c r="AE35" s="289">
        <f>AE25+AE32</f>
        <v>0</v>
      </c>
      <c r="AF35" s="107"/>
      <c r="AG35" s="289">
        <f>AG25+AG32</f>
        <v>0</v>
      </c>
      <c r="AH35" s="275"/>
      <c r="AI35" s="289">
        <f>AI25+AI32</f>
        <v>0</v>
      </c>
      <c r="AJ35" s="275"/>
      <c r="AK35" s="289">
        <f>AK25+AK32</f>
        <v>0</v>
      </c>
      <c r="AL35" s="275"/>
      <c r="AM35" s="289">
        <f>AM25+AM32</f>
        <v>0</v>
      </c>
      <c r="AN35" s="51"/>
      <c r="AO35" s="55">
        <f>AO25+AO32</f>
        <v>-2299774805</v>
      </c>
      <c r="AP35" s="51"/>
      <c r="AQ35" s="55">
        <f>AQ25+AQ32</f>
        <v>2437726589</v>
      </c>
      <c r="AR35" s="51"/>
      <c r="AS35" s="55">
        <f>AS25+AS32</f>
        <v>137951784</v>
      </c>
    </row>
    <row r="36" spans="1:45" s="208" customFormat="1" ht="19" customHeight="1">
      <c r="A36" s="219"/>
      <c r="D36" s="275"/>
      <c r="E36" s="220"/>
      <c r="F36" s="275"/>
      <c r="G36" s="220"/>
      <c r="H36" s="51"/>
      <c r="I36" s="220"/>
      <c r="J36" s="51"/>
      <c r="K36" s="51"/>
      <c r="L36" s="51"/>
      <c r="M36" s="51"/>
      <c r="N36" s="51"/>
      <c r="O36" s="51"/>
      <c r="P36" s="51"/>
      <c r="Q36" s="51"/>
      <c r="R36" s="220"/>
      <c r="S36" s="51"/>
      <c r="T36" s="220"/>
      <c r="U36" s="51"/>
      <c r="V36" s="220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275"/>
      <c r="AJ36" s="51"/>
      <c r="AK36" s="275"/>
      <c r="AL36" s="275"/>
      <c r="AM36" s="275"/>
      <c r="AN36" s="51"/>
      <c r="AO36" s="51"/>
      <c r="AP36" s="56"/>
      <c r="AQ36" s="51"/>
      <c r="AR36" s="226"/>
      <c r="AS36" s="51"/>
    </row>
    <row r="37" spans="1:45" s="322" customFormat="1" ht="19" customHeight="1">
      <c r="A37" s="4" t="s">
        <v>121</v>
      </c>
      <c r="D37" s="277"/>
      <c r="E37" s="323"/>
      <c r="F37" s="277"/>
      <c r="G37" s="323"/>
      <c r="H37" s="320"/>
      <c r="I37" s="323"/>
      <c r="J37" s="320"/>
      <c r="K37" s="320"/>
      <c r="L37" s="320"/>
      <c r="M37" s="320"/>
      <c r="N37" s="320"/>
      <c r="O37" s="320"/>
      <c r="P37" s="320"/>
      <c r="Q37" s="320"/>
      <c r="R37" s="323"/>
      <c r="S37" s="320"/>
      <c r="T37" s="323"/>
      <c r="U37" s="320"/>
      <c r="V37" s="323"/>
      <c r="W37" s="320"/>
      <c r="X37" s="320"/>
      <c r="Y37" s="320"/>
      <c r="Z37" s="320"/>
      <c r="AA37" s="320"/>
      <c r="AB37" s="323"/>
      <c r="AC37" s="320"/>
      <c r="AD37" s="323"/>
      <c r="AE37" s="320"/>
      <c r="AF37" s="320"/>
      <c r="AG37" s="320"/>
      <c r="AH37" s="320"/>
      <c r="AI37" s="277"/>
      <c r="AJ37" s="320"/>
      <c r="AK37" s="277"/>
      <c r="AL37" s="276"/>
      <c r="AM37" s="277"/>
      <c r="AN37" s="323"/>
      <c r="AO37" s="320"/>
      <c r="AP37" s="323"/>
      <c r="AQ37" s="320"/>
      <c r="AR37" s="323"/>
      <c r="AS37" s="320"/>
    </row>
    <row r="38" spans="1:45" s="322" customFormat="1" ht="19" customHeight="1">
      <c r="A38" s="6" t="s">
        <v>230</v>
      </c>
      <c r="D38" s="101">
        <v>0</v>
      </c>
      <c r="E38" s="277"/>
      <c r="F38" s="101">
        <v>0</v>
      </c>
      <c r="G38" s="277"/>
      <c r="H38" s="276"/>
      <c r="I38" s="277"/>
      <c r="J38" s="101">
        <v>0</v>
      </c>
      <c r="K38" s="275"/>
      <c r="L38" s="276"/>
      <c r="M38" s="276"/>
      <c r="N38" s="101">
        <v>0</v>
      </c>
      <c r="O38" s="101"/>
      <c r="P38" s="101">
        <v>0</v>
      </c>
      <c r="Q38" s="101"/>
      <c r="R38" s="276"/>
      <c r="S38" s="101">
        <v>0</v>
      </c>
      <c r="T38" s="277"/>
      <c r="U38" s="101">
        <v>0</v>
      </c>
      <c r="V38" s="222"/>
      <c r="W38" s="56">
        <f>+'PL-9-10'!E35</f>
        <v>12575159718</v>
      </c>
      <c r="X38" s="56"/>
      <c r="Y38" s="101">
        <v>0</v>
      </c>
      <c r="Z38" s="276"/>
      <c r="AA38" s="101">
        <v>0</v>
      </c>
      <c r="AB38" s="277"/>
      <c r="AC38" s="101">
        <v>0</v>
      </c>
      <c r="AD38" s="277"/>
      <c r="AE38" s="101">
        <v>0</v>
      </c>
      <c r="AF38" s="101"/>
      <c r="AG38" s="101">
        <v>0</v>
      </c>
      <c r="AH38" s="277"/>
      <c r="AI38" s="101">
        <v>0</v>
      </c>
      <c r="AJ38" s="277"/>
      <c r="AK38" s="101">
        <v>0</v>
      </c>
      <c r="AL38" s="277"/>
      <c r="AM38" s="101">
        <v>0</v>
      </c>
      <c r="AN38" s="222"/>
      <c r="AO38" s="223">
        <f>SUM(D38:AA38,AM38)</f>
        <v>12575159718</v>
      </c>
      <c r="AP38" s="222"/>
      <c r="AQ38" s="223">
        <v>2577319254</v>
      </c>
      <c r="AR38" s="222"/>
      <c r="AS38" s="56">
        <f t="shared" ref="AS38:AS39" si="2">SUM(AO38:AQ38)</f>
        <v>15152478972</v>
      </c>
    </row>
    <row r="39" spans="1:45" s="322" customFormat="1" ht="19" customHeight="1">
      <c r="A39" s="322" t="s">
        <v>79</v>
      </c>
      <c r="D39" s="287">
        <v>0</v>
      </c>
      <c r="E39" s="277"/>
      <c r="F39" s="287">
        <v>0</v>
      </c>
      <c r="G39" s="277"/>
      <c r="H39" s="278"/>
      <c r="I39" s="277"/>
      <c r="J39" s="287">
        <v>0</v>
      </c>
      <c r="K39" s="276"/>
      <c r="L39" s="278"/>
      <c r="M39" s="276"/>
      <c r="N39" s="287">
        <v>0</v>
      </c>
      <c r="O39" s="101"/>
      <c r="P39" s="287">
        <v>0</v>
      </c>
      <c r="Q39" s="101"/>
      <c r="R39" s="277"/>
      <c r="S39" s="287">
        <v>0</v>
      </c>
      <c r="T39" s="277"/>
      <c r="U39" s="287">
        <v>0</v>
      </c>
      <c r="V39" s="222"/>
      <c r="W39" s="224">
        <v>187057730</v>
      </c>
      <c r="X39" s="232"/>
      <c r="Y39" s="287">
        <v>0</v>
      </c>
      <c r="Z39" s="276"/>
      <c r="AA39" s="287">
        <v>0</v>
      </c>
      <c r="AB39" s="51"/>
      <c r="AC39" s="224">
        <v>-48240952</v>
      </c>
      <c r="AD39" s="56"/>
      <c r="AE39" s="224">
        <v>-30665719</v>
      </c>
      <c r="AF39" s="232"/>
      <c r="AG39" s="224">
        <v>8897707</v>
      </c>
      <c r="AH39" s="232"/>
      <c r="AI39" s="224">
        <v>-639250676</v>
      </c>
      <c r="AJ39" s="56"/>
      <c r="AK39" s="224">
        <v>-16461916</v>
      </c>
      <c r="AL39" s="56"/>
      <c r="AM39" s="224">
        <f>SUM(AC39:AK39)</f>
        <v>-725721556</v>
      </c>
      <c r="AN39" s="56"/>
      <c r="AO39" s="225">
        <f>SUM(D39:AA39,AM39)</f>
        <v>-538663826</v>
      </c>
      <c r="AP39" s="56"/>
      <c r="AQ39" s="229">
        <v>-433011041</v>
      </c>
      <c r="AR39" s="222"/>
      <c r="AS39" s="58">
        <f t="shared" si="2"/>
        <v>-971674867</v>
      </c>
    </row>
    <row r="40" spans="1:45" s="322" customFormat="1" ht="19" customHeight="1">
      <c r="A40" s="4" t="s">
        <v>115</v>
      </c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56"/>
      <c r="W40" s="232"/>
      <c r="X40" s="232"/>
      <c r="Y40" s="276"/>
      <c r="Z40" s="276"/>
      <c r="AA40" s="276"/>
      <c r="AB40" s="51"/>
      <c r="AC40" s="232"/>
      <c r="AD40" s="56"/>
      <c r="AE40" s="232"/>
      <c r="AF40" s="232"/>
      <c r="AG40" s="232"/>
      <c r="AH40" s="232"/>
      <c r="AI40" s="232"/>
      <c r="AJ40" s="56"/>
      <c r="AK40" s="232"/>
      <c r="AL40" s="56"/>
      <c r="AM40" s="232"/>
      <c r="AN40" s="56"/>
      <c r="AO40" s="223"/>
      <c r="AP40" s="56"/>
      <c r="AQ40" s="228"/>
      <c r="AR40" s="56"/>
      <c r="AS40" s="56"/>
    </row>
    <row r="41" spans="1:45" s="234" customFormat="1" ht="19" customHeight="1">
      <c r="A41" s="233" t="s">
        <v>122</v>
      </c>
      <c r="D41" s="289">
        <f>SUM(D38:D39)</f>
        <v>0</v>
      </c>
      <c r="E41" s="276"/>
      <c r="F41" s="289">
        <f>SUM(F38:F39)</f>
        <v>0</v>
      </c>
      <c r="G41" s="276"/>
      <c r="H41" s="274"/>
      <c r="I41" s="276"/>
      <c r="J41" s="289">
        <f>SUM(J38:J39)</f>
        <v>0</v>
      </c>
      <c r="K41" s="275"/>
      <c r="L41" s="274"/>
      <c r="M41" s="275"/>
      <c r="N41" s="289">
        <f>SUM(N38:N39)</f>
        <v>0</v>
      </c>
      <c r="O41" s="107"/>
      <c r="P41" s="289">
        <f>SUM(P38:P39)</f>
        <v>0</v>
      </c>
      <c r="Q41" s="107"/>
      <c r="R41" s="276"/>
      <c r="S41" s="289">
        <f>SUM(S38:S39)</f>
        <v>0</v>
      </c>
      <c r="T41" s="276"/>
      <c r="U41" s="289">
        <f>SUM(U38:U39)</f>
        <v>0</v>
      </c>
      <c r="V41" s="189"/>
      <c r="W41" s="196">
        <f>SUM(W38:W39)</f>
        <v>12762217448</v>
      </c>
      <c r="X41" s="195"/>
      <c r="Y41" s="289">
        <f>SUM(Y38:Y39)</f>
        <v>0</v>
      </c>
      <c r="Z41" s="275"/>
      <c r="AA41" s="289">
        <f>SUM(AA38:AA39)</f>
        <v>0</v>
      </c>
      <c r="AB41" s="189"/>
      <c r="AC41" s="196">
        <f>SUM(AC38:AC39)</f>
        <v>-48240952</v>
      </c>
      <c r="AD41" s="189"/>
      <c r="AE41" s="196">
        <f>SUM(AE38:AE39)</f>
        <v>-30665719</v>
      </c>
      <c r="AF41" s="195"/>
      <c r="AG41" s="196">
        <f>SUM(AG38:AG39)</f>
        <v>8897707</v>
      </c>
      <c r="AH41" s="195"/>
      <c r="AI41" s="196">
        <f>SUM(AI38:AI39)</f>
        <v>-639250676</v>
      </c>
      <c r="AJ41" s="195"/>
      <c r="AK41" s="196">
        <f>SUM(AK38:AK39)</f>
        <v>-16461916</v>
      </c>
      <c r="AL41" s="189"/>
      <c r="AM41" s="196">
        <f>SUM(AM38:AM39)</f>
        <v>-725721556</v>
      </c>
      <c r="AN41" s="189"/>
      <c r="AO41" s="196">
        <f>SUM(AO38:AO39)</f>
        <v>12036495892</v>
      </c>
      <c r="AP41" s="189"/>
      <c r="AQ41" s="196">
        <f>SUM(AQ38:AQ39)</f>
        <v>2144308213</v>
      </c>
      <c r="AR41" s="189"/>
      <c r="AS41" s="196">
        <f>SUM(AS38:AS39)</f>
        <v>14180804105</v>
      </c>
    </row>
    <row r="42" spans="1:45" s="234" customFormat="1" ht="19" customHeight="1">
      <c r="A42" s="233"/>
      <c r="D42" s="275"/>
      <c r="E42" s="276"/>
      <c r="F42" s="275"/>
      <c r="G42" s="276"/>
      <c r="H42" s="275"/>
      <c r="I42" s="276"/>
      <c r="J42" s="275"/>
      <c r="K42" s="275"/>
      <c r="L42" s="275"/>
      <c r="M42" s="275"/>
      <c r="N42" s="275"/>
      <c r="O42" s="275"/>
      <c r="P42" s="275"/>
      <c r="Q42" s="275"/>
      <c r="R42" s="276"/>
      <c r="S42" s="275"/>
      <c r="T42" s="276"/>
      <c r="U42" s="275"/>
      <c r="V42" s="189"/>
      <c r="W42" s="195"/>
      <c r="X42" s="195"/>
      <c r="Y42" s="275"/>
      <c r="Z42" s="275"/>
      <c r="AA42" s="275"/>
      <c r="AB42" s="189"/>
      <c r="AC42" s="195"/>
      <c r="AD42" s="189"/>
      <c r="AE42" s="195"/>
      <c r="AF42" s="195"/>
      <c r="AG42" s="195"/>
      <c r="AH42" s="195"/>
      <c r="AI42" s="195"/>
      <c r="AJ42" s="195"/>
      <c r="AK42" s="195"/>
      <c r="AL42" s="189"/>
      <c r="AM42" s="195"/>
      <c r="AN42" s="189"/>
      <c r="AO42" s="195"/>
      <c r="AP42" s="189"/>
      <c r="AQ42" s="195"/>
      <c r="AR42" s="189"/>
      <c r="AS42" s="195"/>
    </row>
    <row r="43" spans="1:45" s="234" customFormat="1" ht="19" customHeight="1">
      <c r="A43" s="322" t="s">
        <v>173</v>
      </c>
      <c r="B43" s="332">
        <v>23</v>
      </c>
      <c r="D43" s="287">
        <v>0</v>
      </c>
      <c r="E43" s="276"/>
      <c r="F43" s="287">
        <v>0</v>
      </c>
      <c r="G43" s="276"/>
      <c r="H43" s="276"/>
      <c r="I43" s="276"/>
      <c r="J43" s="287">
        <v>0</v>
      </c>
      <c r="K43" s="276"/>
      <c r="L43" s="276"/>
      <c r="M43" s="276"/>
      <c r="N43" s="287">
        <v>0</v>
      </c>
      <c r="O43" s="101"/>
      <c r="P43" s="287">
        <v>0</v>
      </c>
      <c r="Q43" s="101"/>
      <c r="R43" s="276"/>
      <c r="S43" s="287">
        <v>0</v>
      </c>
      <c r="T43" s="276"/>
      <c r="U43" s="287">
        <v>0</v>
      </c>
      <c r="V43" s="189"/>
      <c r="W43" s="199">
        <v>-500000003</v>
      </c>
      <c r="X43" s="189"/>
      <c r="Y43" s="287">
        <v>0</v>
      </c>
      <c r="Z43" s="276"/>
      <c r="AA43" s="287">
        <v>0</v>
      </c>
      <c r="AB43" s="276"/>
      <c r="AC43" s="287">
        <v>0</v>
      </c>
      <c r="AD43" s="276"/>
      <c r="AE43" s="287">
        <v>0</v>
      </c>
      <c r="AF43" s="101"/>
      <c r="AG43" s="287">
        <v>0</v>
      </c>
      <c r="AH43" s="276"/>
      <c r="AI43" s="287">
        <v>0</v>
      </c>
      <c r="AJ43" s="276"/>
      <c r="AK43" s="287">
        <v>0</v>
      </c>
      <c r="AL43" s="276"/>
      <c r="AM43" s="287">
        <v>0</v>
      </c>
      <c r="AN43" s="189"/>
      <c r="AO43" s="58">
        <f>SUM(D43:AA43,AM43)</f>
        <v>-500000003</v>
      </c>
      <c r="AP43" s="56"/>
      <c r="AQ43" s="58">
        <v>0</v>
      </c>
      <c r="AR43" s="56"/>
      <c r="AS43" s="58">
        <f t="shared" ref="AS43" si="3">SUM(AO43:AQ43)</f>
        <v>-500000003</v>
      </c>
    </row>
    <row r="44" spans="1:45" s="322" customFormat="1" ht="19" customHeight="1"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</row>
    <row r="45" spans="1:45" s="322" customFormat="1" ht="19" customHeight="1" thickBot="1">
      <c r="A45" s="4" t="s">
        <v>251</v>
      </c>
      <c r="D45" s="243">
        <f>D15+D25+D32+D41+D43</f>
        <v>1376923157</v>
      </c>
      <c r="E45" s="51" t="e">
        <f>#REF!+E25+E33+E41</f>
        <v>#REF!</v>
      </c>
      <c r="F45" s="243">
        <f>F15+F25+F32+F41+F43</f>
        <v>11157460051</v>
      </c>
      <c r="G45" s="51" t="e">
        <f>#REF!+G25+G33+G41</f>
        <v>#REF!</v>
      </c>
      <c r="H45" s="243" t="e">
        <f>#REF!+H25+H33+H41</f>
        <v>#REF!</v>
      </c>
      <c r="I45" s="51" t="e">
        <f>#REF!+I25+I32+I41</f>
        <v>#REF!</v>
      </c>
      <c r="J45" s="243">
        <f>J15+J25+J32+J41+J43</f>
        <v>3823911945</v>
      </c>
      <c r="K45" s="51"/>
      <c r="L45" s="243" t="e">
        <f>#REF!+L25+L32+L41</f>
        <v>#REF!</v>
      </c>
      <c r="M45" s="51"/>
      <c r="N45" s="243">
        <f>N15+N25+N32+N41+N43</f>
        <v>19027003</v>
      </c>
      <c r="O45" s="51"/>
      <c r="P45" s="243">
        <f>P15+P25+P32+P41+P43</f>
        <v>1836718</v>
      </c>
      <c r="Q45" s="51"/>
      <c r="R45" s="51" t="e">
        <f>#REF!+R25+R32+R41</f>
        <v>#REF!</v>
      </c>
      <c r="S45" s="243">
        <f>S15+S25+S32+S41+S43</f>
        <v>153164346</v>
      </c>
      <c r="T45" s="51" t="e">
        <f>#REF!+T25+T32+T41</f>
        <v>#REF!</v>
      </c>
      <c r="U45" s="243">
        <f>U15+U25+U32+U41+U43</f>
        <v>247740908</v>
      </c>
      <c r="V45" s="51"/>
      <c r="W45" s="243">
        <f>W15+W25+W32+W41+W43</f>
        <v>37669863970</v>
      </c>
      <c r="X45" s="51"/>
      <c r="Y45" s="243">
        <f>Y15+Y25+Y32+Y41+Y43</f>
        <v>-247740908</v>
      </c>
      <c r="Z45" s="51"/>
      <c r="AA45" s="243">
        <f>AA15+AA25+AA32+AA41+AA43</f>
        <v>9940796710</v>
      </c>
      <c r="AB45" s="51" t="e">
        <f>#REF!+AB25+AB32+AB41</f>
        <v>#REF!</v>
      </c>
      <c r="AC45" s="243">
        <f>AC15+AC25+AC32+AC41+AC43</f>
        <v>-764376312</v>
      </c>
      <c r="AD45" s="51" t="e">
        <f>#REF!+AD25+AD32+AD41</f>
        <v>#REF!</v>
      </c>
      <c r="AE45" s="243">
        <f>AE15+AE25+AE32+AE41+AE43</f>
        <v>-67389187</v>
      </c>
      <c r="AF45" s="51"/>
      <c r="AG45" s="243">
        <f>AG15+AG25+AG32+AG41+AG43</f>
        <v>-194245869</v>
      </c>
      <c r="AH45" s="51"/>
      <c r="AI45" s="243">
        <f>AI15+AI25+AI32+AI41+AI43</f>
        <v>-414651463</v>
      </c>
      <c r="AJ45" s="51"/>
      <c r="AK45" s="243">
        <f>AK15+AK25+AK32+AK41+AK43</f>
        <v>1504947</v>
      </c>
      <c r="AL45" s="51" t="e">
        <f>#REF!+AL25+AL32+AL41</f>
        <v>#REF!</v>
      </c>
      <c r="AM45" s="243">
        <f>AM15+AM25+AM32+AM41+AM43</f>
        <v>-1439157884</v>
      </c>
      <c r="AN45" s="51" t="e">
        <f>#REF!+AN25+AN32+AN41</f>
        <v>#REF!</v>
      </c>
      <c r="AO45" s="243">
        <f>AO15+AO25+AO32+AO41+AO43</f>
        <v>62703826016</v>
      </c>
      <c r="AP45" s="51" t="e">
        <f>#REF!+AP25+AP32+AP41</f>
        <v>#REF!</v>
      </c>
      <c r="AQ45" s="243">
        <f>AQ15+AQ25+AQ32+AQ41+AQ43</f>
        <v>20674252149</v>
      </c>
      <c r="AR45" s="51" t="e">
        <f>#REF!+AR25+AR32+AR41</f>
        <v>#REF!</v>
      </c>
      <c r="AS45" s="243">
        <f>AS15+AS25+AS32+AS41+AS43</f>
        <v>83378078165</v>
      </c>
    </row>
    <row r="46" spans="1:45" s="322" customFormat="1" ht="19" customHeight="1" thickTop="1">
      <c r="D46" s="321"/>
      <c r="E46" s="324"/>
      <c r="F46" s="321"/>
      <c r="G46" s="324"/>
      <c r="H46" s="321"/>
      <c r="I46" s="324"/>
      <c r="J46" s="321"/>
      <c r="L46" s="321"/>
      <c r="N46" s="321"/>
      <c r="O46" s="321"/>
      <c r="P46" s="321"/>
      <c r="Q46" s="321"/>
      <c r="R46" s="324"/>
      <c r="S46" s="321"/>
      <c r="T46" s="324"/>
      <c r="U46" s="324"/>
      <c r="V46" s="324"/>
      <c r="W46" s="321"/>
      <c r="X46" s="321"/>
      <c r="Y46" s="321"/>
      <c r="Z46" s="321"/>
      <c r="AA46" s="321"/>
      <c r="AB46" s="324"/>
      <c r="AD46" s="324"/>
      <c r="AL46" s="324"/>
      <c r="AM46" s="321"/>
      <c r="AN46" s="324"/>
      <c r="AO46" s="321"/>
      <c r="AP46" s="324"/>
      <c r="AQ46" s="321"/>
      <c r="AR46" s="324"/>
      <c r="AS46" s="321"/>
    </row>
  </sheetData>
  <mergeCells count="4">
    <mergeCell ref="D4:AS4"/>
    <mergeCell ref="AC5:AM5"/>
    <mergeCell ref="D13:AS13"/>
    <mergeCell ref="S5:W5"/>
  </mergeCells>
  <conditionalFormatting sqref="K38">
    <cfRule type="expression" priority="23" stopIfTrue="1">
      <formula>"if(E11&gt;0,#,##0;(#,##0),"-")"</formula>
    </cfRule>
  </conditionalFormatting>
  <conditionalFormatting sqref="X23 Z23">
    <cfRule type="expression" priority="29" stopIfTrue="1">
      <formula>"if(E11&gt;0,#,##0;(#,##0),"-")"</formula>
    </cfRule>
  </conditionalFormatting>
  <conditionalFormatting sqref="W38:X38 Z38">
    <cfRule type="expression" priority="24" stopIfTrue="1">
      <formula>"if(E11&gt;0,#,##0;(#,##0),"-")"</formula>
    </cfRule>
  </conditionalFormatting>
  <conditionalFormatting sqref="H31">
    <cfRule type="expression" priority="26" stopIfTrue="1">
      <formula>"if(E11&gt;0,#,##0;(#,##0),"-")"</formula>
    </cfRule>
  </conditionalFormatting>
  <conditionalFormatting sqref="H38:H40 J40 D40 F40 M40:O40 S40 M38:M39 Q40">
    <cfRule type="expression" priority="25" stopIfTrue="1">
      <formula>"if(E11&gt;0,#,##0;(#,##0),"-")"</formula>
    </cfRule>
  </conditionalFormatting>
  <conditionalFormatting sqref="L38">
    <cfRule type="expression" priority="22" stopIfTrue="1">
      <formula>"if(E11&gt;0,#,##0;(#,##0),"-")"</formula>
    </cfRule>
  </conditionalFormatting>
  <conditionalFormatting sqref="U40">
    <cfRule type="expression" priority="19" stopIfTrue="1">
      <formula>"if(E11&gt;0,#,##0;(#,##0),"-")"</formula>
    </cfRule>
  </conditionalFormatting>
  <conditionalFormatting sqref="Y40">
    <cfRule type="expression" priority="16" stopIfTrue="1">
      <formula>"if(E11&gt;0,#,##0;(#,##0),"-")"</formula>
    </cfRule>
  </conditionalFormatting>
  <conditionalFormatting sqref="AA40">
    <cfRule type="expression" priority="13" stopIfTrue="1">
      <formula>"if(E11&gt;0,#,##0;(#,##0),"-")"</formula>
    </cfRule>
  </conditionalFormatting>
  <conditionalFormatting sqref="Z39">
    <cfRule type="expression" priority="2" stopIfTrue="1">
      <formula>"if(E11&gt;0,#,##0;(#,##0),"-")"</formula>
    </cfRule>
  </conditionalFormatting>
  <conditionalFormatting sqref="P40">
    <cfRule type="expression" priority="1" stopIfTrue="1">
      <formula>"if(E11&gt;0,#,##0;(#,##0),"-")"</formula>
    </cfRule>
  </conditionalFormatting>
  <pageMargins left="0.5" right="0.3" top="0.48" bottom="0.5" header="0.5" footer="0.5"/>
  <pageSetup paperSize="9" scale="40" firstPageNumber="12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X33"/>
  <sheetViews>
    <sheetView showGridLines="0" view="pageBreakPreview" topLeftCell="A16" zoomScale="70" zoomScaleNormal="70" zoomScaleSheetLayoutView="70" workbookViewId="0">
      <selection activeCell="C25" sqref="C25"/>
    </sheetView>
  </sheetViews>
  <sheetFormatPr defaultColWidth="26.54296875" defaultRowHeight="19.5" customHeight="1"/>
  <cols>
    <col min="1" max="1" width="48.08984375" style="12" customWidth="1"/>
    <col min="2" max="2" width="5.90625" style="14" bestFit="1" customWidth="1"/>
    <col min="3" max="3" width="15.90625" style="12" bestFit="1" customWidth="1"/>
    <col min="4" max="4" width="1.453125" style="12" customWidth="1"/>
    <col min="5" max="5" width="17" style="12" bestFit="1" customWidth="1"/>
    <col min="6" max="6" width="1.453125" style="12" customWidth="1"/>
    <col min="7" max="7" width="14" style="12" bestFit="1" customWidth="1"/>
    <col min="8" max="8" width="1.453125" style="12" customWidth="1"/>
    <col min="9" max="9" width="14" style="12" bestFit="1" customWidth="1"/>
    <col min="10" max="10" width="1.453125" style="12" customWidth="1"/>
    <col min="11" max="11" width="14.08984375" style="12" bestFit="1" customWidth="1"/>
    <col min="12" max="12" width="1.453125" style="12" customWidth="1"/>
    <col min="13" max="13" width="17" style="12" bestFit="1" customWidth="1"/>
    <col min="14" max="14" width="1.453125" style="12" customWidth="1"/>
    <col min="15" max="15" width="14.90625" style="12" bestFit="1" customWidth="1"/>
    <col min="16" max="16" width="1.453125" style="12" customWidth="1"/>
    <col min="17" max="17" width="15.90625" style="12" bestFit="1" customWidth="1"/>
    <col min="18" max="18" width="1.453125" style="12" customWidth="1"/>
    <col min="19" max="19" width="15.90625" style="12" bestFit="1" customWidth="1"/>
    <col min="20" max="20" width="1.453125" style="12" customWidth="1"/>
    <col min="21" max="21" width="17" style="12" bestFit="1" customWidth="1"/>
    <col min="22" max="16384" width="26.54296875" style="12"/>
  </cols>
  <sheetData>
    <row r="1" spans="1:24" s="363" customFormat="1" ht="20" customHeight="1">
      <c r="A1" s="63" t="s">
        <v>89</v>
      </c>
      <c r="B1" s="362"/>
      <c r="U1" s="364"/>
    </row>
    <row r="2" spans="1:24" s="368" customFormat="1" ht="20" customHeight="1">
      <c r="A2" s="69" t="s">
        <v>74</v>
      </c>
      <c r="B2" s="365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7"/>
    </row>
    <row r="3" spans="1:24" s="17" customFormat="1" ht="20" customHeight="1">
      <c r="B3" s="18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4" s="17" customFormat="1" ht="20" customHeight="1">
      <c r="B4" s="18"/>
      <c r="C4" s="214" t="s">
        <v>231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1:24" s="17" customFormat="1" ht="20" customHeight="1">
      <c r="B5" s="18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3" t="s">
        <v>233</v>
      </c>
      <c r="T5" s="331"/>
      <c r="U5" s="331"/>
    </row>
    <row r="6" spans="1:24" s="21" customFormat="1" ht="20" customHeight="1">
      <c r="B6" s="328"/>
      <c r="I6" s="400" t="s">
        <v>48</v>
      </c>
      <c r="J6" s="400"/>
      <c r="K6" s="400"/>
      <c r="L6" s="400"/>
      <c r="M6" s="400"/>
      <c r="S6" s="327" t="s">
        <v>232</v>
      </c>
      <c r="T6"/>
      <c r="U6"/>
      <c r="V6"/>
      <c r="W6"/>
    </row>
    <row r="7" spans="1:24" s="21" customFormat="1" ht="20" customHeight="1">
      <c r="B7" s="328"/>
      <c r="C7" s="215" t="s">
        <v>66</v>
      </c>
      <c r="I7" s="20"/>
      <c r="J7" s="20"/>
      <c r="K7" s="20" t="s">
        <v>145</v>
      </c>
      <c r="M7" s="20"/>
      <c r="Q7" s="236" t="s">
        <v>169</v>
      </c>
      <c r="S7" s="236"/>
    </row>
    <row r="8" spans="1:24" s="215" customFormat="1" ht="20" customHeight="1">
      <c r="B8" s="23"/>
      <c r="C8" s="215" t="s">
        <v>65</v>
      </c>
      <c r="G8" s="168" t="s">
        <v>95</v>
      </c>
      <c r="K8" s="215" t="s">
        <v>123</v>
      </c>
      <c r="O8" s="168" t="s">
        <v>135</v>
      </c>
      <c r="Q8" s="236" t="s">
        <v>170</v>
      </c>
      <c r="S8" s="236" t="s">
        <v>210</v>
      </c>
      <c r="U8" s="215" t="s">
        <v>62</v>
      </c>
      <c r="V8" s="21"/>
      <c r="W8" s="21"/>
    </row>
    <row r="9" spans="1:24" s="215" customFormat="1" ht="20" customHeight="1">
      <c r="B9" s="23" t="s">
        <v>1</v>
      </c>
      <c r="C9" s="291" t="s">
        <v>35</v>
      </c>
      <c r="D9" s="21"/>
      <c r="E9" s="291" t="s">
        <v>36</v>
      </c>
      <c r="F9" s="21"/>
      <c r="G9" s="292" t="s">
        <v>182</v>
      </c>
      <c r="H9" s="21"/>
      <c r="I9" s="291" t="s">
        <v>28</v>
      </c>
      <c r="K9" s="291" t="s">
        <v>137</v>
      </c>
      <c r="L9" s="21"/>
      <c r="M9" s="291" t="s">
        <v>26</v>
      </c>
      <c r="N9" s="21"/>
      <c r="O9" s="292" t="s">
        <v>123</v>
      </c>
      <c r="P9" s="21"/>
      <c r="Q9" s="217" t="s">
        <v>136</v>
      </c>
      <c r="R9" s="21"/>
      <c r="S9" s="217" t="s">
        <v>137</v>
      </c>
      <c r="T9" s="21"/>
      <c r="U9" s="291" t="s">
        <v>63</v>
      </c>
      <c r="V9" s="21"/>
      <c r="W9" s="21"/>
      <c r="X9" s="21"/>
    </row>
    <row r="10" spans="1:24" s="26" customFormat="1" ht="20" customHeight="1">
      <c r="A10" s="24"/>
      <c r="B10" s="25"/>
      <c r="C10" s="404" t="s">
        <v>179</v>
      </c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</row>
    <row r="11" spans="1:24" ht="20" customHeight="1">
      <c r="A11" s="24" t="s">
        <v>185</v>
      </c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4" s="24" customFormat="1" ht="20" customHeight="1">
      <c r="A12" s="214" t="s">
        <v>186</v>
      </c>
      <c r="B12" s="30"/>
      <c r="C12" s="31">
        <v>1376923157</v>
      </c>
      <c r="D12" s="31"/>
      <c r="E12" s="31">
        <v>11157460051</v>
      </c>
      <c r="F12" s="31"/>
      <c r="G12" s="31">
        <v>189617759</v>
      </c>
      <c r="H12" s="31"/>
      <c r="I12" s="31">
        <v>153164346</v>
      </c>
      <c r="J12" s="31"/>
      <c r="K12" s="31">
        <v>505406210</v>
      </c>
      <c r="L12" s="31"/>
      <c r="M12" s="31">
        <v>14917959248</v>
      </c>
      <c r="N12" s="31"/>
      <c r="O12" s="31">
        <v>-505406210</v>
      </c>
      <c r="P12" s="31"/>
      <c r="Q12" s="31">
        <v>9940796710</v>
      </c>
      <c r="R12" s="31">
        <v>0</v>
      </c>
      <c r="S12" s="31">
        <v>0</v>
      </c>
      <c r="T12" s="31"/>
      <c r="U12" s="31">
        <f>SUM(C12:Q12)+S12</f>
        <v>37735921271</v>
      </c>
    </row>
    <row r="13" spans="1:24" s="24" customFormat="1" ht="20" customHeight="1">
      <c r="A13" s="29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4" s="24" customFormat="1" ht="20" customHeight="1">
      <c r="A14" s="219" t="s">
        <v>112</v>
      </c>
      <c r="B14" s="27"/>
      <c r="C14" s="32"/>
      <c r="D14" s="33"/>
      <c r="E14" s="32"/>
      <c r="F14" s="33"/>
      <c r="G14" s="32"/>
      <c r="H14" s="33"/>
      <c r="I14" s="32"/>
      <c r="J14" s="33"/>
      <c r="K14" s="32"/>
      <c r="L14" s="33"/>
      <c r="M14" s="32"/>
      <c r="N14" s="33"/>
      <c r="O14" s="32"/>
      <c r="P14" s="33"/>
      <c r="Q14" s="32"/>
      <c r="R14" s="33"/>
      <c r="S14" s="32"/>
      <c r="T14" s="33"/>
      <c r="U14" s="33"/>
      <c r="V14" s="34"/>
    </row>
    <row r="15" spans="1:24" s="24" customFormat="1" ht="20" customHeight="1">
      <c r="A15" s="219" t="s">
        <v>124</v>
      </c>
      <c r="B15" s="27"/>
      <c r="C15" s="32"/>
      <c r="D15" s="33"/>
      <c r="E15" s="32"/>
      <c r="F15" s="33"/>
      <c r="G15" s="32"/>
      <c r="H15" s="33"/>
      <c r="I15" s="32"/>
      <c r="J15" s="33"/>
      <c r="K15" s="32"/>
      <c r="L15" s="33"/>
      <c r="M15" s="32"/>
      <c r="N15" s="33"/>
      <c r="O15" s="32"/>
      <c r="P15" s="33"/>
      <c r="Q15" s="32"/>
      <c r="R15" s="33"/>
      <c r="S15" s="32"/>
      <c r="T15" s="33"/>
      <c r="U15" s="33"/>
      <c r="V15" s="34"/>
    </row>
    <row r="16" spans="1:24" s="24" customFormat="1" ht="20" customHeight="1">
      <c r="A16" s="248" t="s">
        <v>239</v>
      </c>
      <c r="B16" s="27"/>
      <c r="C16" s="32"/>
      <c r="D16" s="33"/>
      <c r="E16" s="32"/>
      <c r="F16" s="33"/>
      <c r="G16" s="32"/>
      <c r="H16" s="33"/>
      <c r="I16" s="32"/>
      <c r="J16" s="33"/>
      <c r="K16" s="32"/>
      <c r="L16" s="33"/>
      <c r="M16" s="32"/>
      <c r="N16" s="33"/>
      <c r="O16" s="32"/>
      <c r="P16" s="33"/>
      <c r="Q16" s="32"/>
      <c r="R16" s="33"/>
      <c r="S16" s="32"/>
      <c r="T16" s="33"/>
      <c r="U16" s="33"/>
      <c r="V16" s="34"/>
    </row>
    <row r="17" spans="1:22" s="26" customFormat="1" ht="20" customHeight="1">
      <c r="A17" s="181" t="s">
        <v>126</v>
      </c>
      <c r="B17" s="27">
        <v>29</v>
      </c>
      <c r="C17" s="287">
        <v>0</v>
      </c>
      <c r="D17" s="36"/>
      <c r="E17" s="287">
        <v>0</v>
      </c>
      <c r="F17" s="36"/>
      <c r="G17" s="287">
        <v>0</v>
      </c>
      <c r="H17" s="36"/>
      <c r="I17" s="287">
        <v>0</v>
      </c>
      <c r="J17" s="36"/>
      <c r="K17" s="287">
        <v>0</v>
      </c>
      <c r="L17" s="36"/>
      <c r="M17" s="37">
        <v>-1900228630</v>
      </c>
      <c r="N17" s="36"/>
      <c r="O17" s="287">
        <v>0</v>
      </c>
      <c r="P17" s="36"/>
      <c r="Q17" s="287">
        <v>0</v>
      </c>
      <c r="R17" s="36"/>
      <c r="S17" s="287">
        <v>0</v>
      </c>
      <c r="T17" s="36"/>
      <c r="U17" s="287">
        <f>SUM(C17:Q17)+S17</f>
        <v>-1900228630</v>
      </c>
      <c r="V17" s="39"/>
    </row>
    <row r="18" spans="1:22" s="24" customFormat="1" ht="20" customHeight="1">
      <c r="A18" s="35" t="s">
        <v>111</v>
      </c>
      <c r="B18" s="27"/>
      <c r="C18" s="288">
        <f>SUM(C16:C17)</f>
        <v>0</v>
      </c>
      <c r="D18" s="41"/>
      <c r="E18" s="288">
        <f>SUM(E16:E17)</f>
        <v>0</v>
      </c>
      <c r="F18" s="41"/>
      <c r="G18" s="288">
        <f>SUM(G16:G17)</f>
        <v>0</v>
      </c>
      <c r="H18" s="41"/>
      <c r="I18" s="288">
        <f>SUM(I16:I17)</f>
        <v>0</v>
      </c>
      <c r="J18" s="41"/>
      <c r="K18" s="288">
        <f>SUM(K17:K17)</f>
        <v>0</v>
      </c>
      <c r="L18" s="41"/>
      <c r="M18" s="288">
        <f>SUM(M17:M17)</f>
        <v>-1900228630</v>
      </c>
      <c r="N18" s="41"/>
      <c r="O18" s="288">
        <f>SUM(O17:O17)</f>
        <v>0</v>
      </c>
      <c r="P18" s="41"/>
      <c r="Q18" s="288">
        <f>SUM(Q16:Q17)</f>
        <v>0</v>
      </c>
      <c r="R18" s="41"/>
      <c r="S18" s="288">
        <f>SUM(S16:S17)</f>
        <v>0</v>
      </c>
      <c r="T18" s="41"/>
      <c r="U18" s="288">
        <f>SUM(C18:Q18)+S18</f>
        <v>-1900228630</v>
      </c>
      <c r="V18" s="34"/>
    </row>
    <row r="19" spans="1:22" s="26" customFormat="1" ht="20" customHeight="1">
      <c r="A19" s="24"/>
      <c r="B19" s="27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32"/>
      <c r="V19" s="39"/>
    </row>
    <row r="20" spans="1:22" s="24" customFormat="1" ht="20" customHeight="1">
      <c r="A20" s="43" t="s">
        <v>121</v>
      </c>
      <c r="B20" s="27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</row>
    <row r="21" spans="1:22" s="208" customFormat="1" ht="20" customHeight="1">
      <c r="A21" s="167" t="s">
        <v>230</v>
      </c>
      <c r="B21" s="27"/>
      <c r="C21" s="187">
        <v>0</v>
      </c>
      <c r="D21" s="340"/>
      <c r="E21" s="187">
        <v>0</v>
      </c>
      <c r="F21" s="340"/>
      <c r="G21" s="187">
        <v>0</v>
      </c>
      <c r="H21" s="340"/>
      <c r="I21" s="187">
        <v>0</v>
      </c>
      <c r="J21" s="340"/>
      <c r="K21" s="187">
        <v>0</v>
      </c>
      <c r="L21" s="340"/>
      <c r="M21" s="340">
        <v>6314294423</v>
      </c>
      <c r="N21" s="340"/>
      <c r="O21" s="187">
        <v>0</v>
      </c>
      <c r="P21" s="340"/>
      <c r="Q21" s="187">
        <v>0</v>
      </c>
      <c r="R21" s="340"/>
      <c r="S21" s="187">
        <v>0</v>
      </c>
      <c r="T21" s="187"/>
      <c r="U21" s="187">
        <f>SUM(C21:Q21)+S21</f>
        <v>6314294423</v>
      </c>
    </row>
    <row r="22" spans="1:22" s="208" customFormat="1" ht="20" customHeight="1">
      <c r="A22" s="167" t="s">
        <v>79</v>
      </c>
      <c r="B22" s="27"/>
      <c r="C22" s="187">
        <v>0</v>
      </c>
      <c r="D22" s="340"/>
      <c r="E22" s="187">
        <v>0</v>
      </c>
      <c r="F22" s="340"/>
      <c r="G22" s="187">
        <v>0</v>
      </c>
      <c r="H22" s="340"/>
      <c r="I22" s="187">
        <v>0</v>
      </c>
      <c r="J22" s="340"/>
      <c r="K22" s="187">
        <v>0</v>
      </c>
      <c r="L22" s="340"/>
      <c r="M22" s="342">
        <v>133884687</v>
      </c>
      <c r="N22" s="340"/>
      <c r="O22" s="187">
        <v>0</v>
      </c>
      <c r="P22" s="340"/>
      <c r="Q22" s="187">
        <v>0</v>
      </c>
      <c r="R22" s="340"/>
      <c r="S22" s="187">
        <v>-89688200</v>
      </c>
      <c r="T22" s="187"/>
      <c r="U22" s="187">
        <f>SUM(C22:Q22)+S22</f>
        <v>44196487</v>
      </c>
    </row>
    <row r="23" spans="1:22" s="24" customFormat="1" ht="20" customHeight="1">
      <c r="A23" s="43" t="s">
        <v>167</v>
      </c>
      <c r="B23" s="27"/>
      <c r="C23" s="288">
        <f>SUM(C20:C22)</f>
        <v>0</v>
      </c>
      <c r="D23" s="41"/>
      <c r="E23" s="288">
        <f>SUM(E20:E22)</f>
        <v>0</v>
      </c>
      <c r="F23" s="41"/>
      <c r="G23" s="288">
        <f>SUM(G20:G22)</f>
        <v>0</v>
      </c>
      <c r="H23" s="41"/>
      <c r="I23" s="288">
        <f>SUM(I20:I22)</f>
        <v>0</v>
      </c>
      <c r="J23" s="41"/>
      <c r="K23" s="288">
        <f>SUM(K20:K22)</f>
        <v>0</v>
      </c>
      <c r="L23" s="41"/>
      <c r="M23" s="40">
        <f>SUM(M21:M22)</f>
        <v>6448179110</v>
      </c>
      <c r="N23" s="41"/>
      <c r="O23" s="288">
        <f>SUM(O20:O22)</f>
        <v>0</v>
      </c>
      <c r="P23" s="41"/>
      <c r="Q23" s="288">
        <f>SUM(Q20:Q22)</f>
        <v>0</v>
      </c>
      <c r="R23" s="41"/>
      <c r="S23" s="288">
        <f>SUM(S20:S22)</f>
        <v>-89688200</v>
      </c>
      <c r="T23" s="41"/>
      <c r="U23" s="288">
        <f>SUM(C23:Q23)+S23</f>
        <v>6358490910</v>
      </c>
    </row>
    <row r="24" spans="1:22" s="24" customFormat="1" ht="20" customHeight="1">
      <c r="A24" s="43"/>
      <c r="B24" s="27"/>
      <c r="C24" s="281"/>
      <c r="D24" s="41"/>
      <c r="E24" s="281"/>
      <c r="F24" s="41"/>
      <c r="G24" s="281"/>
      <c r="H24" s="41"/>
      <c r="I24" s="281"/>
      <c r="J24" s="41"/>
      <c r="K24" s="281"/>
      <c r="L24" s="41"/>
      <c r="M24" s="281"/>
      <c r="N24" s="41"/>
      <c r="O24" s="281"/>
      <c r="P24" s="41"/>
      <c r="Q24" s="281"/>
      <c r="R24" s="41"/>
      <c r="S24" s="281"/>
      <c r="T24" s="41"/>
      <c r="U24" s="281"/>
    </row>
    <row r="25" spans="1:22" s="24" customFormat="1" ht="20" customHeight="1">
      <c r="A25" s="6" t="s">
        <v>173</v>
      </c>
      <c r="B25" s="27">
        <v>23</v>
      </c>
      <c r="C25" s="287">
        <v>0</v>
      </c>
      <c r="D25" s="169"/>
      <c r="E25" s="287">
        <v>0</v>
      </c>
      <c r="F25" s="169"/>
      <c r="G25" s="287">
        <v>0</v>
      </c>
      <c r="H25" s="169"/>
      <c r="I25" s="287">
        <v>0</v>
      </c>
      <c r="J25" s="169"/>
      <c r="K25" s="287">
        <v>0</v>
      </c>
      <c r="L25" s="169"/>
      <c r="M25" s="171">
        <v>-500000000</v>
      </c>
      <c r="N25" s="169"/>
      <c r="O25" s="287">
        <v>0</v>
      </c>
      <c r="P25" s="169"/>
      <c r="Q25" s="287">
        <v>0</v>
      </c>
      <c r="R25" s="169"/>
      <c r="S25" s="287">
        <v>0</v>
      </c>
      <c r="T25" s="169"/>
      <c r="U25" s="198">
        <f>SUM(C25:Q25)+S25</f>
        <v>-500000000</v>
      </c>
      <c r="V25" s="34"/>
    </row>
    <row r="26" spans="1:22" s="17" customFormat="1" ht="20" customHeight="1">
      <c r="A26" s="46"/>
      <c r="B26" s="27"/>
      <c r="C26" s="410"/>
      <c r="D26" s="47"/>
      <c r="E26" s="410"/>
      <c r="F26" s="47"/>
      <c r="G26" s="47"/>
      <c r="H26" s="47"/>
      <c r="I26" s="47"/>
      <c r="J26" s="47"/>
      <c r="K26" s="47"/>
      <c r="L26" s="47"/>
      <c r="M26" s="47"/>
      <c r="N26" s="47"/>
      <c r="O26" s="410"/>
      <c r="P26" s="47"/>
      <c r="Q26" s="410"/>
      <c r="R26" s="47"/>
      <c r="S26" s="410"/>
      <c r="T26" s="47"/>
      <c r="U26" s="281"/>
      <c r="V26" s="48"/>
    </row>
    <row r="27" spans="1:22" s="24" customFormat="1" ht="20" customHeight="1" thickBot="1">
      <c r="A27" s="24" t="s">
        <v>187</v>
      </c>
      <c r="B27" s="30"/>
      <c r="C27" s="49">
        <f>C12+C18+C23+C25</f>
        <v>1376923157</v>
      </c>
      <c r="D27" s="41"/>
      <c r="E27" s="49">
        <f>E12+E18+E23+E25</f>
        <v>11157460051</v>
      </c>
      <c r="F27" s="41"/>
      <c r="G27" s="49">
        <f>G12+G18+G23+G25</f>
        <v>189617759</v>
      </c>
      <c r="H27" s="41"/>
      <c r="I27" s="49">
        <f>I12+I18+I23+I25</f>
        <v>153164346</v>
      </c>
      <c r="J27" s="41"/>
      <c r="K27" s="49">
        <f>K12+K18+K23+K25</f>
        <v>505406210</v>
      </c>
      <c r="L27" s="41"/>
      <c r="M27" s="49">
        <f>M12+M18+M23+M25</f>
        <v>18965909728</v>
      </c>
      <c r="N27" s="41"/>
      <c r="O27" s="49">
        <f>O12+O18+O23+O25</f>
        <v>-505406210</v>
      </c>
      <c r="P27" s="41"/>
      <c r="Q27" s="49">
        <f>Q12+Q18+Q23+Q25</f>
        <v>9940796710</v>
      </c>
      <c r="R27" s="41"/>
      <c r="S27" s="49">
        <f>S12+S18+S23+S25</f>
        <v>-89688200</v>
      </c>
      <c r="T27" s="41"/>
      <c r="U27" s="49">
        <f>SUM(C27:Q27)+S27</f>
        <v>41694183551</v>
      </c>
    </row>
    <row r="28" spans="1:22" ht="20" customHeight="1" thickTop="1"/>
    <row r="32" spans="1:22" ht="19.5" customHeight="1">
      <c r="C32" s="403"/>
      <c r="D32" s="403"/>
      <c r="E32" s="403"/>
      <c r="F32" s="403"/>
      <c r="G32" s="403"/>
      <c r="I32" s="403"/>
      <c r="J32" s="403"/>
      <c r="K32" s="403"/>
      <c r="L32" s="403"/>
      <c r="M32" s="403"/>
      <c r="N32" s="403"/>
      <c r="O32" s="403"/>
      <c r="P32" s="403"/>
      <c r="Q32" s="403"/>
      <c r="R32" s="403"/>
      <c r="S32" s="403"/>
      <c r="T32" s="403"/>
      <c r="U32" s="403"/>
    </row>
    <row r="33" spans="3:21" ht="19.5" customHeight="1">
      <c r="C33" s="403"/>
      <c r="D33" s="403"/>
      <c r="E33" s="403"/>
      <c r="F33" s="403"/>
      <c r="G33" s="403"/>
      <c r="I33" s="403"/>
      <c r="J33" s="403"/>
      <c r="K33" s="403"/>
      <c r="L33" s="403"/>
      <c r="M33" s="403"/>
      <c r="N33" s="403"/>
      <c r="O33" s="403"/>
      <c r="P33" s="403"/>
      <c r="Q33" s="403"/>
      <c r="R33" s="403"/>
      <c r="S33" s="403"/>
      <c r="T33" s="403"/>
      <c r="U33" s="403"/>
    </row>
  </sheetData>
  <mergeCells count="6">
    <mergeCell ref="C33:G33"/>
    <mergeCell ref="I33:U33"/>
    <mergeCell ref="I6:M6"/>
    <mergeCell ref="C10:U10"/>
    <mergeCell ref="C32:G32"/>
    <mergeCell ref="I32:U32"/>
  </mergeCells>
  <pageMargins left="0.5" right="0.5" top="0.5" bottom="0.5" header="0.5" footer="0.5"/>
  <pageSetup paperSize="9" scale="62" firstPageNumber="13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X34"/>
  <sheetViews>
    <sheetView showGridLines="0" view="pageBreakPreview" topLeftCell="A13" zoomScale="70" zoomScaleNormal="70" zoomScaleSheetLayoutView="70" workbookViewId="0">
      <selection activeCell="C26" sqref="C26"/>
    </sheetView>
  </sheetViews>
  <sheetFormatPr defaultColWidth="26.54296875" defaultRowHeight="19.5" customHeight="1"/>
  <cols>
    <col min="1" max="1" width="49.453125" style="12" customWidth="1"/>
    <col min="2" max="2" width="5.90625" style="14" bestFit="1" customWidth="1"/>
    <col min="3" max="3" width="15.90625" style="12" bestFit="1" customWidth="1"/>
    <col min="4" max="4" width="1.453125" style="12" customWidth="1"/>
    <col min="5" max="5" width="17" style="12" bestFit="1" customWidth="1"/>
    <col min="6" max="6" width="1.453125" style="12" customWidth="1"/>
    <col min="7" max="7" width="14" style="12" bestFit="1" customWidth="1"/>
    <col min="8" max="8" width="1.453125" style="12" customWidth="1"/>
    <col min="9" max="9" width="14" style="12" bestFit="1" customWidth="1"/>
    <col min="10" max="10" width="1.453125" style="12" customWidth="1"/>
    <col min="11" max="11" width="14.6328125" style="12" bestFit="1" customWidth="1"/>
    <col min="12" max="12" width="1.453125" style="12" customWidth="1"/>
    <col min="13" max="13" width="17" style="12" bestFit="1" customWidth="1"/>
    <col min="14" max="14" width="1.453125" style="12" customWidth="1"/>
    <col min="15" max="15" width="14.90625" style="12" bestFit="1" customWidth="1"/>
    <col min="16" max="16" width="1.453125" style="12" customWidth="1"/>
    <col min="17" max="17" width="15.90625" style="12" bestFit="1" customWidth="1"/>
    <col min="18" max="18" width="1.453125" style="12" customWidth="1"/>
    <col min="19" max="19" width="15.90625" style="12" customWidth="1"/>
    <col min="20" max="20" width="1.453125" style="12" customWidth="1"/>
    <col min="21" max="21" width="17" style="12" bestFit="1" customWidth="1"/>
    <col min="22" max="16384" width="26.54296875" style="12"/>
  </cols>
  <sheetData>
    <row r="1" spans="1:24" s="363" customFormat="1" ht="20" customHeight="1">
      <c r="A1" s="63" t="s">
        <v>89</v>
      </c>
      <c r="B1" s="362"/>
      <c r="U1" s="364"/>
    </row>
    <row r="2" spans="1:24" s="368" customFormat="1" ht="20" customHeight="1">
      <c r="A2" s="69" t="s">
        <v>74</v>
      </c>
      <c r="B2" s="365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7"/>
    </row>
    <row r="3" spans="1:24" s="17" customFormat="1" ht="20" customHeight="1">
      <c r="B3" s="18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4" s="17" customFormat="1" ht="20" customHeight="1">
      <c r="B4" s="18"/>
      <c r="C4" s="399" t="s">
        <v>37</v>
      </c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</row>
    <row r="5" spans="1:24" s="17" customFormat="1" ht="20" customHeight="1">
      <c r="B5" s="18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5" t="s">
        <v>233</v>
      </c>
      <c r="T5" s="343"/>
      <c r="U5" s="343"/>
    </row>
    <row r="6" spans="1:24" s="21" customFormat="1" ht="20" customHeight="1">
      <c r="B6" s="328"/>
      <c r="I6" s="400" t="s">
        <v>48</v>
      </c>
      <c r="J6" s="400"/>
      <c r="K6" s="400"/>
      <c r="L6" s="400"/>
      <c r="M6" s="400"/>
      <c r="S6" s="306" t="s">
        <v>232</v>
      </c>
    </row>
    <row r="7" spans="1:24" s="21" customFormat="1" ht="20" customHeight="1">
      <c r="B7" s="328"/>
      <c r="C7" s="22" t="s">
        <v>66</v>
      </c>
      <c r="I7" s="20"/>
      <c r="J7" s="20"/>
      <c r="K7" s="20" t="s">
        <v>145</v>
      </c>
      <c r="M7" s="20"/>
      <c r="Q7" s="236" t="s">
        <v>169</v>
      </c>
      <c r="S7" s="345"/>
    </row>
    <row r="8" spans="1:24" s="22" customFormat="1" ht="20" customHeight="1">
      <c r="B8" s="23"/>
      <c r="C8" s="22" t="s">
        <v>65</v>
      </c>
      <c r="G8" s="168" t="s">
        <v>95</v>
      </c>
      <c r="K8" s="22" t="s">
        <v>123</v>
      </c>
      <c r="O8" s="168" t="s">
        <v>135</v>
      </c>
      <c r="Q8" s="236" t="s">
        <v>170</v>
      </c>
      <c r="R8" s="215"/>
      <c r="S8" s="345" t="s">
        <v>210</v>
      </c>
      <c r="T8" s="215"/>
      <c r="U8" s="22" t="s">
        <v>62</v>
      </c>
      <c r="V8" s="21"/>
      <c r="W8" s="21"/>
    </row>
    <row r="9" spans="1:24" s="22" customFormat="1" ht="20" customHeight="1">
      <c r="B9" s="23" t="s">
        <v>1</v>
      </c>
      <c r="C9" s="179" t="s">
        <v>35</v>
      </c>
      <c r="D9" s="21"/>
      <c r="E9" s="179" t="s">
        <v>36</v>
      </c>
      <c r="F9" s="21"/>
      <c r="G9" s="285" t="s">
        <v>182</v>
      </c>
      <c r="H9" s="21"/>
      <c r="I9" s="179" t="s">
        <v>28</v>
      </c>
      <c r="K9" s="179" t="s">
        <v>137</v>
      </c>
      <c r="L9" s="21"/>
      <c r="M9" s="179" t="s">
        <v>26</v>
      </c>
      <c r="N9" s="21"/>
      <c r="O9" s="170" t="s">
        <v>123</v>
      </c>
      <c r="P9" s="21"/>
      <c r="Q9" s="217" t="s">
        <v>136</v>
      </c>
      <c r="R9" s="21"/>
      <c r="S9" s="346" t="s">
        <v>137</v>
      </c>
      <c r="T9" s="21"/>
      <c r="U9" s="179" t="s">
        <v>63</v>
      </c>
      <c r="V9" s="21"/>
      <c r="W9" s="21"/>
      <c r="X9" s="21"/>
    </row>
    <row r="10" spans="1:24" s="26" customFormat="1" ht="20" customHeight="1">
      <c r="A10" s="24"/>
      <c r="B10" s="25"/>
      <c r="C10" s="404" t="s">
        <v>179</v>
      </c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</row>
    <row r="11" spans="1:24" ht="20" customHeight="1">
      <c r="A11" s="24" t="s">
        <v>249</v>
      </c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4" s="24" customFormat="1" ht="20" customHeight="1">
      <c r="A12" s="214" t="s">
        <v>250</v>
      </c>
      <c r="B12" s="30"/>
      <c r="C12" s="31">
        <v>1376923157</v>
      </c>
      <c r="D12" s="31"/>
      <c r="E12" s="31">
        <v>11157460051</v>
      </c>
      <c r="F12" s="31"/>
      <c r="G12" s="31">
        <v>189617759</v>
      </c>
      <c r="H12" s="31"/>
      <c r="I12" s="31">
        <v>153164346</v>
      </c>
      <c r="J12" s="31"/>
      <c r="K12" s="31">
        <v>505406210</v>
      </c>
      <c r="L12" s="31"/>
      <c r="M12" s="31">
        <v>18965909728</v>
      </c>
      <c r="N12" s="31"/>
      <c r="O12" s="31">
        <v>-505406210</v>
      </c>
      <c r="P12" s="31"/>
      <c r="Q12" s="31">
        <v>9940796710</v>
      </c>
      <c r="R12" s="31"/>
      <c r="S12" s="31">
        <v>-89688200</v>
      </c>
      <c r="T12" s="31"/>
      <c r="U12" s="31">
        <f>SUM(C12:S12)</f>
        <v>41694183551</v>
      </c>
    </row>
    <row r="13" spans="1:24" s="24" customFormat="1" ht="20" customHeight="1">
      <c r="A13" s="29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4" s="24" customFormat="1" ht="20" customHeight="1">
      <c r="A14" s="219" t="s">
        <v>112</v>
      </c>
      <c r="B14" s="27"/>
      <c r="C14" s="32"/>
      <c r="D14" s="33"/>
      <c r="E14" s="32"/>
      <c r="F14" s="33"/>
      <c r="G14" s="32"/>
      <c r="H14" s="33"/>
      <c r="I14" s="32"/>
      <c r="J14" s="33"/>
      <c r="K14" s="32"/>
      <c r="L14" s="33"/>
      <c r="M14" s="32"/>
      <c r="N14" s="33"/>
      <c r="O14" s="32"/>
      <c r="P14" s="33"/>
      <c r="Q14" s="32"/>
      <c r="R14"/>
      <c r="S14" s="32"/>
      <c r="T14" s="33"/>
      <c r="U14" s="33"/>
      <c r="V14" s="34"/>
    </row>
    <row r="15" spans="1:24" s="24" customFormat="1" ht="20" customHeight="1">
      <c r="A15" s="219" t="s">
        <v>124</v>
      </c>
      <c r="B15" s="27"/>
      <c r="C15" s="32"/>
      <c r="D15" s="33"/>
      <c r="E15" s="32"/>
      <c r="F15" s="33"/>
      <c r="G15" s="32"/>
      <c r="H15" s="33"/>
      <c r="I15" s="32"/>
      <c r="J15" s="33"/>
      <c r="K15" s="32"/>
      <c r="L15" s="33"/>
      <c r="M15" s="32"/>
      <c r="N15" s="33"/>
      <c r="O15" s="32"/>
      <c r="P15" s="33"/>
      <c r="Q15" s="32"/>
      <c r="R15" s="33"/>
      <c r="S15" s="32"/>
      <c r="T15" s="33"/>
      <c r="U15" s="33"/>
      <c r="V15" s="34"/>
    </row>
    <row r="16" spans="1:24" s="24" customFormat="1" ht="20" customHeight="1">
      <c r="A16" s="248" t="s">
        <v>239</v>
      </c>
      <c r="B16" s="27"/>
      <c r="C16" s="32"/>
      <c r="D16" s="33"/>
      <c r="E16" s="32"/>
      <c r="F16" s="33"/>
      <c r="G16" s="32"/>
      <c r="H16" s="33"/>
      <c r="I16" s="32"/>
      <c r="J16" s="33"/>
      <c r="K16" s="32"/>
      <c r="L16" s="33"/>
      <c r="M16" s="32"/>
      <c r="N16" s="33"/>
      <c r="O16" s="32"/>
      <c r="P16" s="33"/>
      <c r="Q16" s="32"/>
      <c r="R16" s="33"/>
      <c r="S16" s="32"/>
      <c r="T16" s="33"/>
      <c r="U16" s="33"/>
      <c r="V16" s="34"/>
    </row>
    <row r="17" spans="1:22" s="24" customFormat="1" ht="20" customHeight="1">
      <c r="A17" s="166" t="s">
        <v>314</v>
      </c>
      <c r="B17" s="27">
        <v>21</v>
      </c>
      <c r="C17" s="384">
        <v>0</v>
      </c>
      <c r="D17" s="33"/>
      <c r="E17" s="384">
        <v>0</v>
      </c>
      <c r="F17" s="33"/>
      <c r="G17" s="42">
        <f>+'CH 12'!J22</f>
        <v>18329004</v>
      </c>
      <c r="H17" s="169"/>
      <c r="I17" s="384">
        <v>0</v>
      </c>
      <c r="J17" s="169"/>
      <c r="K17" s="42">
        <f>+'CH 12'!U22</f>
        <v>-257665302</v>
      </c>
      <c r="L17" s="169"/>
      <c r="M17" s="42">
        <f>+'CH 12'!W22</f>
        <v>257665302</v>
      </c>
      <c r="N17" s="169"/>
      <c r="O17" s="42">
        <f>+'CH 12'!Y22</f>
        <v>257665302</v>
      </c>
      <c r="P17" s="33"/>
      <c r="Q17" s="101">
        <v>0</v>
      </c>
      <c r="R17" s="36"/>
      <c r="S17" s="101">
        <v>0</v>
      </c>
      <c r="T17" s="33"/>
      <c r="U17" s="169">
        <f>SUM(C17:S17)</f>
        <v>275994306</v>
      </c>
      <c r="V17" s="34"/>
    </row>
    <row r="18" spans="1:22" s="26" customFormat="1" ht="20" customHeight="1">
      <c r="A18" s="181" t="s">
        <v>126</v>
      </c>
      <c r="B18" s="27">
        <v>29</v>
      </c>
      <c r="C18" s="379">
        <v>0</v>
      </c>
      <c r="D18" s="36"/>
      <c r="E18" s="287">
        <v>0</v>
      </c>
      <c r="F18" s="36"/>
      <c r="G18" s="287">
        <v>0</v>
      </c>
      <c r="H18" s="36"/>
      <c r="I18" s="287">
        <v>0</v>
      </c>
      <c r="J18" s="36"/>
      <c r="K18" s="287">
        <v>0</v>
      </c>
      <c r="L18" s="36"/>
      <c r="M18" s="37">
        <f>+'CH 12'!W24</f>
        <v>-3054696916</v>
      </c>
      <c r="N18" s="36"/>
      <c r="O18" s="287">
        <v>0</v>
      </c>
      <c r="P18" s="36"/>
      <c r="Q18" s="287">
        <v>0</v>
      </c>
      <c r="R18" s="36"/>
      <c r="S18" s="287">
        <v>0</v>
      </c>
      <c r="T18" s="36"/>
      <c r="U18" s="38">
        <f>SUM(C18:Q18)</f>
        <v>-3054696916</v>
      </c>
      <c r="V18" s="39"/>
    </row>
    <row r="19" spans="1:22" s="24" customFormat="1" ht="20" customHeight="1">
      <c r="A19" s="35" t="s">
        <v>111</v>
      </c>
      <c r="B19" s="27"/>
      <c r="C19" s="288">
        <f>SUM(C17:C18)</f>
        <v>0</v>
      </c>
      <c r="D19" s="41"/>
      <c r="E19" s="288">
        <f>SUM(E17:E18)</f>
        <v>0</v>
      </c>
      <c r="F19" s="41"/>
      <c r="G19" s="40">
        <f>SUM(G17:G18)</f>
        <v>18329004</v>
      </c>
      <c r="H19" s="41"/>
      <c r="I19" s="288">
        <f>SUM(I17:I18)</f>
        <v>0</v>
      </c>
      <c r="J19" s="41"/>
      <c r="K19" s="40">
        <f>SUM(K17:K18)</f>
        <v>-257665302</v>
      </c>
      <c r="L19" s="41"/>
      <c r="M19" s="40">
        <f>SUM(M17:M18)</f>
        <v>-2797031614</v>
      </c>
      <c r="N19" s="41"/>
      <c r="O19" s="40">
        <f>SUM(O17:O18)</f>
        <v>257665302</v>
      </c>
      <c r="P19" s="41"/>
      <c r="Q19" s="288">
        <f>SUM(Q17:Q18)</f>
        <v>0</v>
      </c>
      <c r="R19" s="41"/>
      <c r="S19" s="288">
        <f>SUM(S17:S18)</f>
        <v>0</v>
      </c>
      <c r="T19" s="41"/>
      <c r="U19" s="40">
        <f>SUM(U17:U18)</f>
        <v>-2778702610</v>
      </c>
      <c r="V19" s="34"/>
    </row>
    <row r="20" spans="1:22" s="26" customFormat="1" ht="20" customHeight="1">
      <c r="A20" s="24"/>
      <c r="B20" s="27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32"/>
      <c r="V20" s="39"/>
    </row>
    <row r="21" spans="1:22" s="24" customFormat="1" ht="20" customHeight="1">
      <c r="A21" s="43" t="s">
        <v>315</v>
      </c>
      <c r="B21" s="27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</row>
    <row r="22" spans="1:22" s="26" customFormat="1" ht="20" customHeight="1">
      <c r="A22" s="315" t="s">
        <v>230</v>
      </c>
      <c r="B22" s="27"/>
      <c r="C22" s="101">
        <v>0</v>
      </c>
      <c r="D22" s="36"/>
      <c r="E22" s="101">
        <v>0</v>
      </c>
      <c r="F22" s="36"/>
      <c r="G22" s="101">
        <v>0</v>
      </c>
      <c r="H22" s="36"/>
      <c r="I22" s="101">
        <v>0</v>
      </c>
      <c r="J22" s="36"/>
      <c r="K22" s="101">
        <v>0</v>
      </c>
      <c r="L22" s="36"/>
      <c r="M22" s="36">
        <f>+'PL-9-10'!I32</f>
        <v>11926030453</v>
      </c>
      <c r="N22" s="36"/>
      <c r="O22" s="101">
        <v>0</v>
      </c>
      <c r="P22" s="36"/>
      <c r="Q22" s="101">
        <v>0</v>
      </c>
      <c r="R22" s="36"/>
      <c r="S22" s="101">
        <v>0</v>
      </c>
      <c r="T22" s="36"/>
      <c r="U22" s="165">
        <f>SUM(C22:S22)</f>
        <v>11926030453</v>
      </c>
    </row>
    <row r="23" spans="1:22" s="26" customFormat="1" ht="20" customHeight="1">
      <c r="A23" s="315" t="s">
        <v>316</v>
      </c>
      <c r="B23" s="27"/>
      <c r="C23" s="287">
        <v>0</v>
      </c>
      <c r="D23" s="36"/>
      <c r="E23" s="287">
        <v>0</v>
      </c>
      <c r="F23" s="36"/>
      <c r="G23" s="287">
        <v>0</v>
      </c>
      <c r="H23" s="36"/>
      <c r="I23" s="287">
        <v>0</v>
      </c>
      <c r="J23" s="36"/>
      <c r="K23" s="287">
        <v>0</v>
      </c>
      <c r="L23" s="36"/>
      <c r="M23" s="287">
        <f>+'PL-9-10'!I76</f>
        <v>189155629</v>
      </c>
      <c r="N23" s="36"/>
      <c r="O23" s="287">
        <v>0</v>
      </c>
      <c r="P23" s="36"/>
      <c r="Q23" s="287">
        <v>0</v>
      </c>
      <c r="R23" s="36"/>
      <c r="S23" s="101">
        <f>+'PL-9-10'!I73</f>
        <v>83675000</v>
      </c>
      <c r="T23" s="36"/>
      <c r="U23" s="287">
        <f>SUM(C23:S23)</f>
        <v>272830629</v>
      </c>
    </row>
    <row r="24" spans="1:22" s="24" customFormat="1" ht="20" customHeight="1">
      <c r="A24" s="43" t="s">
        <v>311</v>
      </c>
      <c r="B24" s="27"/>
      <c r="C24" s="288">
        <f>SUM(C22:C23)</f>
        <v>0</v>
      </c>
      <c r="D24" s="41"/>
      <c r="E24" s="288">
        <f>SUM(E22:E23)</f>
        <v>0</v>
      </c>
      <c r="F24" s="41"/>
      <c r="G24" s="288">
        <f>SUM(G22:G23)</f>
        <v>0</v>
      </c>
      <c r="H24" s="41"/>
      <c r="I24" s="288">
        <f>SUM(I22:I23)</f>
        <v>0</v>
      </c>
      <c r="J24" s="41"/>
      <c r="K24" s="288">
        <f>SUM(K22:K23)</f>
        <v>0</v>
      </c>
      <c r="L24" s="41"/>
      <c r="M24" s="288">
        <f>SUM(M22:M23)</f>
        <v>12115186082</v>
      </c>
      <c r="N24" s="41"/>
      <c r="O24" s="288">
        <f>SUM(O22:O23)</f>
        <v>0</v>
      </c>
      <c r="P24" s="41"/>
      <c r="Q24" s="288">
        <f>SUM(Q22:Q23)</f>
        <v>0</v>
      </c>
      <c r="R24" s="41"/>
      <c r="S24" s="288">
        <f>SUM(S22:S23)</f>
        <v>83675000</v>
      </c>
      <c r="T24" s="41"/>
      <c r="U24" s="288">
        <f>SUM(U22:U23)</f>
        <v>12198861082</v>
      </c>
    </row>
    <row r="25" spans="1:22" s="24" customFormat="1" ht="20" customHeight="1">
      <c r="A25" s="43"/>
      <c r="B25" s="27"/>
      <c r="C25" s="281"/>
      <c r="D25" s="41"/>
      <c r="E25" s="281"/>
      <c r="F25" s="41"/>
      <c r="G25" s="281"/>
      <c r="H25" s="41"/>
      <c r="I25" s="281"/>
      <c r="J25" s="41"/>
      <c r="K25" s="281"/>
      <c r="L25" s="41"/>
      <c r="M25" s="281"/>
      <c r="N25" s="41"/>
      <c r="O25" s="281"/>
      <c r="P25" s="41"/>
      <c r="Q25" s="281"/>
      <c r="R25" s="41"/>
      <c r="S25" s="281"/>
      <c r="T25" s="41"/>
      <c r="U25" s="281"/>
    </row>
    <row r="26" spans="1:22" s="24" customFormat="1" ht="20" customHeight="1">
      <c r="A26" s="6" t="s">
        <v>173</v>
      </c>
      <c r="B26" s="27">
        <v>23</v>
      </c>
      <c r="C26" s="287">
        <v>0</v>
      </c>
      <c r="D26" s="169"/>
      <c r="E26" s="287">
        <v>0</v>
      </c>
      <c r="F26" s="169"/>
      <c r="G26" s="287">
        <v>0</v>
      </c>
      <c r="H26" s="169"/>
      <c r="I26" s="287">
        <v>0</v>
      </c>
      <c r="J26" s="169"/>
      <c r="K26" s="287">
        <v>0</v>
      </c>
      <c r="L26" s="169"/>
      <c r="M26" s="171">
        <v>-500000003</v>
      </c>
      <c r="N26" s="169"/>
      <c r="O26" s="287">
        <v>0</v>
      </c>
      <c r="P26" s="169"/>
      <c r="Q26" s="287">
        <v>0</v>
      </c>
      <c r="R26" s="169"/>
      <c r="S26" s="287">
        <v>0</v>
      </c>
      <c r="T26" s="169"/>
      <c r="U26" s="38">
        <f>SUM(C26:S26)</f>
        <v>-500000003</v>
      </c>
      <c r="V26" s="34"/>
    </row>
    <row r="27" spans="1:22" s="17" customFormat="1" ht="20" customHeight="1">
      <c r="A27" s="46"/>
      <c r="B27" s="27"/>
      <c r="C27" s="410"/>
      <c r="D27" s="47"/>
      <c r="E27" s="410"/>
      <c r="F27" s="47"/>
      <c r="G27" s="47"/>
      <c r="H27" s="47"/>
      <c r="I27" s="47"/>
      <c r="J27" s="47"/>
      <c r="K27" s="47"/>
      <c r="L27" s="47"/>
      <c r="M27" s="47"/>
      <c r="N27" s="47"/>
      <c r="O27" s="410"/>
      <c r="P27" s="47"/>
      <c r="Q27" s="410"/>
      <c r="R27" s="47"/>
      <c r="S27" s="410"/>
      <c r="T27" s="47"/>
      <c r="U27" s="281"/>
      <c r="V27" s="48"/>
    </row>
    <row r="28" spans="1:22" s="24" customFormat="1" ht="20" customHeight="1" thickBot="1">
      <c r="A28" s="24" t="s">
        <v>251</v>
      </c>
      <c r="B28" s="30"/>
      <c r="C28" s="49">
        <f>C12+C19+C24+C26</f>
        <v>1376923157</v>
      </c>
      <c r="D28" s="41"/>
      <c r="E28" s="49">
        <f>E12+E19+E24+E26</f>
        <v>11157460051</v>
      </c>
      <c r="F28" s="41"/>
      <c r="G28" s="49">
        <f>G12+G19+G24+G26</f>
        <v>207946763</v>
      </c>
      <c r="H28" s="41"/>
      <c r="I28" s="49">
        <f>I12+I19+I24+I26</f>
        <v>153164346</v>
      </c>
      <c r="J28" s="41"/>
      <c r="K28" s="49">
        <f>K12+K19+K24+K26</f>
        <v>247740908</v>
      </c>
      <c r="L28" s="41"/>
      <c r="M28" s="49">
        <f>M12+M19+M24+M26</f>
        <v>27784064193</v>
      </c>
      <c r="N28" s="41"/>
      <c r="O28" s="49">
        <f>O12+O19+O24+O26</f>
        <v>-247740908</v>
      </c>
      <c r="P28" s="41"/>
      <c r="Q28" s="49">
        <f>Q12+Q19+Q24+Q26</f>
        <v>9940796710</v>
      </c>
      <c r="R28" s="41"/>
      <c r="S28" s="49">
        <f>S12+S19+S24+S26</f>
        <v>-6013200</v>
      </c>
      <c r="T28" s="41"/>
      <c r="U28" s="49">
        <f>U12+U19+U24+U26</f>
        <v>50614342020</v>
      </c>
    </row>
    <row r="29" spans="1:22" ht="20" customHeight="1" thickTop="1"/>
    <row r="33" spans="3:21" ht="19.5" customHeight="1">
      <c r="C33" s="403"/>
      <c r="D33" s="403"/>
      <c r="E33" s="403"/>
      <c r="F33" s="403"/>
      <c r="G33" s="403"/>
      <c r="I33" s="403"/>
      <c r="J33" s="403"/>
      <c r="K33" s="403"/>
      <c r="L33" s="403"/>
      <c r="M33" s="403"/>
      <c r="N33" s="403"/>
      <c r="O33" s="403"/>
      <c r="P33" s="403"/>
      <c r="Q33" s="403"/>
      <c r="R33" s="403"/>
      <c r="S33" s="403"/>
      <c r="T33" s="403"/>
      <c r="U33" s="403"/>
    </row>
    <row r="34" spans="3:21" ht="19.5" customHeight="1">
      <c r="C34" s="403"/>
      <c r="D34" s="403"/>
      <c r="E34" s="403"/>
      <c r="F34" s="403"/>
      <c r="G34" s="403"/>
      <c r="I34" s="403"/>
      <c r="J34" s="403"/>
      <c r="K34" s="403"/>
      <c r="L34" s="403"/>
      <c r="M34" s="403"/>
      <c r="N34" s="403"/>
      <c r="O34" s="403"/>
      <c r="P34" s="403"/>
      <c r="Q34" s="403"/>
      <c r="R34" s="403"/>
      <c r="S34" s="403"/>
      <c r="T34" s="403"/>
      <c r="U34" s="403"/>
    </row>
  </sheetData>
  <mergeCells count="7">
    <mergeCell ref="C34:G34"/>
    <mergeCell ref="I34:U34"/>
    <mergeCell ref="C4:U4"/>
    <mergeCell ref="I6:M6"/>
    <mergeCell ref="C10:U10"/>
    <mergeCell ref="C33:G33"/>
    <mergeCell ref="I33:U33"/>
  </mergeCells>
  <pageMargins left="0.5" right="0.5" top="0.5" bottom="0.5" header="0.5" footer="0.5"/>
  <pageSetup paperSize="9" scale="61" firstPageNumber="14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>
    <tabColor theme="8" tint="0.59999389629810485"/>
    <pageSetUpPr fitToPage="1"/>
  </sheetPr>
  <dimension ref="A1:IV112"/>
  <sheetViews>
    <sheetView showGridLines="0" tabSelected="1" view="pageBreakPreview" topLeftCell="A96" zoomScale="90" zoomScaleNormal="80" zoomScaleSheetLayoutView="90" workbookViewId="0">
      <selection activeCell="A108" sqref="A108"/>
    </sheetView>
  </sheetViews>
  <sheetFormatPr defaultColWidth="26.54296875" defaultRowHeight="19.5" customHeight="1"/>
  <cols>
    <col min="1" max="1" width="65.90625" style="160" customWidth="1"/>
    <col min="2" max="2" width="17.08984375" style="160" bestFit="1" customWidth="1"/>
    <col min="3" max="3" width="1.453125" style="160" customWidth="1"/>
    <col min="4" max="4" width="18.54296875" style="160" bestFit="1" customWidth="1"/>
    <col min="5" max="5" width="1.453125" style="160" customWidth="1"/>
    <col min="6" max="6" width="16.453125" style="160" bestFit="1" customWidth="1"/>
    <col min="7" max="7" width="1.453125" style="160" customWidth="1"/>
    <col min="8" max="8" width="17.90625" style="160" bestFit="1" customWidth="1"/>
    <col min="9" max="9" width="26.54296875" style="335"/>
    <col min="10" max="10" width="25.90625" style="335" customWidth="1"/>
    <col min="11" max="11" width="16.54296875" style="335" customWidth="1"/>
    <col min="12" max="12" width="10" style="335" customWidth="1"/>
    <col min="13" max="13" width="16.90625" style="335" customWidth="1"/>
    <col min="14" max="14" width="9.08984375" style="335" customWidth="1"/>
    <col min="15" max="15" width="16.54296875" style="335" customWidth="1"/>
    <col min="16" max="16" width="6.453125" style="335" customWidth="1"/>
    <col min="17" max="17" width="17.453125" style="335" customWidth="1"/>
    <col min="18" max="18" width="7.90625" style="335" customWidth="1"/>
    <col min="19" max="16384" width="26.54296875" style="160"/>
  </cols>
  <sheetData>
    <row r="1" spans="1:18" s="350" customFormat="1" ht="20" customHeight="1">
      <c r="A1" s="63" t="s">
        <v>89</v>
      </c>
      <c r="B1" s="347"/>
      <c r="C1" s="347"/>
      <c r="D1" s="347"/>
      <c r="E1" s="347"/>
      <c r="F1" s="348"/>
      <c r="G1" s="347"/>
      <c r="H1" s="348"/>
      <c r="I1" s="349"/>
      <c r="J1" s="349"/>
      <c r="K1" s="349"/>
      <c r="L1" s="349"/>
      <c r="M1" s="349"/>
      <c r="N1" s="349"/>
      <c r="O1" s="349"/>
      <c r="P1" s="349"/>
      <c r="Q1" s="349"/>
      <c r="R1" s="349"/>
    </row>
    <row r="2" spans="1:18" ht="20" customHeight="1">
      <c r="A2" s="351" t="s">
        <v>75</v>
      </c>
      <c r="B2" s="5"/>
      <c r="C2" s="6"/>
      <c r="D2" s="5"/>
      <c r="E2" s="119"/>
      <c r="F2" s="7"/>
      <c r="G2" s="119"/>
      <c r="H2" s="7"/>
    </row>
    <row r="3" spans="1:18" ht="20" customHeight="1">
      <c r="A3" s="1"/>
      <c r="B3" s="1"/>
      <c r="C3" s="1"/>
      <c r="D3" s="1"/>
      <c r="E3" s="119"/>
      <c r="G3" s="119"/>
    </row>
    <row r="4" spans="1:18" ht="20" customHeight="1">
      <c r="A4" s="119"/>
      <c r="B4" s="397" t="s">
        <v>303</v>
      </c>
      <c r="C4" s="397"/>
      <c r="D4" s="397"/>
      <c r="E4" s="338"/>
      <c r="F4" s="407" t="s">
        <v>304</v>
      </c>
      <c r="G4" s="397"/>
      <c r="H4" s="407"/>
    </row>
    <row r="5" spans="1:18" ht="20" customHeight="1">
      <c r="A5" s="119"/>
      <c r="B5" s="397" t="s">
        <v>300</v>
      </c>
      <c r="C5" s="397"/>
      <c r="D5" s="397"/>
      <c r="E5" s="338"/>
      <c r="F5" s="407" t="s">
        <v>300</v>
      </c>
      <c r="G5" s="397"/>
      <c r="H5" s="407"/>
    </row>
    <row r="6" spans="1:18" ht="20" customHeight="1">
      <c r="A6" s="119"/>
      <c r="B6" s="398" t="s">
        <v>140</v>
      </c>
      <c r="C6" s="398"/>
      <c r="D6" s="398"/>
      <c r="E6" s="338"/>
      <c r="F6" s="408" t="s">
        <v>140</v>
      </c>
      <c r="G6" s="398"/>
      <c r="H6" s="409"/>
    </row>
    <row r="7" spans="1:18" ht="20" customHeight="1">
      <c r="A7" s="119"/>
      <c r="B7" s="339">
        <v>2022</v>
      </c>
      <c r="C7" s="339"/>
      <c r="D7" s="339">
        <v>2021</v>
      </c>
      <c r="E7" s="338"/>
      <c r="F7" s="339">
        <v>2022</v>
      </c>
      <c r="G7" s="339"/>
      <c r="H7" s="339">
        <v>2021</v>
      </c>
    </row>
    <row r="8" spans="1:18" ht="20" customHeight="1">
      <c r="A8" s="119"/>
      <c r="B8" s="396" t="s">
        <v>179</v>
      </c>
      <c r="C8" s="396"/>
      <c r="D8" s="396"/>
      <c r="E8" s="396"/>
      <c r="F8" s="406"/>
      <c r="G8" s="396"/>
      <c r="H8" s="406"/>
    </row>
    <row r="9" spans="1:18" ht="20" customHeight="1">
      <c r="A9" s="249" t="s">
        <v>38</v>
      </c>
      <c r="B9" s="7"/>
      <c r="D9" s="7"/>
      <c r="F9" s="7"/>
      <c r="H9" s="7"/>
    </row>
    <row r="10" spans="1:18" ht="20" customHeight="1">
      <c r="A10" s="160" t="s">
        <v>290</v>
      </c>
      <c r="B10" s="250">
        <f>ROUND('PL-9-10'!E37,0)</f>
        <v>15152478972</v>
      </c>
      <c r="C10" s="9"/>
      <c r="D10" s="250">
        <v>9844717941</v>
      </c>
      <c r="E10" s="9"/>
      <c r="F10" s="250">
        <f>ROUND('PL-9-10'!I37,0)</f>
        <v>11926030453</v>
      </c>
      <c r="G10" s="9"/>
      <c r="H10" s="250">
        <v>6314294423</v>
      </c>
    </row>
    <row r="11" spans="1:18" ht="20" customHeight="1">
      <c r="A11" s="251" t="s">
        <v>108</v>
      </c>
      <c r="B11" s="250"/>
      <c r="C11" s="9"/>
      <c r="D11" s="250"/>
      <c r="E11" s="9"/>
      <c r="F11" s="250"/>
      <c r="G11" s="9"/>
      <c r="H11" s="250"/>
    </row>
    <row r="12" spans="1:18" ht="20" customHeight="1">
      <c r="A12" s="158" t="s">
        <v>295</v>
      </c>
      <c r="B12" s="252">
        <v>12851791240</v>
      </c>
      <c r="C12" s="252"/>
      <c r="D12" s="252">
        <v>4263046969</v>
      </c>
      <c r="E12" s="252"/>
      <c r="F12" s="252">
        <v>2371911925</v>
      </c>
      <c r="G12" s="252"/>
      <c r="H12" s="252">
        <v>820554434</v>
      </c>
    </row>
    <row r="13" spans="1:18" ht="20" customHeight="1">
      <c r="A13" s="160" t="s">
        <v>30</v>
      </c>
      <c r="B13" s="250">
        <v>3976718318</v>
      </c>
      <c r="C13" s="250"/>
      <c r="D13" s="250">
        <v>2539510223</v>
      </c>
      <c r="E13" s="250"/>
      <c r="F13" s="250">
        <v>1726841121</v>
      </c>
      <c r="G13" s="250"/>
      <c r="H13" s="250">
        <v>1220613191</v>
      </c>
    </row>
    <row r="14" spans="1:18" ht="20" customHeight="1">
      <c r="A14" s="160" t="s">
        <v>153</v>
      </c>
      <c r="B14" s="250">
        <v>10003557063</v>
      </c>
      <c r="C14" s="9"/>
      <c r="D14" s="250">
        <v>8074878355</v>
      </c>
      <c r="E14" s="9"/>
      <c r="F14" s="250">
        <v>5425318454</v>
      </c>
      <c r="G14" s="9"/>
      <c r="H14" s="250">
        <v>5220582122</v>
      </c>
    </row>
    <row r="15" spans="1:18" ht="20" customHeight="1">
      <c r="A15" s="259" t="s">
        <v>322</v>
      </c>
      <c r="B15" s="250">
        <v>992015771</v>
      </c>
      <c r="C15" s="250"/>
      <c r="D15" s="250">
        <v>229638225</v>
      </c>
      <c r="E15" s="250"/>
      <c r="F15" s="250">
        <v>838439418</v>
      </c>
      <c r="G15" s="250"/>
      <c r="H15" s="250">
        <v>428445136</v>
      </c>
    </row>
    <row r="16" spans="1:18" ht="20" customHeight="1">
      <c r="A16" s="158" t="s">
        <v>261</v>
      </c>
      <c r="B16" s="250">
        <v>611682138</v>
      </c>
      <c r="C16" s="9"/>
      <c r="D16" s="250">
        <v>639953658</v>
      </c>
      <c r="E16" s="9"/>
      <c r="F16" s="250">
        <v>370437305</v>
      </c>
      <c r="G16" s="9"/>
      <c r="H16" s="250">
        <v>380797252</v>
      </c>
    </row>
    <row r="17" spans="1:8" ht="20" customHeight="1">
      <c r="A17" s="160" t="s">
        <v>262</v>
      </c>
      <c r="B17" s="250">
        <v>330168582</v>
      </c>
      <c r="C17" s="9"/>
      <c r="D17" s="250">
        <v>2090572</v>
      </c>
      <c r="E17" s="9"/>
      <c r="F17" s="101">
        <v>324815087</v>
      </c>
      <c r="G17" s="9"/>
      <c r="H17" s="101">
        <v>0</v>
      </c>
    </row>
    <row r="18" spans="1:8" ht="20" customHeight="1">
      <c r="A18" s="178" t="s">
        <v>324</v>
      </c>
      <c r="B18" s="250">
        <v>2433187651</v>
      </c>
      <c r="C18" s="9"/>
      <c r="D18" s="250">
        <v>1357623057</v>
      </c>
      <c r="E18" s="9"/>
      <c r="F18" s="250">
        <v>-273335856</v>
      </c>
      <c r="G18" s="9"/>
      <c r="H18" s="250">
        <v>180367503</v>
      </c>
    </row>
    <row r="19" spans="1:8" ht="20" customHeight="1">
      <c r="A19" s="178" t="s">
        <v>240</v>
      </c>
      <c r="B19" s="250">
        <v>411166448</v>
      </c>
      <c r="C19" s="9"/>
      <c r="D19" s="250">
        <v>30327264</v>
      </c>
      <c r="E19" s="9"/>
      <c r="F19" s="250">
        <v>-965813203</v>
      </c>
      <c r="G19" s="9"/>
      <c r="H19" s="250">
        <v>-1472967615</v>
      </c>
    </row>
    <row r="20" spans="1:8" ht="20" customHeight="1">
      <c r="A20" s="178" t="s">
        <v>328</v>
      </c>
      <c r="B20" s="250">
        <v>516998411</v>
      </c>
      <c r="C20" s="9"/>
      <c r="D20" s="250">
        <v>69401848</v>
      </c>
      <c r="E20" s="9"/>
      <c r="F20" s="250">
        <v>0</v>
      </c>
      <c r="G20" s="9"/>
      <c r="H20" s="250">
        <v>0</v>
      </c>
    </row>
    <row r="21" spans="1:8" ht="20" customHeight="1">
      <c r="A21" s="178" t="s">
        <v>296</v>
      </c>
      <c r="B21" s="250">
        <v>134559214</v>
      </c>
      <c r="C21" s="9"/>
      <c r="D21" s="250">
        <v>84558328</v>
      </c>
      <c r="E21" s="9"/>
      <c r="F21" s="250">
        <v>5334021</v>
      </c>
      <c r="G21" s="9"/>
      <c r="H21" s="250">
        <v>24194049</v>
      </c>
    </row>
    <row r="22" spans="1:8" ht="20" hidden="1" customHeight="1">
      <c r="A22" s="178" t="s">
        <v>148</v>
      </c>
      <c r="B22" s="9" t="s">
        <v>277</v>
      </c>
      <c r="C22" s="9"/>
      <c r="D22" s="250">
        <v>0</v>
      </c>
      <c r="E22" s="9"/>
      <c r="F22" s="160">
        <v>0</v>
      </c>
      <c r="G22" s="282"/>
      <c r="H22" s="101">
        <v>0</v>
      </c>
    </row>
    <row r="23" spans="1:8" ht="20" customHeight="1">
      <c r="A23" s="178" t="s">
        <v>323</v>
      </c>
      <c r="B23" s="250">
        <v>-9845877</v>
      </c>
      <c r="C23" s="9"/>
      <c r="D23" s="250">
        <v>-614366153</v>
      </c>
      <c r="E23" s="9"/>
      <c r="F23" s="101">
        <v>-10081250</v>
      </c>
      <c r="G23" s="282"/>
      <c r="H23" s="101">
        <v>10484500</v>
      </c>
    </row>
    <row r="24" spans="1:8" ht="20" customHeight="1">
      <c r="A24" s="178" t="s">
        <v>263</v>
      </c>
      <c r="B24" s="7" t="s">
        <v>277</v>
      </c>
      <c r="C24" s="272"/>
      <c r="D24" s="250">
        <v>2126873</v>
      </c>
      <c r="E24" s="286"/>
      <c r="F24" s="101">
        <v>0</v>
      </c>
      <c r="G24" s="282"/>
      <c r="H24" s="101">
        <v>0</v>
      </c>
    </row>
    <row r="25" spans="1:8" ht="20" customHeight="1">
      <c r="A25" s="178" t="s">
        <v>264</v>
      </c>
      <c r="B25" s="250">
        <v>-2031181733</v>
      </c>
      <c r="C25" s="272"/>
      <c r="D25" s="250">
        <v>-120268439</v>
      </c>
      <c r="E25" s="286"/>
      <c r="F25" s="101">
        <v>0</v>
      </c>
      <c r="G25" s="282"/>
      <c r="H25" s="101">
        <v>0</v>
      </c>
    </row>
    <row r="26" spans="1:8" ht="20" customHeight="1">
      <c r="A26" s="160" t="s">
        <v>241</v>
      </c>
      <c r="B26" s="250">
        <v>-315000209</v>
      </c>
      <c r="C26" s="9"/>
      <c r="D26" s="250">
        <v>-184792930</v>
      </c>
      <c r="E26" s="9"/>
      <c r="F26" s="250">
        <v>-1064224179</v>
      </c>
      <c r="G26" s="9"/>
      <c r="H26" s="250">
        <v>-1119811302</v>
      </c>
    </row>
    <row r="27" spans="1:8" ht="20" customHeight="1">
      <c r="A27" s="160" t="s">
        <v>178</v>
      </c>
      <c r="B27" s="250">
        <v>191909570</v>
      </c>
      <c r="C27" s="250"/>
      <c r="D27" s="250">
        <v>160612439</v>
      </c>
      <c r="E27" s="250"/>
      <c r="F27" s="250">
        <v>144779585</v>
      </c>
      <c r="G27" s="250"/>
      <c r="H27" s="250">
        <v>133537585</v>
      </c>
    </row>
    <row r="28" spans="1:8" ht="20" customHeight="1">
      <c r="A28" s="160" t="s">
        <v>92</v>
      </c>
      <c r="B28" s="250">
        <v>8150747</v>
      </c>
      <c r="C28" s="250"/>
      <c r="D28" s="250">
        <v>23266124</v>
      </c>
      <c r="E28" s="250"/>
      <c r="F28" s="250">
        <v>0</v>
      </c>
      <c r="G28" s="250"/>
      <c r="H28" s="250">
        <v>0</v>
      </c>
    </row>
    <row r="29" spans="1:8" ht="20" customHeight="1">
      <c r="A29" s="158" t="s">
        <v>265</v>
      </c>
      <c r="B29" s="250">
        <v>11218421</v>
      </c>
      <c r="C29" s="9"/>
      <c r="D29" s="250">
        <v>-4776371</v>
      </c>
      <c r="E29" s="250"/>
      <c r="F29" s="250">
        <v>11218421</v>
      </c>
      <c r="G29" s="9"/>
      <c r="H29" s="250">
        <v>-4776371</v>
      </c>
    </row>
    <row r="30" spans="1:8" ht="20" customHeight="1">
      <c r="A30" s="160" t="s">
        <v>39</v>
      </c>
      <c r="B30" s="250">
        <v>-4161779</v>
      </c>
      <c r="C30" s="250"/>
      <c r="D30" s="250">
        <v>-7578417</v>
      </c>
      <c r="E30" s="250"/>
      <c r="F30" s="250">
        <v>-4161779</v>
      </c>
      <c r="G30" s="250"/>
      <c r="H30" s="250">
        <v>-7578418</v>
      </c>
    </row>
    <row r="31" spans="1:8" ht="20" customHeight="1">
      <c r="A31" s="160" t="s">
        <v>266</v>
      </c>
      <c r="B31" s="254">
        <v>-188104117</v>
      </c>
      <c r="C31" s="250"/>
      <c r="D31" s="254">
        <v>-1042110810</v>
      </c>
      <c r="E31" s="250"/>
      <c r="F31" s="287">
        <v>0</v>
      </c>
      <c r="G31" s="277"/>
      <c r="H31" s="287">
        <v>0</v>
      </c>
    </row>
    <row r="32" spans="1:8" ht="20" customHeight="1">
      <c r="B32" s="252">
        <f>SUM(B10:B31)</f>
        <v>45077308831</v>
      </c>
      <c r="C32" s="250"/>
      <c r="D32" s="252">
        <f>SUM(D10:D31)</f>
        <v>25347858756</v>
      </c>
      <c r="E32" s="250"/>
      <c r="F32" s="252">
        <f>SUM(F10:F31)</f>
        <v>20827509523</v>
      </c>
      <c r="G32" s="250"/>
      <c r="H32" s="252">
        <f>SUM(H10:H31)</f>
        <v>12128736489</v>
      </c>
    </row>
    <row r="33" spans="1:18" ht="20" customHeight="1">
      <c r="A33" s="246" t="s">
        <v>40</v>
      </c>
      <c r="B33" s="252"/>
      <c r="C33" s="250"/>
      <c r="D33" s="252"/>
      <c r="E33" s="250"/>
      <c r="F33" s="250"/>
      <c r="G33" s="250"/>
      <c r="H33" s="250"/>
    </row>
    <row r="34" spans="1:18" ht="20" customHeight="1">
      <c r="A34" s="160" t="s">
        <v>41</v>
      </c>
      <c r="B34" s="250">
        <v>-5195766987</v>
      </c>
      <c r="C34" s="250"/>
      <c r="D34" s="250">
        <v>-3654195735</v>
      </c>
      <c r="E34" s="250"/>
      <c r="F34" s="250">
        <v>-621659217</v>
      </c>
      <c r="G34" s="250"/>
      <c r="H34" s="250">
        <v>-3769847373</v>
      </c>
    </row>
    <row r="35" spans="1:18" ht="20" customHeight="1">
      <c r="A35" s="160" t="s">
        <v>242</v>
      </c>
      <c r="B35" s="250">
        <v>-12394226680</v>
      </c>
      <c r="C35" s="250"/>
      <c r="D35" s="250">
        <v>-1296202277</v>
      </c>
      <c r="E35" s="250"/>
      <c r="F35" s="250">
        <v>-9946178277</v>
      </c>
      <c r="G35" s="250"/>
      <c r="H35" s="250">
        <v>-20431464</v>
      </c>
    </row>
    <row r="36" spans="1:18" s="130" customFormat="1" ht="20" customHeight="1">
      <c r="A36" s="160" t="s">
        <v>3</v>
      </c>
      <c r="B36" s="250">
        <v>-11283010031</v>
      </c>
      <c r="C36" s="250"/>
      <c r="D36" s="250">
        <v>-1642274072</v>
      </c>
      <c r="E36" s="250"/>
      <c r="F36" s="250">
        <v>-9266601052</v>
      </c>
      <c r="G36" s="250"/>
      <c r="H36" s="250">
        <v>-2105669125</v>
      </c>
      <c r="I36" s="335"/>
      <c r="J36" s="335"/>
      <c r="K36" s="335"/>
      <c r="L36" s="335"/>
      <c r="M36" s="335"/>
      <c r="N36" s="335"/>
      <c r="O36" s="335"/>
      <c r="P36" s="335"/>
      <c r="Q36" s="335"/>
      <c r="R36" s="335"/>
    </row>
    <row r="37" spans="1:18" ht="20" customHeight="1">
      <c r="A37" s="247" t="s">
        <v>7</v>
      </c>
      <c r="B37" s="250">
        <v>336419434</v>
      </c>
      <c r="C37" s="250"/>
      <c r="D37" s="250">
        <v>294643550</v>
      </c>
      <c r="E37" s="250"/>
      <c r="F37" s="250">
        <v>-179085141</v>
      </c>
      <c r="G37" s="250"/>
      <c r="H37" s="250">
        <v>35787344</v>
      </c>
    </row>
    <row r="38" spans="1:18" ht="20" customHeight="1">
      <c r="A38" s="160" t="s">
        <v>20</v>
      </c>
      <c r="B38" s="250">
        <v>8072310353</v>
      </c>
      <c r="C38" s="250"/>
      <c r="D38" s="250">
        <v>251940908</v>
      </c>
      <c r="E38" s="250"/>
      <c r="F38" s="250">
        <v>6196255385</v>
      </c>
      <c r="G38" s="250"/>
      <c r="H38" s="250">
        <v>1812110471</v>
      </c>
    </row>
    <row r="39" spans="1:18" ht="20" customHeight="1">
      <c r="A39" s="160" t="s">
        <v>243</v>
      </c>
      <c r="B39" s="250">
        <v>5460216007</v>
      </c>
      <c r="C39" s="250"/>
      <c r="D39" s="250">
        <v>-1754152993</v>
      </c>
      <c r="E39" s="250"/>
      <c r="F39" s="250">
        <v>630094136</v>
      </c>
      <c r="G39" s="250"/>
      <c r="H39" s="250">
        <v>88352636</v>
      </c>
    </row>
    <row r="40" spans="1:18" ht="20" customHeight="1">
      <c r="A40" s="160" t="s">
        <v>21</v>
      </c>
      <c r="B40" s="250">
        <v>215350507</v>
      </c>
      <c r="C40" s="250"/>
      <c r="D40" s="250">
        <v>236302963</v>
      </c>
      <c r="E40" s="250"/>
      <c r="F40" s="250">
        <v>241718859</v>
      </c>
      <c r="G40" s="250"/>
      <c r="H40" s="250">
        <v>-218496824</v>
      </c>
    </row>
    <row r="41" spans="1:18" ht="20" customHeight="1">
      <c r="A41" s="160" t="s">
        <v>178</v>
      </c>
      <c r="B41" s="250">
        <v>-267347323</v>
      </c>
      <c r="C41" s="250"/>
      <c r="D41" s="250">
        <v>-225692255</v>
      </c>
      <c r="E41" s="250"/>
      <c r="F41" s="250">
        <v>-121286247</v>
      </c>
      <c r="G41" s="250"/>
      <c r="H41" s="250">
        <v>-219598434</v>
      </c>
    </row>
    <row r="42" spans="1:18" ht="20" customHeight="1">
      <c r="A42" s="160" t="s">
        <v>22</v>
      </c>
      <c r="B42" s="254">
        <v>-113406173</v>
      </c>
      <c r="C42" s="250"/>
      <c r="D42" s="254">
        <v>-313054341</v>
      </c>
      <c r="E42" s="250"/>
      <c r="F42" s="254">
        <v>-4540978</v>
      </c>
      <c r="G42" s="250"/>
      <c r="H42" s="254">
        <v>-509366</v>
      </c>
    </row>
    <row r="43" spans="1:18" ht="20" customHeight="1">
      <c r="A43" s="160" t="s">
        <v>297</v>
      </c>
      <c r="B43" s="252">
        <f>SUM(B32:B42)</f>
        <v>29907847938</v>
      </c>
      <c r="C43" s="252"/>
      <c r="D43" s="252">
        <f>SUM(D32:D42)</f>
        <v>17245174504</v>
      </c>
      <c r="E43" s="252"/>
      <c r="F43" s="252">
        <f>SUM(F32:F42)</f>
        <v>7756226991</v>
      </c>
      <c r="G43" s="252"/>
      <c r="H43" s="252">
        <f>SUM(H32:H42)</f>
        <v>7730434354</v>
      </c>
    </row>
    <row r="44" spans="1:18" ht="20" customHeight="1">
      <c r="A44" s="160" t="s">
        <v>267</v>
      </c>
      <c r="B44" s="252">
        <v>-10464957005</v>
      </c>
      <c r="C44" s="250"/>
      <c r="D44" s="252">
        <v>-265017584</v>
      </c>
      <c r="E44" s="250"/>
      <c r="F44" s="250">
        <v>-1558961185</v>
      </c>
      <c r="G44" s="250"/>
      <c r="H44" s="250">
        <v>-111211665</v>
      </c>
    </row>
    <row r="45" spans="1:18" ht="20" customHeight="1">
      <c r="A45" s="130" t="s">
        <v>64</v>
      </c>
      <c r="B45" s="255">
        <f>SUM(B43:B44)</f>
        <v>19442890933</v>
      </c>
      <c r="C45" s="253"/>
      <c r="D45" s="255">
        <f>SUM(D43:D44)</f>
        <v>16980156920</v>
      </c>
      <c r="E45" s="253"/>
      <c r="F45" s="255">
        <f>SUM(F43:F44)</f>
        <v>6197265806</v>
      </c>
      <c r="G45" s="253"/>
      <c r="H45" s="255">
        <f>SUM(H43:H44)</f>
        <v>7619222689</v>
      </c>
    </row>
    <row r="46" spans="1:18" ht="20" customHeight="1">
      <c r="A46" s="337"/>
      <c r="B46" s="256"/>
      <c r="C46" s="257"/>
      <c r="D46" s="405"/>
      <c r="E46" s="405"/>
      <c r="F46" s="405"/>
      <c r="G46" s="405"/>
      <c r="H46" s="405"/>
    </row>
    <row r="47" spans="1:18" s="350" customFormat="1" ht="20" customHeight="1">
      <c r="A47" s="63" t="s">
        <v>89</v>
      </c>
      <c r="B47" s="347"/>
      <c r="C47" s="347"/>
      <c r="D47" s="347"/>
      <c r="E47" s="347"/>
      <c r="F47" s="352"/>
      <c r="G47" s="347"/>
      <c r="H47" s="352"/>
      <c r="I47" s="349"/>
      <c r="J47" s="349"/>
      <c r="K47" s="349"/>
      <c r="L47" s="349"/>
      <c r="M47" s="349"/>
      <c r="N47" s="349"/>
      <c r="O47" s="349"/>
      <c r="P47" s="349"/>
      <c r="Q47" s="349"/>
      <c r="R47" s="349"/>
    </row>
    <row r="48" spans="1:18" ht="20" customHeight="1">
      <c r="A48" s="351" t="s">
        <v>75</v>
      </c>
      <c r="B48" s="5"/>
      <c r="C48" s="6"/>
      <c r="D48" s="5"/>
      <c r="E48" s="119"/>
      <c r="F48" s="119"/>
      <c r="G48" s="119"/>
      <c r="H48" s="119"/>
    </row>
    <row r="49" spans="1:8" ht="14.5" customHeight="1">
      <c r="A49" s="1"/>
      <c r="B49" s="1"/>
      <c r="C49" s="1"/>
      <c r="D49" s="1"/>
      <c r="E49" s="119"/>
      <c r="F49" s="119"/>
      <c r="G49" s="119"/>
      <c r="H49" s="119"/>
    </row>
    <row r="50" spans="1:8" ht="20" customHeight="1">
      <c r="A50" s="119"/>
      <c r="B50" s="397" t="s">
        <v>299</v>
      </c>
      <c r="C50" s="397"/>
      <c r="D50" s="397"/>
      <c r="E50" s="338"/>
      <c r="F50" s="407" t="s">
        <v>304</v>
      </c>
      <c r="G50" s="397"/>
      <c r="H50" s="407"/>
    </row>
    <row r="51" spans="1:8" ht="20" customHeight="1">
      <c r="A51" s="119"/>
      <c r="B51" s="397" t="s">
        <v>300</v>
      </c>
      <c r="C51" s="397"/>
      <c r="D51" s="397"/>
      <c r="E51" s="338"/>
      <c r="F51" s="407" t="s">
        <v>300</v>
      </c>
      <c r="G51" s="397"/>
      <c r="H51" s="407"/>
    </row>
    <row r="52" spans="1:8" ht="20" customHeight="1">
      <c r="A52" s="119"/>
      <c r="B52" s="398" t="s">
        <v>140</v>
      </c>
      <c r="C52" s="398"/>
      <c r="D52" s="398"/>
      <c r="E52" s="338"/>
      <c r="F52" s="408" t="s">
        <v>140</v>
      </c>
      <c r="G52" s="398"/>
      <c r="H52" s="409"/>
    </row>
    <row r="53" spans="1:8" ht="20" customHeight="1">
      <c r="A53" s="119"/>
      <c r="B53" s="339">
        <v>2022</v>
      </c>
      <c r="C53" s="339"/>
      <c r="D53" s="339">
        <v>2021</v>
      </c>
      <c r="E53" s="338"/>
      <c r="F53" s="339">
        <v>2022</v>
      </c>
      <c r="G53" s="339"/>
      <c r="H53" s="339">
        <v>2021</v>
      </c>
    </row>
    <row r="54" spans="1:8" ht="20" customHeight="1">
      <c r="A54" s="119"/>
      <c r="B54" s="396" t="s">
        <v>179</v>
      </c>
      <c r="C54" s="396"/>
      <c r="D54" s="396"/>
      <c r="E54" s="396"/>
      <c r="F54" s="406"/>
      <c r="G54" s="396"/>
      <c r="H54" s="406"/>
    </row>
    <row r="55" spans="1:8" ht="20" customHeight="1">
      <c r="A55" s="258" t="s">
        <v>42</v>
      </c>
      <c r="B55" s="16"/>
      <c r="C55" s="257"/>
      <c r="D55" s="16"/>
      <c r="E55" s="257"/>
      <c r="F55" s="16"/>
      <c r="G55" s="257"/>
      <c r="H55" s="16"/>
    </row>
    <row r="56" spans="1:8" ht="20" customHeight="1">
      <c r="A56" s="160" t="s">
        <v>268</v>
      </c>
      <c r="B56" s="250">
        <v>-417327259</v>
      </c>
      <c r="C56" s="250"/>
      <c r="D56" s="250">
        <v>-795019355</v>
      </c>
      <c r="E56" s="250"/>
      <c r="F56" s="250">
        <v>0</v>
      </c>
      <c r="G56" s="250"/>
      <c r="H56" s="250">
        <v>0</v>
      </c>
    </row>
    <row r="57" spans="1:8" ht="20" customHeight="1">
      <c r="A57" s="247" t="s">
        <v>326</v>
      </c>
      <c r="B57" s="279"/>
      <c r="C57" s="283"/>
      <c r="D57" s="279"/>
      <c r="E57" s="279"/>
      <c r="F57" s="279"/>
      <c r="G57" s="250"/>
      <c r="H57" s="279"/>
    </row>
    <row r="58" spans="1:8" ht="20" customHeight="1">
      <c r="A58" s="259" t="s">
        <v>325</v>
      </c>
      <c r="B58" s="250">
        <v>-988133617</v>
      </c>
      <c r="C58" s="250"/>
      <c r="D58" s="250">
        <v>0</v>
      </c>
      <c r="E58" s="250"/>
      <c r="F58" s="250">
        <v>-231000063</v>
      </c>
      <c r="G58" s="250"/>
      <c r="H58" s="250">
        <v>0</v>
      </c>
    </row>
    <row r="59" spans="1:8" ht="20" customHeight="1">
      <c r="A59" s="259" t="s">
        <v>222</v>
      </c>
      <c r="B59" s="250">
        <v>0</v>
      </c>
      <c r="C59" s="250"/>
      <c r="D59" s="250">
        <v>5010720240</v>
      </c>
      <c r="E59" s="250"/>
      <c r="F59" s="250">
        <v>0</v>
      </c>
      <c r="G59" s="250"/>
      <c r="H59" s="250">
        <v>0</v>
      </c>
    </row>
    <row r="60" spans="1:8" ht="20" customHeight="1">
      <c r="A60" s="259" t="s">
        <v>278</v>
      </c>
      <c r="B60" s="250">
        <v>-4306388289</v>
      </c>
      <c r="C60" s="250"/>
      <c r="D60" s="250">
        <v>0</v>
      </c>
      <c r="E60" s="250"/>
      <c r="F60" s="250">
        <v>0</v>
      </c>
      <c r="G60" s="250"/>
      <c r="H60" s="250">
        <v>0</v>
      </c>
    </row>
    <row r="61" spans="1:8" ht="20" customHeight="1">
      <c r="A61" s="247" t="s">
        <v>127</v>
      </c>
      <c r="B61" s="250">
        <v>-34437463</v>
      </c>
      <c r="C61" s="250"/>
      <c r="D61" s="250">
        <v>-1707699371</v>
      </c>
      <c r="E61" s="250"/>
      <c r="F61" s="101">
        <v>0</v>
      </c>
      <c r="G61" s="279"/>
      <c r="H61" s="101">
        <v>-775248203</v>
      </c>
    </row>
    <row r="62" spans="1:8" ht="20" customHeight="1">
      <c r="A62" s="247" t="s">
        <v>329</v>
      </c>
      <c r="B62" s="250">
        <v>0</v>
      </c>
      <c r="C62" s="250"/>
      <c r="D62" s="250">
        <v>0</v>
      </c>
      <c r="E62" s="250"/>
      <c r="F62" s="101">
        <v>-2046982429</v>
      </c>
      <c r="G62" s="279"/>
      <c r="H62" s="101">
        <v>-2515767978</v>
      </c>
    </row>
    <row r="63" spans="1:8" ht="20" customHeight="1">
      <c r="A63" s="247" t="s">
        <v>269</v>
      </c>
      <c r="B63" s="250">
        <v>-20038813</v>
      </c>
      <c r="C63" s="250"/>
      <c r="D63" s="250">
        <v>-21335769</v>
      </c>
      <c r="E63" s="250"/>
      <c r="F63" s="101">
        <v>0</v>
      </c>
      <c r="G63" s="279"/>
      <c r="H63" s="101">
        <v>0</v>
      </c>
    </row>
    <row r="64" spans="1:8" ht="20" customHeight="1">
      <c r="A64" s="247" t="s">
        <v>270</v>
      </c>
      <c r="B64" s="250">
        <v>53262987</v>
      </c>
      <c r="C64" s="250"/>
      <c r="D64" s="250">
        <v>285916</v>
      </c>
      <c r="E64" s="250"/>
      <c r="F64" s="101">
        <v>16000000</v>
      </c>
      <c r="G64" s="279"/>
      <c r="H64" s="101">
        <v>0</v>
      </c>
    </row>
    <row r="65" spans="1:8" ht="20" customHeight="1">
      <c r="A65" s="247" t="s">
        <v>271</v>
      </c>
      <c r="B65" s="250">
        <v>14551317784</v>
      </c>
      <c r="C65" s="250"/>
      <c r="D65" s="250">
        <v>234856800</v>
      </c>
      <c r="E65" s="250"/>
      <c r="F65" s="101">
        <v>0</v>
      </c>
      <c r="G65" s="279"/>
      <c r="H65" s="101">
        <v>0</v>
      </c>
    </row>
    <row r="66" spans="1:8" ht="20" customHeight="1">
      <c r="A66" s="259" t="s">
        <v>272</v>
      </c>
      <c r="B66" s="250">
        <v>0</v>
      </c>
      <c r="C66" s="250">
        <v>0</v>
      </c>
      <c r="D66" s="250">
        <v>433087993</v>
      </c>
      <c r="E66" s="250"/>
      <c r="F66" s="101">
        <v>0</v>
      </c>
      <c r="G66" s="279"/>
      <c r="H66" s="101">
        <v>3000000</v>
      </c>
    </row>
    <row r="67" spans="1:8" ht="20" hidden="1" customHeight="1">
      <c r="A67" s="259" t="s">
        <v>174</v>
      </c>
      <c r="B67" s="250">
        <v>0</v>
      </c>
      <c r="C67" s="250"/>
      <c r="D67" s="250">
        <v>0</v>
      </c>
      <c r="E67" s="250"/>
      <c r="F67" s="101">
        <v>0</v>
      </c>
      <c r="G67" s="279"/>
      <c r="H67" s="101">
        <v>0</v>
      </c>
    </row>
    <row r="68" spans="1:8" ht="20" customHeight="1">
      <c r="A68" s="247" t="s">
        <v>99</v>
      </c>
      <c r="B68" s="250">
        <v>-7526429200</v>
      </c>
      <c r="C68" s="250"/>
      <c r="D68" s="250">
        <v>-7972286590</v>
      </c>
      <c r="E68" s="250"/>
      <c r="F68" s="250">
        <v>-1227917650</v>
      </c>
      <c r="G68" s="250"/>
      <c r="H68" s="250">
        <v>-3187935858</v>
      </c>
    </row>
    <row r="69" spans="1:8" ht="20" customHeight="1">
      <c r="A69" s="247" t="s">
        <v>100</v>
      </c>
      <c r="B69" s="250">
        <v>27750765</v>
      </c>
      <c r="C69" s="250"/>
      <c r="D69" s="250">
        <v>438850572</v>
      </c>
      <c r="E69" s="250"/>
      <c r="F69" s="250">
        <v>5056915</v>
      </c>
      <c r="G69" s="250"/>
      <c r="H69" s="250">
        <v>15332816</v>
      </c>
    </row>
    <row r="70" spans="1:8" ht="20" customHeight="1">
      <c r="A70" s="259" t="s">
        <v>244</v>
      </c>
      <c r="B70" s="250">
        <v>-997397739</v>
      </c>
      <c r="C70" s="253"/>
      <c r="D70" s="250">
        <v>-2198489326</v>
      </c>
      <c r="E70" s="250"/>
      <c r="F70" s="250">
        <v>-992913980</v>
      </c>
      <c r="G70" s="250"/>
      <c r="H70" s="250">
        <v>-595257916</v>
      </c>
    </row>
    <row r="71" spans="1:8" ht="20" customHeight="1">
      <c r="A71" s="247" t="s">
        <v>101</v>
      </c>
      <c r="B71" s="250">
        <v>-1378792498</v>
      </c>
      <c r="C71" s="250"/>
      <c r="D71" s="250">
        <v>-717098215</v>
      </c>
      <c r="E71" s="250"/>
      <c r="F71" s="250">
        <v>-73639163</v>
      </c>
      <c r="G71" s="250"/>
      <c r="H71" s="250">
        <v>-58472955</v>
      </c>
    </row>
    <row r="72" spans="1:8" ht="20" customHeight="1">
      <c r="A72" s="247" t="s">
        <v>317</v>
      </c>
      <c r="B72" s="250">
        <v>-95200094</v>
      </c>
      <c r="C72" s="250"/>
      <c r="D72" s="250">
        <v>0</v>
      </c>
      <c r="E72" s="250"/>
      <c r="F72" s="250">
        <v>0</v>
      </c>
      <c r="G72" s="250"/>
      <c r="H72" s="250">
        <v>-922000000</v>
      </c>
    </row>
    <row r="73" spans="1:8" ht="20" hidden="1" customHeight="1">
      <c r="A73" s="370" t="s">
        <v>273</v>
      </c>
      <c r="B73" s="101">
        <v>0</v>
      </c>
      <c r="C73" s="253"/>
      <c r="D73" s="371" t="s">
        <v>277</v>
      </c>
      <c r="E73" s="250"/>
      <c r="F73" s="250">
        <v>0</v>
      </c>
      <c r="G73" s="250"/>
      <c r="H73" s="250">
        <v>0</v>
      </c>
    </row>
    <row r="74" spans="1:8" ht="20" customHeight="1">
      <c r="A74" s="259" t="s">
        <v>273</v>
      </c>
      <c r="B74" s="250">
        <v>-235335308</v>
      </c>
      <c r="C74" s="250"/>
      <c r="D74" s="250">
        <v>-1645032661</v>
      </c>
      <c r="E74" s="250"/>
      <c r="F74" s="250">
        <v>0</v>
      </c>
      <c r="G74" s="250"/>
      <c r="H74" s="250">
        <v>0</v>
      </c>
    </row>
    <row r="75" spans="1:8" ht="20" customHeight="1">
      <c r="A75" s="259" t="s">
        <v>274</v>
      </c>
      <c r="B75" s="101">
        <v>0</v>
      </c>
      <c r="C75" s="253"/>
      <c r="D75" s="101">
        <v>2669360000</v>
      </c>
      <c r="E75" s="250"/>
      <c r="F75" s="250">
        <v>1872615226</v>
      </c>
      <c r="G75" s="250"/>
      <c r="H75" s="250">
        <v>1913690966</v>
      </c>
    </row>
    <row r="76" spans="1:8" ht="20" customHeight="1">
      <c r="A76" s="160" t="s">
        <v>58</v>
      </c>
      <c r="B76" s="250">
        <v>238776372</v>
      </c>
      <c r="C76" s="250"/>
      <c r="D76" s="250">
        <v>226644539</v>
      </c>
      <c r="E76" s="250"/>
      <c r="F76" s="250">
        <v>139079471</v>
      </c>
      <c r="G76" s="250"/>
      <c r="H76" s="250">
        <v>288281954</v>
      </c>
    </row>
    <row r="77" spans="1:8" ht="20" customHeight="1">
      <c r="A77" s="158" t="s">
        <v>86</v>
      </c>
      <c r="B77" s="250">
        <v>166143432</v>
      </c>
      <c r="C77" s="250"/>
      <c r="D77" s="250">
        <v>203234333</v>
      </c>
      <c r="E77" s="250"/>
      <c r="F77" s="250">
        <v>968633474</v>
      </c>
      <c r="G77" s="250"/>
      <c r="H77" s="250">
        <v>966351027</v>
      </c>
    </row>
    <row r="78" spans="1:8" ht="20" customHeight="1">
      <c r="A78" s="260" t="s">
        <v>125</v>
      </c>
      <c r="B78" s="255">
        <f>SUM(B56:B77)</f>
        <v>-962228940</v>
      </c>
      <c r="C78" s="253"/>
      <c r="D78" s="255">
        <f>SUM(D56:D77)</f>
        <v>-5839920894</v>
      </c>
      <c r="E78" s="253"/>
      <c r="F78" s="255">
        <f>SUM(F56:F77)</f>
        <v>-1571068199</v>
      </c>
      <c r="G78" s="253"/>
      <c r="H78" s="255">
        <f>SUM(H56:H77)</f>
        <v>-4868026147</v>
      </c>
    </row>
    <row r="79" spans="1:8" ht="20" customHeight="1">
      <c r="A79" s="260"/>
      <c r="B79" s="261"/>
      <c r="C79" s="253"/>
      <c r="D79" s="261"/>
      <c r="E79" s="253"/>
      <c r="F79" s="261"/>
      <c r="G79" s="253"/>
      <c r="H79" s="261"/>
    </row>
    <row r="80" spans="1:8" ht="20" customHeight="1">
      <c r="A80" s="258" t="s">
        <v>43</v>
      </c>
      <c r="B80" s="250"/>
      <c r="C80" s="250"/>
      <c r="D80" s="250"/>
      <c r="E80" s="250"/>
      <c r="F80" s="250"/>
      <c r="G80" s="250"/>
      <c r="H80" s="250"/>
    </row>
    <row r="81" spans="1:8" ht="20" customHeight="1">
      <c r="A81" s="259" t="s">
        <v>102</v>
      </c>
      <c r="B81" s="250">
        <v>111359279</v>
      </c>
      <c r="C81" s="250"/>
      <c r="D81" s="250">
        <v>0</v>
      </c>
      <c r="E81" s="250"/>
      <c r="F81" s="101">
        <v>0</v>
      </c>
      <c r="G81" s="250"/>
      <c r="H81" s="101">
        <v>0</v>
      </c>
    </row>
    <row r="82" spans="1:8" ht="20" customHeight="1">
      <c r="A82" s="160" t="s">
        <v>248</v>
      </c>
      <c r="B82" s="250">
        <v>3990739780</v>
      </c>
      <c r="C82" s="250"/>
      <c r="D82" s="250">
        <v>1654871361</v>
      </c>
      <c r="E82" s="250"/>
      <c r="F82" s="101">
        <v>0</v>
      </c>
      <c r="G82" s="250"/>
      <c r="H82" s="101">
        <v>0</v>
      </c>
    </row>
    <row r="83" spans="1:8" ht="20" hidden="1" customHeight="1">
      <c r="A83" s="247" t="s">
        <v>151</v>
      </c>
      <c r="B83" s="250">
        <v>0</v>
      </c>
      <c r="C83" s="250"/>
      <c r="D83" s="250">
        <v>0</v>
      </c>
      <c r="E83" s="222"/>
      <c r="F83" s="250">
        <v>0</v>
      </c>
      <c r="G83" s="250"/>
      <c r="H83" s="250">
        <v>0</v>
      </c>
    </row>
    <row r="84" spans="1:8" ht="20" customHeight="1">
      <c r="A84" s="259" t="s">
        <v>298</v>
      </c>
      <c r="B84" s="250">
        <v>-95325197</v>
      </c>
      <c r="C84" s="250"/>
      <c r="D84" s="250">
        <v>-2719508965</v>
      </c>
      <c r="E84" s="250"/>
      <c r="F84" s="250">
        <v>0</v>
      </c>
      <c r="G84" s="250"/>
      <c r="H84" s="101">
        <v>0</v>
      </c>
    </row>
    <row r="85" spans="1:8" ht="20" customHeight="1">
      <c r="A85" s="247" t="s">
        <v>128</v>
      </c>
      <c r="B85" s="250">
        <v>5143987931</v>
      </c>
      <c r="C85" s="250"/>
      <c r="D85" s="250">
        <v>3352091133</v>
      </c>
      <c r="E85" s="250"/>
      <c r="F85" s="101">
        <v>2500000000</v>
      </c>
      <c r="G85" s="250"/>
      <c r="H85" s="250">
        <v>0</v>
      </c>
    </row>
    <row r="86" spans="1:8" ht="20" customHeight="1">
      <c r="A86" s="247" t="s">
        <v>318</v>
      </c>
      <c r="B86" s="250">
        <v>-8258093094</v>
      </c>
      <c r="C86" s="250"/>
      <c r="D86" s="250">
        <v>-13054950135</v>
      </c>
      <c r="E86" s="250"/>
      <c r="F86" s="250">
        <v>-700153846</v>
      </c>
      <c r="G86" s="250"/>
      <c r="H86" s="250">
        <v>-425153846</v>
      </c>
    </row>
    <row r="87" spans="1:8" ht="20" customHeight="1">
      <c r="A87" s="334" t="s">
        <v>223</v>
      </c>
      <c r="B87" s="250">
        <v>0</v>
      </c>
      <c r="C87" s="250"/>
      <c r="D87" s="250">
        <v>17236960</v>
      </c>
      <c r="E87" s="250"/>
      <c r="F87" s="250">
        <v>0</v>
      </c>
      <c r="G87" s="250"/>
      <c r="H87" s="250">
        <v>0</v>
      </c>
    </row>
    <row r="88" spans="1:8" ht="20" customHeight="1">
      <c r="A88" s="334" t="s">
        <v>279</v>
      </c>
      <c r="B88" s="250">
        <v>-17236960</v>
      </c>
      <c r="C88" s="250"/>
      <c r="D88" s="250">
        <v>0</v>
      </c>
      <c r="E88" s="250"/>
      <c r="F88" s="250">
        <v>0</v>
      </c>
      <c r="G88" s="250"/>
      <c r="H88" s="250">
        <v>0</v>
      </c>
    </row>
    <row r="89" spans="1:8" ht="20" customHeight="1">
      <c r="A89" s="247" t="s">
        <v>175</v>
      </c>
      <c r="B89" s="250">
        <v>-2082726177</v>
      </c>
      <c r="C89" s="250"/>
      <c r="D89" s="250">
        <v>-1664950886</v>
      </c>
      <c r="E89" s="250"/>
      <c r="F89" s="250">
        <v>-1456818874</v>
      </c>
      <c r="G89" s="250"/>
      <c r="H89" s="250">
        <v>-1541561036</v>
      </c>
    </row>
    <row r="90" spans="1:8" ht="20" customHeight="1">
      <c r="A90" s="247" t="s">
        <v>110</v>
      </c>
      <c r="B90" s="250">
        <v>13000000000</v>
      </c>
      <c r="C90" s="250"/>
      <c r="D90" s="250">
        <v>20283563060</v>
      </c>
      <c r="E90" s="222"/>
      <c r="F90" s="250">
        <v>13000000000</v>
      </c>
      <c r="G90" s="250"/>
      <c r="H90" s="250">
        <v>6999999999.999999</v>
      </c>
    </row>
    <row r="91" spans="1:8" ht="20" customHeight="1">
      <c r="A91" s="372" t="s">
        <v>150</v>
      </c>
      <c r="B91" s="250">
        <v>-9634112631</v>
      </c>
      <c r="C91" s="250"/>
      <c r="D91" s="250">
        <v>-3322600494</v>
      </c>
      <c r="E91" s="222"/>
      <c r="F91" s="250">
        <v>-4000000000</v>
      </c>
      <c r="G91" s="250"/>
      <c r="H91" s="250">
        <v>-2500000000</v>
      </c>
    </row>
    <row r="92" spans="1:8" ht="20" customHeight="1">
      <c r="A92" s="372" t="s">
        <v>319</v>
      </c>
      <c r="B92" s="250">
        <v>275994306</v>
      </c>
      <c r="C92" s="250"/>
      <c r="D92" s="250">
        <v>0</v>
      </c>
      <c r="E92" s="222"/>
      <c r="F92" s="250">
        <v>275994306</v>
      </c>
      <c r="G92" s="250"/>
      <c r="H92" s="250">
        <v>0</v>
      </c>
    </row>
    <row r="93" spans="1:8" ht="20" hidden="1" customHeight="1">
      <c r="A93" s="373" t="s">
        <v>280</v>
      </c>
      <c r="B93" s="250">
        <v>0</v>
      </c>
      <c r="C93" s="250"/>
      <c r="D93" s="250">
        <v>0</v>
      </c>
      <c r="E93" s="222"/>
      <c r="F93" s="250">
        <v>0</v>
      </c>
      <c r="G93" s="250"/>
      <c r="H93" s="250">
        <v>0</v>
      </c>
    </row>
    <row r="94" spans="1:8" ht="20" customHeight="1">
      <c r="A94" s="259" t="s">
        <v>87</v>
      </c>
      <c r="B94" s="250">
        <v>-2819413229</v>
      </c>
      <c r="C94" s="250"/>
      <c r="D94" s="250">
        <v>-2392286081</v>
      </c>
      <c r="E94" s="250"/>
      <c r="F94" s="250">
        <v>-1286575179</v>
      </c>
      <c r="G94" s="250"/>
      <c r="H94" s="250">
        <v>-1139078465</v>
      </c>
    </row>
    <row r="95" spans="1:8" ht="20" customHeight="1">
      <c r="A95" s="259" t="s">
        <v>173</v>
      </c>
      <c r="B95" s="250">
        <v>-500000003</v>
      </c>
      <c r="C95" s="250"/>
      <c r="D95" s="250">
        <v>-500000000</v>
      </c>
      <c r="E95" s="250"/>
      <c r="F95" s="250">
        <v>-500000003</v>
      </c>
      <c r="G95" s="250"/>
      <c r="H95" s="250">
        <v>-500000000</v>
      </c>
    </row>
    <row r="96" spans="1:8" ht="20" customHeight="1">
      <c r="A96" s="247" t="s">
        <v>59</v>
      </c>
      <c r="B96" s="250">
        <v>-4260847316</v>
      </c>
      <c r="C96" s="250"/>
      <c r="D96" s="250">
        <v>-2672181777</v>
      </c>
      <c r="E96" s="250"/>
      <c r="F96" s="250">
        <v>-3054696916</v>
      </c>
      <c r="G96" s="250"/>
      <c r="H96" s="250">
        <v>-1900228630</v>
      </c>
    </row>
    <row r="97" spans="1:256" ht="20" customHeight="1">
      <c r="A97" s="260" t="s">
        <v>82</v>
      </c>
      <c r="B97" s="255">
        <f>SUM(B81:B96)</f>
        <v>-5145673311</v>
      </c>
      <c r="C97" s="253"/>
      <c r="D97" s="255">
        <f>SUM(D81:D96)</f>
        <v>-1018715824</v>
      </c>
      <c r="E97" s="253"/>
      <c r="F97" s="255">
        <f>SUM(F81:F96)</f>
        <v>4777749488</v>
      </c>
      <c r="G97" s="253"/>
      <c r="H97" s="255">
        <f>SUM(H81:H96)</f>
        <v>-1006021977.000001</v>
      </c>
    </row>
    <row r="98" spans="1:256" ht="20" customHeight="1">
      <c r="A98" s="247"/>
      <c r="B98" s="250"/>
      <c r="C98" s="250"/>
      <c r="D98" s="250"/>
      <c r="E98" s="250"/>
      <c r="F98" s="250"/>
      <c r="G98" s="250"/>
      <c r="H98" s="250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59"/>
      <c r="AP98" s="159"/>
      <c r="AQ98" s="159"/>
      <c r="AR98" s="159"/>
      <c r="AS98" s="159"/>
      <c r="AT98" s="159"/>
      <c r="AU98" s="159"/>
      <c r="AV98" s="159"/>
      <c r="AW98" s="159"/>
      <c r="AX98" s="159"/>
      <c r="AY98" s="159"/>
      <c r="AZ98" s="159"/>
      <c r="BA98" s="159"/>
      <c r="BB98" s="159"/>
      <c r="BC98" s="159"/>
      <c r="BD98" s="159"/>
      <c r="BE98" s="159"/>
      <c r="BF98" s="159"/>
      <c r="BG98" s="159"/>
      <c r="BH98" s="159"/>
      <c r="BI98" s="159"/>
      <c r="BJ98" s="159"/>
      <c r="BK98" s="159"/>
      <c r="BL98" s="159"/>
      <c r="BM98" s="159"/>
      <c r="BN98" s="159"/>
      <c r="BO98" s="159"/>
      <c r="BP98" s="159"/>
      <c r="BQ98" s="159"/>
      <c r="BR98" s="159"/>
      <c r="BS98" s="159"/>
      <c r="BT98" s="159"/>
      <c r="BU98" s="159"/>
      <c r="BV98" s="159"/>
      <c r="BW98" s="159"/>
      <c r="BX98" s="159"/>
      <c r="BY98" s="159"/>
      <c r="BZ98" s="159"/>
      <c r="CA98" s="159"/>
      <c r="CB98" s="159"/>
      <c r="CC98" s="159"/>
      <c r="CD98" s="159"/>
      <c r="CE98" s="159"/>
      <c r="CF98" s="159"/>
      <c r="CG98" s="159"/>
      <c r="CH98" s="159"/>
      <c r="CI98" s="159"/>
      <c r="CJ98" s="159"/>
      <c r="CK98" s="159"/>
      <c r="CL98" s="159"/>
      <c r="CM98" s="159"/>
      <c r="CN98" s="159"/>
      <c r="CO98" s="159"/>
      <c r="CP98" s="159"/>
      <c r="CQ98" s="159"/>
      <c r="CR98" s="159"/>
      <c r="CS98" s="159"/>
      <c r="CT98" s="159"/>
      <c r="CU98" s="159"/>
      <c r="CV98" s="159"/>
      <c r="CW98" s="159"/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59"/>
      <c r="DI98" s="159"/>
      <c r="DJ98" s="159"/>
      <c r="DK98" s="159"/>
      <c r="DL98" s="159"/>
      <c r="DM98" s="159"/>
      <c r="DN98" s="159"/>
      <c r="DO98" s="159"/>
      <c r="DP98" s="159"/>
      <c r="DQ98" s="159"/>
      <c r="DR98" s="159"/>
      <c r="DS98" s="159"/>
      <c r="DT98" s="159"/>
      <c r="DU98" s="159"/>
      <c r="DV98" s="159"/>
      <c r="DW98" s="159"/>
      <c r="DX98" s="159"/>
      <c r="DY98" s="159"/>
      <c r="DZ98" s="159"/>
      <c r="EA98" s="159"/>
      <c r="EB98" s="159"/>
      <c r="EC98" s="159"/>
      <c r="ED98" s="159"/>
      <c r="EE98" s="159"/>
      <c r="EF98" s="159"/>
      <c r="EG98" s="159"/>
      <c r="EH98" s="159"/>
      <c r="EI98" s="159"/>
      <c r="EJ98" s="159"/>
      <c r="EK98" s="159"/>
      <c r="EL98" s="159"/>
      <c r="EM98" s="159"/>
      <c r="EN98" s="159"/>
      <c r="EO98" s="159"/>
      <c r="EP98" s="159"/>
      <c r="EQ98" s="159"/>
      <c r="ER98" s="159"/>
      <c r="ES98" s="159"/>
      <c r="ET98" s="159"/>
      <c r="EU98" s="159"/>
      <c r="EV98" s="159"/>
      <c r="EW98" s="159"/>
      <c r="EX98" s="159"/>
      <c r="EY98" s="159"/>
      <c r="EZ98" s="159"/>
      <c r="FA98" s="159"/>
      <c r="FB98" s="159"/>
      <c r="FC98" s="159"/>
      <c r="FD98" s="159"/>
      <c r="FE98" s="159"/>
      <c r="FF98" s="159"/>
      <c r="FG98" s="159"/>
      <c r="FH98" s="159"/>
      <c r="FI98" s="159"/>
      <c r="FJ98" s="159"/>
      <c r="FK98" s="159"/>
      <c r="FL98" s="159"/>
      <c r="FM98" s="159"/>
      <c r="FN98" s="159"/>
      <c r="FO98" s="159"/>
      <c r="FP98" s="159"/>
      <c r="FQ98" s="159"/>
      <c r="FR98" s="159"/>
      <c r="FS98" s="159"/>
      <c r="FT98" s="159"/>
      <c r="FU98" s="159"/>
      <c r="FV98" s="159"/>
      <c r="FW98" s="159"/>
      <c r="FX98" s="159"/>
      <c r="FY98" s="159"/>
      <c r="FZ98" s="159"/>
      <c r="GA98" s="159"/>
      <c r="GB98" s="159"/>
      <c r="GC98" s="159"/>
      <c r="GD98" s="159"/>
      <c r="GE98" s="159"/>
      <c r="GF98" s="159"/>
      <c r="GG98" s="159"/>
      <c r="GH98" s="159"/>
      <c r="GI98" s="159"/>
      <c r="GJ98" s="159"/>
      <c r="GK98" s="159"/>
      <c r="GL98" s="159"/>
      <c r="GM98" s="159"/>
      <c r="GN98" s="159"/>
      <c r="GO98" s="159"/>
      <c r="GP98" s="159"/>
      <c r="GQ98" s="159"/>
      <c r="GR98" s="159"/>
      <c r="GS98" s="159"/>
      <c r="GT98" s="159"/>
      <c r="GU98" s="159"/>
      <c r="GV98" s="159"/>
      <c r="GW98" s="159"/>
      <c r="GX98" s="159"/>
      <c r="GY98" s="159"/>
      <c r="GZ98" s="159"/>
      <c r="HA98" s="159"/>
      <c r="HB98" s="159"/>
      <c r="HC98" s="159"/>
      <c r="HD98" s="159"/>
      <c r="HE98" s="159"/>
      <c r="HF98" s="159"/>
      <c r="HG98" s="159"/>
      <c r="HH98" s="159"/>
      <c r="HI98" s="159"/>
      <c r="HJ98" s="159"/>
      <c r="HK98" s="159"/>
      <c r="HL98" s="159"/>
      <c r="HM98" s="159"/>
      <c r="HN98" s="159"/>
      <c r="HO98" s="159"/>
      <c r="HP98" s="159"/>
      <c r="HQ98" s="159"/>
      <c r="HR98" s="159"/>
      <c r="HS98" s="159"/>
      <c r="HT98" s="159"/>
      <c r="HU98" s="159"/>
      <c r="HV98" s="159"/>
      <c r="HW98" s="159"/>
      <c r="HX98" s="159"/>
      <c r="HY98" s="159"/>
      <c r="HZ98" s="159"/>
      <c r="IA98" s="159"/>
      <c r="IB98" s="159"/>
      <c r="IC98" s="159"/>
      <c r="ID98" s="159"/>
      <c r="IE98" s="159"/>
      <c r="IF98" s="159"/>
      <c r="IG98" s="159"/>
      <c r="IH98" s="159"/>
      <c r="II98" s="159"/>
      <c r="IJ98" s="159"/>
      <c r="IK98" s="159"/>
      <c r="IL98" s="159"/>
      <c r="IM98" s="159"/>
      <c r="IN98" s="159"/>
      <c r="IO98" s="159"/>
      <c r="IP98" s="159"/>
      <c r="IQ98" s="159"/>
      <c r="IR98" s="159"/>
      <c r="IS98" s="159"/>
      <c r="IT98" s="159"/>
      <c r="IU98" s="159"/>
      <c r="IV98" s="159"/>
    </row>
    <row r="99" spans="1:256" s="130" customFormat="1" ht="20" customHeight="1">
      <c r="A99" s="160" t="s">
        <v>245</v>
      </c>
      <c r="B99" s="250"/>
      <c r="C99" s="250"/>
      <c r="D99" s="250"/>
      <c r="E99" s="250"/>
      <c r="F99" s="250"/>
      <c r="G99" s="250"/>
      <c r="H99" s="250"/>
      <c r="I99" s="335"/>
      <c r="J99" s="335"/>
      <c r="K99" s="335"/>
      <c r="L99" s="335"/>
      <c r="M99" s="335"/>
      <c r="N99" s="335"/>
      <c r="O99" s="335"/>
      <c r="P99" s="335"/>
      <c r="Q99" s="335"/>
      <c r="R99" s="335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59"/>
      <c r="AP99" s="159"/>
      <c r="AQ99" s="159"/>
      <c r="AR99" s="159"/>
      <c r="AS99" s="159"/>
      <c r="AT99" s="159"/>
      <c r="AU99" s="159"/>
      <c r="AV99" s="159"/>
      <c r="AW99" s="159"/>
      <c r="AX99" s="159"/>
      <c r="AY99" s="159"/>
      <c r="AZ99" s="159"/>
      <c r="BA99" s="159"/>
      <c r="BB99" s="159"/>
      <c r="BC99" s="159"/>
      <c r="BD99" s="159"/>
      <c r="BE99" s="159"/>
      <c r="BF99" s="159"/>
      <c r="BG99" s="159"/>
      <c r="BH99" s="159"/>
      <c r="BI99" s="159"/>
      <c r="BJ99" s="159"/>
      <c r="BK99" s="159"/>
      <c r="BL99" s="159"/>
      <c r="BM99" s="159"/>
      <c r="BN99" s="159"/>
      <c r="BO99" s="159"/>
      <c r="BP99" s="159"/>
      <c r="BQ99" s="159"/>
      <c r="BR99" s="159"/>
      <c r="BS99" s="159"/>
      <c r="BT99" s="159"/>
      <c r="BU99" s="159"/>
      <c r="BV99" s="159"/>
      <c r="BW99" s="159"/>
      <c r="BX99" s="159"/>
      <c r="BY99" s="159"/>
      <c r="BZ99" s="159"/>
      <c r="CA99" s="159"/>
      <c r="CB99" s="159"/>
      <c r="CC99" s="159"/>
      <c r="CD99" s="159"/>
      <c r="CE99" s="159"/>
      <c r="CF99" s="159"/>
      <c r="CG99" s="159"/>
      <c r="CH99" s="159"/>
      <c r="CI99" s="159"/>
      <c r="CJ99" s="159"/>
      <c r="CK99" s="159"/>
      <c r="CL99" s="159"/>
      <c r="CM99" s="159"/>
      <c r="CN99" s="159"/>
      <c r="CO99" s="159"/>
      <c r="CP99" s="159"/>
      <c r="CQ99" s="159"/>
      <c r="CR99" s="159"/>
      <c r="CS99" s="159"/>
      <c r="CT99" s="159"/>
      <c r="CU99" s="159"/>
      <c r="CV99" s="159"/>
      <c r="CW99" s="159"/>
      <c r="CX99" s="159"/>
      <c r="CY99" s="159"/>
      <c r="CZ99" s="159"/>
      <c r="DA99" s="159"/>
      <c r="DB99" s="159"/>
      <c r="DC99" s="159"/>
      <c r="DD99" s="159"/>
      <c r="DE99" s="159"/>
      <c r="DF99" s="159"/>
      <c r="DG99" s="159"/>
      <c r="DH99" s="159"/>
      <c r="DI99" s="159"/>
      <c r="DJ99" s="159"/>
      <c r="DK99" s="159"/>
      <c r="DL99" s="159"/>
      <c r="DM99" s="159"/>
      <c r="DN99" s="159"/>
      <c r="DO99" s="159"/>
      <c r="DP99" s="159"/>
      <c r="DQ99" s="159"/>
      <c r="DR99" s="159"/>
      <c r="DS99" s="159"/>
      <c r="DT99" s="159"/>
      <c r="DU99" s="159"/>
      <c r="DV99" s="159"/>
      <c r="DW99" s="159"/>
      <c r="DX99" s="159"/>
      <c r="DY99" s="159"/>
      <c r="DZ99" s="159"/>
      <c r="EA99" s="159"/>
      <c r="EB99" s="159"/>
      <c r="EC99" s="159"/>
      <c r="ED99" s="159"/>
      <c r="EE99" s="159"/>
      <c r="EF99" s="159"/>
      <c r="EG99" s="159"/>
      <c r="EH99" s="159"/>
      <c r="EI99" s="159"/>
      <c r="EJ99" s="159"/>
      <c r="EK99" s="159"/>
      <c r="EL99" s="159"/>
      <c r="EM99" s="159"/>
      <c r="EN99" s="159"/>
      <c r="EO99" s="159"/>
      <c r="EP99" s="159"/>
      <c r="EQ99" s="159"/>
      <c r="ER99" s="159"/>
      <c r="ES99" s="159"/>
      <c r="ET99" s="159"/>
      <c r="EU99" s="159"/>
      <c r="EV99" s="159"/>
      <c r="EW99" s="159"/>
      <c r="EX99" s="159"/>
      <c r="EY99" s="159"/>
      <c r="EZ99" s="159"/>
      <c r="FA99" s="159"/>
      <c r="FB99" s="159"/>
      <c r="FC99" s="159"/>
      <c r="FD99" s="159"/>
      <c r="FE99" s="159"/>
      <c r="FF99" s="159"/>
      <c r="FG99" s="159"/>
      <c r="FH99" s="159"/>
      <c r="FI99" s="159"/>
      <c r="FJ99" s="159"/>
      <c r="FK99" s="159"/>
      <c r="FL99" s="159"/>
      <c r="FM99" s="159"/>
      <c r="FN99" s="159"/>
      <c r="FO99" s="159"/>
      <c r="FP99" s="159"/>
      <c r="FQ99" s="159"/>
      <c r="FR99" s="159"/>
      <c r="FS99" s="159"/>
      <c r="FT99" s="159"/>
      <c r="FU99" s="159"/>
      <c r="FV99" s="159"/>
      <c r="FW99" s="159"/>
      <c r="FX99" s="159"/>
      <c r="FY99" s="159"/>
      <c r="FZ99" s="159"/>
      <c r="GA99" s="159"/>
      <c r="GB99" s="159"/>
      <c r="GC99" s="159"/>
      <c r="GD99" s="159"/>
      <c r="GE99" s="159"/>
      <c r="GF99" s="159"/>
      <c r="GG99" s="159"/>
      <c r="GH99" s="159"/>
      <c r="GI99" s="159"/>
      <c r="GJ99" s="159"/>
      <c r="GK99" s="159"/>
      <c r="GL99" s="159"/>
      <c r="GM99" s="159"/>
      <c r="GN99" s="159"/>
      <c r="GO99" s="159"/>
      <c r="GP99" s="159"/>
      <c r="GQ99" s="159"/>
      <c r="GR99" s="159"/>
      <c r="GS99" s="159"/>
      <c r="GT99" s="159"/>
      <c r="GU99" s="159"/>
      <c r="GV99" s="159"/>
      <c r="GW99" s="159"/>
      <c r="GX99" s="159"/>
      <c r="GY99" s="159"/>
      <c r="GZ99" s="159"/>
      <c r="HA99" s="159"/>
      <c r="HB99" s="159"/>
      <c r="HC99" s="159"/>
      <c r="HD99" s="159"/>
      <c r="HE99" s="159"/>
      <c r="HF99" s="159"/>
      <c r="HG99" s="159"/>
      <c r="HH99" s="159"/>
      <c r="HI99" s="159"/>
      <c r="HJ99" s="159"/>
      <c r="HK99" s="159"/>
      <c r="HL99" s="159"/>
      <c r="HM99" s="159"/>
      <c r="HN99" s="159"/>
      <c r="HO99" s="159"/>
      <c r="HP99" s="159"/>
      <c r="HQ99" s="159"/>
      <c r="HR99" s="159"/>
      <c r="HS99" s="159"/>
      <c r="HT99" s="159"/>
      <c r="HU99" s="159"/>
      <c r="HV99" s="159"/>
      <c r="HW99" s="159"/>
      <c r="HX99" s="159"/>
      <c r="HY99" s="159"/>
      <c r="HZ99" s="159"/>
      <c r="IA99" s="159"/>
      <c r="IB99" s="159"/>
      <c r="IC99" s="159"/>
      <c r="ID99" s="159"/>
      <c r="IE99" s="159"/>
      <c r="IF99" s="159"/>
      <c r="IG99" s="159"/>
      <c r="IH99" s="159"/>
      <c r="II99" s="159"/>
      <c r="IJ99" s="159"/>
      <c r="IK99" s="159"/>
      <c r="IL99" s="159"/>
      <c r="IM99" s="159"/>
      <c r="IN99" s="159"/>
      <c r="IO99" s="159"/>
      <c r="IP99" s="159"/>
      <c r="IQ99" s="159"/>
      <c r="IR99" s="159"/>
      <c r="IS99" s="159"/>
      <c r="IT99" s="159"/>
      <c r="IU99" s="159"/>
      <c r="IV99" s="159"/>
    </row>
    <row r="100" spans="1:256" ht="20" customHeight="1">
      <c r="A100" s="160" t="s">
        <v>103</v>
      </c>
      <c r="B100" s="374">
        <f>SUM(B45,B78,B97)</f>
        <v>13334988682</v>
      </c>
      <c r="C100" s="250"/>
      <c r="D100" s="250">
        <f>SUM(D45,D78,D97)</f>
        <v>10121520202</v>
      </c>
      <c r="E100" s="250"/>
      <c r="F100" s="250">
        <f>SUM(F45,F78,F97)</f>
        <v>9403947095</v>
      </c>
      <c r="G100" s="250"/>
      <c r="H100" s="250">
        <f>SUM(H45,H78,H97)</f>
        <v>1745174564.999999</v>
      </c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59"/>
      <c r="AP100" s="159"/>
      <c r="AQ100" s="159"/>
      <c r="AR100" s="159"/>
      <c r="AS100" s="159"/>
      <c r="AT100" s="159"/>
      <c r="AU100" s="159"/>
      <c r="AV100" s="159"/>
      <c r="AW100" s="159"/>
      <c r="AX100" s="159"/>
      <c r="AY100" s="159"/>
      <c r="AZ100" s="159"/>
      <c r="BA100" s="159"/>
      <c r="BB100" s="159"/>
      <c r="BC100" s="159"/>
      <c r="BD100" s="159"/>
      <c r="BE100" s="159"/>
      <c r="BF100" s="159"/>
      <c r="BG100" s="159"/>
      <c r="BH100" s="159"/>
      <c r="BI100" s="159"/>
      <c r="BJ100" s="159"/>
      <c r="BK100" s="159"/>
      <c r="BL100" s="159"/>
      <c r="BM100" s="159"/>
      <c r="BN100" s="159"/>
      <c r="BO100" s="159"/>
      <c r="BP100" s="159"/>
      <c r="BQ100" s="159"/>
      <c r="BR100" s="159"/>
      <c r="BS100" s="159"/>
      <c r="BT100" s="159"/>
      <c r="BU100" s="159"/>
      <c r="BV100" s="159"/>
      <c r="BW100" s="159"/>
      <c r="BX100" s="159"/>
      <c r="BY100" s="159"/>
      <c r="BZ100" s="159"/>
      <c r="CA100" s="159"/>
      <c r="CB100" s="159"/>
      <c r="CC100" s="159"/>
      <c r="CD100" s="159"/>
      <c r="CE100" s="159"/>
      <c r="CF100" s="159"/>
      <c r="CG100" s="159"/>
      <c r="CH100" s="159"/>
      <c r="CI100" s="159"/>
      <c r="CJ100" s="159"/>
      <c r="CK100" s="159"/>
      <c r="CL100" s="159"/>
      <c r="CM100" s="159"/>
      <c r="CN100" s="159"/>
      <c r="CO100" s="159"/>
      <c r="CP100" s="159"/>
      <c r="CQ100" s="159"/>
      <c r="CR100" s="159"/>
      <c r="CS100" s="159"/>
      <c r="CT100" s="159"/>
      <c r="CU100" s="159"/>
      <c r="CV100" s="159"/>
      <c r="CW100" s="159"/>
      <c r="CX100" s="159"/>
      <c r="CY100" s="159"/>
      <c r="CZ100" s="159"/>
      <c r="DA100" s="159"/>
      <c r="DB100" s="159"/>
      <c r="DC100" s="159"/>
      <c r="DD100" s="159"/>
      <c r="DE100" s="159"/>
      <c r="DF100" s="159"/>
      <c r="DG100" s="159"/>
      <c r="DH100" s="159"/>
      <c r="DI100" s="159"/>
      <c r="DJ100" s="159"/>
      <c r="DK100" s="159"/>
      <c r="DL100" s="159"/>
      <c r="DM100" s="159"/>
      <c r="DN100" s="159"/>
      <c r="DO100" s="159"/>
      <c r="DP100" s="159"/>
      <c r="DQ100" s="159"/>
      <c r="DR100" s="159"/>
      <c r="DS100" s="159"/>
      <c r="DT100" s="159"/>
      <c r="DU100" s="159"/>
      <c r="DV100" s="159"/>
      <c r="DW100" s="159"/>
      <c r="DX100" s="159"/>
      <c r="DY100" s="159"/>
      <c r="DZ100" s="159"/>
      <c r="EA100" s="159"/>
      <c r="EB100" s="159"/>
      <c r="EC100" s="159"/>
      <c r="ED100" s="159"/>
      <c r="EE100" s="159"/>
      <c r="EF100" s="159"/>
      <c r="EG100" s="159"/>
      <c r="EH100" s="159"/>
      <c r="EI100" s="159"/>
      <c r="EJ100" s="159"/>
      <c r="EK100" s="159"/>
      <c r="EL100" s="159"/>
      <c r="EM100" s="159"/>
      <c r="EN100" s="159"/>
      <c r="EO100" s="159"/>
      <c r="EP100" s="159"/>
      <c r="EQ100" s="159"/>
      <c r="ER100" s="159"/>
      <c r="ES100" s="159"/>
      <c r="ET100" s="159"/>
      <c r="EU100" s="159"/>
      <c r="EV100" s="159"/>
      <c r="EW100" s="159"/>
      <c r="EX100" s="159"/>
      <c r="EY100" s="159"/>
      <c r="EZ100" s="159"/>
      <c r="FA100" s="159"/>
      <c r="FB100" s="159"/>
      <c r="FC100" s="159"/>
      <c r="FD100" s="159"/>
      <c r="FE100" s="159"/>
      <c r="FF100" s="159"/>
      <c r="FG100" s="159"/>
      <c r="FH100" s="159"/>
      <c r="FI100" s="159"/>
      <c r="FJ100" s="159"/>
      <c r="FK100" s="159"/>
      <c r="FL100" s="159"/>
      <c r="FM100" s="159"/>
      <c r="FN100" s="159"/>
      <c r="FO100" s="159"/>
      <c r="FP100" s="159"/>
      <c r="FQ100" s="159"/>
      <c r="FR100" s="159"/>
      <c r="FS100" s="159"/>
      <c r="FT100" s="159"/>
      <c r="FU100" s="159"/>
      <c r="FV100" s="159"/>
      <c r="FW100" s="159"/>
      <c r="FX100" s="159"/>
      <c r="FY100" s="159"/>
      <c r="FZ100" s="159"/>
      <c r="GA100" s="159"/>
      <c r="GB100" s="159"/>
      <c r="GC100" s="159"/>
      <c r="GD100" s="159"/>
      <c r="GE100" s="159"/>
      <c r="GF100" s="159"/>
      <c r="GG100" s="159"/>
      <c r="GH100" s="159"/>
      <c r="GI100" s="159"/>
      <c r="GJ100" s="159"/>
      <c r="GK100" s="159"/>
      <c r="GL100" s="159"/>
      <c r="GM100" s="159"/>
      <c r="GN100" s="159"/>
      <c r="GO100" s="159"/>
      <c r="GP100" s="159"/>
      <c r="GQ100" s="159"/>
      <c r="GR100" s="159"/>
      <c r="GS100" s="159"/>
      <c r="GT100" s="159"/>
      <c r="GU100" s="159"/>
      <c r="GV100" s="159"/>
      <c r="GW100" s="159"/>
      <c r="GX100" s="159"/>
      <c r="GY100" s="159"/>
      <c r="GZ100" s="159"/>
      <c r="HA100" s="159"/>
      <c r="HB100" s="159"/>
      <c r="HC100" s="159"/>
      <c r="HD100" s="159"/>
      <c r="HE100" s="159"/>
      <c r="HF100" s="159"/>
      <c r="HG100" s="159"/>
      <c r="HH100" s="159"/>
      <c r="HI100" s="159"/>
      <c r="HJ100" s="159"/>
      <c r="HK100" s="159"/>
      <c r="HL100" s="159"/>
      <c r="HM100" s="159"/>
      <c r="HN100" s="159"/>
      <c r="HO100" s="159"/>
      <c r="HP100" s="159"/>
      <c r="HQ100" s="159"/>
      <c r="HR100" s="159"/>
      <c r="HS100" s="159"/>
      <c r="HT100" s="159"/>
      <c r="HU100" s="159"/>
      <c r="HV100" s="159"/>
      <c r="HW100" s="159"/>
      <c r="HX100" s="159"/>
      <c r="HY100" s="159"/>
      <c r="HZ100" s="159"/>
      <c r="IA100" s="159"/>
      <c r="IB100" s="159"/>
      <c r="IC100" s="159"/>
      <c r="ID100" s="159"/>
      <c r="IE100" s="159"/>
      <c r="IF100" s="159"/>
      <c r="IG100" s="159"/>
      <c r="IH100" s="159"/>
      <c r="II100" s="159"/>
      <c r="IJ100" s="159"/>
      <c r="IK100" s="159"/>
      <c r="IL100" s="159"/>
      <c r="IM100" s="159"/>
      <c r="IN100" s="159"/>
      <c r="IO100" s="159"/>
      <c r="IP100" s="159"/>
      <c r="IQ100" s="159"/>
      <c r="IR100" s="159"/>
      <c r="IS100" s="159"/>
      <c r="IT100" s="159"/>
      <c r="IU100" s="159"/>
      <c r="IV100" s="159"/>
    </row>
    <row r="101" spans="1:256" ht="20" customHeight="1">
      <c r="A101" s="6" t="s">
        <v>109</v>
      </c>
      <c r="B101" s="375">
        <v>575306443</v>
      </c>
      <c r="C101" s="263"/>
      <c r="D101" s="262">
        <v>249175880</v>
      </c>
      <c r="E101" s="263"/>
      <c r="F101" s="287">
        <v>0</v>
      </c>
      <c r="G101" s="263"/>
      <c r="H101" s="287">
        <v>0</v>
      </c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59"/>
      <c r="AO101" s="159"/>
      <c r="AP101" s="159"/>
      <c r="AQ101" s="159"/>
      <c r="AR101" s="159"/>
      <c r="AS101" s="159"/>
      <c r="AT101" s="159"/>
      <c r="AU101" s="159"/>
      <c r="AV101" s="159"/>
      <c r="AW101" s="159"/>
      <c r="AX101" s="159"/>
      <c r="AY101" s="159"/>
      <c r="AZ101" s="159"/>
      <c r="BA101" s="159"/>
      <c r="BB101" s="159"/>
      <c r="BC101" s="159"/>
      <c r="BD101" s="159"/>
      <c r="BE101" s="159"/>
      <c r="BF101" s="159"/>
      <c r="BG101" s="159"/>
      <c r="BH101" s="159"/>
      <c r="BI101" s="159"/>
      <c r="BJ101" s="159"/>
      <c r="BK101" s="159"/>
      <c r="BL101" s="159"/>
      <c r="BM101" s="159"/>
      <c r="BN101" s="159"/>
      <c r="BO101" s="159"/>
      <c r="BP101" s="159"/>
      <c r="BQ101" s="159"/>
      <c r="BR101" s="159"/>
      <c r="BS101" s="159"/>
      <c r="BT101" s="159"/>
      <c r="BU101" s="159"/>
      <c r="BV101" s="159"/>
      <c r="BW101" s="159"/>
      <c r="BX101" s="159"/>
      <c r="BY101" s="159"/>
      <c r="BZ101" s="159"/>
      <c r="CA101" s="159"/>
      <c r="CB101" s="159"/>
      <c r="CC101" s="159"/>
      <c r="CD101" s="159"/>
      <c r="CE101" s="159"/>
      <c r="CF101" s="159"/>
      <c r="CG101" s="159"/>
      <c r="CH101" s="159"/>
      <c r="CI101" s="159"/>
      <c r="CJ101" s="159"/>
      <c r="CK101" s="159"/>
      <c r="CL101" s="159"/>
      <c r="CM101" s="159"/>
      <c r="CN101" s="159"/>
      <c r="CO101" s="159"/>
      <c r="CP101" s="159"/>
      <c r="CQ101" s="159"/>
      <c r="CR101" s="159"/>
      <c r="CS101" s="159"/>
      <c r="CT101" s="159"/>
      <c r="CU101" s="159"/>
      <c r="CV101" s="159"/>
      <c r="CW101" s="159"/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59"/>
      <c r="DI101" s="159"/>
      <c r="DJ101" s="159"/>
      <c r="DK101" s="159"/>
      <c r="DL101" s="159"/>
      <c r="DM101" s="159"/>
      <c r="DN101" s="159"/>
      <c r="DO101" s="159"/>
      <c r="DP101" s="159"/>
      <c r="DQ101" s="159"/>
      <c r="DR101" s="159"/>
      <c r="DS101" s="159"/>
      <c r="DT101" s="159"/>
      <c r="DU101" s="159"/>
      <c r="DV101" s="159"/>
      <c r="DW101" s="159"/>
      <c r="DX101" s="159"/>
      <c r="DY101" s="159"/>
      <c r="DZ101" s="159"/>
      <c r="EA101" s="159"/>
      <c r="EB101" s="159"/>
      <c r="EC101" s="159"/>
      <c r="ED101" s="159"/>
      <c r="EE101" s="159"/>
      <c r="EF101" s="159"/>
      <c r="EG101" s="159"/>
      <c r="EH101" s="159"/>
      <c r="EI101" s="159"/>
      <c r="EJ101" s="159"/>
      <c r="EK101" s="159"/>
      <c r="EL101" s="159"/>
      <c r="EM101" s="159"/>
      <c r="EN101" s="159"/>
      <c r="EO101" s="159"/>
      <c r="EP101" s="159"/>
      <c r="EQ101" s="159"/>
      <c r="ER101" s="159"/>
      <c r="ES101" s="159"/>
      <c r="ET101" s="159"/>
      <c r="EU101" s="159"/>
      <c r="EV101" s="159"/>
      <c r="EW101" s="159"/>
      <c r="EX101" s="159"/>
      <c r="EY101" s="159"/>
      <c r="EZ101" s="159"/>
      <c r="FA101" s="159"/>
      <c r="FB101" s="159"/>
      <c r="FC101" s="159"/>
      <c r="FD101" s="159"/>
      <c r="FE101" s="159"/>
      <c r="FF101" s="159"/>
      <c r="FG101" s="159"/>
      <c r="FH101" s="159"/>
      <c r="FI101" s="159"/>
      <c r="FJ101" s="159"/>
      <c r="FK101" s="159"/>
      <c r="FL101" s="159"/>
      <c r="FM101" s="159"/>
      <c r="FN101" s="159"/>
      <c r="FO101" s="159"/>
      <c r="FP101" s="159"/>
      <c r="FQ101" s="159"/>
      <c r="FR101" s="159"/>
      <c r="FS101" s="159"/>
      <c r="FT101" s="159"/>
      <c r="FU101" s="159"/>
      <c r="FV101" s="159"/>
      <c r="FW101" s="159"/>
      <c r="FX101" s="159"/>
      <c r="FY101" s="159"/>
      <c r="FZ101" s="159"/>
      <c r="GA101" s="159"/>
      <c r="GB101" s="159"/>
      <c r="GC101" s="159"/>
      <c r="GD101" s="159"/>
      <c r="GE101" s="159"/>
      <c r="GF101" s="159"/>
      <c r="GG101" s="159"/>
      <c r="GH101" s="159"/>
      <c r="GI101" s="159"/>
      <c r="GJ101" s="159"/>
      <c r="GK101" s="159"/>
      <c r="GL101" s="159"/>
      <c r="GM101" s="159"/>
      <c r="GN101" s="159"/>
      <c r="GO101" s="159"/>
      <c r="GP101" s="159"/>
      <c r="GQ101" s="159"/>
      <c r="GR101" s="159"/>
      <c r="GS101" s="159"/>
      <c r="GT101" s="159"/>
      <c r="GU101" s="159"/>
      <c r="GV101" s="159"/>
      <c r="GW101" s="159"/>
      <c r="GX101" s="159"/>
      <c r="GY101" s="159"/>
      <c r="GZ101" s="159"/>
      <c r="HA101" s="159"/>
      <c r="HB101" s="159"/>
      <c r="HC101" s="159"/>
      <c r="HD101" s="159"/>
      <c r="HE101" s="159"/>
      <c r="HF101" s="159"/>
      <c r="HG101" s="159"/>
      <c r="HH101" s="159"/>
      <c r="HI101" s="159"/>
      <c r="HJ101" s="159"/>
      <c r="HK101" s="159"/>
      <c r="HL101" s="159"/>
      <c r="HM101" s="159"/>
      <c r="HN101" s="159"/>
      <c r="HO101" s="159"/>
      <c r="HP101" s="159"/>
      <c r="HQ101" s="159"/>
      <c r="HR101" s="159"/>
      <c r="HS101" s="159"/>
      <c r="HT101" s="159"/>
      <c r="HU101" s="159"/>
      <c r="HV101" s="159"/>
      <c r="HW101" s="159"/>
      <c r="HX101" s="159"/>
      <c r="HY101" s="159"/>
      <c r="HZ101" s="159"/>
      <c r="IA101" s="159"/>
      <c r="IB101" s="159"/>
      <c r="IC101" s="159"/>
      <c r="ID101" s="159"/>
      <c r="IE101" s="159"/>
      <c r="IF101" s="159"/>
      <c r="IG101" s="159"/>
      <c r="IH101" s="159"/>
      <c r="II101" s="159"/>
      <c r="IJ101" s="159"/>
      <c r="IK101" s="159"/>
      <c r="IL101" s="159"/>
      <c r="IM101" s="159"/>
      <c r="IN101" s="159"/>
      <c r="IO101" s="159"/>
      <c r="IP101" s="159"/>
      <c r="IQ101" s="159"/>
      <c r="IR101" s="159"/>
      <c r="IS101" s="159"/>
      <c r="IT101" s="159"/>
      <c r="IU101" s="159"/>
      <c r="IV101" s="159"/>
    </row>
    <row r="102" spans="1:256" ht="20" customHeight="1">
      <c r="A102" s="4" t="s">
        <v>246</v>
      </c>
      <c r="B102" s="376">
        <f>SUM(B100:B101)</f>
        <v>13910295125</v>
      </c>
      <c r="C102" s="265"/>
      <c r="D102" s="264">
        <f>SUM(D100:D101)</f>
        <v>10370696082</v>
      </c>
      <c r="E102" s="265"/>
      <c r="F102" s="264">
        <f>SUM(F100:F101)</f>
        <v>9403947095</v>
      </c>
      <c r="G102" s="265"/>
      <c r="H102" s="264">
        <f>SUM(H100:H101)</f>
        <v>1745174564.999999</v>
      </c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59"/>
      <c r="AP102" s="159"/>
      <c r="AQ102" s="159"/>
      <c r="AR102" s="159"/>
      <c r="AS102" s="159"/>
      <c r="AT102" s="159"/>
      <c r="AU102" s="159"/>
      <c r="AV102" s="159"/>
      <c r="AW102" s="159"/>
      <c r="AX102" s="159"/>
      <c r="AY102" s="159"/>
      <c r="AZ102" s="159"/>
      <c r="BA102" s="159"/>
      <c r="BB102" s="159"/>
      <c r="BC102" s="159"/>
      <c r="BD102" s="159"/>
      <c r="BE102" s="159"/>
      <c r="BF102" s="159"/>
      <c r="BG102" s="159"/>
      <c r="BH102" s="159"/>
      <c r="BI102" s="159"/>
      <c r="BJ102" s="159"/>
      <c r="BK102" s="159"/>
      <c r="BL102" s="159"/>
      <c r="BM102" s="159"/>
      <c r="BN102" s="159"/>
      <c r="BO102" s="159"/>
      <c r="BP102" s="159"/>
      <c r="BQ102" s="159"/>
      <c r="BR102" s="159"/>
      <c r="BS102" s="159"/>
      <c r="BT102" s="159"/>
      <c r="BU102" s="159"/>
      <c r="BV102" s="159"/>
      <c r="BW102" s="159"/>
      <c r="BX102" s="159"/>
      <c r="BY102" s="159"/>
      <c r="BZ102" s="159"/>
      <c r="CA102" s="159"/>
      <c r="CB102" s="159"/>
      <c r="CC102" s="159"/>
      <c r="CD102" s="159"/>
      <c r="CE102" s="159"/>
      <c r="CF102" s="159"/>
      <c r="CG102" s="159"/>
      <c r="CH102" s="159"/>
      <c r="CI102" s="159"/>
      <c r="CJ102" s="159"/>
      <c r="CK102" s="159"/>
      <c r="CL102" s="159"/>
      <c r="CM102" s="159"/>
      <c r="CN102" s="159"/>
      <c r="CO102" s="159"/>
      <c r="CP102" s="159"/>
      <c r="CQ102" s="159"/>
      <c r="CR102" s="159"/>
      <c r="CS102" s="159"/>
      <c r="CT102" s="159"/>
      <c r="CU102" s="159"/>
      <c r="CV102" s="159"/>
      <c r="CW102" s="159"/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59"/>
      <c r="DI102" s="159"/>
      <c r="DJ102" s="159"/>
      <c r="DK102" s="159"/>
      <c r="DL102" s="159"/>
      <c r="DM102" s="159"/>
      <c r="DN102" s="159"/>
      <c r="DO102" s="159"/>
      <c r="DP102" s="159"/>
      <c r="DQ102" s="159"/>
      <c r="DR102" s="159"/>
      <c r="DS102" s="159"/>
      <c r="DT102" s="159"/>
      <c r="DU102" s="159"/>
      <c r="DV102" s="159"/>
      <c r="DW102" s="159"/>
      <c r="DX102" s="159"/>
      <c r="DY102" s="159"/>
      <c r="DZ102" s="159"/>
      <c r="EA102" s="159"/>
      <c r="EB102" s="159"/>
      <c r="EC102" s="159"/>
      <c r="ED102" s="159"/>
      <c r="EE102" s="159"/>
      <c r="EF102" s="159"/>
      <c r="EG102" s="159"/>
      <c r="EH102" s="159"/>
      <c r="EI102" s="159"/>
      <c r="EJ102" s="159"/>
      <c r="EK102" s="159"/>
      <c r="EL102" s="159"/>
      <c r="EM102" s="159"/>
      <c r="EN102" s="159"/>
      <c r="EO102" s="159"/>
      <c r="EP102" s="159"/>
      <c r="EQ102" s="159"/>
      <c r="ER102" s="159"/>
      <c r="ES102" s="159"/>
      <c r="ET102" s="159"/>
      <c r="EU102" s="159"/>
      <c r="EV102" s="159"/>
      <c r="EW102" s="159"/>
      <c r="EX102" s="159"/>
      <c r="EY102" s="159"/>
      <c r="EZ102" s="159"/>
      <c r="FA102" s="159"/>
      <c r="FB102" s="159"/>
      <c r="FC102" s="159"/>
      <c r="FD102" s="159"/>
      <c r="FE102" s="159"/>
      <c r="FF102" s="159"/>
      <c r="FG102" s="159"/>
      <c r="FH102" s="159"/>
      <c r="FI102" s="159"/>
      <c r="FJ102" s="159"/>
      <c r="FK102" s="159"/>
      <c r="FL102" s="159"/>
      <c r="FM102" s="159"/>
      <c r="FN102" s="159"/>
      <c r="FO102" s="159"/>
      <c r="FP102" s="159"/>
      <c r="FQ102" s="159"/>
      <c r="FR102" s="159"/>
      <c r="FS102" s="159"/>
      <c r="FT102" s="159"/>
      <c r="FU102" s="159"/>
      <c r="FV102" s="159"/>
      <c r="FW102" s="159"/>
      <c r="FX102" s="159"/>
      <c r="FY102" s="159"/>
      <c r="FZ102" s="159"/>
      <c r="GA102" s="159"/>
      <c r="GB102" s="159"/>
      <c r="GC102" s="159"/>
      <c r="GD102" s="159"/>
      <c r="GE102" s="159"/>
      <c r="GF102" s="159"/>
      <c r="GG102" s="159"/>
      <c r="GH102" s="159"/>
      <c r="GI102" s="159"/>
      <c r="GJ102" s="159"/>
      <c r="GK102" s="159"/>
      <c r="GL102" s="159"/>
      <c r="GM102" s="159"/>
      <c r="GN102" s="159"/>
      <c r="GO102" s="159"/>
      <c r="GP102" s="159"/>
      <c r="GQ102" s="159"/>
      <c r="GR102" s="159"/>
      <c r="GS102" s="159"/>
      <c r="GT102" s="159"/>
      <c r="GU102" s="159"/>
      <c r="GV102" s="159"/>
      <c r="GW102" s="159"/>
      <c r="GX102" s="159"/>
      <c r="GY102" s="159"/>
      <c r="GZ102" s="159"/>
      <c r="HA102" s="159"/>
      <c r="HB102" s="159"/>
      <c r="HC102" s="159"/>
      <c r="HD102" s="159"/>
      <c r="HE102" s="159"/>
      <c r="HF102" s="159"/>
      <c r="HG102" s="159"/>
      <c r="HH102" s="159"/>
      <c r="HI102" s="159"/>
      <c r="HJ102" s="159"/>
      <c r="HK102" s="159"/>
      <c r="HL102" s="159"/>
      <c r="HM102" s="159"/>
      <c r="HN102" s="159"/>
      <c r="HO102" s="159"/>
      <c r="HP102" s="159"/>
      <c r="HQ102" s="159"/>
      <c r="HR102" s="159"/>
      <c r="HS102" s="159"/>
      <c r="HT102" s="159"/>
      <c r="HU102" s="159"/>
      <c r="HV102" s="159"/>
      <c r="HW102" s="159"/>
      <c r="HX102" s="159"/>
      <c r="HY102" s="159"/>
      <c r="HZ102" s="159"/>
      <c r="IA102" s="159"/>
      <c r="IB102" s="159"/>
      <c r="IC102" s="159"/>
      <c r="ID102" s="159"/>
      <c r="IE102" s="159"/>
      <c r="IF102" s="159"/>
      <c r="IG102" s="159"/>
      <c r="IH102" s="159"/>
      <c r="II102" s="159"/>
      <c r="IJ102" s="159"/>
      <c r="IK102" s="159"/>
      <c r="IL102" s="159"/>
      <c r="IM102" s="159"/>
      <c r="IN102" s="159"/>
      <c r="IO102" s="159"/>
      <c r="IP102" s="159"/>
      <c r="IQ102" s="159"/>
      <c r="IR102" s="159"/>
      <c r="IS102" s="159"/>
      <c r="IT102" s="159"/>
      <c r="IU102" s="159"/>
      <c r="IV102" s="159"/>
    </row>
    <row r="103" spans="1:256" ht="20" customHeight="1">
      <c r="A103" s="6" t="s">
        <v>130</v>
      </c>
      <c r="B103" s="375">
        <v>32021772927</v>
      </c>
      <c r="C103" s="263"/>
      <c r="D103" s="262">
        <v>21651076845</v>
      </c>
      <c r="E103" s="263"/>
      <c r="F103" s="262">
        <v>7788085020</v>
      </c>
      <c r="G103" s="263"/>
      <c r="H103" s="262">
        <v>6042910455</v>
      </c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9"/>
      <c r="AP103" s="159"/>
      <c r="AQ103" s="159"/>
      <c r="AR103" s="159"/>
      <c r="AS103" s="159"/>
      <c r="AT103" s="159"/>
      <c r="AU103" s="159"/>
      <c r="AV103" s="159"/>
      <c r="AW103" s="159"/>
      <c r="AX103" s="159"/>
      <c r="AY103" s="159"/>
      <c r="AZ103" s="159"/>
      <c r="BA103" s="159"/>
      <c r="BB103" s="159"/>
      <c r="BC103" s="159"/>
      <c r="BD103" s="159"/>
      <c r="BE103" s="159"/>
      <c r="BF103" s="159"/>
      <c r="BG103" s="159"/>
      <c r="BH103" s="159"/>
      <c r="BI103" s="159"/>
      <c r="BJ103" s="159"/>
      <c r="BK103" s="159"/>
      <c r="BL103" s="159"/>
      <c r="BM103" s="159"/>
      <c r="BN103" s="159"/>
      <c r="BO103" s="159"/>
      <c r="BP103" s="159"/>
      <c r="BQ103" s="159"/>
      <c r="BR103" s="159"/>
      <c r="BS103" s="159"/>
      <c r="BT103" s="159"/>
      <c r="BU103" s="159"/>
      <c r="BV103" s="159"/>
      <c r="BW103" s="159"/>
      <c r="BX103" s="159"/>
      <c r="BY103" s="159"/>
      <c r="BZ103" s="159"/>
      <c r="CA103" s="159"/>
      <c r="CB103" s="159"/>
      <c r="CC103" s="159"/>
      <c r="CD103" s="159"/>
      <c r="CE103" s="159"/>
      <c r="CF103" s="159"/>
      <c r="CG103" s="159"/>
      <c r="CH103" s="159"/>
      <c r="CI103" s="159"/>
      <c r="CJ103" s="159"/>
      <c r="CK103" s="159"/>
      <c r="CL103" s="159"/>
      <c r="CM103" s="159"/>
      <c r="CN103" s="159"/>
      <c r="CO103" s="159"/>
      <c r="CP103" s="159"/>
      <c r="CQ103" s="159"/>
      <c r="CR103" s="159"/>
      <c r="CS103" s="159"/>
      <c r="CT103" s="159"/>
      <c r="CU103" s="159"/>
      <c r="CV103" s="159"/>
      <c r="CW103" s="159"/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59"/>
      <c r="DI103" s="159"/>
      <c r="DJ103" s="159"/>
      <c r="DK103" s="159"/>
      <c r="DL103" s="159"/>
      <c r="DM103" s="159"/>
      <c r="DN103" s="159"/>
      <c r="DO103" s="159"/>
      <c r="DP103" s="159"/>
      <c r="DQ103" s="159"/>
      <c r="DR103" s="159"/>
      <c r="DS103" s="159"/>
      <c r="DT103" s="159"/>
      <c r="DU103" s="159"/>
      <c r="DV103" s="159"/>
      <c r="DW103" s="159"/>
      <c r="DX103" s="159"/>
      <c r="DY103" s="159"/>
      <c r="DZ103" s="159"/>
      <c r="EA103" s="159"/>
      <c r="EB103" s="159"/>
      <c r="EC103" s="159"/>
      <c r="ED103" s="159"/>
      <c r="EE103" s="159"/>
      <c r="EF103" s="159"/>
      <c r="EG103" s="159"/>
      <c r="EH103" s="159"/>
      <c r="EI103" s="159"/>
      <c r="EJ103" s="159"/>
      <c r="EK103" s="159"/>
      <c r="EL103" s="159"/>
      <c r="EM103" s="159"/>
      <c r="EN103" s="159"/>
      <c r="EO103" s="159"/>
      <c r="EP103" s="159"/>
      <c r="EQ103" s="159"/>
      <c r="ER103" s="159"/>
      <c r="ES103" s="159"/>
      <c r="ET103" s="159"/>
      <c r="EU103" s="159"/>
      <c r="EV103" s="159"/>
      <c r="EW103" s="159"/>
      <c r="EX103" s="159"/>
      <c r="EY103" s="159"/>
      <c r="EZ103" s="159"/>
      <c r="FA103" s="159"/>
      <c r="FB103" s="159"/>
      <c r="FC103" s="159"/>
      <c r="FD103" s="159"/>
      <c r="FE103" s="159"/>
      <c r="FF103" s="159"/>
      <c r="FG103" s="159"/>
      <c r="FH103" s="159"/>
      <c r="FI103" s="159"/>
      <c r="FJ103" s="159"/>
      <c r="FK103" s="159"/>
      <c r="FL103" s="159"/>
      <c r="FM103" s="159"/>
      <c r="FN103" s="159"/>
      <c r="FO103" s="159"/>
      <c r="FP103" s="159"/>
      <c r="FQ103" s="159"/>
      <c r="FR103" s="159"/>
      <c r="FS103" s="159"/>
      <c r="FT103" s="159"/>
      <c r="FU103" s="159"/>
      <c r="FV103" s="159"/>
      <c r="FW103" s="159"/>
      <c r="FX103" s="159"/>
      <c r="FY103" s="159"/>
      <c r="FZ103" s="159"/>
      <c r="GA103" s="159"/>
      <c r="GB103" s="159"/>
      <c r="GC103" s="159"/>
      <c r="GD103" s="159"/>
      <c r="GE103" s="159"/>
      <c r="GF103" s="159"/>
      <c r="GG103" s="159"/>
      <c r="GH103" s="159"/>
      <c r="GI103" s="159"/>
      <c r="GJ103" s="159"/>
      <c r="GK103" s="159"/>
      <c r="GL103" s="159"/>
      <c r="GM103" s="159"/>
      <c r="GN103" s="159"/>
      <c r="GO103" s="159"/>
      <c r="GP103" s="159"/>
      <c r="GQ103" s="159"/>
      <c r="GR103" s="159"/>
      <c r="GS103" s="159"/>
      <c r="GT103" s="159"/>
      <c r="GU103" s="159"/>
      <c r="GV103" s="159"/>
      <c r="GW103" s="159"/>
      <c r="GX103" s="159"/>
      <c r="GY103" s="159"/>
      <c r="GZ103" s="159"/>
      <c r="HA103" s="159"/>
      <c r="HB103" s="159"/>
      <c r="HC103" s="159"/>
      <c r="HD103" s="159"/>
      <c r="HE103" s="159"/>
      <c r="HF103" s="159"/>
      <c r="HG103" s="159"/>
      <c r="HH103" s="159"/>
      <c r="HI103" s="159"/>
      <c r="HJ103" s="159"/>
      <c r="HK103" s="159"/>
      <c r="HL103" s="159"/>
      <c r="HM103" s="159"/>
      <c r="HN103" s="159"/>
      <c r="HO103" s="159"/>
      <c r="HP103" s="159"/>
      <c r="HQ103" s="159"/>
      <c r="HR103" s="159"/>
      <c r="HS103" s="159"/>
      <c r="HT103" s="159"/>
      <c r="HU103" s="159"/>
      <c r="HV103" s="159"/>
      <c r="HW103" s="159"/>
      <c r="HX103" s="159"/>
      <c r="HY103" s="159"/>
      <c r="HZ103" s="159"/>
      <c r="IA103" s="159"/>
      <c r="IB103" s="159"/>
      <c r="IC103" s="159"/>
      <c r="ID103" s="159"/>
      <c r="IE103" s="159"/>
      <c r="IF103" s="159"/>
      <c r="IG103" s="159"/>
      <c r="IH103" s="159"/>
      <c r="II103" s="159"/>
      <c r="IJ103" s="159"/>
      <c r="IK103" s="159"/>
      <c r="IL103" s="159"/>
      <c r="IM103" s="159"/>
      <c r="IN103" s="159"/>
      <c r="IO103" s="159"/>
      <c r="IP103" s="159"/>
      <c r="IQ103" s="159"/>
      <c r="IR103" s="159"/>
      <c r="IS103" s="159"/>
      <c r="IT103" s="159"/>
      <c r="IU103" s="159"/>
      <c r="IV103" s="159"/>
    </row>
    <row r="104" spans="1:256" ht="20" customHeight="1" thickBot="1">
      <c r="A104" s="4" t="s">
        <v>131</v>
      </c>
      <c r="B104" s="377">
        <f>SUM(B102:B103)</f>
        <v>45932068052</v>
      </c>
      <c r="C104" s="265"/>
      <c r="D104" s="266">
        <f>SUM(D102:D103)</f>
        <v>32021772927</v>
      </c>
      <c r="E104" s="265"/>
      <c r="F104" s="264">
        <f>SUM(F102:F103)</f>
        <v>17192032115</v>
      </c>
      <c r="G104" s="265"/>
      <c r="H104" s="264">
        <f>SUM(H102:H103)</f>
        <v>7788085019.999999</v>
      </c>
    </row>
    <row r="105" spans="1:256" ht="20" customHeight="1" thickTop="1">
      <c r="A105" s="267"/>
      <c r="F105" s="268"/>
      <c r="H105" s="268"/>
    </row>
    <row r="106" spans="1:256" ht="20" customHeight="1">
      <c r="A106" s="341" t="s">
        <v>224</v>
      </c>
    </row>
    <row r="107" spans="1:256" ht="20" customHeight="1">
      <c r="A107" s="334" t="s">
        <v>225</v>
      </c>
      <c r="B107" s="250">
        <v>349855388</v>
      </c>
      <c r="C107" s="250"/>
      <c r="D107" s="250">
        <v>613431590</v>
      </c>
      <c r="E107" s="250"/>
      <c r="F107" s="250">
        <v>200574954.25</v>
      </c>
      <c r="G107" s="250"/>
      <c r="H107" s="250">
        <v>168546848</v>
      </c>
    </row>
    <row r="108" spans="1:256" ht="20" customHeight="1">
      <c r="A108" s="380" t="s">
        <v>320</v>
      </c>
      <c r="B108" s="250">
        <v>1236049216</v>
      </c>
      <c r="C108" s="250"/>
      <c r="D108" s="250">
        <v>0</v>
      </c>
      <c r="E108" s="250"/>
      <c r="F108" s="250">
        <v>0</v>
      </c>
      <c r="G108" s="250"/>
      <c r="H108" s="250">
        <v>0</v>
      </c>
    </row>
    <row r="109" spans="1:256" ht="20" customHeight="1">
      <c r="A109" s="337"/>
      <c r="D109" s="387"/>
      <c r="E109" s="387"/>
      <c r="F109" s="387"/>
      <c r="G109" s="387"/>
      <c r="H109" s="387"/>
    </row>
    <row r="110" spans="1:256" ht="20" customHeight="1">
      <c r="A110" s="337"/>
      <c r="D110" s="387"/>
      <c r="E110" s="387"/>
      <c r="F110" s="387"/>
      <c r="G110" s="387"/>
      <c r="H110" s="387"/>
    </row>
    <row r="111" spans="1:256" ht="20" customHeight="1"/>
    <row r="112" spans="1:256" ht="19.5" customHeight="1">
      <c r="B112" s="269"/>
      <c r="C112" s="269"/>
      <c r="D112" s="269"/>
      <c r="E112" s="269"/>
      <c r="F112" s="269"/>
      <c r="G112" s="269"/>
      <c r="H112" s="269"/>
    </row>
  </sheetData>
  <mergeCells count="17">
    <mergeCell ref="B4:D4"/>
    <mergeCell ref="F4:H4"/>
    <mergeCell ref="B5:D5"/>
    <mergeCell ref="F5:H5"/>
    <mergeCell ref="B8:H8"/>
    <mergeCell ref="B6:D6"/>
    <mergeCell ref="F6:H6"/>
    <mergeCell ref="D109:H109"/>
    <mergeCell ref="D110:H110"/>
    <mergeCell ref="D46:H46"/>
    <mergeCell ref="B54:H54"/>
    <mergeCell ref="B50:D50"/>
    <mergeCell ref="F50:H50"/>
    <mergeCell ref="B52:D52"/>
    <mergeCell ref="F52:H52"/>
    <mergeCell ref="B51:D51"/>
    <mergeCell ref="F51:H51"/>
  </mergeCells>
  <phoneticPr fontId="2" type="noConversion"/>
  <pageMargins left="0.8" right="0.55000000000000004" top="0.48" bottom="0.5" header="0.5" footer="0.5"/>
  <pageSetup paperSize="9" scale="64" firstPageNumber="15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6" max="7" man="1"/>
    <brk id="11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PL-9-10</vt:lpstr>
      <vt:lpstr>CH11</vt:lpstr>
      <vt:lpstr>CH 12</vt:lpstr>
      <vt:lpstr>CH_SEP-13</vt:lpstr>
      <vt:lpstr>CH_SEP-14 </vt:lpstr>
      <vt:lpstr>CF-15-16</vt:lpstr>
      <vt:lpstr>'BS-6-8'!Print_Area</vt:lpstr>
      <vt:lpstr>'CF-15-16'!Print_Area</vt:lpstr>
      <vt:lpstr>'CH 12'!Print_Area</vt:lpstr>
      <vt:lpstr>'CH_SEP-13'!Print_Area</vt:lpstr>
      <vt:lpstr>'CH_SEP-14 '!Print_Area</vt:lpstr>
      <vt:lpstr>'CH11'!Print_Area</vt:lpstr>
      <vt:lpstr>'PL-9-10'!Print_Area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Thanya, Aungsasuwan</cp:lastModifiedBy>
  <cp:lastPrinted>2023-02-17T12:00:12Z</cp:lastPrinted>
  <dcterms:created xsi:type="dcterms:W3CDTF">2009-04-21T12:10:13Z</dcterms:created>
  <dcterms:modified xsi:type="dcterms:W3CDTF">2023-02-19T12:08:14Z</dcterms:modified>
</cp:coreProperties>
</file>