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rainment_Dec22\"/>
    </mc:Choice>
  </mc:AlternateContent>
  <xr:revisionPtr revIDLastSave="0" documentId="13_ncr:1_{E1153075-4FB8-4BA3-9F75-C49FCD0CE06F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6-8" sheetId="1" r:id="rId1"/>
    <sheet name="9" sheetId="2" r:id="rId2"/>
    <sheet name="10" sheetId="3" r:id="rId3"/>
    <sheet name="11" sheetId="4" r:id="rId4"/>
    <sheet name="12" sheetId="5" r:id="rId5"/>
    <sheet name="13-14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4" i="4" l="1"/>
  <c r="W14" i="4"/>
  <c r="W19" i="4" s="1"/>
  <c r="AA14" i="4"/>
  <c r="O17" i="4"/>
  <c r="W17" i="4" s="1"/>
  <c r="AA17" i="4" s="1"/>
  <c r="AA19" i="4" s="1"/>
  <c r="S17" i="4"/>
  <c r="S19" i="4" s="1"/>
  <c r="U17" i="4"/>
  <c r="U19" i="4" s="1"/>
  <c r="E19" i="4"/>
  <c r="G19" i="4"/>
  <c r="I19" i="4"/>
  <c r="K19" i="4"/>
  <c r="M19" i="4"/>
  <c r="O19" i="4"/>
  <c r="Q19" i="4"/>
  <c r="Y19" i="4"/>
  <c r="U21" i="4"/>
  <c r="W21" i="4"/>
  <c r="AA21" i="4" s="1"/>
  <c r="AA27" i="4" s="1"/>
  <c r="U24" i="4"/>
  <c r="W24" i="4"/>
  <c r="AA24" i="4"/>
  <c r="U25" i="4"/>
  <c r="W25" i="4"/>
  <c r="AA25" i="4"/>
  <c r="E27" i="4"/>
  <c r="G27" i="4"/>
  <c r="I27" i="4"/>
  <c r="K27" i="4"/>
  <c r="M27" i="4"/>
  <c r="O27" i="4"/>
  <c r="Q27" i="4"/>
  <c r="S27" i="4"/>
  <c r="U27" i="4"/>
  <c r="Y27" i="4"/>
  <c r="W27" i="4" l="1"/>
  <c r="F11" i="6" l="1"/>
  <c r="G21" i="1" l="1"/>
  <c r="O16" i="5"/>
  <c r="O10" i="5"/>
  <c r="E16" i="2"/>
  <c r="J80" i="6" l="1"/>
  <c r="F80" i="6"/>
  <c r="M12" i="5"/>
  <c r="M14" i="5" s="1"/>
  <c r="I20" i="3"/>
  <c r="E20" i="3"/>
  <c r="K123" i="1"/>
  <c r="G123" i="1"/>
  <c r="H77" i="6"/>
  <c r="H71" i="6"/>
  <c r="L77" i="6"/>
  <c r="L71" i="6"/>
  <c r="H35" i="6"/>
  <c r="H42" i="6" s="1"/>
  <c r="L35" i="6"/>
  <c r="L42" i="6" s="1"/>
  <c r="K14" i="5"/>
  <c r="I14" i="5"/>
  <c r="G14" i="5"/>
  <c r="E14" i="5"/>
  <c r="G45" i="3"/>
  <c r="G38" i="3"/>
  <c r="G28" i="3"/>
  <c r="G20" i="3"/>
  <c r="K45" i="3"/>
  <c r="K38" i="3"/>
  <c r="K28" i="3"/>
  <c r="K20" i="3"/>
  <c r="K30" i="3" s="1"/>
  <c r="G23" i="2"/>
  <c r="G16" i="2"/>
  <c r="K23" i="2"/>
  <c r="K16" i="2"/>
  <c r="I123" i="1"/>
  <c r="I126" i="1" s="1"/>
  <c r="M123" i="1"/>
  <c r="M126" i="1" s="1"/>
  <c r="I75" i="1"/>
  <c r="I68" i="1"/>
  <c r="M75" i="1"/>
  <c r="M68" i="1"/>
  <c r="I36" i="1"/>
  <c r="I21" i="1"/>
  <c r="M36" i="1"/>
  <c r="M21" i="1"/>
  <c r="F71" i="6"/>
  <c r="G30" i="3" l="1"/>
  <c r="K25" i="2"/>
  <c r="K35" i="2" s="1"/>
  <c r="K38" i="2" s="1"/>
  <c r="G25" i="2"/>
  <c r="G35" i="2" s="1"/>
  <c r="G38" i="2" s="1"/>
  <c r="M38" i="1"/>
  <c r="I38" i="1"/>
  <c r="M77" i="1"/>
  <c r="M128" i="1" s="1"/>
  <c r="I77" i="1"/>
  <c r="I128" i="1" s="1"/>
  <c r="I42" i="3"/>
  <c r="L79" i="6"/>
  <c r="L82" i="6" s="1"/>
  <c r="H79" i="6"/>
  <c r="H82" i="6" s="1"/>
  <c r="O12" i="5"/>
  <c r="O14" i="5" s="1"/>
  <c r="E28" i="3" l="1"/>
  <c r="E30" i="3" s="1"/>
  <c r="E21" i="5"/>
  <c r="K21" i="5"/>
  <c r="I21" i="5"/>
  <c r="G21" i="5"/>
  <c r="O18" i="5" l="1"/>
  <c r="A103" i="6" l="1"/>
  <c r="A3" i="3"/>
  <c r="A3" i="5" s="1"/>
  <c r="A3" i="6" s="1"/>
  <c r="A55" i="6" s="1"/>
  <c r="I23" i="2"/>
  <c r="E23" i="2"/>
  <c r="I16" i="2"/>
  <c r="A94" i="1"/>
  <c r="A142" i="1" s="1"/>
  <c r="A52" i="2" s="1"/>
  <c r="K75" i="1"/>
  <c r="G75" i="1"/>
  <c r="K68" i="1"/>
  <c r="G68" i="1"/>
  <c r="K36" i="1"/>
  <c r="G36" i="1"/>
  <c r="K21" i="1"/>
  <c r="K126" i="1" l="1"/>
  <c r="G126" i="1"/>
  <c r="I25" i="2"/>
  <c r="E25" i="2"/>
  <c r="E35" i="2" s="1"/>
  <c r="G38" i="1"/>
  <c r="K38" i="1"/>
  <c r="K77" i="1"/>
  <c r="G77" i="1"/>
  <c r="A51" i="3"/>
  <c r="A52" i="6"/>
  <c r="F9" i="6" l="1"/>
  <c r="F35" i="6" s="1"/>
  <c r="F42" i="6" s="1"/>
  <c r="I28" i="3"/>
  <c r="I30" i="3" s="1"/>
  <c r="I35" i="2"/>
  <c r="J9" i="6" s="1"/>
  <c r="K128" i="1"/>
  <c r="G128" i="1"/>
  <c r="A29" i="5"/>
  <c r="I45" i="3" l="1"/>
  <c r="E38" i="2"/>
  <c r="I38" i="2"/>
  <c r="I35" i="3" s="1"/>
  <c r="I38" i="3" s="1"/>
  <c r="E35" i="3" l="1"/>
  <c r="E32" i="3" l="1"/>
  <c r="E42" i="3" s="1"/>
  <c r="E45" i="3" s="1"/>
  <c r="E38" i="3"/>
  <c r="O19" i="5"/>
  <c r="O21" i="5" s="1"/>
  <c r="M21" i="5"/>
  <c r="J77" i="6" l="1"/>
  <c r="F77" i="6" l="1"/>
  <c r="J35" i="6" l="1"/>
  <c r="J42" i="6" s="1"/>
  <c r="J71" i="6" l="1"/>
  <c r="J79" i="6" s="1"/>
  <c r="J82" i="6" s="1"/>
  <c r="F79" i="6" l="1"/>
  <c r="F82" i="6" s="1"/>
</calcChain>
</file>

<file path=xl/sharedStrings.xml><?xml version="1.0" encoding="utf-8"?>
<sst xmlns="http://schemas.openxmlformats.org/spreadsheetml/2006/main" count="352" uniqueCount="201">
  <si>
    <t>บริษัท เอ็ม พิคเจอร์ส เอ็นเตอร์เทนเม้นท์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</si>
  <si>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</si>
  <si>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</si>
  <si>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</si>
  <si>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</si>
  <si>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</si>
  <si>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</si>
  <si>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</si>
  <si>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</si>
  <si>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</si>
  <si>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</si>
  <si>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</si>
  <si>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</si>
  <si>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</si>
  <si>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31 ง)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</si>
  <si>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</si>
  <si>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</si>
  <si>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</si>
  <si>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</si>
  <si>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</si>
  <si>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</si>
  <si>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</si>
  <si>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</si>
  <si>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เงินลงทุนในการร่วมค้า - สุทธิ</t>
  </si>
  <si>
    <t>อาคารและอุปกรณ์ - สุทธิ</t>
  </si>
  <si>
    <t>สินทรัพย์สิทธิการใช้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</si>
  <si>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</si>
  <si>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</si>
  <si>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</si>
  <si>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</si>
  <si>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</si>
  <si>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</si>
  <si>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</si>
  <si>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</si>
  <si>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</si>
  <si>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</si>
  <si>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</si>
  <si>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</si>
  <si>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</si>
  <si>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</si>
  <si>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</si>
  <si>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 xml:space="preserve">หนี้สินตามสัญญาเช่า </t>
  </si>
  <si>
    <t>ส่วนที่ถึงกำหนดชำระภายในหนึ่งปี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</si>
  <si>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</si>
  <si>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</si>
  <si>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</si>
  <si>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</si>
  <si>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</si>
  <si>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</si>
  <si>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</si>
  <si>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</si>
  <si>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</si>
  <si>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</si>
  <si>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</si>
  <si>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</si>
  <si>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1,313.11 ล้านหุ้น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</si>
  <si>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</si>
  <si>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</si>
  <si>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1,300.11 ล้านหุ้น</t>
  </si>
  <si>
    <t>จ่ายชำระแล้วหุ้นละ 0.50 บาท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</si>
  <si>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</si>
  <si>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</si>
  <si>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</si>
  <si>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ขาดทุนสะสม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</si>
  <si>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</si>
  <si>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</si>
  <si>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</si>
  <si>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</si>
  <si>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</si>
  <si>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</si>
  <si>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</si>
  <si>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</si>
  <si>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</si>
  <si>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</si>
  <si>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</si>
  <si>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</si>
  <si>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ต้นทุนการผลิตและการขายลิขสิทธิ์ภาพยนตร์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</si>
  <si>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</si>
  <si>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</si>
  <si>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</si>
  <si>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</si>
  <si>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</si>
  <si>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</si>
  <si>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ขาดทุนจากการด้อยค่าของเงินลงทุนในบริษัทย่อย</t>
  </si>
  <si>
    <t>ขาดทุนจากการด้อยค่าของเงินลงทุนในบริษัทร่วมและการร่วมค้า</t>
  </si>
  <si>
    <t>ต้นทุนทางการเงิน</t>
  </si>
  <si>
    <t>13,14</t>
  </si>
  <si>
    <t>กำไร(ขาดทุน)ก่อนภาษีเงินได้</t>
  </si>
  <si>
    <t>ภาษีเงินได้</t>
  </si>
  <si>
    <t>กำไร(ขาดทุน)สำหรับปี</t>
  </si>
  <si>
    <t>งบกำไรขาดทุนเบ็ดเสร็จ (ต่อ)</t>
  </si>
  <si>
    <t>กำไร(ขาดทุน)เบ็ดเสร็จอื่น :</t>
  </si>
  <si>
    <t>รายการที่จะไม่จัดประเภทรายการใหม่ไปยังกำไร</t>
  </si>
  <si>
    <t>หรือขาดทุนในภายหลัง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</si>
  <si>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</si>
  <si>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</si>
  <si>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ส่วนแบ่งขาดทุนเบ็ดเสร็จอื่นจากการร่วมค้า</t>
  </si>
  <si>
    <t>รวมรายการที่จะไม่จัดประเภทรายการใหม่ไปยังกำไร</t>
  </si>
  <si>
    <t>รายการที่จะจัดประเภทรายการใหม่ไปยังกำไร</t>
  </si>
  <si>
    <t>ส่วนแบ่งกำไรเบ็ดเสร็จอื่นของบริษัทร่วมและการร่วมค้า</t>
  </si>
  <si>
    <t>ตามวิธีส่วนได้เสีย</t>
  </si>
  <si>
    <t>13, 14</t>
  </si>
  <si>
    <t>รวมรายการที่จะจัดประเภทรายการใหม่ไปยังกำไร</t>
  </si>
  <si>
    <t>(ขาดทุน)กำไรเบ็ดเสร็จอื่นสำหรับปี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</si>
  <si>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</si>
  <si>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</si>
  <si>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</si>
  <si>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</si>
  <si>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</si>
  <si>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</si>
  <si>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</si>
  <si>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 xml:space="preserve">งบแสดงการเปลี่ยนแปลงส่วนของเจ้าของ </t>
  </si>
  <si>
    <t>สำหรับปีสิ้นสุดวันที่ 31 ธันวาคม พ.ศ. 2565</t>
  </si>
  <si>
    <r>
      <rPr>
        <b/>
        <sz val="12"/>
        <color theme="1"/>
        <rFont val="Browallia New"/>
        <family val="2"/>
      </rPr>
      <t>งบการเงินรวม</t>
    </r>
    <r>
      <rPr>
        <sz val="12"/>
        <color theme="1"/>
        <rFont val="Browallia New"/>
        <family val="2"/>
      </rPr>
      <t xml:space="preserve"> </t>
    </r>
  </si>
  <si>
    <t>ส่วนของผู้เป็นเจ้าของของบริษัทใหญ่</t>
  </si>
  <si>
    <t>การเปลี่ยนแปลง</t>
  </si>
  <si>
    <t>ส่วนแบ่งกำไร</t>
  </si>
  <si>
    <t>รวม</t>
  </si>
  <si>
    <t>ทุนที่ออก</t>
  </si>
  <si>
    <t>ส่วนต่ำกว่าทุนจาก</t>
  </si>
  <si>
    <t>สัดส่วนของ</t>
  </si>
  <si>
    <t>องค์ประกอบอื่น</t>
  </si>
  <si>
    <t>รวมส่วนของ</t>
  </si>
  <si>
    <t>และชำระ</t>
  </si>
  <si>
    <t>ส่วนเกิน</t>
  </si>
  <si>
    <t>การรวมธุรกิจภายใต้</t>
  </si>
  <si>
    <t>ส่วนเกินจากการ</t>
  </si>
  <si>
    <t>ทุนสำรอง</t>
  </si>
  <si>
    <t>ผู้ถือหุ้นใหญ่</t>
  </si>
  <si>
    <t>จากบริษัทร่วม</t>
  </si>
  <si>
    <t>ของส่วนของ</t>
  </si>
  <si>
    <t>ผู้เป็นเจ้าของของ</t>
  </si>
  <si>
    <t>ส่วนได้เสียที่ไม่มี</t>
  </si>
  <si>
    <t>เต็มมูลค่าแล้ว</t>
  </si>
  <si>
    <t>มูลค่าหุ้น</t>
  </si>
  <si>
    <t>ลดมูลค่าหุ้น</t>
  </si>
  <si>
    <t>ตามกฎหมาย</t>
  </si>
  <si>
    <t>ที่ยังไม่ได้จัดสรร</t>
  </si>
  <si>
    <t>ในบริษัทย่อย</t>
  </si>
  <si>
    <t>และการร่วมค้า</t>
  </si>
  <si>
    <t>เจ้าของ</t>
  </si>
  <si>
    <t>บริษัทใหญ่</t>
  </si>
  <si>
    <t>อำนาจควบคุม</t>
  </si>
  <si>
    <t>ยอดยกมาต้นปี ณ วันที่ 1 มกราคม พ.ศ. 2565</t>
  </si>
  <si>
    <t>การเปลี่ยนแปลงในรายการกับผู้เป็นเจ้าของสำหรับปี</t>
  </si>
  <si>
    <t>กำไรเบ็ดเสร็จรวมสำหรับปี</t>
  </si>
  <si>
    <t>ยอดคงเหลือสิ้นปี ณ วันที่ 31 ธันวาคม พ.ศ. 2565</t>
  </si>
  <si>
    <t>ยอดยกมาต้นปี ณ วันที่ 1 มกราคม พ.ศ. 2564</t>
  </si>
  <si>
    <t>โอนไปขาดทุนสะสม</t>
  </si>
  <si>
    <t>ขาดทุนเบ็ดเสร็จรวมสำหรับปี</t>
  </si>
  <si>
    <t>ยอดคงเหลือสิ้นปี ณ วันที่ 31 ธันวาคม พ.ศ. 2564</t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</si>
  <si>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 </t>
    </r>
  </si>
  <si>
    <t>ทุนที่ออกและ</t>
  </si>
  <si>
    <t>ชำระเต็มมูลค่าแล้ว</t>
  </si>
  <si>
    <t>การเปลี่ยนแปลงในส่วนของเจ้าของสำหรับปี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</si>
  <si>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</si>
  <si>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</si>
  <si>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รายการปรับกระทบขาดทุนจากการดำเนินงาน :</t>
  </si>
  <si>
    <t>ค่าเสื่อมราคาและค่าตัดจำหน่าย</t>
  </si>
  <si>
    <t>15,16,18</t>
  </si>
  <si>
    <t>ดอกเบี้ยรับ</t>
  </si>
  <si>
    <t>ดอกเบี้ยจ่าย</t>
  </si>
  <si>
    <t>ผลขาดทุน(กลับรายการ)ด้านเครดิตที่คาดว่าจะเกิดขึ้น</t>
  </si>
  <si>
    <t>กำไรจากการจำหน่ายอุปกรณ์</t>
  </si>
  <si>
    <t>ขาดทุนจากการตัดจำหน่ายสินทรัพย์ไม่มีตัวตน</t>
  </si>
  <si>
    <t>(กลับรายการ)ขาดทุนจากการด้อยค่าลิขสิทธิ์ภาพยนตร์</t>
  </si>
  <si>
    <t>ตัดจำหน่ายภาษีเงินได้ถูกหัก ณ ที่จ่าย</t>
  </si>
  <si>
    <t>การเปลี่ยนแปลงในเงินทุนหมุนเวียน</t>
  </si>
  <si>
    <t>ลูกหนี้การค้าและลูกหนี้อื่น</t>
  </si>
  <si>
    <t>จ่ายภาระผูกพันผลประโยชน์พนักงาน</t>
  </si>
  <si>
    <t>เงินสดได้มาจาก(ใช้ไปใน)กิจกรรมดำเนินงาน</t>
  </si>
  <si>
    <t>ภาษีเงินได้รับคืน</t>
  </si>
  <si>
    <t>ภาษีเงินได้จ่าย</t>
  </si>
  <si>
    <t>เงินสดสุทธิได้มาจาก(ใช้ไปใน)กิจกรรมดำเนินงาน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</si>
  <si>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</si>
  <si>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</si>
  <si>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</si>
  <si>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</si>
  <si>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เงินสดจ่ายค่าลิขสิทธิ์ภาพยนตร์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</si>
  <si>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</si>
  <si>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</si>
  <si>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เงินสดรับคืนจากเงินลงทุนในบริษัทร่วม</t>
  </si>
  <si>
    <t>เงินสดรับจากเงินให้กู้ยืมระยะสั้นแก่บริษัทย่อย</t>
  </si>
  <si>
    <t>เงินสดรับส่วนแบ่งกำไรคืนจากบริษัทร่วม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</si>
  <si>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</si>
  <si>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</si>
  <si>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</si>
  <si>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</si>
  <si>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</si>
  <si>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</si>
  <si>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</si>
  <si>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</si>
  <si>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รายการที่ไม่ใช่เงินสด :</t>
  </si>
  <si>
    <t>การซื้ออุปกรณ์โดยยังมิได้ชำระเงิน</t>
  </si>
  <si>
    <t>(ขาดทุน)เบ็ดเสร็จอื่น</t>
  </si>
  <si>
    <t>ต้นทุนขายและการให้บริการ</t>
  </si>
  <si>
    <t>ลิขสิทธิ์ภาพยนตร์</t>
  </si>
  <si>
    <t>รายได้จากการผลิตและการจัดจำหน่าย</t>
  </si>
  <si>
    <t>หลังออกจากงาน</t>
  </si>
  <si>
    <t>การวัดมูลค่าใหม่ของภาระผูกพันผลประโยชน์</t>
  </si>
  <si>
    <t>ส่วนแบ่งขาดทุนจากเงินลงทุนในบริษัทร่วมและการร่วมค้า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</si>
</sst>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164" formatCode="&quot;$&quot;#,##0.00_);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$&quot;#,##0_);\(&quot;$&quot;#,##0\)"/>
    <numFmt numFmtId="170" formatCode="#,##0;\(#,##0\);&quot;-&quot;"/>
    <numFmt numFmtId="171" formatCode="#,##0;\(#,##0\)"/>
    <numFmt numFmtId="172" formatCode="#,##0.00;\(#,##0.00\);&quot;-&quot;"/>
    <numFmt numFmtId="173" formatCode="#,##0.000;\(#,##0.000\);&quot;-&quot;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[$€]* #,##0.00_-;\-[$€]* #,##0.00_-;_-[$€]* &quot;-&quot;??_-;_-@_-"/>
    <numFmt numFmtId="177" formatCode="_(* #,##0.0_);_(* \(#,##0.0\);_(* &quot;-&quot;??_);_(@_)"/>
    <numFmt numFmtId="178" formatCode="0.0%"/>
    <numFmt numFmtId="179" formatCode="_-* #,##0_-;\-* #,##0_-;_-* &quot;-&quot;??_-;_-@_-"/>
    <numFmt numFmtId="180" formatCode="[$-41E]d\ mmmm\ yyyy"/>
    <numFmt numFmtId="181" formatCode="\$#,##0;\(\$#,##0\)"/>
    <numFmt numFmtId="182" formatCode="General_)"/>
    <numFmt numFmtId="183" formatCode="0.00_);\(0.00\)"/>
    <numFmt numFmtId="184" formatCode="0.0_);\(0.0\)"/>
    <numFmt numFmtId="185" formatCode="\$#,##0.00;\(\$#,##0.00\)"/>
    <numFmt numFmtId="186" formatCode="mm/dd/yy"/>
    <numFmt numFmtId="187" formatCode="0_);\(0\)"/>
    <numFmt numFmtId="188" formatCode="&quot;\&quot;#,##0;[Red]&quot;\&quot;\-#,##0"/>
    <numFmt numFmtId="189" formatCode="&quot;\&quot;#,##0.00;[Red]&quot;\&quot;\-#,##0.00"/>
    <numFmt numFmtId="190" formatCode="#,##0.00;\(#,##0.00\)"/>
    <numFmt numFmtId="191" formatCode="###0.0%;\(###0.0%\)"/>
    <numFmt numFmtId="192" formatCode="\t&quot;$&quot;#,##0.00_);[Red]\(\t&quot;$&quot;#,##0.00\)"/>
    <numFmt numFmtId="193" formatCode="[$-409]d\-mmm\-yy;@"/>
    <numFmt numFmtId="194" formatCode="\t&quot;$&quot;#,##0_);[Red]\(\t&quot;$&quot;#,##0\)"/>
    <numFmt numFmtId="195" formatCode="_(* #,##0.00_);_(* \(\ #,##0.00\ \);_(* &quot;-&quot;??_);_(\ @_ \)"/>
    <numFmt numFmtId="196" formatCode="&quot;$&quot;#,##0.00;\(&quot;$&quot;#,##0.00\)"/>
    <numFmt numFmtId="197" formatCode="[$-1010000]d/m/yy;@"/>
    <numFmt numFmtId="198" formatCode="[$-409]d\-mmm\-yyyy;@"/>
    <numFmt numFmtId="199" formatCode="[$-1010000]d/m/yyyy;@"/>
    <numFmt numFmtId="200" formatCode="_-&quot;฿&quot;* #,##0_-;\-&quot;฿&quot;* #,##0_-;_-&quot;฿&quot;* &quot;-&quot;_-;_-@_-"/>
    <numFmt numFmtId="201" formatCode="_-[$€-2]* #,##0.00_-;\-[$€-2]* #,##0.00_-;_-[$€-2]* &quot;-&quot;??_-"/>
    <numFmt numFmtId="202" formatCode="[&gt;=0]#,##0.00;\(#,##0.00\)"/>
    <numFmt numFmtId="203" formatCode="#,##0.00\ &quot;F&quot;;\-#,##0.00\ &quot;F&quot;"/>
    <numFmt numFmtId="204" formatCode="&quot;    &quot;@"/>
    <numFmt numFmtId="205" formatCode="#,##0.0\ \ ;[Red]\-#,##0.0\ \ "/>
    <numFmt numFmtId="206" formatCode="dd\-mmm\-yy_)"/>
    <numFmt numFmtId="207" formatCode="0.0\x"/>
    <numFmt numFmtId="208" formatCode="[$-409]d/mmm/yy;@"/>
    <numFmt numFmtId="209" formatCode="[$-1070000]d/m/yy;@"/>
  </numFmts>
  <fonts count="143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C00000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C00000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ordia New"/>
      <family val="2"/>
    </font>
    <font>
      <sz val="10"/>
      <color theme="1"/>
      <name val="Georgia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Times New Roman"/>
      <family val="1"/>
    </font>
    <font>
      <sz val="11"/>
      <color theme="1"/>
      <name val="Calibri"/>
      <family val="2"/>
    </font>
    <font>
      <b/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60"/>
      <name val="Tahoma"/>
      <family val="2"/>
    </font>
    <font>
      <sz val="14"/>
      <color rgb="FF000000"/>
      <name val="Cordia New"/>
      <family val="2"/>
    </font>
    <font>
      <sz val="8"/>
      <name val="Arial"/>
      <family val="2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color rgb="FF0000FF"/>
      <name val="Arial Unicode MS"/>
      <family val="2"/>
    </font>
    <font>
      <sz val="10"/>
      <color theme="1"/>
      <name val="Tahoma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color indexed="0"/>
      <name val="Arial"/>
      <family val="2"/>
    </font>
    <font>
      <sz val="11"/>
      <color rgb="FF3F3F76"/>
      <name val="Calibri"/>
      <family val="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Arial Unicode MS"/>
      <family val="2"/>
    </font>
    <font>
      <sz val="14"/>
      <color indexed="0"/>
      <name val="AngsanaUPC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0"/>
      <name val="Segoe UI"/>
      <family val="2"/>
    </font>
    <font>
      <sz val="11"/>
      <color rgb="FF0000FF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1"/>
      <color indexed="63"/>
      <name val="Calibri"/>
      <family val="2"/>
    </font>
    <font>
      <sz val="9"/>
      <color theme="1"/>
      <name val="Times New Roman"/>
      <family val="2"/>
    </font>
    <font>
      <sz val="10"/>
      <color indexed="63"/>
      <name val="Calibri"/>
      <family val="2"/>
    </font>
    <font>
      <u/>
      <sz val="10"/>
      <color theme="10"/>
      <name val="Arial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0"/>
      <color indexed="12"/>
      <name val="Book Antiqua"/>
      <family val="1"/>
    </font>
    <font>
      <sz val="10"/>
      <name val="Book Antiqua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rgb="FF00000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Arial Narrow"/>
      <family val="2"/>
    </font>
    <font>
      <sz val="11"/>
      <color theme="1"/>
      <name val="Calibri"/>
      <family val="2"/>
      <charset val="222"/>
    </font>
    <font>
      <sz val="14"/>
      <color rgb="FF000000"/>
      <name val="Cordia New"/>
      <family val="2"/>
    </font>
    <font>
      <b/>
      <sz val="12"/>
      <color rgb="FF000000"/>
      <name val="Browallia New"/>
      <family val="2"/>
    </font>
  </fonts>
  <fills count="6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53">
    <xf numFmtId="0" fontId="0" fillId="0" borderId="0"/>
    <xf numFmtId="168" fontId="15" fillId="0" borderId="5" applyFont="0" applyFill="0" applyBorder="0" applyAlignment="0" applyProtection="0"/>
    <xf numFmtId="0" fontId="16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16" fillId="0" borderId="5"/>
    <xf numFmtId="0" fontId="5" fillId="0" borderId="5"/>
    <xf numFmtId="168" fontId="5" fillId="0" borderId="5" applyFon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6" fillId="6" borderId="12" applyNumberFormat="0" applyAlignment="0" applyProtection="0"/>
    <xf numFmtId="0" fontId="27" fillId="7" borderId="13" applyNumberFormat="0" applyAlignment="0" applyProtection="0"/>
    <xf numFmtId="0" fontId="28" fillId="7" borderId="12" applyNumberFormat="0" applyAlignment="0" applyProtection="0"/>
    <xf numFmtId="0" fontId="29" fillId="0" borderId="14" applyNumberFormat="0" applyFill="0" applyAlignment="0" applyProtection="0"/>
    <xf numFmtId="0" fontId="30" fillId="8" borderId="15" applyNumberFormat="0" applyAlignment="0" applyProtection="0"/>
    <xf numFmtId="0" fontId="33" fillId="0" borderId="17" applyNumberFormat="0" applyFill="0" applyAlignment="0" applyProtection="0"/>
    <xf numFmtId="0" fontId="2" fillId="0" borderId="5"/>
    <xf numFmtId="0" fontId="37" fillId="0" borderId="5"/>
    <xf numFmtId="0" fontId="38" fillId="0" borderId="5"/>
    <xf numFmtId="0" fontId="39" fillId="0" borderId="5"/>
    <xf numFmtId="168" fontId="37" fillId="0" borderId="5" applyFont="0" applyFill="0" applyBorder="0" applyAlignment="0" applyProtection="0"/>
    <xf numFmtId="174" fontId="37" fillId="0" borderId="5" applyFont="0" applyFill="0" applyBorder="0" applyAlignment="0" applyProtection="0"/>
    <xf numFmtId="175" fontId="37" fillId="0" borderId="5" applyFont="0" applyFill="0" applyBorder="0" applyAlignment="0" applyProtection="0"/>
    <xf numFmtId="0" fontId="37" fillId="0" borderId="5"/>
    <xf numFmtId="9" fontId="37" fillId="0" borderId="5" applyFont="0" applyFill="0" applyBorder="0" applyAlignment="0" applyProtection="0"/>
    <xf numFmtId="0" fontId="40" fillId="0" borderId="5" applyNumberFormat="0" applyFill="0" applyBorder="0" applyAlignment="0" applyProtection="0"/>
    <xf numFmtId="0" fontId="38" fillId="0" borderId="5"/>
    <xf numFmtId="0" fontId="41" fillId="0" borderId="19" applyNumberFormat="0" applyFill="0" applyAlignment="0">
      <protection locked="0"/>
    </xf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76" fontId="2" fillId="0" borderId="5"/>
    <xf numFmtId="176" fontId="43" fillId="0" borderId="5"/>
    <xf numFmtId="176" fontId="45" fillId="34" borderId="5" applyNumberFormat="0" applyBorder="0" applyAlignment="0" applyProtection="0"/>
    <xf numFmtId="176" fontId="15" fillId="0" borderId="5" applyFont="0" applyFill="0" applyBorder="0" applyAlignment="0" applyProtection="0"/>
    <xf numFmtId="0" fontId="5" fillId="0" borderId="5"/>
    <xf numFmtId="0" fontId="5" fillId="0" borderId="5"/>
    <xf numFmtId="168" fontId="15" fillId="0" borderId="5" applyFont="0" applyFill="0" applyBorder="0" applyAlignment="0" applyProtection="0"/>
    <xf numFmtId="9" fontId="15" fillId="0" borderId="5" applyFont="0" applyFill="0" applyBorder="0" applyAlignment="0" applyProtection="0"/>
    <xf numFmtId="9" fontId="15" fillId="0" borderId="5" applyFont="0" applyFill="0" applyBorder="0" applyAlignment="0" applyProtection="0"/>
    <xf numFmtId="0" fontId="51" fillId="0" borderId="5"/>
    <xf numFmtId="168" fontId="5" fillId="0" borderId="5" applyFont="0" applyFill="0" applyBorder="0" applyAlignment="0" applyProtection="0"/>
    <xf numFmtId="168" fontId="51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0" fontId="2" fillId="0" borderId="5"/>
    <xf numFmtId="0" fontId="51" fillId="0" borderId="5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19" fillId="0" borderId="5" applyNumberFormat="0" applyFill="0" applyBorder="0" applyAlignment="0" applyProtection="0"/>
    <xf numFmtId="0" fontId="22" fillId="0" borderId="5" applyNumberFormat="0" applyFill="0" applyBorder="0" applyAlignment="0" applyProtection="0"/>
    <xf numFmtId="0" fontId="23" fillId="3" borderId="5" applyNumberFormat="0" applyBorder="0" applyAlignment="0" applyProtection="0"/>
    <xf numFmtId="0" fontId="24" fillId="4" borderId="5" applyNumberFormat="0" applyBorder="0" applyAlignment="0" applyProtection="0"/>
    <xf numFmtId="0" fontId="25" fillId="5" borderId="5" applyNumberFormat="0" applyBorder="0" applyAlignment="0" applyProtection="0"/>
    <xf numFmtId="0" fontId="31" fillId="0" borderId="5" applyNumberFormat="0" applyFill="0" applyBorder="0" applyAlignment="0" applyProtection="0"/>
    <xf numFmtId="0" fontId="32" fillId="0" borderId="5" applyNumberFormat="0" applyFill="0" applyBorder="0" applyAlignment="0" applyProtection="0"/>
    <xf numFmtId="0" fontId="34" fillId="10" borderId="5" applyNumberFormat="0" applyBorder="0" applyAlignment="0" applyProtection="0"/>
    <xf numFmtId="0" fontId="2" fillId="11" borderId="5" applyNumberFormat="0" applyBorder="0" applyAlignment="0" applyProtection="0"/>
    <xf numFmtId="0" fontId="2" fillId="12" borderId="5" applyNumberFormat="0" applyBorder="0" applyAlignment="0" applyProtection="0"/>
    <xf numFmtId="0" fontId="2" fillId="13" borderId="5" applyNumberFormat="0" applyBorder="0" applyAlignment="0" applyProtection="0"/>
    <xf numFmtId="0" fontId="34" fillId="14" borderId="5" applyNumberFormat="0" applyBorder="0" applyAlignment="0" applyProtection="0"/>
    <xf numFmtId="0" fontId="2" fillId="15" borderId="5" applyNumberFormat="0" applyBorder="0" applyAlignment="0" applyProtection="0"/>
    <xf numFmtId="0" fontId="2" fillId="16" borderId="5" applyNumberFormat="0" applyBorder="0" applyAlignment="0" applyProtection="0"/>
    <xf numFmtId="0" fontId="2" fillId="17" borderId="5" applyNumberFormat="0" applyBorder="0" applyAlignment="0" applyProtection="0"/>
    <xf numFmtId="0" fontId="34" fillId="18" borderId="5" applyNumberFormat="0" applyBorder="0" applyAlignment="0" applyProtection="0"/>
    <xf numFmtId="0" fontId="2" fillId="19" borderId="5" applyNumberFormat="0" applyBorder="0" applyAlignment="0" applyProtection="0"/>
    <xf numFmtId="0" fontId="2" fillId="20" borderId="5" applyNumberFormat="0" applyBorder="0" applyAlignment="0" applyProtection="0"/>
    <xf numFmtId="0" fontId="2" fillId="21" borderId="5" applyNumberFormat="0" applyBorder="0" applyAlignment="0" applyProtection="0"/>
    <xf numFmtId="0" fontId="34" fillId="22" borderId="5" applyNumberFormat="0" applyBorder="0" applyAlignment="0" applyProtection="0"/>
    <xf numFmtId="0" fontId="2" fillId="23" borderId="5" applyNumberFormat="0" applyBorder="0" applyAlignment="0" applyProtection="0"/>
    <xf numFmtId="0" fontId="2" fillId="24" borderId="5" applyNumberFormat="0" applyBorder="0" applyAlignment="0" applyProtection="0"/>
    <xf numFmtId="0" fontId="2" fillId="25" borderId="5" applyNumberFormat="0" applyBorder="0" applyAlignment="0" applyProtection="0"/>
    <xf numFmtId="0" fontId="34" fillId="26" borderId="5" applyNumberFormat="0" applyBorder="0" applyAlignment="0" applyProtection="0"/>
    <xf numFmtId="0" fontId="2" fillId="27" borderId="5" applyNumberFormat="0" applyBorder="0" applyAlignment="0" applyProtection="0"/>
    <xf numFmtId="0" fontId="2" fillId="28" borderId="5" applyNumberFormat="0" applyBorder="0" applyAlignment="0" applyProtection="0"/>
    <xf numFmtId="0" fontId="2" fillId="29" borderId="5" applyNumberFormat="0" applyBorder="0" applyAlignment="0" applyProtection="0"/>
    <xf numFmtId="0" fontId="34" fillId="30" borderId="5" applyNumberFormat="0" applyBorder="0" applyAlignment="0" applyProtection="0"/>
    <xf numFmtId="0" fontId="2" fillId="31" borderId="5" applyNumberFormat="0" applyBorder="0" applyAlignment="0" applyProtection="0"/>
    <xf numFmtId="0" fontId="2" fillId="32" borderId="5" applyNumberFormat="0" applyBorder="0" applyAlignment="0" applyProtection="0"/>
    <xf numFmtId="0" fontId="2" fillId="33" borderId="5" applyNumberFormat="0" applyBorder="0" applyAlignment="0" applyProtection="0"/>
    <xf numFmtId="0" fontId="5" fillId="0" borderId="5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168" fontId="39" fillId="0" borderId="5" applyFont="0" applyFill="0" applyBorder="0" applyAlignment="0" applyProtection="0"/>
    <xf numFmtId="0" fontId="37" fillId="0" borderId="5"/>
    <xf numFmtId="168" fontId="39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5" fillId="0" borderId="5"/>
    <xf numFmtId="0" fontId="53" fillId="0" borderId="5"/>
    <xf numFmtId="0" fontId="2" fillId="0" borderId="5"/>
    <xf numFmtId="0" fontId="53" fillId="0" borderId="5"/>
    <xf numFmtId="0" fontId="54" fillId="0" borderId="5" applyNumberFormat="0" applyFill="0" applyBorder="0" applyAlignment="0">
      <alignment vertical="top"/>
      <protection locked="0"/>
    </xf>
    <xf numFmtId="0" fontId="39" fillId="0" borderId="5">
      <protection locked="0"/>
    </xf>
    <xf numFmtId="176" fontId="2" fillId="0" borderId="5"/>
    <xf numFmtId="168" fontId="2" fillId="0" borderId="5" applyFont="0" applyFill="0" applyBorder="0" applyAlignment="0" applyProtection="0"/>
    <xf numFmtId="0" fontId="5" fillId="0" borderId="5"/>
    <xf numFmtId="180" fontId="37" fillId="0" borderId="5"/>
    <xf numFmtId="168" fontId="37" fillId="0" borderId="5" applyFont="0" applyFill="0" applyBorder="0" applyAlignment="0" applyProtection="0"/>
    <xf numFmtId="180" fontId="55" fillId="0" borderId="5"/>
    <xf numFmtId="168" fontId="2" fillId="0" borderId="5" applyFont="0" applyFill="0" applyBorder="0" applyAlignment="0" applyProtection="0"/>
    <xf numFmtId="180" fontId="37" fillId="0" borderId="5"/>
    <xf numFmtId="168" fontId="5" fillId="0" borderId="5" applyFont="0" applyFill="0" applyBorder="0" applyAlignment="0" applyProtection="0"/>
    <xf numFmtId="168" fontId="5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39" fillId="0" borderId="5">
      <protection locked="0"/>
    </xf>
    <xf numFmtId="0" fontId="37" fillId="0" borderId="5"/>
    <xf numFmtId="168" fontId="46" fillId="0" borderId="5" applyFont="0" applyFill="0" applyBorder="0" applyAlignment="0" applyProtection="0"/>
    <xf numFmtId="0" fontId="56" fillId="0" borderId="5" applyNumberFormat="0" applyFill="0" applyBorder="0" applyAlignment="0" applyProtection="0">
      <alignment vertical="top"/>
      <protection locked="0"/>
    </xf>
    <xf numFmtId="0" fontId="53" fillId="0" borderId="5"/>
    <xf numFmtId="168" fontId="53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57" fillId="0" borderId="5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5" fillId="0" borderId="5"/>
    <xf numFmtId="0" fontId="2" fillId="0" borderId="5"/>
    <xf numFmtId="9" fontId="2" fillId="0" borderId="5" applyFont="0" applyFill="0" applyBorder="0" applyAlignment="0" applyProtection="0"/>
    <xf numFmtId="9" fontId="39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168" fontId="53" fillId="0" borderId="5" applyFont="0" applyFill="0" applyBorder="0" applyAlignment="0" applyProtection="0"/>
    <xf numFmtId="0" fontId="2" fillId="0" borderId="5"/>
    <xf numFmtId="0" fontId="2" fillId="0" borderId="5"/>
    <xf numFmtId="168" fontId="39" fillId="0" borderId="5" applyFont="0" applyFill="0" applyBorder="0" applyAlignment="0" applyProtection="0"/>
    <xf numFmtId="168" fontId="39" fillId="0" borderId="5" applyFont="0" applyFill="0" applyBorder="0" applyAlignment="0" applyProtection="0"/>
    <xf numFmtId="0" fontId="39" fillId="0" borderId="5">
      <protection locked="0"/>
    </xf>
    <xf numFmtId="0" fontId="2" fillId="0" borderId="5"/>
    <xf numFmtId="9" fontId="39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58" fillId="0" borderId="5"/>
    <xf numFmtId="0" fontId="2" fillId="0" borderId="5"/>
    <xf numFmtId="180" fontId="37" fillId="0" borderId="5"/>
    <xf numFmtId="180" fontId="37" fillId="0" borderId="5"/>
    <xf numFmtId="168" fontId="52" fillId="0" borderId="5" applyFont="0" applyFill="0" applyBorder="0" applyAlignment="0" applyProtection="0"/>
    <xf numFmtId="168" fontId="37" fillId="0" borderId="5" applyFont="0" applyFill="0" applyBorder="0" applyAlignment="0" applyProtection="0"/>
    <xf numFmtId="176" fontId="2" fillId="0" borderId="5"/>
    <xf numFmtId="176" fontId="43" fillId="0" borderId="5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39" fillId="0" borderId="5" applyFont="0" applyFill="0" applyBorder="0" applyAlignment="0" applyProtection="0"/>
    <xf numFmtId="168" fontId="39" fillId="0" borderId="5" applyFont="0" applyFill="0" applyBorder="0" applyAlignment="0" applyProtection="0"/>
    <xf numFmtId="168" fontId="39" fillId="0" borderId="5" applyFont="0" applyFill="0" applyBorder="0" applyAlignment="0" applyProtection="0"/>
    <xf numFmtId="0" fontId="2" fillId="0" borderId="5"/>
    <xf numFmtId="0" fontId="5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39" fillId="0" borderId="5" applyFont="0" applyFill="0" applyBorder="0" applyAlignment="0" applyProtection="0"/>
    <xf numFmtId="176" fontId="2" fillId="0" borderId="5"/>
    <xf numFmtId="180" fontId="37" fillId="0" borderId="5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180" fontId="37" fillId="0" borderId="5"/>
    <xf numFmtId="168" fontId="37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168" fontId="39" fillId="0" borderId="5" applyFont="0" applyFill="0" applyBorder="0" applyAlignment="0" applyProtection="0"/>
    <xf numFmtId="168" fontId="39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46" fillId="0" borderId="5" applyFont="0" applyFill="0" applyBorder="0" applyAlignment="0" applyProtection="0"/>
    <xf numFmtId="168" fontId="53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74" fontId="37" fillId="0" borderId="5" applyFont="0" applyFill="0" applyBorder="0" applyAlignment="0" applyProtection="0"/>
    <xf numFmtId="0" fontId="37" fillId="0" borderId="5"/>
    <xf numFmtId="0" fontId="38" fillId="0" borderId="5"/>
    <xf numFmtId="168" fontId="46" fillId="0" borderId="5" applyFont="0" applyFill="0" applyBorder="0" applyAlignment="0" applyProtection="0"/>
    <xf numFmtId="0" fontId="54" fillId="0" borderId="5" applyNumberFormat="0" applyFill="0" applyBorder="0" applyAlignment="0">
      <alignment vertical="top"/>
      <protection locked="0"/>
    </xf>
    <xf numFmtId="0" fontId="54" fillId="0" borderId="5" applyNumberFormat="0" applyFill="0" applyBorder="0" applyAlignment="0" applyProtection="0"/>
    <xf numFmtId="0" fontId="40" fillId="0" borderId="5" applyNumberFormat="0" applyFill="0" applyBorder="0" applyAlignment="0" applyProtection="0">
      <alignment vertical="top"/>
      <protection locked="0"/>
    </xf>
    <xf numFmtId="0" fontId="53" fillId="0" borderId="5"/>
    <xf numFmtId="0" fontId="53" fillId="0" borderId="5"/>
    <xf numFmtId="0" fontId="2" fillId="0" borderId="5"/>
    <xf numFmtId="0" fontId="2" fillId="0" borderId="5"/>
    <xf numFmtId="168" fontId="53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37" fillId="0" borderId="5"/>
    <xf numFmtId="0" fontId="38" fillId="0" borderId="5"/>
    <xf numFmtId="168" fontId="53" fillId="0" borderId="5" applyFont="0" applyFill="0" applyBorder="0" applyAlignment="0" applyProtection="0"/>
    <xf numFmtId="168" fontId="55" fillId="0" borderId="5" applyFont="0" applyFill="0" applyBorder="0" applyAlignment="0" applyProtection="0"/>
    <xf numFmtId="0" fontId="55" fillId="0" borderId="5"/>
    <xf numFmtId="0" fontId="53" fillId="0" borderId="5"/>
    <xf numFmtId="0" fontId="53" fillId="0" borderId="5"/>
    <xf numFmtId="168" fontId="15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76" fontId="2" fillId="0" borderId="5"/>
    <xf numFmtId="168" fontId="15" fillId="0" borderId="5" applyFont="0" applyFill="0" applyBorder="0" applyAlignment="0" applyProtection="0"/>
    <xf numFmtId="9" fontId="2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5" fillId="0" borderId="5"/>
    <xf numFmtId="168" fontId="5" fillId="0" borderId="5" applyFont="0" applyFill="0" applyBorder="0" applyAlignment="0" applyProtection="0"/>
    <xf numFmtId="0" fontId="5" fillId="0" borderId="5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5" fillId="0" borderId="5"/>
    <xf numFmtId="168" fontId="5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5" fillId="0" borderId="5"/>
    <xf numFmtId="168" fontId="5" fillId="0" borderId="5" applyFont="0" applyFill="0" applyBorder="0" applyAlignment="0" applyProtection="0"/>
    <xf numFmtId="182" fontId="61" fillId="0" borderId="5"/>
    <xf numFmtId="182" fontId="61" fillId="0" borderId="5"/>
    <xf numFmtId="182" fontId="61" fillId="0" borderId="5"/>
    <xf numFmtId="0" fontId="37" fillId="0" borderId="5"/>
    <xf numFmtId="0" fontId="62" fillId="0" borderId="5" applyFont="0" applyFill="0" applyBorder="0" applyAlignment="0" applyProtection="0"/>
    <xf numFmtId="0" fontId="62" fillId="0" borderId="5" applyFont="0" applyFill="0" applyBorder="0" applyAlignment="0" applyProtection="0"/>
    <xf numFmtId="0" fontId="37" fillId="0" borderId="5" applyFont="0" applyFill="0" applyBorder="0" applyAlignment="0" applyProtection="0"/>
    <xf numFmtId="0" fontId="37" fillId="0" borderId="5" applyFont="0" applyFill="0" applyBorder="0" applyAlignment="0" applyProtection="0"/>
    <xf numFmtId="9" fontId="63" fillId="0" borderId="5"/>
    <xf numFmtId="0" fontId="64" fillId="0" borderId="5" applyNumberFormat="0" applyFill="0" applyBorder="0" applyAlignment="0" applyProtection="0"/>
    <xf numFmtId="169" fontId="65" fillId="0" borderId="7" applyAlignment="0" applyProtection="0"/>
    <xf numFmtId="0" fontId="37" fillId="0" borderId="5" applyFill="0" applyBorder="0" applyAlignment="0"/>
    <xf numFmtId="177" fontId="37" fillId="0" borderId="5" applyFill="0" applyBorder="0" applyAlignment="0"/>
    <xf numFmtId="0" fontId="37" fillId="0" borderId="5" applyFill="0" applyBorder="0" applyAlignment="0"/>
    <xf numFmtId="0" fontId="37" fillId="0" borderId="5" applyFill="0" applyBorder="0" applyAlignment="0"/>
    <xf numFmtId="183" fontId="37" fillId="0" borderId="5" applyFill="0" applyBorder="0" applyAlignment="0"/>
    <xf numFmtId="0" fontId="37" fillId="0" borderId="5" applyFill="0" applyBorder="0" applyAlignment="0"/>
    <xf numFmtId="184" fontId="37" fillId="0" borderId="5" applyFill="0" applyBorder="0" applyAlignment="0"/>
    <xf numFmtId="177" fontId="37" fillId="0" borderId="5" applyFill="0" applyBorder="0" applyAlignment="0"/>
    <xf numFmtId="0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76" fontId="15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1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81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60" fillId="0" borderId="5" applyFont="0" applyFill="0" applyBorder="0" applyAlignment="0" applyProtection="0"/>
    <xf numFmtId="171" fontId="42" fillId="0" borderId="5"/>
    <xf numFmtId="0" fontId="66" fillId="0" borderId="5" applyNumberFormat="0" applyAlignment="0">
      <alignment horizontal="left"/>
    </xf>
    <xf numFmtId="0" fontId="64" fillId="0" borderId="22"/>
    <xf numFmtId="177" fontId="37" fillId="0" borderId="5" applyFont="0" applyFill="0" applyBorder="0" applyAlignment="0" applyProtection="0"/>
    <xf numFmtId="185" fontId="42" fillId="0" borderId="5"/>
    <xf numFmtId="14" fontId="67" fillId="0" borderId="5" applyFill="0" applyBorder="0" applyAlignment="0"/>
    <xf numFmtId="38" fontId="68" fillId="0" borderId="26">
      <alignment vertical="center"/>
    </xf>
    <xf numFmtId="166" fontId="37" fillId="0" borderId="5" applyFont="0" applyFill="0" applyBorder="0" applyAlignment="0" applyProtection="0"/>
    <xf numFmtId="168" fontId="37" fillId="0" borderId="5" applyFont="0" applyFill="0" applyBorder="0" applyAlignment="0" applyProtection="0"/>
    <xf numFmtId="181" fontId="42" fillId="0" borderId="5"/>
    <xf numFmtId="0" fontId="37" fillId="0" borderId="5" applyFill="0" applyBorder="0" applyAlignment="0"/>
    <xf numFmtId="177" fontId="37" fillId="0" borderId="5" applyFill="0" applyBorder="0" applyAlignment="0"/>
    <xf numFmtId="0" fontId="37" fillId="0" borderId="5" applyFill="0" applyBorder="0" applyAlignment="0"/>
    <xf numFmtId="184" fontId="37" fillId="0" borderId="5" applyFill="0" applyBorder="0" applyAlignment="0"/>
    <xf numFmtId="177" fontId="37" fillId="0" borderId="5" applyFill="0" applyBorder="0" applyAlignment="0"/>
    <xf numFmtId="0" fontId="69" fillId="0" borderId="5" applyNumberFormat="0" applyAlignment="0">
      <alignment horizontal="left"/>
    </xf>
    <xf numFmtId="0" fontId="70" fillId="0" borderId="22">
      <alignment horizontal="center"/>
    </xf>
    <xf numFmtId="176" fontId="37" fillId="0" borderId="5" applyFont="0" applyFill="0" applyBorder="0" applyAlignment="0" applyProtection="0"/>
    <xf numFmtId="0" fontId="90" fillId="0" borderId="5"/>
    <xf numFmtId="190" fontId="90" fillId="0" borderId="5"/>
    <xf numFmtId="38" fontId="52" fillId="35" borderId="5" applyNumberFormat="0" applyBorder="0" applyAlignment="0" applyProtection="0"/>
    <xf numFmtId="0" fontId="71" fillId="0" borderId="25" applyNumberFormat="0" applyAlignment="0" applyProtection="0">
      <alignment horizontal="left" vertical="center"/>
    </xf>
    <xf numFmtId="0" fontId="71" fillId="0" borderId="18">
      <alignment horizontal="left" vertical="center"/>
    </xf>
    <xf numFmtId="10" fontId="52" fillId="36" borderId="22" applyNumberFormat="0" applyBorder="0" applyAlignment="0" applyProtection="0"/>
    <xf numFmtId="0" fontId="91" fillId="6" borderId="12" applyNumberFormat="0" applyAlignment="0" applyProtection="0"/>
    <xf numFmtId="0" fontId="72" fillId="0" borderId="5"/>
    <xf numFmtId="0" fontId="37" fillId="0" borderId="5" applyFill="0" applyBorder="0" applyAlignment="0"/>
    <xf numFmtId="177" fontId="37" fillId="0" borderId="5" applyFill="0" applyBorder="0" applyAlignment="0"/>
    <xf numFmtId="0" fontId="37" fillId="0" borderId="5" applyFill="0" applyBorder="0" applyAlignment="0"/>
    <xf numFmtId="184" fontId="37" fillId="0" borderId="5" applyFill="0" applyBorder="0" applyAlignment="0"/>
    <xf numFmtId="177" fontId="37" fillId="0" borderId="5" applyFill="0" applyBorder="0" applyAlignment="0"/>
    <xf numFmtId="0" fontId="73" fillId="0" borderId="5"/>
    <xf numFmtId="0" fontId="74" fillId="0" borderId="5"/>
    <xf numFmtId="0" fontId="73" fillId="0" borderId="5"/>
    <xf numFmtId="0" fontId="74" fillId="0" borderId="5"/>
    <xf numFmtId="0" fontId="75" fillId="0" borderId="5"/>
    <xf numFmtId="38" fontId="76" fillId="0" borderId="5" applyFont="0" applyFill="0" applyBorder="0" applyAlignment="0" applyProtection="0"/>
    <xf numFmtId="40" fontId="76" fillId="0" borderId="5" applyFont="0" applyFill="0" applyBorder="0" applyAlignment="0" applyProtection="0"/>
    <xf numFmtId="0" fontId="76" fillId="0" borderId="5" applyFont="0" applyFill="0" applyBorder="0" applyAlignment="0" applyProtection="0"/>
    <xf numFmtId="0" fontId="76" fillId="0" borderId="5" applyFont="0" applyFill="0" applyBorder="0" applyAlignment="0" applyProtection="0"/>
    <xf numFmtId="37" fontId="77" fillId="0" borderId="5"/>
    <xf numFmtId="0" fontId="73" fillId="0" borderId="5"/>
    <xf numFmtId="0" fontId="74" fillId="0" borderId="5"/>
    <xf numFmtId="0" fontId="74" fillId="0" borderId="5"/>
    <xf numFmtId="0" fontId="78" fillId="0" borderId="5"/>
    <xf numFmtId="0" fontId="90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2" fillId="0" borderId="5"/>
    <xf numFmtId="0" fontId="5" fillId="0" borderId="5"/>
    <xf numFmtId="0" fontId="5" fillId="0" borderId="5"/>
    <xf numFmtId="176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37" fillId="0" borderId="5">
      <protection locked="0"/>
    </xf>
    <xf numFmtId="176" fontId="5" fillId="0" borderId="5"/>
    <xf numFmtId="176" fontId="5" fillId="0" borderId="5"/>
    <xf numFmtId="0" fontId="5" fillId="0" borderId="5"/>
    <xf numFmtId="176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176" fontId="2" fillId="0" borderId="5"/>
    <xf numFmtId="176" fontId="2" fillId="0" borderId="5"/>
    <xf numFmtId="0" fontId="5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176" fontId="5" fillId="0" borderId="5"/>
    <xf numFmtId="176" fontId="5" fillId="0" borderId="5"/>
    <xf numFmtId="0" fontId="5" fillId="0" borderId="5"/>
    <xf numFmtId="0" fontId="5" fillId="0" borderId="5"/>
    <xf numFmtId="0" fontId="37" fillId="0" borderId="5"/>
    <xf numFmtId="0" fontId="43" fillId="0" borderId="5"/>
    <xf numFmtId="176" fontId="5" fillId="0" borderId="5"/>
    <xf numFmtId="0" fontId="67" fillId="0" borderId="5">
      <alignment vertical="top"/>
    </xf>
    <xf numFmtId="0" fontId="5" fillId="0" borderId="5"/>
    <xf numFmtId="176" fontId="2" fillId="0" borderId="5"/>
    <xf numFmtId="0" fontId="43" fillId="0" borderId="5"/>
    <xf numFmtId="0" fontId="43" fillId="0" borderId="5"/>
    <xf numFmtId="0" fontId="5" fillId="0" borderId="5"/>
    <xf numFmtId="176" fontId="2" fillId="0" borderId="5"/>
    <xf numFmtId="0" fontId="5" fillId="0" borderId="5"/>
    <xf numFmtId="0" fontId="5" fillId="0" borderId="5"/>
    <xf numFmtId="176" fontId="5" fillId="0" borderId="5"/>
    <xf numFmtId="176" fontId="2" fillId="0" borderId="5"/>
    <xf numFmtId="0" fontId="2" fillId="0" borderId="5"/>
    <xf numFmtId="0" fontId="2" fillId="0" borderId="5"/>
    <xf numFmtId="0" fontId="15" fillId="9" borderId="16" applyNumberFormat="0" applyFont="0" applyAlignment="0" applyProtection="0"/>
    <xf numFmtId="40" fontId="79" fillId="37" borderId="5">
      <alignment horizontal="right"/>
    </xf>
    <xf numFmtId="0" fontId="80" fillId="37" borderId="20"/>
    <xf numFmtId="183" fontId="37" fillId="0" borderId="5" applyFont="0" applyFill="0" applyBorder="0" applyAlignment="0" applyProtection="0"/>
    <xf numFmtId="0" fontId="37" fillId="0" borderId="5" applyFont="0" applyFill="0" applyBorder="0" applyAlignment="0" applyProtection="0"/>
    <xf numFmtId="10" fontId="37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76" fillId="0" borderId="23" applyNumberFormat="0" applyBorder="0"/>
    <xf numFmtId="0" fontId="37" fillId="0" borderId="5" applyFill="0" applyBorder="0" applyAlignment="0"/>
    <xf numFmtId="177" fontId="37" fillId="0" borderId="5" applyFill="0" applyBorder="0" applyAlignment="0"/>
    <xf numFmtId="0" fontId="37" fillId="0" borderId="5" applyFill="0" applyBorder="0" applyAlignment="0"/>
    <xf numFmtId="184" fontId="37" fillId="0" borderId="5" applyFill="0" applyBorder="0" applyAlignment="0"/>
    <xf numFmtId="177" fontId="37" fillId="0" borderId="5" applyFill="0" applyBorder="0" applyAlignment="0"/>
    <xf numFmtId="0" fontId="37" fillId="0" borderId="22" applyNumberFormat="0" applyFont="0"/>
    <xf numFmtId="0" fontId="68" fillId="0" borderId="5" applyNumberFormat="0" applyFont="0" applyFill="0" applyBorder="0" applyAlignment="0" applyProtection="0">
      <alignment horizontal="left"/>
    </xf>
    <xf numFmtId="15" fontId="68" fillId="0" borderId="5" applyFont="0" applyFill="0" applyBorder="0" applyAlignment="0" applyProtection="0"/>
    <xf numFmtId="4" fontId="68" fillId="0" borderId="5" applyFont="0" applyFill="0" applyBorder="0" applyAlignment="0" applyProtection="0"/>
    <xf numFmtId="0" fontId="65" fillId="0" borderId="24">
      <alignment horizontal="center"/>
    </xf>
    <xf numFmtId="3" fontId="68" fillId="0" borderId="5" applyFont="0" applyFill="0" applyBorder="0" applyAlignment="0" applyProtection="0"/>
    <xf numFmtId="0" fontId="68" fillId="38" borderId="5" applyNumberFormat="0" applyFont="0" applyBorder="0" applyAlignment="0" applyProtection="0"/>
    <xf numFmtId="37" fontId="81" fillId="0" borderId="5"/>
    <xf numFmtId="1" fontId="37" fillId="0" borderId="21" applyNumberFormat="0" applyFill="0" applyAlignment="0" applyProtection="0">
      <alignment horizontal="center" vertical="center"/>
    </xf>
    <xf numFmtId="186" fontId="82" fillId="0" borderId="5" applyNumberFormat="0" applyFill="0" applyBorder="0" applyAlignment="0" applyProtection="0">
      <alignment horizontal="left"/>
    </xf>
    <xf numFmtId="0" fontId="37" fillId="0" borderId="22" applyNumberFormat="0"/>
    <xf numFmtId="0" fontId="83" fillId="0" borderId="27"/>
    <xf numFmtId="0" fontId="37" fillId="39" borderId="5"/>
    <xf numFmtId="0" fontId="37" fillId="0" borderId="5" applyNumberFormat="0" applyFill="0" applyBorder="0" applyAlignment="0" applyProtection="0"/>
    <xf numFmtId="182" fontId="61" fillId="0" borderId="5"/>
    <xf numFmtId="0" fontId="59" fillId="0" borderId="28"/>
    <xf numFmtId="40" fontId="84" fillId="0" borderId="5" applyBorder="0">
      <alignment horizontal="right"/>
    </xf>
    <xf numFmtId="49" fontId="67" fillId="0" borderId="5" applyFill="0" applyBorder="0" applyAlignment="0"/>
    <xf numFmtId="187" fontId="37" fillId="0" borderId="5" applyFill="0" applyBorder="0" applyAlignment="0"/>
    <xf numFmtId="0" fontId="37" fillId="0" borderId="5" applyFill="0" applyBorder="0" applyAlignment="0"/>
    <xf numFmtId="0" fontId="85" fillId="40" borderId="22"/>
    <xf numFmtId="179" fontId="52" fillId="0" borderId="5"/>
    <xf numFmtId="165" fontId="37" fillId="0" borderId="5" applyFont="0" applyFill="0" applyBorder="0" applyAlignment="0" applyProtection="0"/>
    <xf numFmtId="167" fontId="37" fillId="0" borderId="5" applyFont="0" applyFill="0" applyBorder="0" applyAlignment="0" applyProtection="0"/>
    <xf numFmtId="38" fontId="86" fillId="0" borderId="5" applyFont="0" applyFill="0" applyBorder="0" applyAlignment="0" applyProtection="0"/>
    <xf numFmtId="168" fontId="63" fillId="0" borderId="5" applyFont="0" applyFill="0" applyBorder="0" applyAlignment="0" applyProtection="0"/>
    <xf numFmtId="188" fontId="86" fillId="0" borderId="5" applyFont="0" applyFill="0" applyBorder="0" applyAlignment="0" applyProtection="0"/>
    <xf numFmtId="189" fontId="86" fillId="0" borderId="5" applyFont="0" applyFill="0" applyBorder="0" applyAlignment="0" applyProtection="0"/>
    <xf numFmtId="0" fontId="87" fillId="0" borderId="5" applyNumberFormat="0" applyFill="0" applyBorder="0" applyAlignment="0" applyProtection="0">
      <alignment vertical="top"/>
      <protection locked="0"/>
    </xf>
    <xf numFmtId="0" fontId="88" fillId="0" borderId="5" applyNumberFormat="0" applyFill="0" applyBorder="0" applyAlignment="0" applyProtection="0">
      <alignment vertical="top"/>
      <protection locked="0"/>
    </xf>
    <xf numFmtId="9" fontId="89" fillId="0" borderId="5" applyFont="0" applyFill="0" applyBorder="0" applyAlignment="0" applyProtection="0"/>
    <xf numFmtId="0" fontId="37" fillId="0" borderId="5"/>
    <xf numFmtId="0" fontId="89" fillId="0" borderId="5" applyFont="0" applyFill="0" applyBorder="0" applyAlignment="0" applyProtection="0"/>
    <xf numFmtId="0" fontId="89" fillId="0" borderId="5" applyFont="0" applyFill="0" applyBorder="0" applyAlignment="0" applyProtection="0"/>
    <xf numFmtId="0" fontId="89" fillId="0" borderId="5" applyFont="0" applyFill="0" applyBorder="0" applyAlignment="0" applyProtection="0"/>
    <xf numFmtId="0" fontId="89" fillId="0" borderId="5" applyFont="0" applyFill="0" applyBorder="0" applyAlignment="0" applyProtection="0"/>
    <xf numFmtId="0" fontId="89" fillId="0" borderId="5"/>
    <xf numFmtId="176" fontId="45" fillId="34" borderId="5" applyNumberFormat="0" applyBorder="0" applyAlignment="0" applyProtection="0"/>
    <xf numFmtId="0" fontId="45" fillId="34" borderId="5" applyNumberFormat="0" applyBorder="0" applyAlignment="0" applyProtection="0"/>
    <xf numFmtId="0" fontId="45" fillId="34" borderId="5" applyNumberFormat="0" applyBorder="0" applyAlignment="0" applyProtection="0"/>
    <xf numFmtId="0" fontId="37" fillId="0" borderId="5"/>
    <xf numFmtId="176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176" fontId="2" fillId="0" borderId="5"/>
    <xf numFmtId="168" fontId="15" fillId="0" borderId="5" applyFont="0" applyFill="0" applyBorder="0" applyAlignment="0" applyProtection="0"/>
    <xf numFmtId="0" fontId="37" fillId="0" borderId="5">
      <protection locked="0"/>
    </xf>
    <xf numFmtId="0" fontId="5" fillId="0" borderId="5"/>
    <xf numFmtId="0" fontId="43" fillId="0" borderId="5"/>
    <xf numFmtId="0" fontId="5" fillId="0" borderId="5"/>
    <xf numFmtId="168" fontId="5" fillId="0" borderId="5" applyFont="0" applyFill="0" applyBorder="0" applyAlignment="0" applyProtection="0"/>
    <xf numFmtId="0" fontId="90" fillId="0" borderId="5"/>
    <xf numFmtId="0" fontId="90" fillId="0" borderId="5"/>
    <xf numFmtId="191" fontId="90" fillId="0" borderId="5"/>
    <xf numFmtId="190" fontId="90" fillId="0" borderId="5"/>
    <xf numFmtId="0" fontId="90" fillId="0" borderId="5"/>
    <xf numFmtId="0" fontId="90" fillId="0" borderId="5"/>
    <xf numFmtId="191" fontId="90" fillId="0" borderId="5"/>
    <xf numFmtId="185" fontId="90" fillId="0" borderId="5"/>
    <xf numFmtId="0" fontId="90" fillId="0" borderId="5"/>
    <xf numFmtId="185" fontId="90" fillId="0" borderId="5"/>
    <xf numFmtId="0" fontId="51" fillId="0" borderId="5"/>
    <xf numFmtId="0" fontId="2" fillId="0" borderId="5"/>
    <xf numFmtId="0" fontId="2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" fillId="0" borderId="5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4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51" fillId="0" borderId="5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5" fillId="0" borderId="5"/>
    <xf numFmtId="176" fontId="2" fillId="0" borderId="5"/>
    <xf numFmtId="176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176" fontId="2" fillId="0" borderId="5"/>
    <xf numFmtId="176" fontId="2" fillId="0" borderId="5"/>
    <xf numFmtId="0" fontId="51" fillId="0" borderId="5"/>
    <xf numFmtId="176" fontId="2" fillId="0" borderId="5"/>
    <xf numFmtId="0" fontId="2" fillId="0" borderId="5"/>
    <xf numFmtId="0" fontId="2" fillId="0" borderId="5"/>
    <xf numFmtId="0" fontId="5" fillId="0" borderId="5"/>
    <xf numFmtId="168" fontId="5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5" fillId="0" borderId="5"/>
    <xf numFmtId="176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0" fontId="37" fillId="0" borderId="5"/>
    <xf numFmtId="0" fontId="38" fillId="0" borderId="5"/>
    <xf numFmtId="0" fontId="39" fillId="0" borderId="5"/>
    <xf numFmtId="168" fontId="37" fillId="0" borderId="5" applyFont="0" applyFill="0" applyBorder="0" applyAlignment="0" applyProtection="0"/>
    <xf numFmtId="174" fontId="37" fillId="0" borderId="5" applyFont="0" applyFill="0" applyBorder="0" applyAlignment="0" applyProtection="0"/>
    <xf numFmtId="0" fontId="37" fillId="0" borderId="5"/>
    <xf numFmtId="0" fontId="54" fillId="0" borderId="5" applyNumberFormat="0" applyFill="0" applyBorder="0" applyAlignment="0" applyProtection="0">
      <alignment wrapText="1"/>
    </xf>
    <xf numFmtId="0" fontId="40" fillId="0" borderId="5" applyNumberFormat="0" applyFill="0" applyBorder="0" applyAlignment="0" applyProtection="0">
      <alignment vertical="top"/>
      <protection locked="0"/>
    </xf>
    <xf numFmtId="0" fontId="54" fillId="0" borderId="19" applyNumberFormat="0" applyFill="0" applyBorder="0" applyAlignment="0">
      <alignment wrapText="1"/>
      <protection locked="0"/>
    </xf>
    <xf numFmtId="0" fontId="37" fillId="0" borderId="5">
      <protection locked="0"/>
    </xf>
    <xf numFmtId="9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43" fillId="0" borderId="5" applyFont="0" applyFill="0" applyBorder="0" applyAlignment="0" applyProtection="0"/>
    <xf numFmtId="0" fontId="40" fillId="0" borderId="5" applyNumberFormat="0" applyFill="0" applyBorder="0" applyAlignment="0">
      <alignment vertical="top"/>
      <protection locked="0"/>
    </xf>
    <xf numFmtId="168" fontId="2" fillId="0" borderId="5" applyFont="0" applyFill="0" applyBorder="0" applyAlignment="0" applyProtection="0"/>
    <xf numFmtId="0" fontId="37" fillId="0" borderId="5"/>
    <xf numFmtId="0" fontId="54" fillId="0" borderId="19" applyNumberFormat="0" applyFill="0" applyBorder="0" applyAlignment="0">
      <alignment wrapText="1"/>
      <protection locked="0"/>
    </xf>
    <xf numFmtId="0" fontId="92" fillId="0" borderId="5" applyNumberFormat="0" applyFill="0" applyBorder="0" applyAlignment="0" applyProtection="0">
      <alignment vertical="top"/>
      <protection locked="0"/>
    </xf>
    <xf numFmtId="0" fontId="93" fillId="0" borderId="5" applyNumberFormat="0" applyFill="0" applyBorder="0" applyAlignment="0" applyProtection="0">
      <alignment vertical="top"/>
      <protection locked="0"/>
    </xf>
    <xf numFmtId="9" fontId="2" fillId="0" borderId="5" applyFont="0" applyFill="0" applyBorder="0" applyAlignment="0" applyProtection="0"/>
    <xf numFmtId="9" fontId="43" fillId="0" borderId="5" applyFont="0" applyFill="0" applyBorder="0" applyAlignment="0" applyProtection="0"/>
    <xf numFmtId="0" fontId="94" fillId="0" borderId="5" applyNumberFormat="0" applyFill="0" applyBorder="0" applyAlignment="0">
      <alignment vertical="top"/>
      <protection locked="0"/>
    </xf>
    <xf numFmtId="176" fontId="2" fillId="0" borderId="5"/>
    <xf numFmtId="9" fontId="38" fillId="0" borderId="5" applyFont="0" applyFill="0" applyBorder="0" applyAlignment="0" applyProtection="0"/>
    <xf numFmtId="0" fontId="39" fillId="0" borderId="5"/>
    <xf numFmtId="9" fontId="39" fillId="0" borderId="5" applyFont="0" applyFill="0" applyBorder="0" applyAlignment="0" applyProtection="0"/>
    <xf numFmtId="168" fontId="39" fillId="0" borderId="5" applyFont="0" applyFill="0" applyBorder="0" applyAlignment="0" applyProtection="0"/>
    <xf numFmtId="168" fontId="43" fillId="0" borderId="5" applyFont="0" applyFill="0" applyBorder="0" applyAlignment="0" applyProtection="0"/>
    <xf numFmtId="9" fontId="43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2" fillId="0" borderId="5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176" fontId="43" fillId="0" borderId="5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76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5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0" fontId="37" fillId="0" borderId="5"/>
    <xf numFmtId="0" fontId="2" fillId="0" borderId="5"/>
    <xf numFmtId="0" fontId="37" fillId="0" borderId="5"/>
    <xf numFmtId="168" fontId="37" fillId="0" borderId="5" applyFont="0" applyFill="0" applyBorder="0" applyAlignment="0" applyProtection="0"/>
    <xf numFmtId="0" fontId="37" fillId="0" borderId="5"/>
    <xf numFmtId="192" fontId="37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43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0" fontId="5" fillId="0" borderId="5"/>
    <xf numFmtId="9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38" fillId="0" borderId="5"/>
    <xf numFmtId="0" fontId="40" fillId="0" borderId="5" applyNumberFormat="0" applyFill="0" applyBorder="0" applyAlignment="0" applyProtection="0"/>
    <xf numFmtId="168" fontId="2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43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9" fillId="0" borderId="5" applyFont="0" applyFill="0" applyBorder="0" applyAlignment="0" applyProtection="0"/>
    <xf numFmtId="168" fontId="43" fillId="0" borderId="5" applyFont="0" applyFill="0" applyBorder="0" applyAlignment="0" applyProtection="0"/>
    <xf numFmtId="0" fontId="54" fillId="0" borderId="19" applyNumberFormat="0" applyFill="0" applyBorder="0" applyAlignment="0">
      <alignment wrapText="1"/>
      <protection locked="0"/>
    </xf>
    <xf numFmtId="0" fontId="94" fillId="0" borderId="19" applyNumberFormat="0" applyFill="0" applyBorder="0" applyAlignment="0">
      <alignment wrapText="1"/>
      <protection locked="0"/>
    </xf>
    <xf numFmtId="0" fontId="95" fillId="0" borderId="5">
      <alignment vertical="top"/>
      <protection locked="0"/>
    </xf>
    <xf numFmtId="168" fontId="2" fillId="0" borderId="5" applyFont="0" applyFill="0" applyBorder="0" applyAlignment="0" applyProtection="0"/>
    <xf numFmtId="176" fontId="2" fillId="0" borderId="5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43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76" fontId="2" fillId="0" borderId="5"/>
    <xf numFmtId="0" fontId="2" fillId="0" borderId="5"/>
    <xf numFmtId="9" fontId="2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0" fontId="2" fillId="0" borderId="5"/>
    <xf numFmtId="0" fontId="38" fillId="0" borderId="5"/>
    <xf numFmtId="176" fontId="2" fillId="0" borderId="5"/>
    <xf numFmtId="168" fontId="38" fillId="0" borderId="5" applyFont="0" applyFill="0" applyBorder="0" applyAlignment="0" applyProtection="0"/>
    <xf numFmtId="168" fontId="15" fillId="0" borderId="5" applyFont="0" applyFill="0" applyBorder="0" applyAlignment="0" applyProtection="0"/>
    <xf numFmtId="9" fontId="38" fillId="0" borderId="5" applyFont="0" applyFill="0" applyBorder="0" applyAlignment="0" applyProtection="0"/>
    <xf numFmtId="0" fontId="54" fillId="0" borderId="5" applyNumberFormat="0" applyFill="0" applyBorder="0" applyAlignment="0">
      <alignment vertical="top"/>
      <protection locked="0"/>
    </xf>
    <xf numFmtId="168" fontId="2" fillId="0" borderId="5" applyFont="0" applyFill="0" applyBorder="0" applyAlignment="0" applyProtection="0"/>
    <xf numFmtId="0" fontId="54" fillId="0" borderId="19" applyNumberFormat="0" applyFill="0" applyBorder="0" applyAlignment="0">
      <alignment wrapText="1"/>
      <protection locked="0"/>
    </xf>
    <xf numFmtId="0" fontId="2" fillId="0" borderId="5"/>
    <xf numFmtId="168" fontId="38" fillId="0" borderId="5" applyFont="0" applyFill="0" applyBorder="0" applyAlignment="0" applyProtection="0"/>
    <xf numFmtId="0" fontId="92" fillId="0" borderId="5" applyNumberFormat="0" applyFill="0" applyBorder="0" applyAlignment="0" applyProtection="0">
      <alignment vertical="top"/>
      <protection locked="0"/>
    </xf>
    <xf numFmtId="0" fontId="38" fillId="0" borderId="5"/>
    <xf numFmtId="0" fontId="53" fillId="0" borderId="5"/>
    <xf numFmtId="0" fontId="2" fillId="0" borderId="5"/>
    <xf numFmtId="0" fontId="37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39" fillId="0" borderId="5" applyFont="0" applyFill="0" applyBorder="0" applyAlignment="0" applyProtection="0"/>
    <xf numFmtId="168" fontId="53" fillId="0" borderId="5" applyFont="0" applyFill="0" applyBorder="0" applyAlignment="0" applyProtection="0"/>
    <xf numFmtId="0" fontId="39" fillId="0" borderId="5">
      <protection locked="0"/>
    </xf>
    <xf numFmtId="0" fontId="39" fillId="0" borderId="5"/>
    <xf numFmtId="168" fontId="38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190" fontId="96" fillId="0" borderId="5"/>
    <xf numFmtId="0" fontId="37" fillId="0" borderId="5"/>
    <xf numFmtId="0" fontId="96" fillId="0" borderId="5"/>
    <xf numFmtId="185" fontId="96" fillId="0" borderId="5"/>
    <xf numFmtId="191" fontId="96" fillId="0" borderId="5"/>
    <xf numFmtId="0" fontId="96" fillId="0" borderId="5"/>
    <xf numFmtId="0" fontId="2" fillId="0" borderId="5"/>
    <xf numFmtId="168" fontId="2" fillId="0" borderId="5" applyFont="0" applyFill="0" applyBorder="0" applyAlignment="0" applyProtection="0"/>
    <xf numFmtId="0" fontId="53" fillId="0" borderId="5"/>
    <xf numFmtId="168" fontId="53" fillId="0" borderId="5" applyFont="0" applyFill="0" applyBorder="0" applyAlignment="0" applyProtection="0"/>
    <xf numFmtId="0" fontId="95" fillId="0" borderId="5" applyNumberFormat="0" applyFill="0" applyBorder="0" applyAlignment="0" applyProtection="0"/>
    <xf numFmtId="0" fontId="53" fillId="0" borderId="5"/>
    <xf numFmtId="168" fontId="53" fillId="0" borderId="5" applyFont="0" applyFill="0" applyBorder="0" applyAlignment="0" applyProtection="0"/>
    <xf numFmtId="0" fontId="40" fillId="0" borderId="5" applyNumberFormat="0" applyFill="0" applyBorder="0" applyAlignment="0" applyProtection="0"/>
    <xf numFmtId="168" fontId="38" fillId="0" borderId="5" applyFont="0" applyFill="0" applyBorder="0" applyAlignment="0" applyProtection="0"/>
    <xf numFmtId="168" fontId="38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9" fontId="37" fillId="0" borderId="5" applyFont="0" applyFill="0" applyBorder="0" applyAlignment="0" applyProtection="0"/>
    <xf numFmtId="0" fontId="53" fillId="0" borderId="5"/>
    <xf numFmtId="168" fontId="37" fillId="0" borderId="5" applyFont="0" applyFill="0" applyBorder="0" applyAlignment="0" applyProtection="0"/>
    <xf numFmtId="168" fontId="53" fillId="0" borderId="5" applyFont="0" applyFill="0" applyBorder="0" applyAlignment="0" applyProtection="0"/>
    <xf numFmtId="168" fontId="38" fillId="0" borderId="5" applyFont="0" applyFill="0" applyBorder="0" applyAlignment="0" applyProtection="0"/>
    <xf numFmtId="193" fontId="2" fillId="0" borderId="5"/>
    <xf numFmtId="0" fontId="2" fillId="0" borderId="5"/>
    <xf numFmtId="168" fontId="2" fillId="0" borderId="5" applyFont="0" applyFill="0" applyBorder="0" applyAlignment="0" applyProtection="0"/>
    <xf numFmtId="168" fontId="53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55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55" fillId="0" borderId="5"/>
    <xf numFmtId="168" fontId="55" fillId="0" borderId="5" applyFont="0" applyFill="0" applyBorder="0" applyAlignment="0" applyProtection="0"/>
    <xf numFmtId="0" fontId="2" fillId="0" borderId="5"/>
    <xf numFmtId="0" fontId="67" fillId="0" borderId="5">
      <alignment vertical="top"/>
    </xf>
    <xf numFmtId="0" fontId="55" fillId="0" borderId="5"/>
    <xf numFmtId="9" fontId="55" fillId="0" borderId="5" applyFont="0" applyFill="0" applyBorder="0" applyAlignment="0" applyProtection="0"/>
    <xf numFmtId="0" fontId="2" fillId="0" borderId="5"/>
    <xf numFmtId="0" fontId="37" fillId="0" borderId="5"/>
    <xf numFmtId="0" fontId="67" fillId="0" borderId="5">
      <alignment vertical="top"/>
    </xf>
    <xf numFmtId="0" fontId="54" fillId="0" borderId="19" applyNumberFormat="0" applyFill="0" applyBorder="0" applyAlignment="0">
      <protection locked="0"/>
    </xf>
    <xf numFmtId="0" fontId="97" fillId="0" borderId="5" applyNumberFormat="0" applyFill="0" applyBorder="0" applyAlignment="0" applyProtection="0"/>
    <xf numFmtId="0" fontId="57" fillId="0" borderId="5"/>
    <xf numFmtId="9" fontId="53" fillId="0" borderId="5" applyFont="0" applyFill="0" applyBorder="0" applyAlignment="0" applyProtection="0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93" fontId="2" fillId="0" borderId="5"/>
    <xf numFmtId="193" fontId="2" fillId="0" borderId="5"/>
    <xf numFmtId="194" fontId="37" fillId="0" borderId="5" applyFont="0" applyFill="0" applyBorder="0" applyAlignment="0" applyProtection="0"/>
    <xf numFmtId="0" fontId="37" fillId="0" borderId="5"/>
    <xf numFmtId="0" fontId="90" fillId="0" borderId="5"/>
    <xf numFmtId="0" fontId="37" fillId="0" borderId="5"/>
    <xf numFmtId="195" fontId="99" fillId="0" borderId="5" applyFont="0" applyFill="0" applyBorder="0" applyAlignment="0" applyProtection="0"/>
    <xf numFmtId="0" fontId="55" fillId="0" borderId="5"/>
    <xf numFmtId="0" fontId="2" fillId="0" borderId="5"/>
    <xf numFmtId="168" fontId="37" fillId="0" borderId="5" applyFont="0" applyFill="0" applyBorder="0" applyAlignment="0" applyProtection="0"/>
    <xf numFmtId="9" fontId="37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55" fillId="0" borderId="5"/>
    <xf numFmtId="0" fontId="55" fillId="0" borderId="5"/>
    <xf numFmtId="0" fontId="53" fillId="0" borderId="5"/>
    <xf numFmtId="168" fontId="53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37" fillId="0" borderId="5"/>
    <xf numFmtId="168" fontId="60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3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38" fillId="0" borderId="5" applyFont="0" applyFill="0" applyBorder="0" applyAlignment="0" applyProtection="0"/>
    <xf numFmtId="187" fontId="37" fillId="0" borderId="5" applyFont="0" applyFill="0" applyBorder="0" applyAlignment="0" applyProtection="0"/>
    <xf numFmtId="0" fontId="60" fillId="0" borderId="5"/>
    <xf numFmtId="0" fontId="2" fillId="0" borderId="5"/>
    <xf numFmtId="0" fontId="37" fillId="0" borderId="5"/>
    <xf numFmtId="191" fontId="90" fillId="0" borderId="5"/>
    <xf numFmtId="168" fontId="37" fillId="0" borderId="5" applyFont="0" applyFill="0" applyBorder="0" applyAlignment="0" applyProtection="0"/>
    <xf numFmtId="0" fontId="55" fillId="0" borderId="5"/>
    <xf numFmtId="9" fontId="55" fillId="0" borderId="5" applyFont="0" applyFill="0" applyBorder="0" applyAlignment="0" applyProtection="0"/>
    <xf numFmtId="168" fontId="55" fillId="0" borderId="5" applyFont="0" applyFill="0" applyBorder="0" applyAlignment="0" applyProtection="0"/>
    <xf numFmtId="185" fontId="90" fillId="0" borderId="5"/>
    <xf numFmtId="174" fontId="37" fillId="0" borderId="5" applyFont="0" applyFill="0" applyBorder="0" applyAlignment="0" applyProtection="0"/>
    <xf numFmtId="0" fontId="90" fillId="0" borderId="5"/>
    <xf numFmtId="0" fontId="37" fillId="0" borderId="5"/>
    <xf numFmtId="0" fontId="38" fillId="0" borderId="5"/>
    <xf numFmtId="0" fontId="54" fillId="0" borderId="5" applyNumberFormat="0" applyFill="0" applyBorder="0" applyAlignment="0" applyProtection="0"/>
    <xf numFmtId="0" fontId="100" fillId="0" borderId="5"/>
    <xf numFmtId="168" fontId="38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53" fillId="0" borderId="5" applyFont="0" applyFill="0" applyBorder="0" applyAlignment="0" applyProtection="0"/>
    <xf numFmtId="168" fontId="55" fillId="0" borderId="5" applyFont="0" applyFill="0" applyBorder="0" applyAlignment="0" applyProtection="0"/>
    <xf numFmtId="0" fontId="55" fillId="0" borderId="5"/>
    <xf numFmtId="168" fontId="55" fillId="0" borderId="5" applyFont="0" applyFill="0" applyBorder="0" applyAlignment="0" applyProtection="0"/>
    <xf numFmtId="0" fontId="2" fillId="0" borderId="5"/>
    <xf numFmtId="0" fontId="5" fillId="0" borderId="5"/>
    <xf numFmtId="168" fontId="2" fillId="0" borderId="5" applyFont="0" applyFill="0" applyBorder="0" applyAlignment="0" applyProtection="0"/>
    <xf numFmtId="9" fontId="55" fillId="0" borderId="5" applyFont="0" applyFill="0" applyBorder="0" applyAlignment="0" applyProtection="0"/>
    <xf numFmtId="0" fontId="55" fillId="0" borderId="5"/>
    <xf numFmtId="168" fontId="2" fillId="0" borderId="5" applyFont="0" applyFill="0" applyBorder="0" applyAlignment="0" applyProtection="0"/>
    <xf numFmtId="0" fontId="55" fillId="0" borderId="5"/>
    <xf numFmtId="168" fontId="55" fillId="0" borderId="5" applyFont="0" applyFill="0" applyBorder="0" applyAlignment="0" applyProtection="0"/>
    <xf numFmtId="190" fontId="90" fillId="0" borderId="5"/>
    <xf numFmtId="0" fontId="2" fillId="0" borderId="5"/>
    <xf numFmtId="0" fontId="55" fillId="0" borderId="5"/>
    <xf numFmtId="0" fontId="2" fillId="0" borderId="5"/>
    <xf numFmtId="168" fontId="2" fillId="0" borderId="5" applyFont="0" applyFill="0" applyBorder="0" applyAlignment="0" applyProtection="0"/>
    <xf numFmtId="193" fontId="5" fillId="0" borderId="5"/>
    <xf numFmtId="193" fontId="55" fillId="0" borderId="5"/>
    <xf numFmtId="168" fontId="55" fillId="0" borderId="5" applyFont="0" applyFill="0" applyBorder="0" applyAlignment="0" applyProtection="0"/>
    <xf numFmtId="193" fontId="5" fillId="0" borderId="5"/>
    <xf numFmtId="0" fontId="5" fillId="0" borderId="5"/>
    <xf numFmtId="0" fontId="5" fillId="0" borderId="5"/>
    <xf numFmtId="168" fontId="55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37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8" fillId="0" borderId="5" applyFont="0" applyFill="0" applyBorder="0" applyAlignment="0" applyProtection="0"/>
    <xf numFmtId="0" fontId="2" fillId="0" borderId="5"/>
    <xf numFmtId="168" fontId="53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3" fillId="0" borderId="5" applyFont="0" applyFill="0" applyBorder="0" applyAlignment="0" applyProtection="0"/>
    <xf numFmtId="193" fontId="55" fillId="0" borderId="5"/>
    <xf numFmtId="168" fontId="55" fillId="0" borderId="5" applyFont="0" applyFill="0" applyBorder="0" applyAlignment="0" applyProtection="0"/>
    <xf numFmtId="193" fontId="5" fillId="0" borderId="5"/>
    <xf numFmtId="168" fontId="55" fillId="0" borderId="5" applyFont="0" applyFill="0" applyBorder="0" applyAlignment="0" applyProtection="0"/>
    <xf numFmtId="0" fontId="55" fillId="0" borderId="5"/>
    <xf numFmtId="168" fontId="5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40" fillId="0" borderId="5" applyNumberFormat="0" applyFill="0" applyBorder="0" applyAlignment="0" applyProtection="0"/>
    <xf numFmtId="0" fontId="41" fillId="0" borderId="19" applyNumberFormat="0" applyFill="0" applyAlignment="0">
      <protection locked="0"/>
    </xf>
    <xf numFmtId="168" fontId="53" fillId="0" borderId="5" applyFont="0" applyFill="0" applyBorder="0" applyAlignment="0" applyProtection="0"/>
    <xf numFmtId="168" fontId="53" fillId="0" borderId="5" applyFont="0" applyFill="0" applyBorder="0" applyAlignment="0" applyProtection="0"/>
    <xf numFmtId="168" fontId="53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38" fillId="0" borderId="5" applyFont="0" applyFill="0" applyBorder="0" applyAlignment="0" applyProtection="0"/>
    <xf numFmtId="193" fontId="2" fillId="0" borderId="5"/>
    <xf numFmtId="0" fontId="55" fillId="0" borderId="5"/>
    <xf numFmtId="0" fontId="2" fillId="0" borderId="5"/>
    <xf numFmtId="168" fontId="55" fillId="0" borderId="5" applyFont="0" applyFill="0" applyBorder="0" applyAlignment="0" applyProtection="0"/>
    <xf numFmtId="0" fontId="2" fillId="0" borderId="5"/>
    <xf numFmtId="0" fontId="90" fillId="0" borderId="5"/>
    <xf numFmtId="195" fontId="99" fillId="0" borderId="5" applyFont="0" applyFill="0" applyBorder="0" applyAlignment="0" applyProtection="0"/>
    <xf numFmtId="0" fontId="90" fillId="0" borderId="5"/>
    <xf numFmtId="168" fontId="2" fillId="0" borderId="5" applyFont="0" applyFill="0" applyBorder="0" applyAlignment="0" applyProtection="0"/>
    <xf numFmtId="0" fontId="90" fillId="0" borderId="5"/>
    <xf numFmtId="193" fontId="2" fillId="0" borderId="5"/>
    <xf numFmtId="168" fontId="38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93" fontId="2" fillId="0" borderId="5"/>
    <xf numFmtId="168" fontId="2" fillId="0" borderId="5" applyFont="0" applyFill="0" applyBorder="0" applyAlignment="0" applyProtection="0"/>
    <xf numFmtId="168" fontId="38" fillId="0" borderId="5" applyFont="0" applyFill="0" applyBorder="0" applyAlignment="0" applyProtection="0"/>
    <xf numFmtId="0" fontId="53" fillId="0" borderId="5"/>
    <xf numFmtId="9" fontId="38" fillId="0" borderId="5" applyFont="0" applyFill="0" applyBorder="0" applyAlignment="0" applyProtection="0"/>
    <xf numFmtId="168" fontId="53" fillId="0" borderId="5" applyFont="0" applyFill="0" applyBorder="0" applyAlignment="0" applyProtection="0"/>
    <xf numFmtId="0" fontId="53" fillId="0" borderId="5"/>
    <xf numFmtId="0" fontId="53" fillId="0" borderId="5"/>
    <xf numFmtId="168" fontId="2" fillId="0" borderId="5" applyFont="0" applyFill="0" applyBorder="0" applyAlignment="0" applyProtection="0"/>
    <xf numFmtId="168" fontId="90" fillId="0" borderId="5" applyFont="0" applyFill="0" applyBorder="0" applyAlignment="0" applyProtection="0"/>
    <xf numFmtId="168" fontId="2" fillId="0" borderId="5" applyFont="0" applyFill="0" applyBorder="0" applyAlignment="0" applyProtection="0"/>
    <xf numFmtId="195" fontId="99" fillId="0" borderId="5" applyFont="0" applyFill="0" applyBorder="0" applyAlignment="0" applyProtection="0"/>
    <xf numFmtId="168" fontId="101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101" fillId="0" borderId="5"/>
    <xf numFmtId="0" fontId="37" fillId="0" borderId="5"/>
    <xf numFmtId="196" fontId="90" fillId="0" borderId="5"/>
    <xf numFmtId="191" fontId="90" fillId="0" borderId="5"/>
    <xf numFmtId="0" fontId="90" fillId="0" borderId="5"/>
    <xf numFmtId="0" fontId="90" fillId="0" borderId="5"/>
    <xf numFmtId="196" fontId="90" fillId="0" borderId="5"/>
    <xf numFmtId="191" fontId="90" fillId="0" borderId="5"/>
    <xf numFmtId="0" fontId="90" fillId="0" borderId="5"/>
    <xf numFmtId="197" fontId="43" fillId="0" borderId="5"/>
    <xf numFmtId="0" fontId="96" fillId="0" borderId="5"/>
    <xf numFmtId="0" fontId="2" fillId="0" borderId="5"/>
    <xf numFmtId="0" fontId="55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93" fontId="2" fillId="0" borderId="5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1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5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19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3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27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31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2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16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0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4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28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55" fillId="32" borderId="5" applyNumberFormat="0" applyBorder="0" applyAlignment="0" applyProtection="0"/>
    <xf numFmtId="0" fontId="37" fillId="0" borderId="5" applyFont="0" applyFill="0" applyBorder="0" applyAlignment="0" applyProtection="0"/>
    <xf numFmtId="168" fontId="37" fillId="0" borderId="5" applyFont="0" applyFill="0" applyBorder="0" applyAlignment="0" applyProtection="0"/>
    <xf numFmtId="174" fontId="102" fillId="0" borderId="5" applyFont="0" applyFill="0" applyBorder="0" applyAlignment="0" applyProtection="0"/>
    <xf numFmtId="190" fontId="90" fillId="0" borderId="5"/>
    <xf numFmtId="190" fontId="90" fillId="0" borderId="5"/>
    <xf numFmtId="196" fontId="90" fillId="0" borderId="5"/>
    <xf numFmtId="185" fontId="90" fillId="0" borderId="5"/>
    <xf numFmtId="191" fontId="90" fillId="0" borderId="5"/>
    <xf numFmtId="191" fontId="90" fillId="0" borderId="5"/>
    <xf numFmtId="0" fontId="98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176" fontId="2" fillId="0" borderId="5"/>
    <xf numFmtId="0" fontId="2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176" fontId="2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2" fillId="0" borderId="5"/>
    <xf numFmtId="0" fontId="2" fillId="0" borderId="5"/>
    <xf numFmtId="0" fontId="55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55" fillId="0" borderId="5"/>
    <xf numFmtId="0" fontId="2" fillId="0" borderId="5"/>
    <xf numFmtId="0" fontId="2" fillId="0" borderId="5"/>
    <xf numFmtId="0" fontId="55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55" fillId="0" borderId="5"/>
    <xf numFmtId="0" fontId="2" fillId="0" borderId="5"/>
    <xf numFmtId="0" fontId="2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90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176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90" fillId="0" borderId="5"/>
    <xf numFmtId="0" fontId="90" fillId="0" borderId="5"/>
    <xf numFmtId="168" fontId="101" fillId="0" borderId="5" applyFont="0" applyFill="0" applyBorder="0" applyAlignment="0" applyProtection="0"/>
    <xf numFmtId="0" fontId="90" fillId="0" borderId="5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93" fontId="2" fillId="0" borderId="5"/>
    <xf numFmtId="0" fontId="2" fillId="0" borderId="5"/>
    <xf numFmtId="168" fontId="38" fillId="0" borderId="5" applyFont="0" applyFill="0" applyBorder="0" applyAlignment="0" applyProtection="0"/>
    <xf numFmtId="168" fontId="38" fillId="0" borderId="5" applyFont="0" applyFill="0" applyBorder="0" applyAlignment="0" applyProtection="0"/>
    <xf numFmtId="0" fontId="2" fillId="0" borderId="5"/>
    <xf numFmtId="168" fontId="55" fillId="0" borderId="5" applyFont="0" applyFill="0" applyBorder="0" applyAlignment="0" applyProtection="0"/>
    <xf numFmtId="168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168" fontId="55" fillId="0" borderId="5" applyFont="0" applyFill="0" applyBorder="0" applyAlignment="0" applyProtection="0"/>
    <xf numFmtId="0" fontId="2" fillId="0" borderId="5"/>
    <xf numFmtId="190" fontId="96" fillId="0" borderId="5"/>
    <xf numFmtId="168" fontId="2" fillId="0" borderId="5" applyFont="0" applyFill="0" applyBorder="0" applyAlignment="0" applyProtection="0"/>
    <xf numFmtId="185" fontId="96" fillId="0" borderId="5"/>
    <xf numFmtId="191" fontId="96" fillId="0" borderId="5"/>
    <xf numFmtId="0" fontId="96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0" fontId="2" fillId="0" borderId="5"/>
    <xf numFmtId="0" fontId="2" fillId="0" borderId="5"/>
    <xf numFmtId="0" fontId="39" fillId="0" borderId="5">
      <protection locked="0"/>
    </xf>
    <xf numFmtId="0" fontId="39" fillId="0" borderId="5"/>
    <xf numFmtId="0" fontId="39" fillId="0" borderId="5"/>
    <xf numFmtId="0" fontId="39" fillId="0" borderId="5"/>
    <xf numFmtId="0" fontId="2" fillId="0" borderId="5"/>
    <xf numFmtId="0" fontId="2" fillId="0" borderId="5"/>
    <xf numFmtId="0" fontId="39" fillId="0" borderId="5"/>
    <xf numFmtId="0" fontId="39" fillId="0" borderId="5">
      <protection locked="0"/>
    </xf>
    <xf numFmtId="0" fontId="2" fillId="0" borderId="5"/>
    <xf numFmtId="0" fontId="41" fillId="0" borderId="19" applyNumberFormat="0" applyFill="0" applyAlignment="0">
      <protection locked="0"/>
    </xf>
    <xf numFmtId="0" fontId="2" fillId="0" borderId="5"/>
    <xf numFmtId="0" fontId="53" fillId="0" borderId="5"/>
    <xf numFmtId="198" fontId="55" fillId="0" borderId="5"/>
    <xf numFmtId="198" fontId="39" fillId="0" borderId="5"/>
    <xf numFmtId="0" fontId="54" fillId="0" borderId="19" applyNumberFormat="0" applyFill="0" applyBorder="0" applyAlignment="0">
      <protection locked="0"/>
    </xf>
    <xf numFmtId="0" fontId="53" fillId="0" borderId="5"/>
    <xf numFmtId="168" fontId="2" fillId="0" borderId="5" applyFont="0" applyFill="0" applyBorder="0" applyAlignment="0" applyProtection="0"/>
    <xf numFmtId="9" fontId="39" fillId="0" borderId="5" applyFont="0" applyFill="0" applyBorder="0" applyAlignment="0" applyProtection="0"/>
    <xf numFmtId="168" fontId="39" fillId="0" borderId="5" applyFont="0" applyFill="0" applyBorder="0" applyAlignment="0" applyProtection="0"/>
    <xf numFmtId="0" fontId="54" fillId="0" borderId="5" applyNumberFormat="0" applyFill="0" applyBorder="0" applyAlignment="0">
      <alignment vertical="top"/>
      <protection locked="0"/>
    </xf>
    <xf numFmtId="168" fontId="2" fillId="0" borderId="5" applyFont="0" applyFill="0" applyBorder="0" applyAlignment="0" applyProtection="0"/>
    <xf numFmtId="168" fontId="53" fillId="0" borderId="5" applyFont="0" applyFill="0" applyBorder="0" applyAlignment="0" applyProtection="0"/>
    <xf numFmtId="0" fontId="2" fillId="0" borderId="5"/>
    <xf numFmtId="0" fontId="2" fillId="0" borderId="5"/>
    <xf numFmtId="0" fontId="2" fillId="0" borderId="5"/>
    <xf numFmtId="168" fontId="39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0" fontId="96" fillId="0" borderId="5"/>
    <xf numFmtId="0" fontId="103" fillId="0" borderId="5"/>
    <xf numFmtId="9" fontId="68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2" fillId="0" borderId="5" applyFont="0" applyFill="0" applyBorder="0" applyAlignment="0" applyProtection="0"/>
    <xf numFmtId="176" fontId="2" fillId="0" borderId="5"/>
    <xf numFmtId="9" fontId="15" fillId="0" borderId="5" applyFont="0" applyFill="0" applyBorder="0" applyAlignment="0" applyProtection="0"/>
    <xf numFmtId="9" fontId="2" fillId="0" borderId="5" applyFont="0" applyFill="0" applyBorder="0" applyAlignment="0" applyProtection="0"/>
    <xf numFmtId="176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55" fillId="0" borderId="5"/>
    <xf numFmtId="168" fontId="2" fillId="0" borderId="5" applyFont="0" applyFill="0" applyBorder="0" applyAlignment="0" applyProtection="0"/>
    <xf numFmtId="0" fontId="103" fillId="0" borderId="5"/>
    <xf numFmtId="176" fontId="2" fillId="0" borderId="5"/>
    <xf numFmtId="168" fontId="2" fillId="0" borderId="5" applyFont="0" applyFill="0" applyBorder="0" applyAlignment="0" applyProtection="0"/>
    <xf numFmtId="176" fontId="90" fillId="0" borderId="5"/>
    <xf numFmtId="176" fontId="2" fillId="0" borderId="5"/>
    <xf numFmtId="176" fontId="2" fillId="0" borderId="5"/>
    <xf numFmtId="199" fontId="43" fillId="0" borderId="5"/>
    <xf numFmtId="0" fontId="2" fillId="0" borderId="5"/>
    <xf numFmtId="168" fontId="15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76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76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76" fontId="2" fillId="0" borderId="5"/>
    <xf numFmtId="0" fontId="2" fillId="0" borderId="5"/>
    <xf numFmtId="9" fontId="2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9" fontId="5" fillId="0" borderId="5" applyFont="0" applyFill="0" applyBorder="0" applyAlignment="0" applyProtection="0"/>
    <xf numFmtId="0" fontId="37" fillId="0" borderId="5"/>
    <xf numFmtId="0" fontId="5" fillId="0" borderId="5"/>
    <xf numFmtId="0" fontId="5" fillId="0" borderId="5"/>
    <xf numFmtId="168" fontId="5" fillId="0" borderId="5" applyFont="0" applyFill="0" applyBorder="0" applyAlignment="0" applyProtection="0"/>
    <xf numFmtId="0" fontId="5" fillId="0" borderId="5"/>
    <xf numFmtId="0" fontId="5" fillId="0" borderId="5"/>
    <xf numFmtId="168" fontId="5" fillId="0" borderId="5" applyFont="0" applyFill="0" applyBorder="0" applyAlignment="0" applyProtection="0"/>
    <xf numFmtId="0" fontId="5" fillId="0" borderId="5"/>
    <xf numFmtId="0" fontId="5" fillId="0" borderId="5"/>
    <xf numFmtId="0" fontId="51" fillId="0" borderId="5"/>
    <xf numFmtId="0" fontId="51" fillId="0" borderId="5"/>
    <xf numFmtId="0" fontId="5" fillId="0" borderId="5"/>
    <xf numFmtId="168" fontId="5" fillId="0" borderId="5" applyFont="0" applyFill="0" applyBorder="0" applyAlignment="0" applyProtection="0"/>
    <xf numFmtId="0" fontId="5" fillId="0" borderId="5"/>
    <xf numFmtId="0" fontId="51" fillId="0" borderId="5"/>
    <xf numFmtId="0" fontId="5" fillId="0" borderId="5"/>
    <xf numFmtId="168" fontId="5" fillId="0" borderId="5" applyFont="0" applyFill="0" applyBorder="0" applyAlignment="0" applyProtection="0"/>
    <xf numFmtId="0" fontId="51" fillId="0" borderId="5"/>
    <xf numFmtId="168" fontId="5" fillId="0" borderId="5" applyFont="0" applyFill="0" applyBorder="0" applyAlignment="0" applyProtection="0"/>
    <xf numFmtId="0" fontId="5" fillId="0" borderId="5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51" fillId="0" borderId="5"/>
    <xf numFmtId="168" fontId="5" fillId="0" borderId="5" applyFont="0" applyFill="0" applyBorder="0" applyAlignment="0" applyProtection="0"/>
    <xf numFmtId="0" fontId="51" fillId="0" borderId="5"/>
    <xf numFmtId="168" fontId="5" fillId="0" borderId="5" applyFont="0" applyFill="0" applyBorder="0" applyAlignment="0" applyProtection="0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168" fontId="5" fillId="0" borderId="5" applyFont="0" applyFill="0" applyBorder="0" applyAlignment="0" applyProtection="0"/>
    <xf numFmtId="0" fontId="5" fillId="0" borderId="5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51" fillId="0" borderId="5"/>
    <xf numFmtId="168" fontId="5" fillId="0" borderId="5" applyFont="0" applyFill="0" applyBorder="0" applyAlignment="0" applyProtection="0"/>
    <xf numFmtId="0" fontId="51" fillId="0" borderId="5"/>
    <xf numFmtId="168" fontId="5" fillId="0" borderId="5" applyFont="0" applyFill="0" applyBorder="0" applyAlignment="0" applyProtection="0"/>
    <xf numFmtId="0" fontId="5" fillId="0" borderId="5"/>
    <xf numFmtId="0" fontId="5" fillId="0" borderId="5"/>
    <xf numFmtId="0" fontId="5" fillId="0" borderId="5"/>
    <xf numFmtId="0" fontId="5" fillId="0" borderId="5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5" fillId="0" borderId="5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0" fontId="51" fillId="0" borderId="5"/>
    <xf numFmtId="0" fontId="51" fillId="0" borderId="5"/>
    <xf numFmtId="185" fontId="90" fillId="0" borderId="5"/>
    <xf numFmtId="0" fontId="90" fillId="0" borderId="5"/>
    <xf numFmtId="168" fontId="5" fillId="0" borderId="5" applyFont="0" applyFill="0" applyBorder="0" applyAlignment="0" applyProtection="0"/>
    <xf numFmtId="0" fontId="90" fillId="0" borderId="5"/>
    <xf numFmtId="190" fontId="90" fillId="0" borderId="5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5" fillId="0" borderId="5"/>
    <xf numFmtId="0" fontId="51" fillId="0" borderId="5"/>
    <xf numFmtId="191" fontId="90" fillId="0" borderId="5"/>
    <xf numFmtId="0" fontId="5" fillId="0" borderId="5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0" fontId="2" fillId="0" borderId="5"/>
    <xf numFmtId="0" fontId="61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3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39" fillId="0" borderId="5" applyFont="0" applyFill="0" applyBorder="0" applyAlignment="0" applyProtection="0"/>
    <xf numFmtId="0" fontId="104" fillId="0" borderId="5"/>
    <xf numFmtId="0" fontId="93" fillId="0" borderId="5" applyNumberFormat="0" applyFill="0" applyBorder="0" applyAlignment="0" applyProtection="0">
      <alignment vertical="top"/>
      <protection locked="0"/>
    </xf>
    <xf numFmtId="0" fontId="105" fillId="0" borderId="5" applyNumberFormat="0" applyFill="0" applyBorder="0" applyAlignment="0" applyProtection="0">
      <alignment vertical="top"/>
      <protection locked="0"/>
    </xf>
    <xf numFmtId="0" fontId="2" fillId="0" borderId="5"/>
    <xf numFmtId="0" fontId="2" fillId="0" borderId="5"/>
    <xf numFmtId="168" fontId="55" fillId="0" borderId="5" applyFont="0" applyFill="0" applyBorder="0" applyAlignment="0" applyProtection="0"/>
    <xf numFmtId="168" fontId="39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115" fillId="46" borderId="29" applyNumberFormat="0" applyAlignment="0" applyProtection="0"/>
    <xf numFmtId="0" fontId="2" fillId="0" borderId="5"/>
    <xf numFmtId="0" fontId="2" fillId="0" borderId="5"/>
    <xf numFmtId="0" fontId="39" fillId="0" borderId="5">
      <protection locked="0"/>
    </xf>
    <xf numFmtId="0" fontId="2" fillId="0" borderId="5"/>
    <xf numFmtId="0" fontId="90" fillId="0" borderId="5"/>
    <xf numFmtId="168" fontId="2" fillId="0" borderId="5" applyFont="0" applyFill="0" applyBorder="0" applyAlignment="0" applyProtection="0"/>
    <xf numFmtId="0" fontId="58" fillId="0" borderId="5"/>
    <xf numFmtId="0" fontId="41" fillId="0" borderId="19" applyNumberFormat="0" applyFill="0" applyAlignment="0">
      <protection locked="0"/>
    </xf>
    <xf numFmtId="168" fontId="58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39" fillId="0" borderId="5">
      <protection locked="0"/>
    </xf>
    <xf numFmtId="0" fontId="2" fillId="0" borderId="5"/>
    <xf numFmtId="0" fontId="5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53" fillId="0" borderId="5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0" fontId="2" fillId="0" borderId="5"/>
    <xf numFmtId="176" fontId="2" fillId="0" borderId="5"/>
    <xf numFmtId="180" fontId="37" fillId="0" borderId="5"/>
    <xf numFmtId="180" fontId="37" fillId="0" borderId="5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117" fillId="58" borderId="36" applyNumberFormat="0" applyAlignment="0" applyProtection="0"/>
    <xf numFmtId="0" fontId="5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39" fillId="0" borderId="5"/>
    <xf numFmtId="9" fontId="39" fillId="0" borderId="5" applyFont="0" applyFill="0" applyBorder="0" applyAlignment="0" applyProtection="0"/>
    <xf numFmtId="168" fontId="38" fillId="0" borderId="5" applyFont="0" applyFill="0" applyBorder="0" applyAlignment="0" applyProtection="0"/>
    <xf numFmtId="0" fontId="107" fillId="58" borderId="29" applyNumberFormat="0" applyAlignment="0" applyProtection="0"/>
    <xf numFmtId="0" fontId="53" fillId="0" borderId="5"/>
    <xf numFmtId="0" fontId="57" fillId="0" borderId="5"/>
    <xf numFmtId="0" fontId="53" fillId="0" borderId="5"/>
    <xf numFmtId="0" fontId="53" fillId="0" borderId="5"/>
    <xf numFmtId="168" fontId="39" fillId="0" borderId="5" applyFont="0" applyFill="0" applyBorder="0" applyAlignment="0" applyProtection="0"/>
    <xf numFmtId="0" fontId="2" fillId="0" borderId="5"/>
    <xf numFmtId="168" fontId="37" fillId="0" borderId="5" applyFont="0" applyFill="0" applyBorder="0" applyAlignment="0" applyProtection="0"/>
    <xf numFmtId="0" fontId="2" fillId="0" borderId="5"/>
    <xf numFmtId="0" fontId="5" fillId="0" borderId="5"/>
    <xf numFmtId="168" fontId="38" fillId="0" borderId="5" applyFont="0" applyFill="0" applyBorder="0" applyAlignment="0" applyProtection="0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5" fillId="0" borderId="5"/>
    <xf numFmtId="168" fontId="5" fillId="0" borderId="5" applyFont="0" applyFill="0" applyBorder="0" applyAlignment="0" applyProtection="0"/>
    <xf numFmtId="0" fontId="44" fillId="0" borderId="37" applyNumberFormat="0" applyFill="0" applyAlignment="0" applyProtection="0"/>
    <xf numFmtId="168" fontId="5" fillId="0" borderId="5" applyFont="0" applyFill="0" applyBorder="0" applyAlignment="0" applyProtection="0"/>
    <xf numFmtId="0" fontId="55" fillId="0" borderId="5"/>
    <xf numFmtId="168" fontId="5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36" fillId="0" borderId="5" applyFill="0" applyBorder="0" applyProtection="0">
      <alignment horizontal="left" vertical="top" wrapText="1"/>
    </xf>
    <xf numFmtId="0" fontId="2" fillId="0" borderId="5"/>
    <xf numFmtId="9" fontId="5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46" fillId="41" borderId="5" applyNumberFormat="0" applyBorder="0" applyAlignment="0" applyProtection="0"/>
    <xf numFmtId="0" fontId="46" fillId="41" borderId="5" applyNumberFormat="0" applyBorder="0" applyAlignment="0" applyProtection="0"/>
    <xf numFmtId="0" fontId="46" fillId="41" borderId="5" applyNumberFormat="0" applyBorder="0" applyAlignment="0" applyProtection="0"/>
    <xf numFmtId="0" fontId="46" fillId="41" borderId="5" applyNumberFormat="0" applyBorder="0" applyAlignment="0" applyProtection="0"/>
    <xf numFmtId="0" fontId="46" fillId="42" borderId="5" applyNumberFormat="0" applyBorder="0" applyAlignment="0" applyProtection="0"/>
    <xf numFmtId="0" fontId="46" fillId="42" borderId="5" applyNumberFormat="0" applyBorder="0" applyAlignment="0" applyProtection="0"/>
    <xf numFmtId="0" fontId="46" fillId="42" borderId="5" applyNumberFormat="0" applyBorder="0" applyAlignment="0" applyProtection="0"/>
    <xf numFmtId="0" fontId="46" fillId="42" borderId="5" applyNumberFormat="0" applyBorder="0" applyAlignment="0" applyProtection="0"/>
    <xf numFmtId="0" fontId="46" fillId="43" borderId="5" applyNumberFormat="0" applyBorder="0" applyAlignment="0" applyProtection="0"/>
    <xf numFmtId="0" fontId="46" fillId="43" borderId="5" applyNumberFormat="0" applyBorder="0" applyAlignment="0" applyProtection="0"/>
    <xf numFmtId="0" fontId="46" fillId="43" borderId="5" applyNumberFormat="0" applyBorder="0" applyAlignment="0" applyProtection="0"/>
    <xf numFmtId="0" fontId="46" fillId="43" borderId="5" applyNumberFormat="0" applyBorder="0" applyAlignment="0" applyProtection="0"/>
    <xf numFmtId="0" fontId="46" fillId="44" borderId="5" applyNumberFormat="0" applyBorder="0" applyAlignment="0" applyProtection="0"/>
    <xf numFmtId="0" fontId="46" fillId="44" borderId="5" applyNumberFormat="0" applyBorder="0" applyAlignment="0" applyProtection="0"/>
    <xf numFmtId="0" fontId="46" fillId="44" borderId="5" applyNumberFormat="0" applyBorder="0" applyAlignment="0" applyProtection="0"/>
    <xf numFmtId="0" fontId="46" fillId="44" borderId="5" applyNumberFormat="0" applyBorder="0" applyAlignment="0" applyProtection="0"/>
    <xf numFmtId="0" fontId="46" fillId="45" borderId="5" applyNumberFormat="0" applyBorder="0" applyAlignment="0" applyProtection="0"/>
    <xf numFmtId="0" fontId="46" fillId="45" borderId="5" applyNumberFormat="0" applyBorder="0" applyAlignment="0" applyProtection="0"/>
    <xf numFmtId="0" fontId="46" fillId="45" borderId="5" applyNumberFormat="0" applyBorder="0" applyAlignment="0" applyProtection="0"/>
    <xf numFmtId="0" fontId="46" fillId="45" borderId="5" applyNumberFormat="0" applyBorder="0" applyAlignment="0" applyProtection="0"/>
    <xf numFmtId="0" fontId="46" fillId="46" borderId="5" applyNumberFormat="0" applyBorder="0" applyAlignment="0" applyProtection="0"/>
    <xf numFmtId="0" fontId="46" fillId="46" borderId="5" applyNumberFormat="0" applyBorder="0" applyAlignment="0" applyProtection="0"/>
    <xf numFmtId="0" fontId="46" fillId="46" borderId="5" applyNumberFormat="0" applyBorder="0" applyAlignment="0" applyProtection="0"/>
    <xf numFmtId="0" fontId="46" fillId="46" borderId="5" applyNumberFormat="0" applyBorder="0" applyAlignment="0" applyProtection="0"/>
    <xf numFmtId="0" fontId="46" fillId="47" borderId="5" applyNumberFormat="0" applyBorder="0" applyAlignment="0" applyProtection="0"/>
    <xf numFmtId="0" fontId="46" fillId="47" borderId="5" applyNumberFormat="0" applyBorder="0" applyAlignment="0" applyProtection="0"/>
    <xf numFmtId="0" fontId="46" fillId="47" borderId="5" applyNumberFormat="0" applyBorder="0" applyAlignment="0" applyProtection="0"/>
    <xf numFmtId="0" fontId="46" fillId="47" borderId="5" applyNumberFormat="0" applyBorder="0" applyAlignment="0" applyProtection="0"/>
    <xf numFmtId="0" fontId="46" fillId="48" borderId="5" applyNumberFormat="0" applyBorder="0" applyAlignment="0" applyProtection="0"/>
    <xf numFmtId="0" fontId="46" fillId="48" borderId="5" applyNumberFormat="0" applyBorder="0" applyAlignment="0" applyProtection="0"/>
    <xf numFmtId="0" fontId="46" fillId="48" borderId="5" applyNumberFormat="0" applyBorder="0" applyAlignment="0" applyProtection="0"/>
    <xf numFmtId="0" fontId="46" fillId="48" borderId="5" applyNumberFormat="0" applyBorder="0" applyAlignment="0" applyProtection="0"/>
    <xf numFmtId="0" fontId="46" fillId="49" borderId="5" applyNumberFormat="0" applyBorder="0" applyAlignment="0" applyProtection="0"/>
    <xf numFmtId="0" fontId="46" fillId="49" borderId="5" applyNumberFormat="0" applyBorder="0" applyAlignment="0" applyProtection="0"/>
    <xf numFmtId="0" fontId="46" fillId="49" borderId="5" applyNumberFormat="0" applyBorder="0" applyAlignment="0" applyProtection="0"/>
    <xf numFmtId="0" fontId="46" fillId="49" borderId="5" applyNumberFormat="0" applyBorder="0" applyAlignment="0" applyProtection="0"/>
    <xf numFmtId="0" fontId="46" fillId="44" borderId="5" applyNumberFormat="0" applyBorder="0" applyAlignment="0" applyProtection="0"/>
    <xf numFmtId="0" fontId="46" fillId="44" borderId="5" applyNumberFormat="0" applyBorder="0" applyAlignment="0" applyProtection="0"/>
    <xf numFmtId="0" fontId="46" fillId="44" borderId="5" applyNumberFormat="0" applyBorder="0" applyAlignment="0" applyProtection="0"/>
    <xf numFmtId="0" fontId="46" fillId="44" borderId="5" applyNumberFormat="0" applyBorder="0" applyAlignment="0" applyProtection="0"/>
    <xf numFmtId="0" fontId="46" fillId="47" borderId="5" applyNumberFormat="0" applyBorder="0" applyAlignment="0" applyProtection="0"/>
    <xf numFmtId="0" fontId="46" fillId="47" borderId="5" applyNumberFormat="0" applyBorder="0" applyAlignment="0" applyProtection="0"/>
    <xf numFmtId="0" fontId="46" fillId="47" borderId="5" applyNumberFormat="0" applyBorder="0" applyAlignment="0" applyProtection="0"/>
    <xf numFmtId="0" fontId="46" fillId="47" borderId="5" applyNumberFormat="0" applyBorder="0" applyAlignment="0" applyProtection="0"/>
    <xf numFmtId="0" fontId="46" fillId="50" borderId="5" applyNumberFormat="0" applyBorder="0" applyAlignment="0" applyProtection="0"/>
    <xf numFmtId="0" fontId="46" fillId="50" borderId="5" applyNumberFormat="0" applyBorder="0" applyAlignment="0" applyProtection="0"/>
    <xf numFmtId="0" fontId="46" fillId="50" borderId="5" applyNumberFormat="0" applyBorder="0" applyAlignment="0" applyProtection="0"/>
    <xf numFmtId="0" fontId="46" fillId="50" borderId="5" applyNumberFormat="0" applyBorder="0" applyAlignment="0" applyProtection="0"/>
    <xf numFmtId="0" fontId="49" fillId="51" borderId="5" applyNumberFormat="0" applyBorder="0" applyAlignment="0" applyProtection="0"/>
    <xf numFmtId="0" fontId="49" fillId="51" borderId="5" applyNumberFormat="0" applyBorder="0" applyAlignment="0" applyProtection="0"/>
    <xf numFmtId="0" fontId="49" fillId="51" borderId="5" applyNumberFormat="0" applyBorder="0" applyAlignment="0" applyProtection="0"/>
    <xf numFmtId="0" fontId="49" fillId="51" borderId="5" applyNumberFormat="0" applyBorder="0" applyAlignment="0" applyProtection="0"/>
    <xf numFmtId="0" fontId="49" fillId="48" borderId="5" applyNumberFormat="0" applyBorder="0" applyAlignment="0" applyProtection="0"/>
    <xf numFmtId="0" fontId="49" fillId="48" borderId="5" applyNumberFormat="0" applyBorder="0" applyAlignment="0" applyProtection="0"/>
    <xf numFmtId="0" fontId="49" fillId="48" borderId="5" applyNumberFormat="0" applyBorder="0" applyAlignment="0" applyProtection="0"/>
    <xf numFmtId="0" fontId="49" fillId="48" borderId="5" applyNumberFormat="0" applyBorder="0" applyAlignment="0" applyProtection="0"/>
    <xf numFmtId="0" fontId="49" fillId="49" borderId="5" applyNumberFormat="0" applyBorder="0" applyAlignment="0" applyProtection="0"/>
    <xf numFmtId="0" fontId="49" fillId="49" borderId="5" applyNumberFormat="0" applyBorder="0" applyAlignment="0" applyProtection="0"/>
    <xf numFmtId="0" fontId="49" fillId="49" borderId="5" applyNumberFormat="0" applyBorder="0" applyAlignment="0" applyProtection="0"/>
    <xf numFmtId="0" fontId="49" fillId="49" borderId="5" applyNumberFormat="0" applyBorder="0" applyAlignment="0" applyProtection="0"/>
    <xf numFmtId="0" fontId="49" fillId="52" borderId="5" applyNumberFormat="0" applyBorder="0" applyAlignment="0" applyProtection="0"/>
    <xf numFmtId="0" fontId="49" fillId="52" borderId="5" applyNumberFormat="0" applyBorder="0" applyAlignment="0" applyProtection="0"/>
    <xf numFmtId="0" fontId="49" fillId="52" borderId="5" applyNumberFormat="0" applyBorder="0" applyAlignment="0" applyProtection="0"/>
    <xf numFmtId="0" fontId="49" fillId="52" borderId="5" applyNumberFormat="0" applyBorder="0" applyAlignment="0" applyProtection="0"/>
    <xf numFmtId="0" fontId="49" fillId="53" borderId="5" applyNumberFormat="0" applyBorder="0" applyAlignment="0" applyProtection="0"/>
    <xf numFmtId="0" fontId="49" fillId="53" borderId="5" applyNumberFormat="0" applyBorder="0" applyAlignment="0" applyProtection="0"/>
    <xf numFmtId="0" fontId="49" fillId="53" borderId="5" applyNumberFormat="0" applyBorder="0" applyAlignment="0" applyProtection="0"/>
    <xf numFmtId="0" fontId="49" fillId="53" borderId="5" applyNumberFormat="0" applyBorder="0" applyAlignment="0" applyProtection="0"/>
    <xf numFmtId="0" fontId="49" fillId="54" borderId="5" applyNumberFormat="0" applyBorder="0" applyAlignment="0" applyProtection="0"/>
    <xf numFmtId="0" fontId="49" fillId="54" borderId="5" applyNumberFormat="0" applyBorder="0" applyAlignment="0" applyProtection="0"/>
    <xf numFmtId="0" fontId="49" fillId="54" borderId="5" applyNumberFormat="0" applyBorder="0" applyAlignment="0" applyProtection="0"/>
    <xf numFmtId="0" fontId="49" fillId="54" borderId="5" applyNumberFormat="0" applyBorder="0" applyAlignment="0" applyProtection="0"/>
    <xf numFmtId="0" fontId="49" fillId="55" borderId="5" applyNumberFormat="0" applyBorder="0" applyAlignment="0" applyProtection="0"/>
    <xf numFmtId="0" fontId="49" fillId="55" borderId="5" applyNumberFormat="0" applyBorder="0" applyAlignment="0" applyProtection="0"/>
    <xf numFmtId="0" fontId="49" fillId="55" borderId="5" applyNumberFormat="0" applyBorder="0" applyAlignment="0" applyProtection="0"/>
    <xf numFmtId="0" fontId="49" fillId="55" borderId="5" applyNumberFormat="0" applyBorder="0" applyAlignment="0" applyProtection="0"/>
    <xf numFmtId="0" fontId="49" fillId="56" borderId="5" applyNumberFormat="0" applyBorder="0" applyAlignment="0" applyProtection="0"/>
    <xf numFmtId="0" fontId="49" fillId="56" borderId="5" applyNumberFormat="0" applyBorder="0" applyAlignment="0" applyProtection="0"/>
    <xf numFmtId="0" fontId="49" fillId="56" borderId="5" applyNumberFormat="0" applyBorder="0" applyAlignment="0" applyProtection="0"/>
    <xf numFmtId="0" fontId="49" fillId="56" borderId="5" applyNumberFormat="0" applyBorder="0" applyAlignment="0" applyProtection="0"/>
    <xf numFmtId="0" fontId="49" fillId="57" borderId="5" applyNumberFormat="0" applyBorder="0" applyAlignment="0" applyProtection="0"/>
    <xf numFmtId="0" fontId="49" fillId="57" borderId="5" applyNumberFormat="0" applyBorder="0" applyAlignment="0" applyProtection="0"/>
    <xf numFmtId="0" fontId="49" fillId="57" borderId="5" applyNumberFormat="0" applyBorder="0" applyAlignment="0" applyProtection="0"/>
    <xf numFmtId="0" fontId="49" fillId="57" borderId="5" applyNumberFormat="0" applyBorder="0" applyAlignment="0" applyProtection="0"/>
    <xf numFmtId="0" fontId="49" fillId="52" borderId="5" applyNumberFormat="0" applyBorder="0" applyAlignment="0" applyProtection="0"/>
    <xf numFmtId="0" fontId="49" fillId="52" borderId="5" applyNumberFormat="0" applyBorder="0" applyAlignment="0" applyProtection="0"/>
    <xf numFmtId="0" fontId="49" fillId="52" borderId="5" applyNumberFormat="0" applyBorder="0" applyAlignment="0" applyProtection="0"/>
    <xf numFmtId="0" fontId="49" fillId="52" borderId="5" applyNumberFormat="0" applyBorder="0" applyAlignment="0" applyProtection="0"/>
    <xf numFmtId="0" fontId="49" fillId="53" borderId="5" applyNumberFormat="0" applyBorder="0" applyAlignment="0" applyProtection="0"/>
    <xf numFmtId="0" fontId="49" fillId="53" borderId="5" applyNumberFormat="0" applyBorder="0" applyAlignment="0" applyProtection="0"/>
    <xf numFmtId="0" fontId="49" fillId="53" borderId="5" applyNumberFormat="0" applyBorder="0" applyAlignment="0" applyProtection="0"/>
    <xf numFmtId="0" fontId="49" fillId="53" borderId="5" applyNumberFormat="0" applyBorder="0" applyAlignment="0" applyProtection="0"/>
    <xf numFmtId="0" fontId="49" fillId="34" borderId="5" applyNumberFormat="0" applyBorder="0" applyAlignment="0" applyProtection="0"/>
    <xf numFmtId="0" fontId="49" fillId="34" borderId="5" applyNumberFormat="0" applyBorder="0" applyAlignment="0" applyProtection="0"/>
    <xf numFmtId="0" fontId="49" fillId="34" borderId="5" applyNumberFormat="0" applyBorder="0" applyAlignment="0" applyProtection="0"/>
    <xf numFmtId="0" fontId="49" fillId="34" borderId="5" applyNumberFormat="0" applyBorder="0" applyAlignment="0" applyProtection="0"/>
    <xf numFmtId="0" fontId="106" fillId="42" borderId="5" applyNumberFormat="0" applyBorder="0" applyAlignment="0" applyProtection="0"/>
    <xf numFmtId="0" fontId="106" fillId="42" borderId="5" applyNumberFormat="0" applyBorder="0" applyAlignment="0" applyProtection="0"/>
    <xf numFmtId="0" fontId="106" fillId="42" borderId="5" applyNumberFormat="0" applyBorder="0" applyAlignment="0" applyProtection="0"/>
    <xf numFmtId="0" fontId="106" fillId="42" borderId="5" applyNumberFormat="0" applyBorder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47" fillId="59" borderId="30" applyNumberFormat="0" applyAlignment="0" applyProtection="0"/>
    <xf numFmtId="0" fontId="47" fillId="59" borderId="30" applyNumberFormat="0" applyAlignment="0" applyProtection="0"/>
    <xf numFmtId="0" fontId="47" fillId="59" borderId="30" applyNumberFormat="0" applyAlignment="0" applyProtection="0"/>
    <xf numFmtId="0" fontId="47" fillId="59" borderId="30" applyNumberFormat="0" applyAlignment="0" applyProtection="0"/>
    <xf numFmtId="200" fontId="37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202" fontId="5" fillId="0" borderId="5" applyFont="0" applyFill="0" applyBorder="0" applyAlignment="0" applyProtection="0"/>
    <xf numFmtId="202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200" fontId="37" fillId="0" borderId="5" applyFont="0" applyFill="0" applyBorder="0" applyAlignment="0" applyProtection="0"/>
    <xf numFmtId="200" fontId="37" fillId="0" borderId="5" applyFont="0" applyFill="0" applyBorder="0" applyAlignment="0" applyProtection="0"/>
    <xf numFmtId="200" fontId="37" fillId="0" borderId="5" applyFont="0" applyFill="0" applyBorder="0" applyAlignment="0" applyProtection="0"/>
    <xf numFmtId="200" fontId="37" fillId="0" borderId="5" applyFont="0" applyFill="0" applyBorder="0" applyAlignment="0" applyProtection="0"/>
    <xf numFmtId="178" fontId="37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203" fontId="5" fillId="0" borderId="5" applyFont="0" applyFill="0" applyBorder="0" applyAlignment="0" applyProtection="0"/>
    <xf numFmtId="203" fontId="5" fillId="0" borderId="5" applyFont="0" applyFill="0" applyBorder="0" applyAlignment="0" applyProtection="0"/>
    <xf numFmtId="200" fontId="5" fillId="0" borderId="5" applyFont="0" applyFill="0" applyBorder="0" applyAlignment="0" applyProtection="0"/>
    <xf numFmtId="200" fontId="5" fillId="0" borderId="5" applyFont="0" applyFill="0" applyBorder="0" applyAlignment="0" applyProtection="0"/>
    <xf numFmtId="203" fontId="5" fillId="0" borderId="5" applyFont="0" applyFill="0" applyBorder="0" applyAlignment="0" applyProtection="0"/>
    <xf numFmtId="203" fontId="5" fillId="0" borderId="5" applyFont="0" applyFill="0" applyBorder="0" applyAlignment="0" applyProtection="0"/>
    <xf numFmtId="204" fontId="37" fillId="0" borderId="5" applyFont="0" applyFill="0" applyBorder="0" applyAlignment="0" applyProtection="0"/>
    <xf numFmtId="204" fontId="37" fillId="0" borderId="5" applyFont="0" applyFill="0" applyBorder="0" applyAlignment="0" applyProtection="0"/>
    <xf numFmtId="168" fontId="55" fillId="0" borderId="5" applyFont="0" applyFill="0" applyBorder="0" applyAlignment="0" applyProtection="0"/>
    <xf numFmtId="204" fontId="37" fillId="0" borderId="5" applyFont="0" applyFill="0" applyBorder="0" applyAlignment="0" applyProtection="0"/>
    <xf numFmtId="205" fontId="108" fillId="60" borderId="5" applyFill="0" applyBorder="0" applyAlignment="0">
      <protection locked="0"/>
    </xf>
    <xf numFmtId="205" fontId="109" fillId="0" borderId="5" applyFill="0" applyBorder="0" applyAlignment="0">
      <protection locked="0"/>
    </xf>
    <xf numFmtId="203" fontId="63" fillId="0" borderId="5"/>
    <xf numFmtId="203" fontId="63" fillId="0" borderId="5"/>
    <xf numFmtId="206" fontId="63" fillId="0" borderId="5"/>
    <xf numFmtId="206" fontId="63" fillId="0" borderId="5"/>
    <xf numFmtId="178" fontId="63" fillId="0" borderId="5"/>
    <xf numFmtId="178" fontId="63" fillId="0" borderId="5"/>
    <xf numFmtId="201" fontId="52" fillId="0" borderId="5" applyFont="0" applyFill="0" applyBorder="0" applyAlignment="0" applyProtection="0"/>
    <xf numFmtId="0" fontId="110" fillId="0" borderId="5" applyNumberFormat="0" applyFill="0" applyBorder="0" applyAlignment="0" applyProtection="0"/>
    <xf numFmtId="0" fontId="110" fillId="0" borderId="5" applyNumberFormat="0" applyFill="0" applyBorder="0" applyAlignment="0" applyProtection="0"/>
    <xf numFmtId="0" fontId="110" fillId="0" borderId="5" applyNumberFormat="0" applyFill="0" applyBorder="0" applyAlignment="0" applyProtection="0"/>
    <xf numFmtId="0" fontId="110" fillId="0" borderId="5" applyNumberFormat="0" applyFill="0" applyBorder="0" applyAlignment="0" applyProtection="0"/>
    <xf numFmtId="0" fontId="111" fillId="43" borderId="5" applyNumberFormat="0" applyBorder="0" applyAlignment="0" applyProtection="0"/>
    <xf numFmtId="0" fontId="111" fillId="43" borderId="5" applyNumberFormat="0" applyBorder="0" applyAlignment="0" applyProtection="0"/>
    <xf numFmtId="0" fontId="111" fillId="43" borderId="5" applyNumberFormat="0" applyBorder="0" applyAlignment="0" applyProtection="0"/>
    <xf numFmtId="0" fontId="111" fillId="43" borderId="5" applyNumberFormat="0" applyBorder="0" applyAlignment="0" applyProtection="0"/>
    <xf numFmtId="0" fontId="112" fillId="0" borderId="31" applyNumberFormat="0" applyFill="0" applyAlignment="0" applyProtection="0"/>
    <xf numFmtId="0" fontId="112" fillId="0" borderId="31" applyNumberFormat="0" applyFill="0" applyAlignment="0" applyProtection="0"/>
    <xf numFmtId="0" fontId="112" fillId="0" borderId="31" applyNumberFormat="0" applyFill="0" applyAlignment="0" applyProtection="0"/>
    <xf numFmtId="0" fontId="112" fillId="0" borderId="31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5" applyNumberFormat="0" applyFill="0" applyBorder="0" applyAlignment="0" applyProtection="0"/>
    <xf numFmtId="0" fontId="114" fillId="0" borderId="5" applyNumberFormat="0" applyFill="0" applyBorder="0" applyAlignment="0" applyProtection="0"/>
    <xf numFmtId="0" fontId="114" fillId="0" borderId="5" applyNumberFormat="0" applyFill="0" applyBorder="0" applyAlignment="0" applyProtection="0"/>
    <xf numFmtId="0" fontId="114" fillId="0" borderId="5" applyNumberFormat="0" applyFill="0" applyBorder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50" fillId="61" borderId="5" applyNumberFormat="0" applyBorder="0" applyAlignment="0" applyProtection="0"/>
    <xf numFmtId="0" fontId="50" fillId="61" borderId="5" applyNumberFormat="0" applyBorder="0" applyAlignment="0" applyProtection="0"/>
    <xf numFmtId="0" fontId="50" fillId="61" borderId="5" applyNumberFormat="0" applyBorder="0" applyAlignment="0" applyProtection="0"/>
    <xf numFmtId="0" fontId="50" fillId="61" borderId="5" applyNumberFormat="0" applyBorder="0" applyAlignment="0" applyProtection="0"/>
    <xf numFmtId="37" fontId="77" fillId="0" borderId="5"/>
    <xf numFmtId="0" fontId="55" fillId="0" borderId="5"/>
    <xf numFmtId="0" fontId="55" fillId="0" borderId="5"/>
    <xf numFmtId="0" fontId="2" fillId="0" borderId="5"/>
    <xf numFmtId="0" fontId="117" fillId="58" borderId="36" applyNumberFormat="0" applyAlignment="0" applyProtection="0"/>
    <xf numFmtId="0" fontId="98" fillId="0" borderId="5"/>
    <xf numFmtId="0" fontId="37" fillId="0" borderId="5">
      <alignment vertical="top"/>
    </xf>
    <xf numFmtId="0" fontId="98" fillId="0" borderId="5"/>
    <xf numFmtId="0" fontId="2" fillId="0" borderId="5"/>
    <xf numFmtId="0" fontId="2" fillId="0" borderId="5"/>
    <xf numFmtId="0" fontId="90" fillId="0" borderId="5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10" fontId="37" fillId="0" borderId="5" applyFont="0" applyFill="0" applyBorder="0" applyAlignment="0" applyProtection="0"/>
    <xf numFmtId="9" fontId="15" fillId="0" borderId="5" applyFont="0" applyFill="0" applyBorder="0" applyAlignment="0" applyProtection="0"/>
    <xf numFmtId="9" fontId="37" fillId="0" borderId="5" applyFont="0" applyFill="0" applyBorder="0" applyAlignment="0" applyProtection="0"/>
    <xf numFmtId="1" fontId="37" fillId="0" borderId="21" applyNumberFormat="0" applyFill="0" applyAlignment="0" applyProtection="0">
      <alignment horizontal="center" vertical="center"/>
    </xf>
    <xf numFmtId="207" fontId="37" fillId="0" borderId="5" applyFill="0" applyBorder="0" applyProtection="0"/>
    <xf numFmtId="0" fontId="118" fillId="0" borderId="5" applyNumberFormat="0" applyFill="0" applyBorder="0" applyAlignment="0" applyProtection="0"/>
    <xf numFmtId="0" fontId="118" fillId="0" borderId="5" applyNumberFormat="0" applyFill="0" applyBorder="0" applyAlignment="0" applyProtection="0"/>
    <xf numFmtId="0" fontId="118" fillId="0" borderId="5" applyNumberFormat="0" applyFill="0" applyBorder="0" applyAlignment="0" applyProtection="0"/>
    <xf numFmtId="0" fontId="118" fillId="0" borderId="5" applyNumberFormat="0" applyFill="0" applyBorder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8" fillId="0" borderId="5" applyNumberFormat="0" applyFill="0" applyBorder="0" applyAlignment="0" applyProtection="0"/>
    <xf numFmtId="0" fontId="48" fillId="0" borderId="5" applyNumberFormat="0" applyFill="0" applyBorder="0" applyAlignment="0" applyProtection="0"/>
    <xf numFmtId="0" fontId="48" fillId="0" borderId="5" applyNumberFormat="0" applyFill="0" applyBorder="0" applyAlignment="0" applyProtection="0"/>
    <xf numFmtId="0" fontId="48" fillId="0" borderId="5" applyNumberFormat="0" applyFill="0" applyBorder="0" applyAlignment="0" applyProtection="0"/>
    <xf numFmtId="0" fontId="37" fillId="0" borderId="5"/>
    <xf numFmtId="0" fontId="2" fillId="0" borderId="5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10" fontId="52" fillId="36" borderId="22" applyNumberFormat="0" applyBorder="0" applyAlignment="0" applyProtection="0"/>
    <xf numFmtId="0" fontId="2" fillId="0" borderId="5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97" fillId="0" borderId="5" applyNumberForma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9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5" fillId="0" borderId="5" applyFont="0" applyFill="0" applyBorder="0" applyAlignment="0" applyProtection="0"/>
    <xf numFmtId="0" fontId="119" fillId="0" borderId="5" applyBorder="0"/>
    <xf numFmtId="0" fontId="2" fillId="0" borderId="5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9" fontId="55" fillId="0" borderId="5" applyFont="0" applyFill="0" applyBorder="0" applyAlignment="0" applyProtection="0"/>
    <xf numFmtId="0" fontId="39" fillId="0" borderId="5">
      <protection locked="0"/>
    </xf>
    <xf numFmtId="168" fontId="2" fillId="0" borderId="5" applyFont="0" applyFill="0" applyBorder="0" applyAlignment="0" applyProtection="0"/>
    <xf numFmtId="9" fontId="39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9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0" fontId="5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68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55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55" fillId="0" borderId="5"/>
    <xf numFmtId="0" fontId="135" fillId="0" borderId="5" applyNumberFormat="0" applyFill="0" applyBorder="0" applyAlignment="0" applyProtection="0"/>
    <xf numFmtId="0" fontId="134" fillId="0" borderId="17" applyNumberFormat="0" applyFill="0" applyAlignment="0" applyProtection="0"/>
    <xf numFmtId="0" fontId="133" fillId="0" borderId="5" applyNumberFormat="0" applyFill="0" applyBorder="0" applyAlignment="0" applyProtection="0"/>
    <xf numFmtId="0" fontId="132" fillId="7" borderId="13" applyNumberFormat="0" applyAlignment="0" applyProtection="0"/>
    <xf numFmtId="0" fontId="55" fillId="0" borderId="5"/>
    <xf numFmtId="0" fontId="129" fillId="6" borderId="12" applyNumberFormat="0" applyAlignment="0" applyProtection="0"/>
    <xf numFmtId="0" fontId="55" fillId="0" borderId="5"/>
    <xf numFmtId="0" fontId="129" fillId="6" borderId="12" applyNumberFormat="0" applyAlignment="0" applyProtection="0"/>
    <xf numFmtId="0" fontId="55" fillId="0" borderId="5"/>
    <xf numFmtId="0" fontId="129" fillId="6" borderId="12" applyNumberFormat="0" applyAlignment="0" applyProtection="0"/>
    <xf numFmtId="0" fontId="55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55" fillId="0" borderId="5"/>
    <xf numFmtId="0" fontId="131" fillId="5" borderId="5" applyNumberFormat="0" applyBorder="0" applyAlignment="0" applyProtection="0"/>
    <xf numFmtId="0" fontId="130" fillId="0" borderId="14" applyNumberFormat="0" applyFill="0" applyAlignment="0" applyProtection="0"/>
    <xf numFmtId="0" fontId="129" fillId="6" borderId="12" applyNumberFormat="0" applyAlignment="0" applyProtection="0"/>
    <xf numFmtId="0" fontId="128" fillId="0" borderId="5" applyNumberFormat="0" applyFill="0" applyBorder="0" applyAlignment="0" applyProtection="0"/>
    <xf numFmtId="0" fontId="128" fillId="0" borderId="11" applyNumberFormat="0" applyFill="0" applyAlignment="0" applyProtection="0"/>
    <xf numFmtId="0" fontId="127" fillId="0" borderId="10" applyNumberFormat="0" applyFill="0" applyAlignment="0" applyProtection="0"/>
    <xf numFmtId="0" fontId="126" fillId="0" borderId="9" applyNumberFormat="0" applyFill="0" applyAlignment="0" applyProtection="0"/>
    <xf numFmtId="0" fontId="125" fillId="3" borderId="5" applyNumberFormat="0" applyBorder="0" applyAlignment="0" applyProtection="0"/>
    <xf numFmtId="0" fontId="129" fillId="6" borderId="12" applyNumberFormat="0" applyAlignment="0" applyProtection="0"/>
    <xf numFmtId="0" fontId="124" fillId="0" borderId="5" applyNumberForma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168" fontId="37" fillId="0" borderId="5" applyFont="0" applyFill="0" applyBorder="0" applyAlignment="0" applyProtection="0"/>
    <xf numFmtId="168" fontId="60" fillId="0" borderId="5" applyFont="0" applyFill="0" applyBorder="0" applyAlignment="0" applyProtection="0"/>
    <xf numFmtId="0" fontId="129" fillId="6" borderId="12" applyNumberFormat="0" applyAlignment="0" applyProtection="0"/>
    <xf numFmtId="168" fontId="37" fillId="0" borderId="5" applyFont="0" applyFill="0" applyBorder="0" applyAlignment="0" applyProtection="0"/>
    <xf numFmtId="0" fontId="129" fillId="6" borderId="12" applyNumberFormat="0" applyAlignment="0" applyProtection="0"/>
    <xf numFmtId="0" fontId="123" fillId="8" borderId="15" applyNumberFormat="0" applyAlignment="0" applyProtection="0"/>
    <xf numFmtId="0" fontId="122" fillId="7" borderId="12" applyNumberFormat="0" applyAlignment="0" applyProtection="0"/>
    <xf numFmtId="0" fontId="37" fillId="0" borderId="5">
      <alignment vertical="top"/>
    </xf>
    <xf numFmtId="0" fontId="121" fillId="4" borderId="5" applyNumberFormat="0" applyBorder="0" applyAlignment="0" applyProtection="0"/>
    <xf numFmtId="0" fontId="120" fillId="30" borderId="5" applyNumberFormat="0" applyBorder="0" applyAlignment="0" applyProtection="0"/>
    <xf numFmtId="0" fontId="120" fillId="26" borderId="5" applyNumberFormat="0" applyBorder="0" applyAlignment="0" applyProtection="0"/>
    <xf numFmtId="0" fontId="120" fillId="22" borderId="5" applyNumberFormat="0" applyBorder="0" applyAlignment="0" applyProtection="0"/>
    <xf numFmtId="0" fontId="120" fillId="18" borderId="5" applyNumberFormat="0" applyBorder="0" applyAlignment="0" applyProtection="0"/>
    <xf numFmtId="0" fontId="120" fillId="14" borderId="5" applyNumberFormat="0" applyBorder="0" applyAlignment="0" applyProtection="0"/>
    <xf numFmtId="0" fontId="68" fillId="0" borderId="5"/>
    <xf numFmtId="0" fontId="5" fillId="0" borderId="5"/>
    <xf numFmtId="0" fontId="5" fillId="0" borderId="5"/>
    <xf numFmtId="0" fontId="2" fillId="0" borderId="5"/>
    <xf numFmtId="0" fontId="120" fillId="10" borderId="5" applyNumberFormat="0" applyBorder="0" applyAlignment="0" applyProtection="0"/>
    <xf numFmtId="0" fontId="120" fillId="33" borderId="5" applyNumberFormat="0" applyBorder="0" applyAlignment="0" applyProtection="0"/>
    <xf numFmtId="0" fontId="120" fillId="29" borderId="5" applyNumberFormat="0" applyBorder="0" applyAlignment="0" applyProtection="0"/>
    <xf numFmtId="0" fontId="120" fillId="25" borderId="5" applyNumberFormat="0" applyBorder="0" applyAlignment="0" applyProtection="0"/>
    <xf numFmtId="0" fontId="120" fillId="21" borderId="5" applyNumberFormat="0" applyBorder="0" applyAlignment="0" applyProtection="0"/>
    <xf numFmtId="0" fontId="120" fillId="17" borderId="5" applyNumberFormat="0" applyBorder="0" applyAlignment="0" applyProtection="0"/>
    <xf numFmtId="0" fontId="120" fillId="13" borderId="5" applyNumberFormat="0" applyBorder="0" applyAlignment="0" applyProtection="0"/>
    <xf numFmtId="168" fontId="2" fillId="0" borderId="5" applyFont="0" applyFill="0" applyBorder="0" applyAlignment="0" applyProtection="0"/>
    <xf numFmtId="0" fontId="90" fillId="0" borderId="5"/>
    <xf numFmtId="0" fontId="58" fillId="0" borderId="5"/>
    <xf numFmtId="168" fontId="58" fillId="0" borderId="5" applyFont="0" applyFill="0" applyBorder="0" applyAlignment="0" applyProtection="0"/>
    <xf numFmtId="9" fontId="15" fillId="0" borderId="5" applyFont="0" applyFill="0" applyBorder="0" applyAlignment="0" applyProtection="0"/>
    <xf numFmtId="9" fontId="15" fillId="0" borderId="5" applyFont="0" applyFill="0" applyBorder="0" applyAlignment="0" applyProtection="0"/>
    <xf numFmtId="9" fontId="37" fillId="0" borderId="5" applyFont="0" applyFill="0" applyBorder="0" applyAlignment="0" applyProtection="0"/>
    <xf numFmtId="9" fontId="35" fillId="0" borderId="5" applyFont="0" applyFill="0" applyBorder="0" applyAlignment="0" applyProtection="0"/>
    <xf numFmtId="0" fontId="117" fillId="58" borderId="36" applyNumberFormat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15" fillId="46" borderId="29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37" fillId="62" borderId="35" applyNumberFormat="0" applyFon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55" fillId="0" borderId="5"/>
    <xf numFmtId="0" fontId="129" fillId="6" borderId="12" applyNumberFormat="0" applyAlignment="0" applyProtection="0"/>
    <xf numFmtId="0" fontId="55" fillId="0" borderId="5"/>
    <xf numFmtId="0" fontId="129" fillId="6" borderId="12" applyNumberFormat="0" applyAlignment="0" applyProtection="0"/>
    <xf numFmtId="0" fontId="55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55" fillId="0" borderId="5"/>
    <xf numFmtId="0" fontId="129" fillId="6" borderId="12" applyNumberFormat="0" applyAlignment="0" applyProtection="0"/>
    <xf numFmtId="0" fontId="55" fillId="0" borderId="5"/>
    <xf numFmtId="0" fontId="37" fillId="62" borderId="35" applyNumberFormat="0" applyFon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07" fillId="58" borderId="29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17" fillId="58" borderId="36" applyNumberFormat="0" applyAlignment="0" applyProtection="0"/>
    <xf numFmtId="0" fontId="129" fillId="6" borderId="12" applyNumberFormat="0" applyAlignment="0" applyProtection="0"/>
    <xf numFmtId="0" fontId="55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44" fillId="0" borderId="37" applyNumberFormat="0" applyFill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17" fillId="58" borderId="36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44" fillId="0" borderId="37" applyNumberFormat="0" applyFill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29" fillId="6" borderId="12" applyNumberFormat="0" applyAlignment="0" applyProtection="0"/>
    <xf numFmtId="0" fontId="5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115" fillId="46" borderId="29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07" fillId="58" borderId="29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5" fillId="0" borderId="5" applyFont="0" applyFill="0" applyBorder="0" applyAlignment="0" applyProtection="0"/>
    <xf numFmtId="0" fontId="129" fillId="6" borderId="12" applyNumberFormat="0" applyAlignment="0" applyProtection="0"/>
    <xf numFmtId="0" fontId="2" fillId="9" borderId="16" applyNumberFormat="0" applyFont="0" applyAlignment="0" applyProtection="0"/>
    <xf numFmtId="0" fontId="37" fillId="62" borderId="35" applyNumberFormat="0" applyFon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29" fillId="6" borderId="12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10" fontId="52" fillId="36" borderId="22" applyNumberFormat="0" applyBorder="0" applyAlignment="0" applyProtection="0"/>
    <xf numFmtId="208" fontId="67" fillId="0" borderId="5">
      <alignment vertical="top"/>
    </xf>
    <xf numFmtId="0" fontId="90" fillId="0" borderId="5"/>
    <xf numFmtId="0" fontId="90" fillId="0" borderId="5"/>
    <xf numFmtId="0" fontId="90" fillId="0" borderId="5"/>
    <xf numFmtId="0" fontId="90" fillId="0" borderId="5"/>
    <xf numFmtId="0" fontId="90" fillId="0" borderId="5"/>
    <xf numFmtId="0" fontId="90" fillId="0" borderId="5"/>
    <xf numFmtId="0" fontId="2" fillId="0" borderId="5"/>
    <xf numFmtId="0" fontId="90" fillId="0" borderId="5"/>
    <xf numFmtId="0" fontId="90" fillId="0" borderId="5"/>
    <xf numFmtId="0" fontId="2" fillId="0" borderId="5"/>
    <xf numFmtId="0" fontId="90" fillId="0" borderId="5"/>
    <xf numFmtId="0" fontId="90" fillId="0" borderId="5"/>
    <xf numFmtId="0" fontId="2" fillId="0" borderId="5"/>
    <xf numFmtId="0" fontId="55" fillId="0" borderId="5"/>
    <xf numFmtId="0" fontId="55" fillId="0" borderId="5"/>
    <xf numFmtId="0" fontId="90" fillId="0" borderId="5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0" fontId="5" fillId="0" borderId="5"/>
    <xf numFmtId="0" fontId="37" fillId="62" borderId="35" applyNumberFormat="0" applyFont="0" applyAlignment="0" applyProtection="0"/>
    <xf numFmtId="9" fontId="5" fillId="0" borderId="5" applyFont="0" applyFill="0" applyBorder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5" fillId="0" borderId="5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115" fillId="46" borderId="29" applyNumberFormat="0" applyAlignment="0" applyProtection="0"/>
    <xf numFmtId="0" fontId="117" fillId="58" borderId="36" applyNumberFormat="0" applyAlignment="0" applyProtection="0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76" fontId="2" fillId="0" borderId="5"/>
    <xf numFmtId="168" fontId="15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168" fontId="37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2" fillId="0" borderId="5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2" fillId="0" borderId="5"/>
    <xf numFmtId="0" fontId="2" fillId="0" borderId="5"/>
    <xf numFmtId="0" fontId="2" fillId="0" borderId="5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9" fontId="2" fillId="0" borderId="5" applyFont="0" applyFill="0" applyBorder="0" applyAlignment="0" applyProtection="0"/>
    <xf numFmtId="0" fontId="117" fillId="58" borderId="36" applyNumberFormat="0" applyAlignment="0" applyProtection="0"/>
    <xf numFmtId="0" fontId="2" fillId="0" borderId="5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0" fontId="90" fillId="0" borderId="5"/>
    <xf numFmtId="195" fontId="99" fillId="0" borderId="5" applyFont="0" applyFill="0" applyBorder="0" applyAlignment="0" applyProtection="0"/>
    <xf numFmtId="9" fontId="99" fillId="0" borderId="5" applyFont="0" applyFill="0" applyBorder="0" applyAlignment="0" applyProtection="0"/>
    <xf numFmtId="0" fontId="90" fillId="0" borderId="5"/>
    <xf numFmtId="9" fontId="99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136" fillId="0" borderId="5"/>
    <xf numFmtId="0" fontId="38" fillId="0" borderId="5"/>
    <xf numFmtId="0" fontId="39" fillId="0" borderId="5">
      <protection locked="0"/>
    </xf>
    <xf numFmtId="0" fontId="54" fillId="0" borderId="5" applyNumberFormat="0" applyFill="0" applyBorder="0" applyAlignment="0">
      <alignment vertical="top"/>
      <protection locked="0"/>
    </xf>
    <xf numFmtId="168" fontId="39" fillId="0" borderId="5" applyFont="0" applyFill="0" applyBorder="0" applyAlignment="0" applyProtection="0"/>
    <xf numFmtId="0" fontId="54" fillId="0" borderId="19" applyNumberFormat="0" applyFill="0" applyBorder="0" applyAlignment="0">
      <protection locked="0"/>
    </xf>
    <xf numFmtId="0" fontId="94" fillId="0" borderId="5" applyNumberFormat="0" applyFill="0" applyBorder="0" applyAlignment="0">
      <protection locked="0"/>
    </xf>
    <xf numFmtId="0" fontId="2" fillId="0" borderId="5"/>
    <xf numFmtId="0" fontId="55" fillId="0" borderId="5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58" fillId="0" borderId="5"/>
    <xf numFmtId="168" fontId="2" fillId="0" borderId="5" applyFont="0" applyFill="0" applyBorder="0" applyAlignment="0" applyProtection="0"/>
    <xf numFmtId="168" fontId="58" fillId="0" borderId="5" applyFont="0" applyFill="0" applyBorder="0" applyAlignment="0" applyProtection="0"/>
    <xf numFmtId="9" fontId="35" fillId="0" borderId="5" applyFont="0" applyFill="0" applyBorder="0" applyAlignment="0" applyProtection="0"/>
    <xf numFmtId="0" fontId="5" fillId="0" borderId="5"/>
    <xf numFmtId="168" fontId="5" fillId="0" borderId="5" applyFont="0" applyFill="0" applyBorder="0" applyAlignment="0" applyProtection="0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0" fontId="55" fillId="0" borderId="5"/>
    <xf numFmtId="0" fontId="2" fillId="0" borderId="5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0" fontId="2" fillId="0" borderId="5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0" fontId="2" fillId="0" borderId="5"/>
    <xf numFmtId="0" fontId="2" fillId="0" borderId="5"/>
    <xf numFmtId="168" fontId="5" fillId="0" borderId="5" applyFont="0" applyFill="0" applyBorder="0" applyAlignment="0" applyProtection="0"/>
    <xf numFmtId="0" fontId="55" fillId="0" borderId="5"/>
    <xf numFmtId="209" fontId="5" fillId="0" borderId="5"/>
    <xf numFmtId="168" fontId="5" fillId="0" borderId="5" applyFont="0" applyFill="0" applyBorder="0" applyAlignment="0" applyProtection="0"/>
    <xf numFmtId="0" fontId="55" fillId="9" borderId="16" applyNumberFormat="0" applyFont="0" applyAlignment="0" applyProtection="0"/>
    <xf numFmtId="0" fontId="55" fillId="9" borderId="16" applyNumberFormat="0" applyFont="0" applyAlignment="0" applyProtection="0"/>
    <xf numFmtId="0" fontId="55" fillId="11" borderId="5" applyNumberFormat="0" applyBorder="0" applyAlignment="0" applyProtection="0"/>
    <xf numFmtId="0" fontId="55" fillId="12" borderId="5" applyNumberFormat="0" applyBorder="0" applyAlignment="0" applyProtection="0"/>
    <xf numFmtId="0" fontId="55" fillId="15" borderId="5" applyNumberFormat="0" applyBorder="0" applyAlignment="0" applyProtection="0"/>
    <xf numFmtId="0" fontId="55" fillId="16" borderId="5" applyNumberFormat="0" applyBorder="0" applyAlignment="0" applyProtection="0"/>
    <xf numFmtId="0" fontId="55" fillId="19" borderId="5" applyNumberFormat="0" applyBorder="0" applyAlignment="0" applyProtection="0"/>
    <xf numFmtId="0" fontId="55" fillId="20" borderId="5" applyNumberFormat="0" applyBorder="0" applyAlignment="0" applyProtection="0"/>
    <xf numFmtId="0" fontId="55" fillId="23" borderId="5" applyNumberFormat="0" applyBorder="0" applyAlignment="0" applyProtection="0"/>
    <xf numFmtId="0" fontId="55" fillId="24" borderId="5" applyNumberFormat="0" applyBorder="0" applyAlignment="0" applyProtection="0"/>
    <xf numFmtId="0" fontId="55" fillId="27" borderId="5" applyNumberFormat="0" applyBorder="0" applyAlignment="0" applyProtection="0"/>
    <xf numFmtId="0" fontId="55" fillId="28" borderId="5" applyNumberFormat="0" applyBorder="0" applyAlignment="0" applyProtection="0"/>
    <xf numFmtId="0" fontId="55" fillId="31" borderId="5" applyNumberFormat="0" applyBorder="0" applyAlignment="0" applyProtection="0"/>
    <xf numFmtId="0" fontId="55" fillId="32" borderId="5" applyNumberFormat="0" applyBorder="0" applyAlignment="0" applyProtection="0"/>
    <xf numFmtId="168" fontId="58" fillId="0" borderId="5" applyFont="0" applyFill="0" applyBorder="0" applyAlignment="0" applyProtection="0"/>
    <xf numFmtId="0" fontId="58" fillId="9" borderId="16" applyNumberFormat="0" applyFont="0" applyAlignment="0" applyProtection="0"/>
    <xf numFmtId="168" fontId="137" fillId="0" borderId="5" applyFont="0" applyFill="0" applyBorder="0" applyAlignment="0" applyProtection="0"/>
    <xf numFmtId="0" fontId="129" fillId="6" borderId="12" applyNumberFormat="0" applyAlignment="0" applyProtection="0"/>
    <xf numFmtId="0" fontId="138" fillId="0" borderId="5"/>
    <xf numFmtId="0" fontId="139" fillId="0" borderId="5"/>
    <xf numFmtId="0" fontId="139" fillId="0" borderId="5"/>
    <xf numFmtId="0" fontId="2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55" fillId="11" borderId="5" applyNumberFormat="0" applyBorder="0" applyAlignment="0" applyProtection="0"/>
    <xf numFmtId="0" fontId="55" fillId="12" borderId="5" applyNumberFormat="0" applyBorder="0" applyAlignment="0" applyProtection="0"/>
    <xf numFmtId="0" fontId="55" fillId="15" borderId="5" applyNumberFormat="0" applyBorder="0" applyAlignment="0" applyProtection="0"/>
    <xf numFmtId="0" fontId="55" fillId="16" borderId="5" applyNumberFormat="0" applyBorder="0" applyAlignment="0" applyProtection="0"/>
    <xf numFmtId="0" fontId="55" fillId="19" borderId="5" applyNumberFormat="0" applyBorder="0" applyAlignment="0" applyProtection="0"/>
    <xf numFmtId="0" fontId="55" fillId="20" borderId="5" applyNumberFormat="0" applyBorder="0" applyAlignment="0" applyProtection="0"/>
    <xf numFmtId="0" fontId="55" fillId="23" borderId="5" applyNumberFormat="0" applyBorder="0" applyAlignment="0" applyProtection="0"/>
    <xf numFmtId="0" fontId="55" fillId="24" borderId="5" applyNumberFormat="0" applyBorder="0" applyAlignment="0" applyProtection="0"/>
    <xf numFmtId="0" fontId="55" fillId="27" borderId="5" applyNumberFormat="0" applyBorder="0" applyAlignment="0" applyProtection="0"/>
    <xf numFmtId="0" fontId="55" fillId="28" borderId="5" applyNumberFormat="0" applyBorder="0" applyAlignment="0" applyProtection="0"/>
    <xf numFmtId="0" fontId="55" fillId="31" borderId="5" applyNumberFormat="0" applyBorder="0" applyAlignment="0" applyProtection="0"/>
    <xf numFmtId="0" fontId="55" fillId="32" borderId="5" applyNumberFormat="0" applyBorder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0" fontId="2" fillId="0" borderId="5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0" fontId="129" fillId="6" borderId="12" applyNumberFormat="0" applyAlignment="0" applyProtection="0"/>
    <xf numFmtId="0" fontId="2" fillId="0" borderId="5"/>
    <xf numFmtId="0" fontId="54" fillId="0" borderId="5" applyNumberFormat="0" applyFill="0" applyBorder="0" applyAlignment="0">
      <alignment vertical="top"/>
      <protection locked="0"/>
    </xf>
    <xf numFmtId="0" fontId="129" fillId="6" borderId="12" applyNumberFormat="0" applyAlignment="0" applyProtection="0"/>
    <xf numFmtId="0" fontId="2" fillId="0" borderId="5"/>
    <xf numFmtId="0" fontId="2" fillId="0" borderId="5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67" fillId="0" borderId="5">
      <alignment vertical="top"/>
    </xf>
    <xf numFmtId="168" fontId="55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168" fontId="67" fillId="0" borderId="5" applyFont="0" applyFill="0" applyBorder="0" applyAlignment="0" applyProtection="0">
      <alignment vertical="top"/>
    </xf>
    <xf numFmtId="9" fontId="67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0" fontId="129" fillId="6" borderId="12" applyNumberFormat="0" applyAlignment="0" applyProtection="0"/>
    <xf numFmtId="0" fontId="2" fillId="0" borderId="5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2" fillId="0" borderId="5" applyFont="0" applyFill="0" applyBorder="0" applyAlignment="0" applyProtection="0"/>
    <xf numFmtId="0" fontId="129" fillId="6" borderId="12" applyNumberFormat="0" applyAlignment="0" applyProtection="0"/>
    <xf numFmtId="0" fontId="2" fillId="0" borderId="5"/>
    <xf numFmtId="168" fontId="37" fillId="0" borderId="5" applyFont="0" applyFill="0" applyBorder="0" applyAlignment="0" applyProtection="0"/>
    <xf numFmtId="0" fontId="2" fillId="0" borderId="5"/>
    <xf numFmtId="0" fontId="129" fillId="6" borderId="12" applyNumberFormat="0" applyAlignment="0" applyProtection="0"/>
    <xf numFmtId="168" fontId="5" fillId="0" borderId="5" applyFont="0" applyFill="0" applyBorder="0" applyAlignment="0" applyProtection="0"/>
    <xf numFmtId="0" fontId="53" fillId="0" borderId="5"/>
    <xf numFmtId="180" fontId="55" fillId="0" borderId="5"/>
    <xf numFmtId="0" fontId="2" fillId="0" borderId="5"/>
    <xf numFmtId="168" fontId="5" fillId="0" borderId="5" applyFont="0" applyFill="0" applyBorder="0" applyAlignment="0" applyProtection="0"/>
    <xf numFmtId="0" fontId="129" fillId="6" borderId="12" applyNumberFormat="0" applyAlignment="0" applyProtection="0"/>
    <xf numFmtId="0" fontId="2" fillId="0" borderId="5"/>
    <xf numFmtId="168" fontId="37" fillId="0" borderId="5" applyFont="0" applyFill="0" applyBorder="0" applyAlignment="0" applyProtection="0"/>
    <xf numFmtId="168" fontId="58" fillId="0" borderId="5" applyFont="0" applyFill="0" applyBorder="0" applyAlignment="0" applyProtection="0"/>
    <xf numFmtId="168" fontId="137" fillId="0" borderId="5" applyFont="0" applyFill="0" applyBorder="0" applyAlignment="0" applyProtection="0"/>
    <xf numFmtId="168" fontId="53" fillId="0" borderId="5" applyFont="0" applyFill="0" applyBorder="0" applyAlignment="0" applyProtection="0"/>
    <xf numFmtId="176" fontId="2" fillId="0" borderId="5"/>
    <xf numFmtId="9" fontId="2" fillId="0" borderId="5" applyFont="0" applyFill="0" applyBorder="0" applyAlignment="0" applyProtection="0"/>
    <xf numFmtId="0" fontId="2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180" fontId="37" fillId="0" borderId="5"/>
    <xf numFmtId="168" fontId="5" fillId="0" borderId="5" applyFont="0" applyFill="0" applyBorder="0" applyAlignment="0" applyProtection="0"/>
    <xf numFmtId="0" fontId="2" fillId="0" borderId="5"/>
    <xf numFmtId="0" fontId="2" fillId="0" borderId="5"/>
    <xf numFmtId="176" fontId="43" fillId="0" borderId="5"/>
    <xf numFmtId="0" fontId="2" fillId="0" borderId="5"/>
    <xf numFmtId="168" fontId="2" fillId="0" borderId="5" applyFont="0" applyFill="0" applyBorder="0" applyAlignment="0" applyProtection="0"/>
    <xf numFmtId="0" fontId="129" fillId="6" borderId="12" applyNumberFormat="0" applyAlignment="0" applyProtection="0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168" fontId="55" fillId="0" borderId="5" applyFont="0" applyFill="0" applyBorder="0" applyAlignment="0" applyProtection="0"/>
    <xf numFmtId="0" fontId="5" fillId="0" borderId="5"/>
    <xf numFmtId="0" fontId="2" fillId="0" borderId="5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2" fillId="0" borderId="5"/>
    <xf numFmtId="174" fontId="37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2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168" fontId="58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39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9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0" fontId="2" fillId="0" borderId="5"/>
    <xf numFmtId="176" fontId="2" fillId="0" borderId="5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38" fillId="0" borderId="5" applyFont="0" applyFill="0" applyBorder="0" applyAlignment="0" applyProtection="0"/>
    <xf numFmtId="0" fontId="2" fillId="0" borderId="5"/>
    <xf numFmtId="168" fontId="39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2" fillId="0" borderId="5"/>
    <xf numFmtId="168" fontId="38" fillId="0" borderId="5" applyFont="0" applyFill="0" applyBorder="0" applyAlignment="0" applyProtection="0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2" fillId="0" borderId="5"/>
    <xf numFmtId="168" fontId="5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2" fillId="0" borderId="5"/>
    <xf numFmtId="0" fontId="2" fillId="0" borderId="5"/>
    <xf numFmtId="168" fontId="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0" fontId="114" fillId="0" borderId="33" applyNumberFormat="0" applyFill="0" applyAlignment="0" applyProtection="0"/>
    <xf numFmtId="10" fontId="52" fillId="36" borderId="38" applyNumberFormat="0" applyBorder="0" applyAlignment="0" applyProtection="0"/>
    <xf numFmtId="0" fontId="2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0" fontId="2" fillId="0" borderId="5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10" fontId="52" fillId="36" borderId="22" applyNumberFormat="0" applyBorder="0" applyAlignment="0" applyProtection="0"/>
    <xf numFmtId="0" fontId="2" fillId="0" borderId="5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9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5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9" fillId="0" borderId="5" applyFont="0" applyFill="0" applyBorder="0" applyAlignment="0" applyProtection="0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0" fontId="5" fillId="0" borderId="5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68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129" fillId="6" borderId="12" applyNumberFormat="0" applyAlignment="0" applyProtection="0"/>
    <xf numFmtId="0" fontId="2" fillId="0" borderId="5"/>
    <xf numFmtId="0" fontId="2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0" fontId="2" fillId="0" borderId="5"/>
    <xf numFmtId="168" fontId="37" fillId="0" borderId="5" applyFont="0" applyFill="0" applyBorder="0" applyAlignment="0" applyProtection="0"/>
    <xf numFmtId="168" fontId="60" fillId="0" borderId="5" applyFont="0" applyFill="0" applyBorder="0" applyAlignment="0" applyProtection="0"/>
    <xf numFmtId="168" fontId="37" fillId="0" borderId="5" applyFont="0" applyFill="0" applyBorder="0" applyAlignment="0" applyProtection="0"/>
    <xf numFmtId="0" fontId="2" fillId="0" borderId="5"/>
    <xf numFmtId="0" fontId="2" fillId="0" borderId="5"/>
    <xf numFmtId="0" fontId="2" fillId="0" borderId="5"/>
    <xf numFmtId="168" fontId="5" fillId="0" borderId="5" applyFont="0" applyFill="0" applyBorder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0" fontId="2" fillId="0" borderId="5"/>
    <xf numFmtId="0" fontId="129" fillId="6" borderId="12" applyNumberFormat="0" applyAlignment="0" applyProtection="0"/>
    <xf numFmtId="0" fontId="2" fillId="0" borderId="5"/>
    <xf numFmtId="0" fontId="2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0" fontId="2" fillId="0" borderId="5"/>
    <xf numFmtId="0" fontId="129" fillId="6" borderId="12" applyNumberFormat="0" applyAlignment="0" applyProtection="0"/>
    <xf numFmtId="0" fontId="2" fillId="0" borderId="5"/>
    <xf numFmtId="0" fontId="107" fillId="58" borderId="29" applyNumberFormat="0" applyAlignment="0" applyProtection="0"/>
    <xf numFmtId="0" fontId="2" fillId="0" borderId="5"/>
    <xf numFmtId="0" fontId="5" fillId="0" borderId="5"/>
    <xf numFmtId="0" fontId="115" fillId="46" borderId="29" applyNumberFormat="0" applyAlignment="0" applyProtection="0"/>
    <xf numFmtId="0" fontId="107" fillId="58" borderId="29" applyNumberFormat="0" applyAlignment="0" applyProtection="0"/>
    <xf numFmtId="168" fontId="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5" fillId="0" borderId="5" applyFont="0" applyFill="0" applyBorder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2" fillId="0" borderId="5"/>
    <xf numFmtId="0" fontId="129" fillId="6" borderId="12" applyNumberFormat="0" applyAlignment="0" applyProtection="0"/>
    <xf numFmtId="0" fontId="2" fillId="0" borderId="5"/>
    <xf numFmtId="0" fontId="2" fillId="0" borderId="5"/>
    <xf numFmtId="0" fontId="129" fillId="6" borderId="12" applyNumberFormat="0" applyAlignment="0" applyProtection="0"/>
    <xf numFmtId="0" fontId="2" fillId="0" borderId="5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0" fontId="5" fillId="0" borderId="5"/>
    <xf numFmtId="0" fontId="37" fillId="62" borderId="35" applyNumberFormat="0" applyFont="0" applyAlignment="0" applyProtection="0"/>
    <xf numFmtId="9" fontId="5" fillId="0" borderId="5" applyFont="0" applyFill="0" applyBorder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5" fillId="0" borderId="5"/>
    <xf numFmtId="9" fontId="5" fillId="0" borderId="5" applyFont="0" applyFill="0" applyBorder="0" applyAlignment="0" applyProtection="0"/>
    <xf numFmtId="0" fontId="37" fillId="62" borderId="35" applyNumberFormat="0" applyFont="0" applyAlignment="0" applyProtection="0"/>
    <xf numFmtId="9" fontId="5" fillId="0" borderId="5" applyFont="0" applyFill="0" applyBorder="0" applyAlignment="0" applyProtection="0"/>
    <xf numFmtId="0" fontId="37" fillId="62" borderId="35" applyNumberFormat="0" applyFont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9" fontId="5" fillId="0" borderId="5" applyFont="0" applyFill="0" applyBorder="0" applyAlignment="0" applyProtection="0"/>
    <xf numFmtId="0" fontId="117" fillId="58" borderId="36" applyNumberFormat="0" applyAlignment="0" applyProtection="0"/>
    <xf numFmtId="9" fontId="5" fillId="0" borderId="5" applyFont="0" applyFill="0" applyBorder="0" applyAlignment="0" applyProtection="0"/>
    <xf numFmtId="0" fontId="117" fillId="58" borderId="36" applyNumberFormat="0" applyAlignment="0" applyProtection="0"/>
    <xf numFmtId="0" fontId="5" fillId="0" borderId="5"/>
    <xf numFmtId="9" fontId="5" fillId="0" borderId="5" applyFont="0" applyFill="0" applyBorder="0" applyAlignment="0" applyProtection="0"/>
    <xf numFmtId="0" fontId="5" fillId="0" borderId="5"/>
    <xf numFmtId="9" fontId="5" fillId="0" borderId="5" applyFont="0" applyFill="0" applyBorder="0" applyAlignment="0" applyProtection="0"/>
    <xf numFmtId="0" fontId="5" fillId="0" borderId="5"/>
    <xf numFmtId="9" fontId="5" fillId="0" borderId="5" applyFont="0" applyFill="0" applyBorder="0" applyAlignment="0" applyProtection="0"/>
    <xf numFmtId="0" fontId="5" fillId="0" borderId="5"/>
    <xf numFmtId="0" fontId="5" fillId="0" borderId="5"/>
    <xf numFmtId="9" fontId="5" fillId="0" borderId="5" applyFont="0" applyFill="0" applyBorder="0" applyAlignment="0" applyProtection="0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9" fontId="5" fillId="0" borderId="5" applyFont="0" applyFill="0" applyBorder="0" applyAlignment="0" applyProtection="0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15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168" fontId="37" fillId="0" borderId="5" applyFont="0" applyFill="0" applyBorder="0" applyAlignment="0" applyProtection="0"/>
    <xf numFmtId="168" fontId="38" fillId="0" borderId="5" applyFont="0" applyFill="0" applyBorder="0" applyAlignment="0" applyProtection="0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2" fillId="0" borderId="5"/>
    <xf numFmtId="168" fontId="5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" fillId="0" borderId="5" applyFont="0" applyFill="0" applyBorder="0" applyAlignment="0" applyProtection="0"/>
    <xf numFmtId="168" fontId="55" fillId="0" borderId="5" applyFont="0" applyFill="0" applyBorder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2" fillId="0" borderId="5"/>
    <xf numFmtId="0" fontId="2" fillId="0" borderId="5"/>
    <xf numFmtId="0" fontId="2" fillId="0" borderId="5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9" fontId="2" fillId="0" borderId="5" applyFont="0" applyFill="0" applyBorder="0" applyAlignment="0" applyProtection="0"/>
    <xf numFmtId="0" fontId="117" fillId="58" borderId="36" applyNumberFormat="0" applyAlignment="0" applyProtection="0"/>
    <xf numFmtId="0" fontId="2" fillId="0" borderId="5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0" fontId="2" fillId="0" borderId="5"/>
    <xf numFmtId="0" fontId="2" fillId="0" borderId="5"/>
    <xf numFmtId="0" fontId="2" fillId="0" borderId="5"/>
    <xf numFmtId="0" fontId="129" fillId="6" borderId="12" applyNumberFormat="0" applyAlignment="0" applyProtection="0"/>
    <xf numFmtId="0" fontId="2" fillId="0" borderId="5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0" fontId="129" fillId="6" borderId="12" applyNumberFormat="0" applyAlignment="0" applyProtection="0"/>
    <xf numFmtId="0" fontId="2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0" fontId="129" fillId="6" borderId="12" applyNumberFormat="0" applyAlignment="0" applyProtection="0"/>
    <xf numFmtId="0" fontId="2" fillId="0" borderId="5"/>
    <xf numFmtId="0" fontId="2" fillId="0" borderId="5"/>
    <xf numFmtId="0" fontId="2" fillId="0" borderId="5"/>
    <xf numFmtId="0" fontId="2" fillId="0" borderId="5"/>
    <xf numFmtId="0" fontId="55" fillId="0" borderId="5"/>
    <xf numFmtId="0" fontId="55" fillId="0" borderId="5"/>
    <xf numFmtId="0" fontId="55" fillId="0" borderId="5"/>
    <xf numFmtId="0" fontId="55" fillId="0" borderId="5"/>
    <xf numFmtId="0" fontId="2" fillId="0" borderId="5"/>
    <xf numFmtId="0" fontId="129" fillId="6" borderId="12" applyNumberFormat="0" applyAlignment="0" applyProtection="0"/>
    <xf numFmtId="0" fontId="2" fillId="0" borderId="5"/>
    <xf numFmtId="0" fontId="2" fillId="0" borderId="5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0" fontId="55" fillId="0" borderId="5"/>
    <xf numFmtId="0" fontId="2" fillId="0" borderId="5"/>
    <xf numFmtId="168" fontId="2" fillId="0" borderId="5" applyFont="0" applyFill="0" applyBorder="0" applyAlignment="0" applyProtection="0"/>
    <xf numFmtId="0" fontId="115" fillId="46" borderId="29" applyNumberFormat="0" applyAlignment="0" applyProtection="0"/>
    <xf numFmtId="0" fontId="133" fillId="0" borderId="5" applyNumberFormat="0" applyFill="0" applyBorder="0" applyAlignment="0" applyProtection="0"/>
    <xf numFmtId="0" fontId="126" fillId="0" borderId="9" applyNumberFormat="0" applyFill="0" applyAlignment="0" applyProtection="0"/>
    <xf numFmtId="0" fontId="127" fillId="0" borderId="10" applyNumberFormat="0" applyFill="0" applyAlignment="0" applyProtection="0"/>
    <xf numFmtId="0" fontId="128" fillId="0" borderId="11" applyNumberFormat="0" applyFill="0" applyAlignment="0" applyProtection="0"/>
    <xf numFmtId="0" fontId="128" fillId="0" borderId="5" applyNumberFormat="0" applyFill="0" applyBorder="0" applyAlignment="0" applyProtection="0"/>
    <xf numFmtId="0" fontId="125" fillId="3" borderId="5" applyNumberFormat="0" applyBorder="0" applyAlignment="0" applyProtection="0"/>
    <xf numFmtId="0" fontId="121" fillId="4" borderId="5" applyNumberFormat="0" applyBorder="0" applyAlignment="0" applyProtection="0"/>
    <xf numFmtId="0" fontId="131" fillId="5" borderId="5" applyNumberFormat="0" applyBorder="0" applyAlignment="0" applyProtection="0"/>
    <xf numFmtId="0" fontId="129" fillId="6" borderId="12" applyNumberFormat="0" applyAlignment="0" applyProtection="0"/>
    <xf numFmtId="0" fontId="132" fillId="7" borderId="13" applyNumberFormat="0" applyAlignment="0" applyProtection="0"/>
    <xf numFmtId="0" fontId="122" fillId="7" borderId="12" applyNumberFormat="0" applyAlignment="0" applyProtection="0"/>
    <xf numFmtId="0" fontId="130" fillId="0" borderId="14" applyNumberFormat="0" applyFill="0" applyAlignment="0" applyProtection="0"/>
    <xf numFmtId="0" fontId="123" fillId="8" borderId="15" applyNumberFormat="0" applyAlignment="0" applyProtection="0"/>
    <xf numFmtId="0" fontId="135" fillId="0" borderId="5" applyNumberFormat="0" applyFill="0" applyBorder="0" applyAlignment="0" applyProtection="0"/>
    <xf numFmtId="0" fontId="124" fillId="0" borderId="5" applyNumberFormat="0" applyFill="0" applyBorder="0" applyAlignment="0" applyProtection="0"/>
    <xf numFmtId="0" fontId="134" fillId="0" borderId="17" applyNumberFormat="0" applyFill="0" applyAlignment="0" applyProtection="0"/>
    <xf numFmtId="0" fontId="120" fillId="10" borderId="5" applyNumberFormat="0" applyBorder="0" applyAlignment="0" applyProtection="0"/>
    <xf numFmtId="0" fontId="44" fillId="0" borderId="37" applyNumberFormat="0" applyFill="0" applyAlignment="0" applyProtection="0"/>
    <xf numFmtId="0" fontId="120" fillId="13" borderId="5" applyNumberFormat="0" applyBorder="0" applyAlignment="0" applyProtection="0"/>
    <xf numFmtId="0" fontId="120" fillId="14" borderId="5" applyNumberFormat="0" applyBorder="0" applyAlignment="0" applyProtection="0"/>
    <xf numFmtId="0" fontId="115" fillId="46" borderId="29" applyNumberFormat="0" applyAlignment="0" applyProtection="0"/>
    <xf numFmtId="0" fontId="120" fillId="17" borderId="5" applyNumberFormat="0" applyBorder="0" applyAlignment="0" applyProtection="0"/>
    <xf numFmtId="0" fontId="120" fillId="18" borderId="5" applyNumberFormat="0" applyBorder="0" applyAlignment="0" applyProtection="0"/>
    <xf numFmtId="0" fontId="120" fillId="21" borderId="5" applyNumberFormat="0" applyBorder="0" applyAlignment="0" applyProtection="0"/>
    <xf numFmtId="0" fontId="120" fillId="22" borderId="5" applyNumberFormat="0" applyBorder="0" applyAlignment="0" applyProtection="0"/>
    <xf numFmtId="0" fontId="120" fillId="25" borderId="5" applyNumberFormat="0" applyBorder="0" applyAlignment="0" applyProtection="0"/>
    <xf numFmtId="0" fontId="120" fillId="26" borderId="5" applyNumberFormat="0" applyBorder="0" applyAlignment="0" applyProtection="0"/>
    <xf numFmtId="0" fontId="120" fillId="29" borderId="5" applyNumberFormat="0" applyBorder="0" applyAlignment="0" applyProtection="0"/>
    <xf numFmtId="0" fontId="120" fillId="30" borderId="5" applyNumberFormat="0" applyBorder="0" applyAlignment="0" applyProtection="0"/>
    <xf numFmtId="0" fontId="120" fillId="33" borderId="5" applyNumberFormat="0" applyBorder="0" applyAlignment="0" applyProtection="0"/>
    <xf numFmtId="209" fontId="5" fillId="0" borderId="5"/>
    <xf numFmtId="0" fontId="44" fillId="0" borderId="37" applyNumberFormat="0" applyFill="0" applyAlignment="0" applyProtection="0"/>
    <xf numFmtId="168" fontId="58" fillId="0" borderId="5" applyFont="0" applyFill="0" applyBorder="0" applyAlignment="0" applyProtection="0"/>
    <xf numFmtId="0" fontId="139" fillId="0" borderId="5"/>
    <xf numFmtId="0" fontId="139" fillId="0" borderId="5"/>
    <xf numFmtId="0" fontId="55" fillId="0" borderId="5"/>
    <xf numFmtId="0" fontId="55" fillId="0" borderId="5"/>
    <xf numFmtId="0" fontId="37" fillId="62" borderId="35" applyNumberFormat="0" applyFont="0" applyAlignment="0" applyProtection="0"/>
    <xf numFmtId="0" fontId="44" fillId="0" borderId="37" applyNumberFormat="0" applyFill="0" applyAlignment="0" applyProtection="0"/>
    <xf numFmtId="0" fontId="107" fillId="58" borderId="29" applyNumberFormat="0" applyAlignment="0" applyProtection="0"/>
    <xf numFmtId="0" fontId="55" fillId="0" borderId="5"/>
    <xf numFmtId="0" fontId="107" fillId="58" borderId="29" applyNumberFormat="0" applyAlignment="0" applyProtection="0"/>
    <xf numFmtId="0" fontId="55" fillId="0" borderId="5"/>
    <xf numFmtId="9" fontId="2" fillId="0" borderId="5" applyFont="0" applyFill="0" applyBorder="0" applyAlignment="0" applyProtection="0"/>
    <xf numFmtId="0" fontId="44" fillId="0" borderId="37" applyNumberFormat="0" applyFill="0" applyAlignment="0" applyProtection="0"/>
    <xf numFmtId="168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58" fillId="0" borderId="5" applyFont="0" applyFill="0" applyBorder="0" applyAlignment="0" applyProtection="0"/>
    <xf numFmtId="176" fontId="2" fillId="0" borderId="5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44" fillId="0" borderId="37" applyNumberFormat="0" applyFill="0" applyAlignment="0" applyProtection="0"/>
    <xf numFmtId="168" fontId="2" fillId="0" borderId="5" applyFont="0" applyFill="0" applyBorder="0" applyAlignment="0" applyProtection="0"/>
    <xf numFmtId="0" fontId="37" fillId="62" borderId="35" applyNumberFormat="0" applyFont="0" applyAlignment="0" applyProtection="0"/>
    <xf numFmtId="168" fontId="2" fillId="0" borderId="5" applyFon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2" fillId="0" borderId="5"/>
    <xf numFmtId="0" fontId="2" fillId="0" borderId="5"/>
    <xf numFmtId="0" fontId="129" fillId="6" borderId="12" applyNumberFormat="0" applyAlignment="0" applyProtection="0"/>
    <xf numFmtId="0" fontId="2" fillId="0" borderId="5"/>
    <xf numFmtId="0" fontId="2" fillId="0" borderId="5"/>
    <xf numFmtId="168" fontId="58" fillId="0" borderId="5" applyFont="0" applyFill="0" applyBorder="0" applyAlignment="0" applyProtection="0"/>
    <xf numFmtId="168" fontId="137" fillId="0" borderId="5" applyFont="0" applyFill="0" applyBorder="0" applyAlignment="0" applyProtection="0"/>
    <xf numFmtId="0" fontId="2" fillId="0" borderId="5"/>
    <xf numFmtId="0" fontId="2" fillId="0" borderId="5"/>
    <xf numFmtId="0" fontId="129" fillId="6" borderId="12" applyNumberFormat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0" fontId="2" fillId="0" borderId="5"/>
    <xf numFmtId="0" fontId="2" fillId="0" borderId="5"/>
    <xf numFmtId="0" fontId="2" fillId="0" borderId="5"/>
    <xf numFmtId="0" fontId="129" fillId="6" borderId="12" applyNumberFormat="0" applyAlignment="0" applyProtection="0"/>
    <xf numFmtId="0" fontId="2" fillId="0" borderId="5"/>
    <xf numFmtId="0" fontId="129" fillId="6" borderId="12" applyNumberFormat="0" applyAlignment="0" applyProtection="0"/>
    <xf numFmtId="0" fontId="39" fillId="0" borderId="5">
      <protection locked="0"/>
    </xf>
    <xf numFmtId="0" fontId="37" fillId="0" borderId="5"/>
    <xf numFmtId="9" fontId="37" fillId="0" borderId="5" applyFont="0" applyFill="0" applyBorder="0" applyAlignment="0" applyProtection="0"/>
    <xf numFmtId="174" fontId="37" fillId="0" borderId="5" applyFont="0" applyFill="0" applyBorder="0" applyAlignment="0" applyProtection="0"/>
    <xf numFmtId="0" fontId="107" fillId="58" borderId="29" applyNumberFormat="0" applyAlignment="0" applyProtection="0"/>
    <xf numFmtId="0" fontId="38" fillId="0" borderId="5"/>
    <xf numFmtId="0" fontId="39" fillId="0" borderId="5"/>
    <xf numFmtId="0" fontId="54" fillId="0" borderId="5" applyNumberFormat="0" applyFill="0" applyBorder="0" applyAlignment="0">
      <alignment vertical="top"/>
      <protection locked="0"/>
    </xf>
    <xf numFmtId="0" fontId="2" fillId="0" borderId="5"/>
    <xf numFmtId="0" fontId="129" fillId="6" borderId="12" applyNumberFormat="0" applyAlignment="0" applyProtection="0"/>
    <xf numFmtId="0" fontId="38" fillId="0" borderId="5"/>
    <xf numFmtId="0" fontId="2" fillId="0" borderId="5"/>
    <xf numFmtId="0" fontId="2" fillId="0" borderId="5"/>
    <xf numFmtId="0" fontId="129" fillId="6" borderId="12" applyNumberFormat="0" applyAlignment="0" applyProtection="0"/>
    <xf numFmtId="168" fontId="2" fillId="0" borderId="5" applyFont="0" applyFill="0" applyBorder="0" applyAlignment="0" applyProtection="0"/>
    <xf numFmtId="0" fontId="129" fillId="6" borderId="12" applyNumberFormat="0" applyAlignment="0" applyProtection="0"/>
    <xf numFmtId="0" fontId="2" fillId="0" borderId="5"/>
    <xf numFmtId="168" fontId="39" fillId="0" borderId="5" applyFont="0" applyFill="0" applyBorder="0" applyAlignment="0" applyProtection="0"/>
    <xf numFmtId="0" fontId="2" fillId="0" borderId="5"/>
    <xf numFmtId="0" fontId="129" fillId="6" borderId="12" applyNumberFormat="0" applyAlignment="0" applyProtection="0"/>
    <xf numFmtId="0" fontId="2" fillId="0" borderId="5"/>
    <xf numFmtId="0" fontId="2" fillId="0" borderId="5"/>
    <xf numFmtId="0" fontId="2" fillId="0" borderId="5"/>
    <xf numFmtId="0" fontId="107" fillId="58" borderId="29" applyNumberFormat="0" applyAlignment="0" applyProtection="0"/>
    <xf numFmtId="180" fontId="37" fillId="0" borderId="5"/>
    <xf numFmtId="168" fontId="37" fillId="0" borderId="5" applyFont="0" applyFill="0" applyBorder="0" applyAlignment="0" applyProtection="0"/>
    <xf numFmtId="168" fontId="52" fillId="0" borderId="5" applyFont="0" applyFill="0" applyBorder="0" applyAlignment="0" applyProtection="0"/>
    <xf numFmtId="168" fontId="37" fillId="0" borderId="5" applyFont="0" applyFill="0" applyBorder="0" applyAlignment="0" applyProtection="0"/>
    <xf numFmtId="168" fontId="2" fillId="0" borderId="5" applyFont="0" applyFill="0" applyBorder="0" applyAlignment="0" applyProtection="0"/>
    <xf numFmtId="168" fontId="38" fillId="0" borderId="5" applyFon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168" fontId="39" fillId="0" borderId="5" applyFont="0" applyFill="0" applyBorder="0" applyAlignment="0" applyProtection="0"/>
    <xf numFmtId="168" fontId="37" fillId="0" borderId="5" applyFont="0" applyFill="0" applyBorder="0" applyAlignment="0" applyProtection="0"/>
    <xf numFmtId="10" fontId="52" fillId="36" borderId="22" applyNumberFormat="0" applyBorder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129" fillId="6" borderId="12" applyNumberFormat="0" applyAlignment="0" applyProtection="0"/>
    <xf numFmtId="0" fontId="36" fillId="0" borderId="5" applyFill="0" applyBorder="0" applyProtection="0">
      <alignment horizontal="left" vertical="top" wrapText="1"/>
    </xf>
    <xf numFmtId="0" fontId="37" fillId="62" borderId="35" applyNumberFormat="0" applyFont="0" applyAlignment="0" applyProtection="0"/>
    <xf numFmtId="0" fontId="44" fillId="0" borderId="37" applyNumberFormat="0" applyFill="0" applyAlignment="0" applyProtection="0"/>
    <xf numFmtId="0" fontId="107" fillId="58" borderId="29" applyNumberFormat="0" applyAlignment="0" applyProtection="0"/>
    <xf numFmtId="0" fontId="44" fillId="0" borderId="37" applyNumberFormat="0" applyFill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49" fillId="48" borderId="5" applyNumberFormat="0" applyBorder="0" applyAlignment="0" applyProtection="0"/>
    <xf numFmtId="0" fontId="49" fillId="49" borderId="5" applyNumberFormat="0" applyBorder="0" applyAlignment="0" applyProtection="0"/>
    <xf numFmtId="0" fontId="49" fillId="52" borderId="5" applyNumberFormat="0" applyBorder="0" applyAlignment="0" applyProtection="0"/>
    <xf numFmtId="0" fontId="49" fillId="53" borderId="5" applyNumberFormat="0" applyBorder="0" applyAlignment="0" applyProtection="0"/>
    <xf numFmtId="0" fontId="49" fillId="54" borderId="5" applyNumberFormat="0" applyBorder="0" applyAlignment="0" applyProtection="0"/>
    <xf numFmtId="0" fontId="117" fillId="58" borderId="36" applyNumberFormat="0" applyAlignment="0" applyProtection="0"/>
    <xf numFmtId="0" fontId="49" fillId="55" borderId="5" applyNumberFormat="0" applyBorder="0" applyAlignment="0" applyProtection="0"/>
    <xf numFmtId="0" fontId="49" fillId="56" borderId="5" applyNumberFormat="0" applyBorder="0" applyAlignment="0" applyProtection="0"/>
    <xf numFmtId="0" fontId="37" fillId="62" borderId="35" applyNumberFormat="0" applyFont="0" applyAlignment="0" applyProtection="0"/>
    <xf numFmtId="0" fontId="49" fillId="57" borderId="5" applyNumberFormat="0" applyBorder="0" applyAlignment="0" applyProtection="0"/>
    <xf numFmtId="0" fontId="49" fillId="52" borderId="5" applyNumberFormat="0" applyBorder="0" applyAlignment="0" applyProtection="0"/>
    <xf numFmtId="0" fontId="49" fillId="53" borderId="5" applyNumberFormat="0" applyBorder="0" applyAlignment="0" applyProtection="0"/>
    <xf numFmtId="0" fontId="117" fillId="58" borderId="36" applyNumberFormat="0" applyAlignment="0" applyProtection="0"/>
    <xf numFmtId="0" fontId="37" fillId="62" borderId="35" applyNumberFormat="0" applyFont="0" applyAlignment="0" applyProtection="0"/>
    <xf numFmtId="0" fontId="49" fillId="34" borderId="5" applyNumberFormat="0" applyBorder="0" applyAlignment="0" applyProtection="0"/>
    <xf numFmtId="0" fontId="106" fillId="42" borderId="5" applyNumberFormat="0" applyBorder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47" fillId="59" borderId="30" applyNumberFormat="0" applyAlignment="0" applyProtection="0"/>
    <xf numFmtId="200" fontId="37" fillId="0" borderId="5" applyFont="0" applyFill="0" applyBorder="0" applyAlignment="0" applyProtection="0"/>
    <xf numFmtId="0" fontId="107" fillId="58" borderId="29" applyNumberFormat="0" applyAlignment="0" applyProtection="0"/>
    <xf numFmtId="168" fontId="15" fillId="0" borderId="5" applyFont="0" applyFill="0" applyBorder="0" applyAlignment="0" applyProtection="0"/>
    <xf numFmtId="168" fontId="5" fillId="0" borderId="5" applyFont="0" applyFill="0" applyBorder="0" applyAlignment="0" applyProtection="0"/>
    <xf numFmtId="0" fontId="115" fillId="46" borderId="29" applyNumberFormat="0" applyAlignment="0" applyProtection="0"/>
    <xf numFmtId="203" fontId="5" fillId="0" borderId="5" applyFont="0" applyFill="0" applyBorder="0" applyAlignment="0" applyProtection="0"/>
    <xf numFmtId="203" fontId="5" fillId="0" borderId="5" applyFont="0" applyFill="0" applyBorder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203" fontId="5" fillId="0" borderId="5" applyFont="0" applyFill="0" applyBorder="0" applyAlignment="0" applyProtection="0"/>
    <xf numFmtId="203" fontId="5" fillId="0" borderId="5" applyFont="0" applyFill="0" applyBorder="0" applyAlignment="0" applyProtection="0"/>
    <xf numFmtId="204" fontId="37" fillId="0" borderId="5" applyFont="0" applyFill="0" applyBorder="0" applyAlignment="0" applyProtection="0"/>
    <xf numFmtId="204" fontId="37" fillId="0" borderId="5" applyFont="0" applyFill="0" applyBorder="0" applyAlignment="0" applyProtection="0"/>
    <xf numFmtId="204" fontId="37" fillId="0" borderId="5" applyFont="0" applyFill="0" applyBorder="0" applyAlignment="0" applyProtection="0"/>
    <xf numFmtId="0" fontId="44" fillId="0" borderId="37" applyNumberFormat="0" applyFill="0" applyAlignment="0" applyProtection="0"/>
    <xf numFmtId="0" fontId="115" fillId="46" borderId="29" applyNumberFormat="0" applyAlignment="0" applyProtection="0"/>
    <xf numFmtId="0" fontId="110" fillId="0" borderId="5" applyNumberFormat="0" applyFill="0" applyBorder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11" fillId="43" borderId="5" applyNumberFormat="0" applyBorder="0" applyAlignment="0" applyProtection="0"/>
    <xf numFmtId="0" fontId="112" fillId="0" borderId="31" applyNumberFormat="0" applyFill="0" applyAlignment="0" applyProtection="0"/>
    <xf numFmtId="0" fontId="113" fillId="0" borderId="32" applyNumberFormat="0" applyFill="0" applyAlignment="0" applyProtection="0"/>
    <xf numFmtId="0" fontId="114" fillId="0" borderId="33" applyNumberFormat="0" applyFill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4" fillId="0" borderId="5" applyNumberFormat="0" applyFill="0" applyBorder="0" applyAlignment="0" applyProtection="0"/>
    <xf numFmtId="0" fontId="44" fillId="0" borderId="37" applyNumberFormat="0" applyFill="0" applyAlignment="0" applyProtection="0"/>
    <xf numFmtId="10" fontId="52" fillId="36" borderId="38" applyNumberFormat="0" applyBorder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16" fillId="0" borderId="34" applyNumberFormat="0" applyFill="0" applyAlignment="0" applyProtection="0"/>
    <xf numFmtId="0" fontId="50" fillId="61" borderId="5" applyNumberFormat="0" applyBorder="0" applyAlignment="0" applyProtection="0"/>
    <xf numFmtId="0" fontId="44" fillId="0" borderId="37" applyNumberFormat="0" applyFill="0" applyAlignment="0" applyProtection="0"/>
    <xf numFmtId="0" fontId="55" fillId="0" borderId="5"/>
    <xf numFmtId="0" fontId="37" fillId="0" borderId="5">
      <alignment vertical="top"/>
    </xf>
    <xf numFmtId="0" fontId="5" fillId="0" borderId="5"/>
    <xf numFmtId="0" fontId="5" fillId="0" borderId="5"/>
    <xf numFmtId="0" fontId="44" fillId="0" borderId="37" applyNumberFormat="0" applyFill="0" applyAlignment="0" applyProtection="0"/>
    <xf numFmtId="0" fontId="37" fillId="0" borderId="5"/>
    <xf numFmtId="0" fontId="55" fillId="0" borderId="5"/>
    <xf numFmtId="0" fontId="90" fillId="0" borderId="5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9" fontId="15" fillId="0" borderId="5" applyFont="0" applyFill="0" applyBorder="0" applyAlignment="0" applyProtection="0"/>
    <xf numFmtId="0" fontId="118" fillId="0" borderId="5" applyNumberFormat="0" applyFill="0" applyBorder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8" fillId="0" borderId="5" applyNumberFormat="0" applyFill="0" applyBorder="0" applyAlignment="0" applyProtection="0"/>
    <xf numFmtId="10" fontId="52" fillId="36" borderId="38" applyNumberFormat="0" applyBorder="0" applyAlignment="0" applyProtection="0"/>
    <xf numFmtId="9" fontId="39" fillId="0" borderId="5" applyFont="0" applyFill="0" applyBorder="0" applyAlignment="0" applyProtection="0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0" fontId="2" fillId="0" borderId="5"/>
    <xf numFmtId="0" fontId="2" fillId="0" borderId="5"/>
    <xf numFmtId="0" fontId="117" fillId="58" borderId="36" applyNumberFormat="0" applyAlignment="0" applyProtection="0"/>
    <xf numFmtId="10" fontId="52" fillId="36" borderId="22" applyNumberFormat="0" applyBorder="0" applyAlignment="0" applyProtection="0"/>
    <xf numFmtId="0" fontId="115" fillId="46" borderId="29" applyNumberFormat="0" applyAlignment="0" applyProtection="0"/>
    <xf numFmtId="0" fontId="55" fillId="9" borderId="16" applyNumberFormat="0" applyFont="0" applyAlignment="0" applyProtection="0"/>
    <xf numFmtId="0" fontId="107" fillId="58" borderId="29" applyNumberForma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44" fillId="0" borderId="37" applyNumberFormat="0" applyFill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37" fillId="62" borderId="35" applyNumberFormat="0" applyFont="0" applyAlignment="0" applyProtection="0"/>
    <xf numFmtId="0" fontId="115" fillId="46" borderId="29" applyNumberFormat="0" applyAlignment="0" applyProtection="0"/>
    <xf numFmtId="0" fontId="117" fillId="58" borderId="36" applyNumberFormat="0" applyAlignment="0" applyProtection="0"/>
    <xf numFmtId="0" fontId="37" fillId="62" borderId="35" applyNumberFormat="0" applyFont="0" applyAlignment="0" applyProtection="0"/>
    <xf numFmtId="0" fontId="44" fillId="0" borderId="37" applyNumberFormat="0" applyFill="0" applyAlignment="0" applyProtection="0"/>
    <xf numFmtId="0" fontId="117" fillId="58" borderId="36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0" fontId="107" fillId="58" borderId="29" applyNumberForma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07" fillId="58" borderId="29" applyNumberFormat="0" applyAlignment="0" applyProtection="0"/>
    <xf numFmtId="0" fontId="117" fillId="58" borderId="36" applyNumberForma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07" fillId="58" borderId="29" applyNumberFormat="0" applyAlignment="0" applyProtection="0"/>
    <xf numFmtId="0" fontId="117" fillId="58" borderId="36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10" fontId="52" fillId="36" borderId="38" applyNumberFormat="0" applyBorder="0" applyAlignment="0" applyProtection="0"/>
    <xf numFmtId="208" fontId="67" fillId="0" borderId="5">
      <alignment vertical="top"/>
    </xf>
    <xf numFmtId="0" fontId="107" fillId="58" borderId="29" applyNumberFormat="0" applyAlignment="0" applyProtection="0"/>
    <xf numFmtId="0" fontId="44" fillId="0" borderId="37" applyNumberFormat="0" applyFill="0" applyAlignment="0" applyProtection="0"/>
    <xf numFmtId="0" fontId="90" fillId="0" borderId="5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17" fillId="58" borderId="36" applyNumberFormat="0" applyAlignment="0" applyProtection="0"/>
    <xf numFmtId="168" fontId="15" fillId="0" borderId="5" applyFont="0" applyFill="0" applyBorder="0" applyAlignment="0" applyProtection="0"/>
    <xf numFmtId="0" fontId="44" fillId="0" borderId="37" applyNumberFormat="0" applyFill="0" applyAlignment="0" applyProtection="0"/>
    <xf numFmtId="168" fontId="15" fillId="0" borderId="5" applyFont="0" applyFill="0" applyBorder="0" applyAlignment="0" applyProtection="0"/>
    <xf numFmtId="0" fontId="37" fillId="62" borderId="35" applyNumberFormat="0" applyFont="0" applyAlignment="0" applyProtection="0"/>
    <xf numFmtId="0" fontId="107" fillId="58" borderId="29" applyNumberFormat="0" applyAlignment="0" applyProtection="0"/>
    <xf numFmtId="0" fontId="37" fillId="62" borderId="35" applyNumberFormat="0" applyFon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2" fillId="0" borderId="5"/>
    <xf numFmtId="0" fontId="2" fillId="0" borderId="5"/>
    <xf numFmtId="0" fontId="2" fillId="0" borderId="5"/>
    <xf numFmtId="168" fontId="39" fillId="0" borderId="5" applyFont="0" applyFill="0" applyBorder="0" applyAlignment="0" applyProtection="0"/>
    <xf numFmtId="0" fontId="2" fillId="0" borderId="5"/>
    <xf numFmtId="0" fontId="2" fillId="0" borderId="5"/>
    <xf numFmtId="0" fontId="117" fillId="58" borderId="36" applyNumberFormat="0" applyAlignment="0" applyProtection="0"/>
    <xf numFmtId="168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5" fillId="0" borderId="5"/>
    <xf numFmtId="0" fontId="5" fillId="0" borderId="5"/>
    <xf numFmtId="0" fontId="44" fillId="0" borderId="37" applyNumberFormat="0" applyFill="0" applyAlignment="0" applyProtection="0"/>
    <xf numFmtId="0" fontId="2" fillId="0" borderId="5"/>
    <xf numFmtId="0" fontId="117" fillId="58" borderId="36" applyNumberFormat="0" applyAlignment="0" applyProtection="0"/>
    <xf numFmtId="0" fontId="2" fillId="0" borderId="5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37" fillId="62" borderId="35" applyNumberFormat="0" applyFont="0" applyAlignment="0" applyProtection="0"/>
    <xf numFmtId="0" fontId="107" fillId="58" borderId="29" applyNumberFormat="0" applyAlignment="0" applyProtection="0"/>
    <xf numFmtId="0" fontId="117" fillId="58" borderId="36" applyNumberForma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55" fillId="9" borderId="16" applyNumberFormat="0" applyFont="0" applyAlignment="0" applyProtection="0"/>
    <xf numFmtId="0" fontId="115" fillId="46" borderId="29" applyNumberFormat="0" applyAlignment="0" applyProtection="0"/>
    <xf numFmtId="0" fontId="44" fillId="0" borderId="37" applyNumberFormat="0" applyFill="0" applyAlignment="0" applyProtection="0"/>
    <xf numFmtId="10" fontId="52" fillId="36" borderId="22" applyNumberFormat="0" applyBorder="0" applyAlignment="0" applyProtection="0"/>
    <xf numFmtId="0" fontId="37" fillId="62" borderId="35" applyNumberFormat="0" applyFont="0" applyAlignment="0" applyProtection="0"/>
    <xf numFmtId="168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129" fillId="6" borderId="12" applyNumberFormat="0" applyAlignment="0" applyProtection="0"/>
    <xf numFmtId="168" fontId="55" fillId="0" borderId="5" applyFont="0" applyFill="0" applyBorder="0" applyAlignment="0" applyProtection="0"/>
    <xf numFmtId="168" fontId="2" fillId="0" borderId="5" applyFont="0" applyFill="0" applyBorder="0" applyAlignment="0" applyProtection="0"/>
    <xf numFmtId="0" fontId="2" fillId="0" borderId="5"/>
    <xf numFmtId="168" fontId="67" fillId="0" borderId="5" applyFont="0" applyFill="0" applyBorder="0" applyAlignment="0" applyProtection="0">
      <alignment vertical="top"/>
    </xf>
    <xf numFmtId="0" fontId="129" fillId="6" borderId="12" applyNumberFormat="0" applyAlignment="0" applyProtection="0"/>
    <xf numFmtId="0" fontId="115" fillId="46" borderId="29" applyNumberFormat="0" applyAlignment="0" applyProtection="0"/>
    <xf numFmtId="0" fontId="117" fillId="58" borderId="36" applyNumberFormat="0" applyAlignment="0" applyProtection="0"/>
    <xf numFmtId="0" fontId="115" fillId="46" borderId="29" applyNumberFormat="0" applyAlignment="0" applyProtection="0"/>
    <xf numFmtId="0" fontId="2" fillId="0" borderId="5"/>
    <xf numFmtId="168" fontId="137" fillId="0" borderId="5" applyFont="0" applyFill="0" applyBorder="0" applyAlignment="0" applyProtection="0"/>
    <xf numFmtId="10" fontId="52" fillId="36" borderId="22" applyNumberFormat="0" applyBorder="0" applyAlignment="0" applyProtection="0"/>
    <xf numFmtId="0" fontId="37" fillId="62" borderId="35" applyNumberFormat="0" applyFon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168" fontId="39" fillId="0" borderId="5" applyFont="0" applyFill="0" applyBorder="0" applyAlignment="0" applyProtection="0"/>
    <xf numFmtId="168" fontId="39" fillId="0" borderId="5" applyFont="0" applyFill="0" applyBorder="0" applyAlignment="0" applyProtection="0"/>
    <xf numFmtId="0" fontId="115" fillId="46" borderId="29" applyNumberFormat="0" applyAlignment="0" applyProtection="0"/>
    <xf numFmtId="0" fontId="117" fillId="58" borderId="36" applyNumberForma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17" fillId="58" borderId="36" applyNumberFormat="0" applyAlignment="0" applyProtection="0"/>
    <xf numFmtId="10" fontId="52" fillId="36" borderId="38" applyNumberFormat="0" applyBorder="0" applyAlignment="0" applyProtection="0"/>
    <xf numFmtId="0" fontId="44" fillId="0" borderId="37" applyNumberFormat="0" applyFill="0" applyAlignment="0" applyProtection="0"/>
    <xf numFmtId="0" fontId="37" fillId="62" borderId="35" applyNumberFormat="0" applyFon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10" fontId="52" fillId="36" borderId="38" applyNumberFormat="0" applyBorder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5" fillId="46" borderId="29" applyNumberFormat="0" applyAlignment="0" applyProtection="0"/>
    <xf numFmtId="0" fontId="44" fillId="0" borderId="37" applyNumberFormat="0" applyFill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37" fillId="62" borderId="35" applyNumberFormat="0" applyFon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37" fillId="62" borderId="35" applyNumberFormat="0" applyFont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44" fillId="0" borderId="37" applyNumberFormat="0" applyFill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107" fillId="58" borderId="29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37" fillId="62" borderId="35" applyNumberFormat="0" applyFon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10" fontId="52" fillId="36" borderId="22" applyNumberFormat="0" applyBorder="0" applyAlignment="0" applyProtection="0"/>
    <xf numFmtId="0" fontId="117" fillId="58" borderId="36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07" fillId="58" borderId="29" applyNumberFormat="0" applyAlignment="0" applyProtection="0"/>
    <xf numFmtId="10" fontId="52" fillId="36" borderId="22" applyNumberFormat="0" applyBorder="0" applyAlignment="0" applyProtection="0"/>
    <xf numFmtId="0" fontId="107" fillId="58" borderId="29" applyNumberFormat="0" applyAlignment="0" applyProtection="0"/>
    <xf numFmtId="0" fontId="37" fillId="62" borderId="35" applyNumberFormat="0" applyFon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44" fillId="0" borderId="37" applyNumberFormat="0" applyFill="0" applyAlignment="0" applyProtection="0"/>
    <xf numFmtId="0" fontId="2" fillId="0" borderId="5"/>
    <xf numFmtId="168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2" fillId="0" borderId="5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0" fontId="2" fillId="0" borderId="5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0" fontId="2" fillId="0" borderId="5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2" fillId="0" borderId="5"/>
    <xf numFmtId="0" fontId="2" fillId="0" borderId="5"/>
    <xf numFmtId="9" fontId="2" fillId="0" borderId="5" applyFont="0" applyFill="0" applyBorder="0" applyAlignment="0" applyProtection="0"/>
    <xf numFmtId="9" fontId="2" fillId="0" borderId="5" applyFont="0" applyFill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55" fillId="0" borderId="5"/>
    <xf numFmtId="0" fontId="129" fillId="6" borderId="12" applyNumberFormat="0" applyAlignment="0" applyProtection="0"/>
    <xf numFmtId="0" fontId="2" fillId="0" borderId="5"/>
    <xf numFmtId="0" fontId="2" fillId="0" borderId="5"/>
    <xf numFmtId="0" fontId="129" fillId="6" borderId="12" applyNumberFormat="0" applyAlignment="0" applyProtection="0"/>
    <xf numFmtId="10" fontId="52" fillId="36" borderId="38" applyNumberFormat="0" applyBorder="0" applyAlignment="0" applyProtection="0"/>
    <xf numFmtId="0" fontId="129" fillId="6" borderId="12" applyNumberFormat="0" applyAlignment="0" applyProtection="0"/>
    <xf numFmtId="0" fontId="2" fillId="0" borderId="5"/>
    <xf numFmtId="0" fontId="2" fillId="0" borderId="5"/>
    <xf numFmtId="0" fontId="129" fillId="6" borderId="12" applyNumberFormat="0" applyAlignment="0" applyProtection="0"/>
    <xf numFmtId="168" fontId="39" fillId="0" borderId="5" applyFont="0" applyFill="0" applyBorder="0" applyAlignment="0" applyProtection="0"/>
    <xf numFmtId="176" fontId="2" fillId="0" borderId="5"/>
    <xf numFmtId="168" fontId="2" fillId="0" borderId="5" applyFont="0" applyFill="0" applyBorder="0" applyAlignment="0" applyProtection="0"/>
    <xf numFmtId="176" fontId="15" fillId="0" borderId="5" applyFont="0" applyFill="0" applyBorder="0" applyAlignment="0" applyProtection="0"/>
    <xf numFmtId="9" fontId="2" fillId="0" borderId="5" applyFont="0" applyFill="0" applyBorder="0" applyAlignment="0" applyProtection="0"/>
    <xf numFmtId="10" fontId="52" fillId="36" borderId="22" applyNumberFormat="0" applyBorder="0" applyAlignment="0" applyProtection="0"/>
    <xf numFmtId="0" fontId="44" fillId="0" borderId="37" applyNumberFormat="0" applyFill="0" applyAlignment="0" applyProtection="0"/>
    <xf numFmtId="10" fontId="52" fillId="36" borderId="22" applyNumberFormat="0" applyBorder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44" fillId="0" borderId="37" applyNumberFormat="0" applyFill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10" fontId="52" fillId="36" borderId="22" applyNumberFormat="0" applyBorder="0" applyAlignment="0" applyProtection="0"/>
    <xf numFmtId="0" fontId="37" fillId="62" borderId="35" applyNumberFormat="0" applyFont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0" fontId="44" fillId="0" borderId="37" applyNumberFormat="0" applyFill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10" fontId="52" fillId="36" borderId="22" applyNumberFormat="0" applyBorder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10" fontId="52" fillId="36" borderId="22" applyNumberFormat="0" applyBorder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10" fontId="52" fillId="36" borderId="22" applyNumberFormat="0" applyBorder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44" fillId="0" borderId="37" applyNumberFormat="0" applyFill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115" fillId="46" borderId="29" applyNumberFormat="0" applyAlignment="0" applyProtection="0"/>
    <xf numFmtId="0" fontId="115" fillId="46" borderId="29" applyNumberFormat="0" applyAlignment="0" applyProtection="0"/>
    <xf numFmtId="0" fontId="37" fillId="62" borderId="35" applyNumberFormat="0" applyFont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17" fillId="58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37" fillId="62" borderId="35" applyNumberFormat="0" applyFont="0" applyAlignment="0" applyProtection="0"/>
    <xf numFmtId="0" fontId="117" fillId="58" borderId="36" applyNumberFormat="0" applyAlignment="0" applyProtection="0"/>
    <xf numFmtId="0" fontId="107" fillId="58" borderId="29" applyNumberForma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0" fontId="117" fillId="58" borderId="36" applyNumberFormat="0" applyAlignment="0" applyProtection="0"/>
    <xf numFmtId="10" fontId="52" fillId="36" borderId="22" applyNumberFormat="0" applyBorder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44" fillId="0" borderId="37" applyNumberFormat="0" applyFill="0" applyAlignment="0" applyProtection="0"/>
    <xf numFmtId="0" fontId="115" fillId="46" borderId="29" applyNumberFormat="0" applyAlignment="0" applyProtection="0"/>
    <xf numFmtId="168" fontId="39" fillId="0" borderId="5" applyFont="0" applyFill="0" applyBorder="0" applyAlignment="0" applyProtection="0"/>
    <xf numFmtId="10" fontId="52" fillId="36" borderId="22" applyNumberFormat="0" applyBorder="0" applyAlignment="0" applyProtection="0"/>
    <xf numFmtId="0" fontId="107" fillId="58" borderId="29" applyNumberFormat="0" applyAlignment="0" applyProtection="0"/>
    <xf numFmtId="0" fontId="107" fillId="58" borderId="29" applyNumberFormat="0" applyAlignment="0" applyProtection="0"/>
    <xf numFmtId="0" fontId="44" fillId="0" borderId="37" applyNumberFormat="0" applyFill="0" applyAlignment="0" applyProtection="0"/>
    <xf numFmtId="0" fontId="115" fillId="46" borderId="29" applyNumberFormat="0" applyAlignment="0" applyProtection="0"/>
    <xf numFmtId="168" fontId="39" fillId="0" borderId="5" applyFont="0" applyFill="0" applyBorder="0" applyAlignment="0" applyProtection="0"/>
    <xf numFmtId="10" fontId="52" fillId="36" borderId="22" applyNumberFormat="0" applyBorder="0" applyAlignment="0" applyProtection="0"/>
    <xf numFmtId="168" fontId="39" fillId="0" borderId="5" applyFont="0" applyFill="0" applyBorder="0" applyAlignment="0" applyProtection="0"/>
    <xf numFmtId="10" fontId="52" fillId="36" borderId="22" applyNumberFormat="0" applyBorder="0" applyAlignment="0" applyProtection="0"/>
    <xf numFmtId="168" fontId="39" fillId="0" borderId="5" applyFont="0" applyFill="0" applyBorder="0" applyAlignment="0" applyProtection="0"/>
    <xf numFmtId="168" fontId="2" fillId="0" borderId="5" applyFont="0" applyFill="0" applyBorder="0" applyAlignment="0" applyProtection="0"/>
    <xf numFmtId="176" fontId="140" fillId="0" borderId="5"/>
    <xf numFmtId="0" fontId="38" fillId="0" borderId="5"/>
    <xf numFmtId="0" fontId="51" fillId="0" borderId="5"/>
    <xf numFmtId="0" fontId="51" fillId="0" borderId="5"/>
    <xf numFmtId="168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168" fontId="51" fillId="0" borderId="5" applyFont="0" applyFill="0" applyBorder="0" applyAlignment="0" applyProtection="0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0" fontId="51" fillId="0" borderId="5"/>
    <xf numFmtId="168" fontId="51" fillId="0" borderId="5" applyFont="0" applyFill="0" applyBorder="0" applyAlignment="0" applyProtection="0"/>
    <xf numFmtId="0" fontId="141" fillId="0" borderId="5"/>
    <xf numFmtId="0" fontId="1" fillId="0" borderId="5"/>
    <xf numFmtId="168" fontId="51" fillId="0" borderId="5" applyFont="0" applyFill="0" applyBorder="0" applyAlignment="0" applyProtection="0"/>
    <xf numFmtId="0" fontId="1" fillId="0" borderId="5"/>
    <xf numFmtId="176" fontId="1" fillId="0" borderId="5"/>
    <xf numFmtId="168" fontId="1" fillId="0" borderId="5" applyFont="0" applyFill="0" applyBorder="0" applyAlignment="0" applyProtection="0"/>
    <xf numFmtId="0" fontId="1" fillId="0" borderId="5"/>
    <xf numFmtId="0" fontId="141" fillId="0" borderId="5"/>
    <xf numFmtId="9" fontId="1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15" fillId="0" borderId="5" applyFont="0" applyFill="0" applyBorder="0" applyAlignment="0" applyProtection="0"/>
    <xf numFmtId="168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168" fontId="15" fillId="0" borderId="5" applyFont="0" applyFill="0" applyBorder="0" applyAlignment="0" applyProtection="0"/>
    <xf numFmtId="0" fontId="1" fillId="0" borderId="5"/>
    <xf numFmtId="0" fontId="141" fillId="0" borderId="5"/>
    <xf numFmtId="0" fontId="1" fillId="0" borderId="5"/>
    <xf numFmtId="168" fontId="51" fillId="0" borderId="5" applyFont="0" applyFill="0" applyBorder="0" applyAlignment="0" applyProtection="0"/>
    <xf numFmtId="168" fontId="5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168" fontId="51" fillId="0" borderId="5" applyFont="0" applyFill="0" applyBorder="0" applyAlignment="0" applyProtection="0"/>
  </cellStyleXfs>
  <cellXfs count="217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71" fontId="4" fillId="0" borderId="0" xfId="0" applyNumberFormat="1" applyFont="1" applyAlignment="1">
      <alignment horizontal="right" vertical="top"/>
    </xf>
    <xf numFmtId="0" fontId="4" fillId="0" borderId="0" xfId="0" applyFont="1"/>
    <xf numFmtId="171" fontId="10" fillId="0" borderId="0" xfId="0" applyNumberFormat="1" applyFont="1" applyAlignment="1">
      <alignment vertical="center"/>
    </xf>
    <xf numFmtId="171" fontId="11" fillId="0" borderId="0" xfId="0" applyNumberFormat="1" applyFont="1" applyAlignment="1">
      <alignment vertical="center"/>
    </xf>
    <xf numFmtId="170" fontId="11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lef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171" fontId="10" fillId="0" borderId="1" xfId="0" applyNumberFormat="1" applyFont="1" applyBorder="1" applyAlignment="1">
      <alignment horizontal="left" vertical="center"/>
    </xf>
    <xf numFmtId="170" fontId="11" fillId="0" borderId="1" xfId="0" applyNumberFormat="1" applyFont="1" applyBorder="1" applyAlignment="1">
      <alignment horizontal="center" vertical="center"/>
    </xf>
    <xf numFmtId="170" fontId="11" fillId="0" borderId="1" xfId="0" applyNumberFormat="1" applyFont="1" applyBorder="1" applyAlignment="1">
      <alignment horizontal="right" vertical="center"/>
    </xf>
    <xf numFmtId="171" fontId="10" fillId="0" borderId="1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0" fontId="10" fillId="0" borderId="1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right" vertical="center" wrapText="1"/>
    </xf>
    <xf numFmtId="171" fontId="10" fillId="0" borderId="0" xfId="0" quotePrefix="1" applyNumberFormat="1" applyFont="1" applyAlignment="1">
      <alignment horizontal="left" vertical="center"/>
    </xf>
    <xf numFmtId="171" fontId="11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right" vertical="center"/>
    </xf>
    <xf numFmtId="171" fontId="3" fillId="0" borderId="1" xfId="0" applyNumberFormat="1" applyFont="1" applyBorder="1" applyAlignment="1">
      <alignment horizontal="left" vertical="center"/>
    </xf>
    <xf numFmtId="171" fontId="4" fillId="0" borderId="1" xfId="0" applyNumberFormat="1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171" fontId="3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left" vertical="center"/>
    </xf>
    <xf numFmtId="171" fontId="3" fillId="0" borderId="0" xfId="0" quotePrefix="1" applyNumberFormat="1" applyFont="1" applyAlignment="1">
      <alignment horizontal="left" vertical="center"/>
    </xf>
    <xf numFmtId="0" fontId="4" fillId="0" borderId="6" xfId="0" applyFont="1" applyBorder="1" applyAlignment="1">
      <alignment vertical="top"/>
    </xf>
    <xf numFmtId="170" fontId="11" fillId="0" borderId="6" xfId="0" applyNumberFormat="1" applyFont="1" applyBorder="1" applyAlignment="1">
      <alignment vertical="center"/>
    </xf>
    <xf numFmtId="171" fontId="11" fillId="0" borderId="6" xfId="0" applyNumberFormat="1" applyFont="1" applyBorder="1" applyAlignment="1">
      <alignment vertical="center"/>
    </xf>
    <xf numFmtId="0" fontId="14" fillId="0" borderId="0" xfId="0" applyFont="1"/>
    <xf numFmtId="0" fontId="6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170" fontId="4" fillId="0" borderId="5" xfId="0" applyNumberFormat="1" applyFont="1" applyBorder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3" fillId="0" borderId="1" xfId="0" quotePrefix="1" applyNumberFormat="1" applyFont="1" applyBorder="1" applyAlignment="1">
      <alignment horizontal="right" vertical="center"/>
    </xf>
    <xf numFmtId="170" fontId="4" fillId="0" borderId="4" xfId="0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top"/>
    </xf>
    <xf numFmtId="170" fontId="4" fillId="0" borderId="1" xfId="0" applyNumberFormat="1" applyFont="1" applyBorder="1" applyAlignment="1">
      <alignment horizontal="right" vertical="top"/>
    </xf>
    <xf numFmtId="170" fontId="3" fillId="0" borderId="5" xfId="0" applyNumberFormat="1" applyFont="1" applyBorder="1" applyAlignment="1">
      <alignment horizontal="center" vertical="top"/>
    </xf>
    <xf numFmtId="170" fontId="3" fillId="0" borderId="7" xfId="0" quotePrefix="1" applyNumberFormat="1" applyFont="1" applyBorder="1" applyAlignment="1">
      <alignment horizontal="right" vertical="center"/>
    </xf>
    <xf numFmtId="170" fontId="3" fillId="0" borderId="7" xfId="0" applyNumberFormat="1" applyFont="1" applyBorder="1" applyAlignment="1">
      <alignment horizontal="right" vertical="center"/>
    </xf>
    <xf numFmtId="170" fontId="4" fillId="0" borderId="4" xfId="0" applyNumberFormat="1" applyFont="1" applyBorder="1" applyAlignment="1">
      <alignment horizontal="right" vertical="top"/>
    </xf>
    <xf numFmtId="170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0" fontId="3" fillId="0" borderId="5" xfId="0" quotePrefix="1" applyNumberFormat="1" applyFont="1" applyBorder="1" applyAlignment="1">
      <alignment horizontal="right" vertical="center"/>
    </xf>
    <xf numFmtId="170" fontId="3" fillId="0" borderId="5" xfId="0" applyNumberFormat="1" applyFont="1" applyBorder="1" applyAlignment="1">
      <alignment horizontal="right" vertical="center"/>
    </xf>
    <xf numFmtId="170" fontId="10" fillId="0" borderId="5" xfId="0" applyNumberFormat="1" applyFont="1" applyBorder="1" applyAlignment="1">
      <alignment horizontal="right" vertical="center"/>
    </xf>
    <xf numFmtId="170" fontId="10" fillId="0" borderId="5" xfId="0" applyNumberFormat="1" applyFont="1" applyBorder="1" applyAlignment="1">
      <alignment horizontal="right" vertical="center" wrapText="1"/>
    </xf>
    <xf numFmtId="168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6" xfId="0" applyFont="1" applyBorder="1"/>
    <xf numFmtId="0" fontId="4" fillId="0" borderId="6" xfId="0" applyFont="1" applyBorder="1" applyAlignment="1">
      <alignment vertical="center"/>
    </xf>
    <xf numFmtId="170" fontId="4" fillId="0" borderId="6" xfId="0" applyNumberFormat="1" applyFont="1" applyBorder="1" applyAlignment="1">
      <alignment horizontal="right" vertical="top"/>
    </xf>
    <xf numFmtId="170" fontId="4" fillId="0" borderId="5" xfId="0" applyNumberFormat="1" applyFont="1" applyBorder="1" applyAlignment="1">
      <alignment horizontal="right" vertical="top"/>
    </xf>
    <xf numFmtId="170" fontId="4" fillId="0" borderId="8" xfId="0" applyNumberFormat="1" applyFont="1" applyBorder="1" applyAlignment="1">
      <alignment horizontal="right" vertical="top"/>
    </xf>
    <xf numFmtId="170" fontId="10" fillId="0" borderId="1" xfId="0" applyNumberFormat="1" applyFont="1" applyBorder="1" applyAlignment="1">
      <alignment horizontal="center"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1" xfId="0" applyNumberFormat="1" applyFont="1" applyFill="1" applyBorder="1" applyAlignment="1">
      <alignment horizontal="right" vertical="center"/>
    </xf>
    <xf numFmtId="170" fontId="4" fillId="2" borderId="4" xfId="0" applyNumberFormat="1" applyFont="1" applyFill="1" applyBorder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horizontal="right" vertical="top"/>
    </xf>
    <xf numFmtId="170" fontId="4" fillId="2" borderId="1" xfId="0" applyNumberFormat="1" applyFont="1" applyFill="1" applyBorder="1" applyAlignment="1">
      <alignment horizontal="right" vertical="top"/>
    </xf>
    <xf numFmtId="170" fontId="4" fillId="2" borderId="6" xfId="0" applyNumberFormat="1" applyFont="1" applyFill="1" applyBorder="1" applyAlignment="1">
      <alignment horizontal="right" vertical="top"/>
    </xf>
    <xf numFmtId="173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vertical="top"/>
    </xf>
    <xf numFmtId="170" fontId="4" fillId="2" borderId="4" xfId="0" applyNumberFormat="1" applyFont="1" applyFill="1" applyBorder="1" applyAlignment="1">
      <alignment horizontal="right" vertical="top"/>
    </xf>
    <xf numFmtId="170" fontId="4" fillId="2" borderId="8" xfId="0" applyNumberFormat="1" applyFont="1" applyFill="1" applyBorder="1" applyAlignment="1">
      <alignment horizontal="right" vertical="top"/>
    </xf>
    <xf numFmtId="172" fontId="4" fillId="2" borderId="0" xfId="0" applyNumberFormat="1" applyFont="1" applyFill="1" applyAlignment="1">
      <alignment horizontal="right" vertical="center"/>
    </xf>
    <xf numFmtId="170" fontId="11" fillId="2" borderId="0" xfId="0" applyNumberFormat="1" applyFont="1" applyFill="1" applyAlignment="1">
      <alignment horizontal="right" vertical="center"/>
    </xf>
    <xf numFmtId="170" fontId="11" fillId="2" borderId="1" xfId="0" applyNumberFormat="1" applyFont="1" applyFill="1" applyBorder="1" applyAlignment="1">
      <alignment horizontal="right" vertical="center"/>
    </xf>
    <xf numFmtId="170" fontId="10" fillId="2" borderId="0" xfId="0" applyNumberFormat="1" applyFont="1" applyFill="1" applyAlignment="1">
      <alignment horizontal="right" vertical="center"/>
    </xf>
    <xf numFmtId="170" fontId="11" fillId="2" borderId="4" xfId="0" applyNumberFormat="1" applyFont="1" applyFill="1" applyBorder="1" applyAlignment="1">
      <alignment horizontal="right" vertical="center"/>
    </xf>
    <xf numFmtId="170" fontId="11" fillId="2" borderId="0" xfId="0" applyNumberFormat="1" applyFont="1" applyFill="1" applyAlignment="1">
      <alignment horizontal="right" vertical="top"/>
    </xf>
    <xf numFmtId="170" fontId="11" fillId="2" borderId="6" xfId="0" applyNumberFormat="1" applyFont="1" applyFill="1" applyBorder="1" applyAlignment="1">
      <alignment horizontal="right" vertical="center"/>
    </xf>
    <xf numFmtId="171" fontId="3" fillId="2" borderId="0" xfId="0" applyNumberFormat="1" applyFont="1" applyFill="1" applyAlignment="1">
      <alignment vertical="center"/>
    </xf>
    <xf numFmtId="171" fontId="3" fillId="2" borderId="0" xfId="0" applyNumberFormat="1" applyFont="1" applyFill="1" applyAlignment="1">
      <alignment horizontal="right" vertical="center"/>
    </xf>
    <xf numFmtId="170" fontId="4" fillId="2" borderId="4" xfId="0" applyNumberFormat="1" applyFont="1" applyFill="1" applyBorder="1" applyAlignment="1">
      <alignment vertical="center"/>
    </xf>
    <xf numFmtId="170" fontId="4" fillId="2" borderId="0" xfId="0" applyNumberFormat="1" applyFont="1" applyFill="1" applyAlignment="1">
      <alignment vertical="center"/>
    </xf>
    <xf numFmtId="170" fontId="4" fillId="2" borderId="6" xfId="0" applyNumberFormat="1" applyFont="1" applyFill="1" applyBorder="1" applyAlignment="1">
      <alignment vertical="center"/>
    </xf>
    <xf numFmtId="170" fontId="13" fillId="2" borderId="4" xfId="0" applyNumberFormat="1" applyFont="1" applyFill="1" applyBorder="1" applyAlignment="1">
      <alignment horizontal="right" vertical="center"/>
    </xf>
    <xf numFmtId="170" fontId="11" fillId="0" borderId="0" xfId="0" applyNumberFormat="1" applyFont="1" applyAlignment="1">
      <alignment horizontal="right" vertical="top"/>
    </xf>
    <xf numFmtId="170" fontId="11" fillId="0" borderId="6" xfId="0" applyNumberFormat="1" applyFont="1" applyBorder="1" applyAlignment="1">
      <alignment horizontal="right" vertical="center"/>
    </xf>
    <xf numFmtId="170" fontId="11" fillId="0" borderId="4" xfId="0" applyNumberFormat="1" applyFont="1" applyBorder="1" applyAlignment="1">
      <alignment horizontal="right" vertical="center"/>
    </xf>
    <xf numFmtId="171" fontId="1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70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1" fontId="17" fillId="0" borderId="0" xfId="0" quotePrefix="1" applyNumberFormat="1" applyFont="1" applyAlignment="1">
      <alignment horizontal="left" vertical="center"/>
    </xf>
    <xf numFmtId="171" fontId="17" fillId="0" borderId="0" xfId="0" applyNumberFormat="1" applyFont="1" applyAlignment="1">
      <alignment horizontal="left" vertical="center"/>
    </xf>
    <xf numFmtId="171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1" fontId="17" fillId="0" borderId="1" xfId="0" applyNumberFormat="1" applyFont="1" applyBorder="1" applyAlignment="1">
      <alignment horizontal="left" vertical="center"/>
    </xf>
    <xf numFmtId="171" fontId="13" fillId="0" borderId="1" xfId="0" applyNumberFormat="1" applyFont="1" applyBorder="1" applyAlignment="1">
      <alignment horizontal="center" vertical="center"/>
    </xf>
    <xf numFmtId="170" fontId="13" fillId="0" borderId="1" xfId="0" applyNumberFormat="1" applyFont="1" applyBorder="1" applyAlignment="1">
      <alignment horizontal="center" vertical="center"/>
    </xf>
    <xf numFmtId="170" fontId="13" fillId="0" borderId="1" xfId="0" applyNumberFormat="1" applyFont="1" applyBorder="1" applyAlignment="1">
      <alignment horizontal="right" vertical="center"/>
    </xf>
    <xf numFmtId="171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71" fontId="18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right" vertical="center" wrapText="1"/>
    </xf>
    <xf numFmtId="170" fontId="17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170" fontId="17" fillId="0" borderId="5" xfId="0" quotePrefix="1" applyNumberFormat="1" applyFont="1" applyBorder="1" applyAlignment="1">
      <alignment horizontal="right" vertical="center"/>
    </xf>
    <xf numFmtId="170" fontId="17" fillId="0" borderId="5" xfId="0" applyNumberFormat="1" applyFont="1" applyBorder="1" applyAlignment="1">
      <alignment horizontal="right" vertical="center"/>
    </xf>
    <xf numFmtId="171" fontId="13" fillId="0" borderId="0" xfId="0" applyNumberFormat="1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170" fontId="17" fillId="0" borderId="1" xfId="0" quotePrefix="1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170" fontId="13" fillId="2" borderId="0" xfId="0" applyNumberFormat="1" applyFont="1" applyFill="1" applyAlignment="1">
      <alignment horizontal="right" vertical="center" wrapText="1"/>
    </xf>
    <xf numFmtId="0" fontId="17" fillId="0" borderId="0" xfId="0" applyFont="1" applyAlignment="1">
      <alignment horizontal="center" vertical="center"/>
    </xf>
    <xf numFmtId="170" fontId="13" fillId="2" borderId="0" xfId="0" applyNumberFormat="1" applyFont="1" applyFill="1" applyAlignment="1">
      <alignment vertical="center"/>
    </xf>
    <xf numFmtId="170" fontId="13" fillId="2" borderId="0" xfId="0" applyNumberFormat="1" applyFont="1" applyFill="1" applyAlignment="1">
      <alignment horizontal="right" vertical="center"/>
    </xf>
    <xf numFmtId="171" fontId="13" fillId="0" borderId="0" xfId="0" quotePrefix="1" applyNumberFormat="1" applyFont="1" applyAlignment="1">
      <alignment horizontal="left" vertical="center"/>
    </xf>
    <xf numFmtId="49" fontId="13" fillId="0" borderId="0" xfId="0" quotePrefix="1" applyNumberFormat="1" applyFont="1" applyAlignment="1">
      <alignment horizontal="left" vertical="center"/>
    </xf>
    <xf numFmtId="170" fontId="13" fillId="2" borderId="6" xfId="0" applyNumberFormat="1" applyFont="1" applyFill="1" applyBorder="1" applyAlignment="1">
      <alignment horizontal="right" vertical="center" wrapText="1"/>
    </xf>
    <xf numFmtId="170" fontId="13" fillId="0" borderId="6" xfId="0" applyNumberFormat="1" applyFont="1" applyBorder="1" applyAlignment="1">
      <alignment horizontal="right" vertical="center" wrapText="1"/>
    </xf>
    <xf numFmtId="170" fontId="13" fillId="2" borderId="1" xfId="0" applyNumberFormat="1" applyFont="1" applyFill="1" applyBorder="1" applyAlignment="1">
      <alignment horizontal="right" vertical="center" wrapText="1"/>
    </xf>
    <xf numFmtId="170" fontId="13" fillId="0" borderId="1" xfId="0" applyNumberFormat="1" applyFont="1" applyBorder="1" applyAlignment="1">
      <alignment horizontal="right" vertical="center" wrapText="1"/>
    </xf>
    <xf numFmtId="0" fontId="13" fillId="0" borderId="0" xfId="0" quotePrefix="1" applyFont="1" applyAlignment="1">
      <alignment vertical="center"/>
    </xf>
    <xf numFmtId="170" fontId="13" fillId="0" borderId="5" xfId="0" applyNumberFormat="1" applyFont="1" applyBorder="1" applyAlignment="1">
      <alignment horizontal="right" vertical="center" wrapText="1"/>
    </xf>
    <xf numFmtId="170" fontId="17" fillId="0" borderId="5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70" fontId="13" fillId="2" borderId="1" xfId="0" applyNumberFormat="1" applyFont="1" applyFill="1" applyBorder="1" applyAlignment="1">
      <alignment horizontal="right" vertical="center"/>
    </xf>
    <xf numFmtId="170" fontId="13" fillId="2" borderId="0" xfId="0" applyNumberFormat="1" applyFont="1" applyFill="1" applyAlignment="1">
      <alignment horizontal="center" vertical="center"/>
    </xf>
    <xf numFmtId="170" fontId="13" fillId="0" borderId="4" xfId="0" applyNumberFormat="1" applyFont="1" applyBorder="1" applyAlignment="1">
      <alignment horizontal="right" vertical="center"/>
    </xf>
    <xf numFmtId="170" fontId="4" fillId="0" borderId="6" xfId="0" applyNumberFormat="1" applyFont="1" applyBorder="1" applyAlignment="1">
      <alignment vertical="center"/>
    </xf>
    <xf numFmtId="170" fontId="4" fillId="0" borderId="4" xfId="0" applyNumberFormat="1" applyFont="1" applyBorder="1" applyAlignment="1">
      <alignment vertical="center"/>
    </xf>
    <xf numFmtId="170" fontId="13" fillId="2" borderId="5" xfId="0" applyNumberFormat="1" applyFont="1" applyFill="1" applyBorder="1" applyAlignment="1">
      <alignment horizontal="right" vertical="center"/>
    </xf>
    <xf numFmtId="170" fontId="13" fillId="0" borderId="5" xfId="0" applyNumberFormat="1" applyFont="1" applyBorder="1" applyAlignment="1">
      <alignment horizontal="right" vertical="center"/>
    </xf>
    <xf numFmtId="170" fontId="4" fillId="2" borderId="5" xfId="0" applyNumberFormat="1" applyFont="1" applyFill="1" applyBorder="1" applyAlignment="1">
      <alignment horizontal="right" vertical="top"/>
    </xf>
    <xf numFmtId="170" fontId="0" fillId="0" borderId="0" xfId="0" applyNumberFormat="1"/>
    <xf numFmtId="170" fontId="4" fillId="2" borderId="5" xfId="0" applyNumberFormat="1" applyFont="1" applyFill="1" applyBorder="1" applyAlignment="1">
      <alignment horizontal="right" vertical="center"/>
    </xf>
    <xf numFmtId="170" fontId="4" fillId="0" borderId="5" xfId="0" applyNumberFormat="1" applyFont="1" applyBorder="1" applyAlignment="1">
      <alignment horizontal="right" vertical="center"/>
    </xf>
    <xf numFmtId="0" fontId="142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170" fontId="4" fillId="0" borderId="0" xfId="0" applyNumberFormat="1" applyFont="1" applyFill="1" applyAlignment="1">
      <alignment horizontal="right" vertical="top"/>
    </xf>
    <xf numFmtId="0" fontId="14" fillId="0" borderId="0" xfId="0" applyFont="1" applyFill="1"/>
    <xf numFmtId="0" fontId="4" fillId="0" borderId="0" xfId="0" applyFont="1" applyFill="1" applyAlignment="1">
      <alignment vertical="top"/>
    </xf>
    <xf numFmtId="170" fontId="4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170" fontId="4" fillId="2" borderId="6" xfId="0" applyNumberFormat="1" applyFont="1" applyFill="1" applyBorder="1" applyAlignment="1">
      <alignment horizontal="right" vertical="center"/>
    </xf>
    <xf numFmtId="170" fontId="4" fillId="0" borderId="6" xfId="0" applyNumberFormat="1" applyFont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71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71" fontId="18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 wrapText="1"/>
    </xf>
    <xf numFmtId="171" fontId="13" fillId="0" borderId="1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vertical="top"/>
    </xf>
    <xf numFmtId="0" fontId="17" fillId="0" borderId="5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/>
    <xf numFmtId="170" fontId="3" fillId="0" borderId="6" xfId="0" applyNumberFormat="1" applyFont="1" applyBorder="1" applyAlignment="1">
      <alignment horizontal="center" vertical="top"/>
    </xf>
    <xf numFmtId="0" fontId="13" fillId="0" borderId="6" xfId="0" applyFont="1" applyBorder="1" applyAlignment="1"/>
    <xf numFmtId="0" fontId="4" fillId="0" borderId="6" xfId="0" applyFont="1" applyBorder="1" applyAlignment="1">
      <alignment horizontal="left" vertical="top"/>
    </xf>
    <xf numFmtId="0" fontId="5" fillId="0" borderId="1" xfId="0" applyFont="1" applyBorder="1" applyAlignment="1"/>
    <xf numFmtId="170" fontId="10" fillId="0" borderId="1" xfId="0" applyNumberFormat="1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/>
    <xf numFmtId="0" fontId="4" fillId="0" borderId="6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171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71" fontId="13" fillId="0" borderId="1" xfId="0" applyNumberFormat="1" applyFont="1" applyBorder="1" applyAlignment="1">
      <alignment horizontal="left" vertical="center"/>
    </xf>
    <xf numFmtId="170" fontId="17" fillId="0" borderId="1" xfId="0" applyNumberFormat="1" applyFont="1" applyBorder="1" applyAlignment="1">
      <alignment horizontal="center" vertical="center"/>
    </xf>
  </cellXfs>
  <cellStyles count="3953">
    <cellStyle name="_Dream_Q1_Sit_1" xfId="227" xr:uid="{AEC1CC4E-D7C3-4943-9D87-C8FD3E0B0C24}"/>
    <cellStyle name="_Lead TRAF 31.03.08 brief" xfId="228" xr:uid="{A4BB2BD2-2481-468B-8567-2616AD4595B2}"/>
    <cellStyle name="_LEAD_TRAF_Q1'50 Update" xfId="229" xr:uid="{C65CC866-36AE-4357-931E-D486C024C8B3}"/>
    <cellStyle name="êÊ_PLDT" xfId="230" xr:uid="{41FB4B2C-9B0E-45CD-99A8-C59856D5F36C}"/>
    <cellStyle name="ÊÝ [0.00]_PLDT" xfId="231" xr:uid="{C015B98E-637F-4056-8F43-92A06C302A5A}"/>
    <cellStyle name="ÊÝ_PLDT" xfId="232" xr:uid="{01DAA36D-6459-4BA5-AB5C-E0658BDBCD4C}"/>
    <cellStyle name="Ý¼ [0]_PLDT" xfId="233" xr:uid="{3F9D9FFA-5E12-4706-AAAD-6F22BF1CAD50}"/>
    <cellStyle name="Ý¼_PLDT" xfId="234" xr:uid="{E259198E-517F-4ACC-B9F3-A336DCF36F36}"/>
    <cellStyle name="20% - Accent1 10" xfId="1091" xr:uid="{DB60FE1F-1ADE-4304-AB8D-2A361510E45A}"/>
    <cellStyle name="20% - Accent1 11" xfId="1092" xr:uid="{A7E8A6BF-EBAB-415F-BCB8-5C8791C03EEB}"/>
    <cellStyle name="20% - Accent1 12" xfId="1093" xr:uid="{CD7CBB8D-4378-4232-AFD9-7CD7BD3C8971}"/>
    <cellStyle name="20% - Accent1 13" xfId="1094" xr:uid="{0EAA05FE-59CE-4279-9EE0-E50B5832B6D2}"/>
    <cellStyle name="20% - Accent1 14" xfId="1095" xr:uid="{3E5863E0-F8EE-436A-82E5-E79C4168DE35}"/>
    <cellStyle name="20% - Accent1 15" xfId="1096" xr:uid="{EF43C5F0-D640-4703-8273-5CBAC4F87D4B}"/>
    <cellStyle name="20% - Accent1 16" xfId="1097" xr:uid="{2A5BD0A8-8803-4E96-B5B7-DDF47661E168}"/>
    <cellStyle name="20% - Accent1 17" xfId="1098" xr:uid="{9BDFA4BB-D6F7-4E82-B1E3-0FBE6C625568}"/>
    <cellStyle name="20% - Accent1 18" xfId="1099" xr:uid="{DAE8CDFF-5AAC-406C-BD21-D370552503FF}"/>
    <cellStyle name="20% - Accent1 19" xfId="1100" xr:uid="{7745E761-DF1F-480F-9240-73367380CA83}"/>
    <cellStyle name="20% - Accent1 2" xfId="1101" xr:uid="{EC66B5C0-2396-4F6A-84E3-884B54930F7D}"/>
    <cellStyle name="20% - Accent1 2 2" xfId="2108" xr:uid="{32E8D025-D720-4783-A4A0-B4B6AF1DAD50}"/>
    <cellStyle name="20% - Accent1 2 3" xfId="2766" xr:uid="{0862E801-3C2A-49E6-8D76-DAF478213B31}"/>
    <cellStyle name="20% - Accent1 2 4" xfId="2107" xr:uid="{A2F43F5F-B62D-4D93-B0FE-998D474A8190}"/>
    <cellStyle name="20% - Accent1 20" xfId="1102" xr:uid="{D27D4BC9-D783-44AA-82AE-ECCDC69808AB}"/>
    <cellStyle name="20% - Accent1 21" xfId="1103" xr:uid="{472ABA3F-BEE2-4362-BA3C-9A47D0EE5F4F}"/>
    <cellStyle name="20% - Accent1 22" xfId="1104" xr:uid="{F60BF561-68DC-47D0-81D4-656F343C1EDF}"/>
    <cellStyle name="20% - Accent1 23" xfId="1105" xr:uid="{609A67E5-0855-41AD-802B-955C6130B795}"/>
    <cellStyle name="20% - Accent1 24" xfId="1106" xr:uid="{575263C7-420A-49CC-9AA1-F106FB9DA218}"/>
    <cellStyle name="20% - Accent1 25" xfId="1107" xr:uid="{D2BF6BDD-9403-4D2E-8040-6539BD1D472A}"/>
    <cellStyle name="20% - Accent1 26" xfId="1108" xr:uid="{AE1C4A63-459B-4E25-89E7-708B58069C47}"/>
    <cellStyle name="20% - Accent1 27" xfId="1109" xr:uid="{4AD1124F-B643-4CAD-B1E9-32967F166C63}"/>
    <cellStyle name="20% - Accent1 28" xfId="1110" xr:uid="{941C9B37-2E4C-434C-9F08-C8960A0100F2}"/>
    <cellStyle name="20% - Accent1 29" xfId="1111" xr:uid="{6F003EF6-E9F2-40F4-9132-B7A1D7D3E02A}"/>
    <cellStyle name="20% - Accent1 3" xfId="1112" xr:uid="{53DB7595-10DB-43CB-B2A8-E108CB002739}"/>
    <cellStyle name="20% - Accent1 3 2" xfId="2110" xr:uid="{DE82EEB8-6F5B-4190-9B0A-2604A4FD941E}"/>
    <cellStyle name="20% - Accent1 3 3" xfId="2818" xr:uid="{3B9168E1-A5BD-49F8-870C-CA2B9841C5C2}"/>
    <cellStyle name="20% - Accent1 3 4" xfId="2109" xr:uid="{05A8CF99-84C8-48C0-9F05-2ABAA24B9610}"/>
    <cellStyle name="20% - Accent1 30" xfId="1113" xr:uid="{587E0F22-A964-4DC8-93A9-528DECBD0A64}"/>
    <cellStyle name="20% - Accent1 31" xfId="1114" xr:uid="{5CA57092-FD49-454F-A527-BDE8D1CD0569}"/>
    <cellStyle name="20% - Accent1 32" xfId="1115" xr:uid="{D5E3F21A-2362-414A-8468-D7DF5B12FBD1}"/>
    <cellStyle name="20% - Accent1 33" xfId="1116" xr:uid="{7F7D4ECF-343A-407C-A010-202600C57401}"/>
    <cellStyle name="20% - Accent1 34" xfId="1117" xr:uid="{00C29E34-5E4E-4936-8282-BF245251173F}"/>
    <cellStyle name="20% - Accent1 35" xfId="60" xr:uid="{94D8DFBD-19F2-476D-A9ED-98E7562D289B}"/>
    <cellStyle name="20% - Accent1 4" xfId="1118" xr:uid="{E1587916-A753-4296-A011-35789F24C1EA}"/>
    <cellStyle name="20% - Accent1 5" xfId="1119" xr:uid="{27B8AA4C-8DD0-448D-9B81-D9A37B47BF09}"/>
    <cellStyle name="20% - Accent1 6" xfId="1120" xr:uid="{B3437123-FA5A-490C-8AFC-BE265572535C}"/>
    <cellStyle name="20% - Accent1 7" xfId="1121" xr:uid="{3E826626-5257-4460-AABF-23C01745304D}"/>
    <cellStyle name="20% - Accent1 8" xfId="1122" xr:uid="{736EE397-9F5B-4A0C-AE4E-5BDDEE11E140}"/>
    <cellStyle name="20% - Accent1 9" xfId="1123" xr:uid="{DDB2292F-9399-4D6E-8ED4-1274E016E396}"/>
    <cellStyle name="20% - Accent2 10" xfId="1124" xr:uid="{ED640890-41E8-4113-BC82-374D49E88F3A}"/>
    <cellStyle name="20% - Accent2 11" xfId="1125" xr:uid="{AD5E8AB6-351A-473E-9808-CF4997633C65}"/>
    <cellStyle name="20% - Accent2 12" xfId="1126" xr:uid="{A8628321-33A6-44C0-9536-2212170B6300}"/>
    <cellStyle name="20% - Accent2 13" xfId="1127" xr:uid="{14CFCCA9-3195-4448-A57B-650102B0D86C}"/>
    <cellStyle name="20% - Accent2 14" xfId="1128" xr:uid="{BFB077BB-4C8D-43DF-B60A-5EA20BF95CF9}"/>
    <cellStyle name="20% - Accent2 15" xfId="1129" xr:uid="{A37CE9A1-9349-41A5-BAD7-8238DFA8D12C}"/>
    <cellStyle name="20% - Accent2 16" xfId="1130" xr:uid="{9AEFBE6C-4449-4382-82A8-E81C515E47C3}"/>
    <cellStyle name="20% - Accent2 17" xfId="1131" xr:uid="{85FE0153-B65B-46EF-8B34-7CA2B46FFB32}"/>
    <cellStyle name="20% - Accent2 18" xfId="1132" xr:uid="{B9E2B545-F5B5-4DC5-A191-91725910C855}"/>
    <cellStyle name="20% - Accent2 19" xfId="1133" xr:uid="{BD910520-DBD9-4358-9F2C-1BB36F098235}"/>
    <cellStyle name="20% - Accent2 2" xfId="1134" xr:uid="{6B8A2664-7B5B-4FCD-93BD-81E911750F51}"/>
    <cellStyle name="20% - Accent2 2 2" xfId="2112" xr:uid="{95F7B1E7-AA5B-42B0-9AEF-8205AD557BC3}"/>
    <cellStyle name="20% - Accent2 2 3" xfId="2768" xr:uid="{C984B6D5-2E7B-42C2-87A3-55F1324E4C70}"/>
    <cellStyle name="20% - Accent2 2 4" xfId="2111" xr:uid="{AB796EC9-06E9-4438-93EA-5E24607CFC9E}"/>
    <cellStyle name="20% - Accent2 20" xfId="1135" xr:uid="{E9BE3439-1330-414D-A878-9DD8AC93CAEA}"/>
    <cellStyle name="20% - Accent2 21" xfId="1136" xr:uid="{4E52C196-F289-41A0-9515-4AB7AF9FCF97}"/>
    <cellStyle name="20% - Accent2 22" xfId="1137" xr:uid="{F68DEE06-F68F-43C5-954A-F7B9DF59F305}"/>
    <cellStyle name="20% - Accent2 23" xfId="1138" xr:uid="{E00E5ABE-0A8E-4CA9-99E1-F8400E6E1DB5}"/>
    <cellStyle name="20% - Accent2 24" xfId="1139" xr:uid="{27E629A7-7773-4C43-B936-4FE5B8A27D9C}"/>
    <cellStyle name="20% - Accent2 25" xfId="1140" xr:uid="{4A089B31-EA88-4B9E-928B-F8256D33FB51}"/>
    <cellStyle name="20% - Accent2 26" xfId="1141" xr:uid="{F87F016A-2731-4260-9124-443A0DE0A563}"/>
    <cellStyle name="20% - Accent2 27" xfId="1142" xr:uid="{19EB3C39-A988-403E-9A11-B5FC9FC1F115}"/>
    <cellStyle name="20% - Accent2 28" xfId="1143" xr:uid="{072C1956-FB07-459B-ADB5-13837D71B3DA}"/>
    <cellStyle name="20% - Accent2 29" xfId="1144" xr:uid="{8828D2E4-8185-4951-ACFF-09E649AF43B3}"/>
    <cellStyle name="20% - Accent2 3" xfId="1145" xr:uid="{7AD9EC96-D2D3-480F-97EB-50BD8D75EFC5}"/>
    <cellStyle name="20% - Accent2 3 2" xfId="2114" xr:uid="{89EABAC6-4B13-428F-83DD-CF2032E1C6F1}"/>
    <cellStyle name="20% - Accent2 3 3" xfId="2820" xr:uid="{856785D7-81E9-4417-A6F9-FA968AF0B946}"/>
    <cellStyle name="20% - Accent2 3 4" xfId="2113" xr:uid="{25BD215D-206F-4D73-8CBD-F5F7B4DBE1C6}"/>
    <cellStyle name="20% - Accent2 30" xfId="1146" xr:uid="{2C88D451-D54C-4074-B6BB-9B9C6623674A}"/>
    <cellStyle name="20% - Accent2 31" xfId="1147" xr:uid="{4604B917-3607-4C6F-9543-DF2BCD91E2A4}"/>
    <cellStyle name="20% - Accent2 32" xfId="1148" xr:uid="{95C9B613-6062-4D48-A4FB-CE2D850C6FD3}"/>
    <cellStyle name="20% - Accent2 33" xfId="1149" xr:uid="{887ABB42-AFCB-4322-9760-8CB427CA6B66}"/>
    <cellStyle name="20% - Accent2 34" xfId="1150" xr:uid="{5037B949-AB6A-4DE7-B7C0-A05DC258F04C}"/>
    <cellStyle name="20% - Accent2 35" xfId="64" xr:uid="{7B60D8CE-C7AF-4003-9FC2-19D6CFBED884}"/>
    <cellStyle name="20% - Accent2 4" xfId="1151" xr:uid="{426E7D41-98A9-4FB3-B42C-0ECB9314DD15}"/>
    <cellStyle name="20% - Accent2 5" xfId="1152" xr:uid="{8859325F-38AE-4A8E-9E8C-DC24293E2D6D}"/>
    <cellStyle name="20% - Accent2 6" xfId="1153" xr:uid="{5814DE8E-BC7D-4391-9A46-B4A03C1A9856}"/>
    <cellStyle name="20% - Accent2 7" xfId="1154" xr:uid="{C00D21CC-D7D8-43E2-AF06-1E98BCC306D7}"/>
    <cellStyle name="20% - Accent2 8" xfId="1155" xr:uid="{050BC45F-E813-4884-86A1-8A4544D9B79D}"/>
    <cellStyle name="20% - Accent2 9" xfId="1156" xr:uid="{DF71EB78-F253-48B9-96F1-7EAD2F9CA5FC}"/>
    <cellStyle name="20% - Accent3 10" xfId="1157" xr:uid="{9096C6E5-05FB-4EA0-9478-FB13A76FD15A}"/>
    <cellStyle name="20% - Accent3 11" xfId="1158" xr:uid="{675AA902-C167-4580-8852-5D9849AF2955}"/>
    <cellStyle name="20% - Accent3 12" xfId="1159" xr:uid="{D6C96B97-FDD9-4054-8152-D4FFB6A876FB}"/>
    <cellStyle name="20% - Accent3 13" xfId="1160" xr:uid="{D69BAA64-9F2A-4B53-B286-B964DE504F64}"/>
    <cellStyle name="20% - Accent3 14" xfId="1161" xr:uid="{AF5A0F57-BCCD-484F-9080-2137F9A85739}"/>
    <cellStyle name="20% - Accent3 15" xfId="1162" xr:uid="{F5F177F8-8439-4E89-95C7-F225E73A309E}"/>
    <cellStyle name="20% - Accent3 16" xfId="1163" xr:uid="{4DF019A4-F7F7-43DB-8342-F9724AAADBC0}"/>
    <cellStyle name="20% - Accent3 17" xfId="1164" xr:uid="{2C951689-0B4B-4920-A53D-CCBFF19706A1}"/>
    <cellStyle name="20% - Accent3 18" xfId="1165" xr:uid="{E186CB3B-0B0E-4688-911A-7763EE0B9C50}"/>
    <cellStyle name="20% - Accent3 19" xfId="1166" xr:uid="{BB9DDBB7-E05B-4D00-9C2E-C69ABAC85E8B}"/>
    <cellStyle name="20% - Accent3 2" xfId="1167" xr:uid="{8E679CA6-32D2-4225-B820-A670AE4D8117}"/>
    <cellStyle name="20% - Accent3 2 2" xfId="2116" xr:uid="{F47A4927-F2F2-4B50-9D32-461CBA6FDA15}"/>
    <cellStyle name="20% - Accent3 2 3" xfId="2770" xr:uid="{DA986A67-CDC6-4C9E-B2F3-A522F5BE4638}"/>
    <cellStyle name="20% - Accent3 2 4" xfId="2115" xr:uid="{3E8AB77C-5972-4278-91C2-48AA693E3FC0}"/>
    <cellStyle name="20% - Accent3 20" xfId="1168" xr:uid="{F33C6DA6-6B95-46F9-9665-4F73B6D86805}"/>
    <cellStyle name="20% - Accent3 21" xfId="1169" xr:uid="{487F9767-FECD-493F-897F-D68C5ECE3BDE}"/>
    <cellStyle name="20% - Accent3 22" xfId="1170" xr:uid="{EA556642-3907-4531-B23E-D31D09ACF627}"/>
    <cellStyle name="20% - Accent3 23" xfId="1171" xr:uid="{BD573BC8-5A70-4B42-BBFF-AC8C89EE122A}"/>
    <cellStyle name="20% - Accent3 24" xfId="1172" xr:uid="{DD218535-1FBD-4C31-8A04-8AE1009C3195}"/>
    <cellStyle name="20% - Accent3 25" xfId="1173" xr:uid="{A9DF769B-0806-4E02-A77D-8BD6FFC52C63}"/>
    <cellStyle name="20% - Accent3 26" xfId="1174" xr:uid="{28A4A711-1CC0-4C72-A69E-512D796B449D}"/>
    <cellStyle name="20% - Accent3 27" xfId="1175" xr:uid="{6A72337F-69A8-479E-84FA-E09F8AB15FCD}"/>
    <cellStyle name="20% - Accent3 28" xfId="1176" xr:uid="{5660E0C0-5A17-4913-BA37-2A70A9BEC444}"/>
    <cellStyle name="20% - Accent3 29" xfId="1177" xr:uid="{F6AE40C3-BDCD-4C43-8F6A-715DBC232587}"/>
    <cellStyle name="20% - Accent3 3" xfId="1178" xr:uid="{0D28FCCD-36EC-4138-B479-89BA202B9CF3}"/>
    <cellStyle name="20% - Accent3 3 2" xfId="2118" xr:uid="{268A48A8-BF4A-4FD3-A2EA-4B44AE9077B9}"/>
    <cellStyle name="20% - Accent3 3 3" xfId="2822" xr:uid="{A953762A-8F5F-46F9-A459-D35BC79AF13E}"/>
    <cellStyle name="20% - Accent3 3 4" xfId="2117" xr:uid="{F71CBD38-C74D-4010-B679-EFFBFDDB53B5}"/>
    <cellStyle name="20% - Accent3 30" xfId="1179" xr:uid="{78F0BC92-9E85-4973-B14C-583CDF49FB47}"/>
    <cellStyle name="20% - Accent3 31" xfId="1180" xr:uid="{51C31B55-4E43-4534-AFE8-2D9F8226DFB7}"/>
    <cellStyle name="20% - Accent3 32" xfId="1181" xr:uid="{55B72F2E-2EBB-42CD-9E8B-CD06DACA38D1}"/>
    <cellStyle name="20% - Accent3 33" xfId="1182" xr:uid="{9647AF58-2688-4370-981B-AFC30A83013B}"/>
    <cellStyle name="20% - Accent3 34" xfId="1183" xr:uid="{69199FA6-8082-478B-B4BD-C3982E50057C}"/>
    <cellStyle name="20% - Accent3 35" xfId="68" xr:uid="{25CA6F4A-E7A4-4BAE-8B3C-5DB14AD44729}"/>
    <cellStyle name="20% - Accent3 4" xfId="1184" xr:uid="{AC42A8BC-5283-450D-B650-AD4DF26043EB}"/>
    <cellStyle name="20% - Accent3 5" xfId="1185" xr:uid="{917251A7-36DC-48E4-83B7-F76667530D7A}"/>
    <cellStyle name="20% - Accent3 6" xfId="1186" xr:uid="{002415F0-7EA6-4E17-B25E-1AA95FB20E85}"/>
    <cellStyle name="20% - Accent3 7" xfId="1187" xr:uid="{0C93073B-3CC3-4BDC-829F-30059C4FBE93}"/>
    <cellStyle name="20% - Accent3 8" xfId="1188" xr:uid="{A6F4413D-0BBD-4A26-8A40-E10F83CB85CB}"/>
    <cellStyle name="20% - Accent3 9" xfId="1189" xr:uid="{AA605CE5-781B-4D6B-A89D-CA44FAF91AFF}"/>
    <cellStyle name="20% - Accent4 10" xfId="1190" xr:uid="{0E8375DF-399C-435C-B270-BE420AC2DDBD}"/>
    <cellStyle name="20% - Accent4 11" xfId="1191" xr:uid="{82798CBC-5FB1-4591-BE03-83CF2175FD40}"/>
    <cellStyle name="20% - Accent4 12" xfId="1192" xr:uid="{ACDA3009-B710-48ED-994C-5FBF554E1F1A}"/>
    <cellStyle name="20% - Accent4 13" xfId="1193" xr:uid="{5FD7A740-5E40-4757-BA5A-B0B391930CB1}"/>
    <cellStyle name="20% - Accent4 14" xfId="1194" xr:uid="{F4FCE6A0-F214-451C-9672-0C9ADAF40CA1}"/>
    <cellStyle name="20% - Accent4 15" xfId="1195" xr:uid="{031A700D-48A0-4B91-8F2C-035EC0D5951D}"/>
    <cellStyle name="20% - Accent4 16" xfId="1196" xr:uid="{1CE7785F-CDBF-4198-9B62-81CDB2E5D895}"/>
    <cellStyle name="20% - Accent4 17" xfId="1197" xr:uid="{1F7E1003-C979-4CD3-815C-7F1313D3B678}"/>
    <cellStyle name="20% - Accent4 18" xfId="1198" xr:uid="{83E03ABB-0799-4782-88A1-FE3704BF425E}"/>
    <cellStyle name="20% - Accent4 19" xfId="1199" xr:uid="{184FD217-D5C2-4926-843E-65E64FFB6D62}"/>
    <cellStyle name="20% - Accent4 2" xfId="1200" xr:uid="{01537ED1-F50E-41A2-BAB2-D07C4003A8A1}"/>
    <cellStyle name="20% - Accent4 2 2" xfId="2120" xr:uid="{BDB11160-CFA2-4344-B22E-8A4E26BE8068}"/>
    <cellStyle name="20% - Accent4 2 3" xfId="2772" xr:uid="{1C488652-75CF-4098-89E4-307D7CDB3EFD}"/>
    <cellStyle name="20% - Accent4 2 4" xfId="2119" xr:uid="{B979B9A3-BC7D-473B-B2A4-ED33376CA2A5}"/>
    <cellStyle name="20% - Accent4 20" xfId="1201" xr:uid="{AADF6C30-6F34-4980-BD16-D10AA44C6333}"/>
    <cellStyle name="20% - Accent4 21" xfId="1202" xr:uid="{C0D103F5-ECF8-4BB1-815A-1D8E9F05CD33}"/>
    <cellStyle name="20% - Accent4 22" xfId="1203" xr:uid="{8C74D1D4-8C71-4D53-8017-330406A3C16F}"/>
    <cellStyle name="20% - Accent4 23" xfId="1204" xr:uid="{5B234A6E-47CD-48A6-A61C-D880EF350D7A}"/>
    <cellStyle name="20% - Accent4 24" xfId="1205" xr:uid="{69465C09-4AEE-489F-99E0-96F2765F38BD}"/>
    <cellStyle name="20% - Accent4 25" xfId="1206" xr:uid="{B1F09A2D-4885-4CDE-BC5F-7541638991B6}"/>
    <cellStyle name="20% - Accent4 26" xfId="1207" xr:uid="{BCCB0FE3-8951-4405-99AB-622C01D294E5}"/>
    <cellStyle name="20% - Accent4 27" xfId="1208" xr:uid="{456E9F69-3CD3-4B50-8E44-2EA1A4ED31CE}"/>
    <cellStyle name="20% - Accent4 28" xfId="1209" xr:uid="{35507883-39B9-4EF2-B810-A5AC596AEB37}"/>
    <cellStyle name="20% - Accent4 29" xfId="1210" xr:uid="{5C911A3F-46E0-4E67-B90D-96AB37284943}"/>
    <cellStyle name="20% - Accent4 3" xfId="1211" xr:uid="{B2F1418F-DC5B-4178-91F6-F5BB99EC39B7}"/>
    <cellStyle name="20% - Accent4 3 2" xfId="2122" xr:uid="{D00BA07F-D6F5-4238-9B54-63C44B9D45AB}"/>
    <cellStyle name="20% - Accent4 3 3" xfId="2824" xr:uid="{EEF98183-6B18-4FB1-A4DE-C565DDC1926F}"/>
    <cellStyle name="20% - Accent4 3 4" xfId="2121" xr:uid="{6DE860A8-8492-4961-962D-C0BB5FE80CD1}"/>
    <cellStyle name="20% - Accent4 30" xfId="1212" xr:uid="{48505BCA-E0DB-426A-AC44-31FF067367AA}"/>
    <cellStyle name="20% - Accent4 31" xfId="1213" xr:uid="{676018E2-09A9-4678-9B6D-5C2B82EC4861}"/>
    <cellStyle name="20% - Accent4 32" xfId="1214" xr:uid="{8B49AD51-41FB-406D-88E2-2F761753CA47}"/>
    <cellStyle name="20% - Accent4 33" xfId="1215" xr:uid="{0C83F1E9-727C-4538-8B8A-FF32E31DA83F}"/>
    <cellStyle name="20% - Accent4 34" xfId="1216" xr:uid="{D3992DB1-F4A9-478E-A207-30D2C2DF30EE}"/>
    <cellStyle name="20% - Accent4 35" xfId="72" xr:uid="{59045F78-1AAF-4177-9E01-2D8182260A2D}"/>
    <cellStyle name="20% - Accent4 4" xfId="1217" xr:uid="{B546EBA4-604D-48F7-8BCC-117E27A8ACB5}"/>
    <cellStyle name="20% - Accent4 5" xfId="1218" xr:uid="{2856414A-2D83-48FE-87DF-75AB718982C6}"/>
    <cellStyle name="20% - Accent4 6" xfId="1219" xr:uid="{5EF650B6-5B7E-48E8-9E40-31A3BD839D00}"/>
    <cellStyle name="20% - Accent4 7" xfId="1220" xr:uid="{1C6275E9-3936-4CCB-9889-BEC386EF4089}"/>
    <cellStyle name="20% - Accent4 8" xfId="1221" xr:uid="{0D5CD063-16B5-482B-B44B-ECA13792A43B}"/>
    <cellStyle name="20% - Accent4 9" xfId="1222" xr:uid="{91AA4643-4642-48A7-8331-40560F62F44F}"/>
    <cellStyle name="20% - Accent5 10" xfId="1223" xr:uid="{0E95674F-7FE1-464C-B054-12941247A07F}"/>
    <cellStyle name="20% - Accent5 11" xfId="1224" xr:uid="{6062C6A4-19BB-4DFF-B772-36D1346FE0D7}"/>
    <cellStyle name="20% - Accent5 12" xfId="1225" xr:uid="{90599076-9733-4B17-B490-80945F55035D}"/>
    <cellStyle name="20% - Accent5 13" xfId="1226" xr:uid="{20DCAD92-2B54-42E5-A640-4744C5EE47D6}"/>
    <cellStyle name="20% - Accent5 14" xfId="1227" xr:uid="{FC5984B4-B66B-4B75-BFE9-EA620160039E}"/>
    <cellStyle name="20% - Accent5 15" xfId="1228" xr:uid="{EFF156BE-16A9-4901-B246-6BA42B4692B7}"/>
    <cellStyle name="20% - Accent5 16" xfId="1229" xr:uid="{544A72EF-EB4A-40FE-80EB-A556A36AE91A}"/>
    <cellStyle name="20% - Accent5 17" xfId="1230" xr:uid="{C5408189-8EA3-4C31-99F9-26DBE19163DE}"/>
    <cellStyle name="20% - Accent5 18" xfId="1231" xr:uid="{D4C3FE90-E6E4-4294-9896-D6F1236935BF}"/>
    <cellStyle name="20% - Accent5 19" xfId="1232" xr:uid="{0B03FFA0-44A2-48FA-9B68-5989628011F4}"/>
    <cellStyle name="20% - Accent5 2" xfId="1233" xr:uid="{04362476-6D30-4CFC-8991-362AFAAAD0B6}"/>
    <cellStyle name="20% - Accent5 2 2" xfId="2124" xr:uid="{ADF9F6E7-AEDB-4CF6-ABF2-A077DA8D7D51}"/>
    <cellStyle name="20% - Accent5 2 3" xfId="2774" xr:uid="{6D22AD51-3E2E-4888-ACEE-22183825AD91}"/>
    <cellStyle name="20% - Accent5 2 4" xfId="2123" xr:uid="{0FFE0ABD-A150-4198-A208-742F00BA4D9D}"/>
    <cellStyle name="20% - Accent5 20" xfId="1234" xr:uid="{1F3AD61B-8C63-48D6-B881-CFA6AF03D866}"/>
    <cellStyle name="20% - Accent5 21" xfId="1235" xr:uid="{6EE68094-573E-4BDC-AF17-D06B693E3931}"/>
    <cellStyle name="20% - Accent5 22" xfId="1236" xr:uid="{C7686CC7-B33E-4BA5-B0CB-F823CADFAFF0}"/>
    <cellStyle name="20% - Accent5 23" xfId="1237" xr:uid="{E4B98099-6D86-462A-ACD9-D2E36700AB37}"/>
    <cellStyle name="20% - Accent5 24" xfId="1238" xr:uid="{034F6065-AFDA-49B9-94D8-C89A992C7CA9}"/>
    <cellStyle name="20% - Accent5 25" xfId="1239" xr:uid="{663BAEF3-89EC-4EFB-AA27-547BB2340C11}"/>
    <cellStyle name="20% - Accent5 26" xfId="1240" xr:uid="{CCFA0EE0-48FA-46B5-8137-6AFC48EADA17}"/>
    <cellStyle name="20% - Accent5 27" xfId="1241" xr:uid="{F5CD3C9B-38E5-4299-9976-61610B96720C}"/>
    <cellStyle name="20% - Accent5 28" xfId="1242" xr:uid="{78C79E65-F968-43DB-B451-06FD67DF008C}"/>
    <cellStyle name="20% - Accent5 29" xfId="1243" xr:uid="{3BD53F45-22FB-4254-A207-38485AE84FF6}"/>
    <cellStyle name="20% - Accent5 3" xfId="1244" xr:uid="{2E469E85-10DB-4463-8285-73CD65FC57C1}"/>
    <cellStyle name="20% - Accent5 3 2" xfId="2126" xr:uid="{5A426CDC-6D04-44CC-8B4D-4850933CC87D}"/>
    <cellStyle name="20% - Accent5 3 3" xfId="2826" xr:uid="{ECE03AAD-E5D6-4B0D-BA1F-3B49E5423D9E}"/>
    <cellStyle name="20% - Accent5 3 4" xfId="2125" xr:uid="{B9D142D4-A4BA-4C5A-BA2D-6A9667EA735E}"/>
    <cellStyle name="20% - Accent5 30" xfId="1245" xr:uid="{EE2B4C65-E991-4A43-99AA-C200CD4DBAFE}"/>
    <cellStyle name="20% - Accent5 31" xfId="1246" xr:uid="{BB98F0F8-94C5-4621-B5CB-FBF7DB7E9398}"/>
    <cellStyle name="20% - Accent5 32" xfId="1247" xr:uid="{17B221B8-5A5D-4070-A3B9-0F8FF0199DE2}"/>
    <cellStyle name="20% - Accent5 33" xfId="1248" xr:uid="{648804B3-B2AB-44E7-B41B-55FDFDC4AE21}"/>
    <cellStyle name="20% - Accent5 34" xfId="1249" xr:uid="{2F80A775-F174-4C77-A94C-B63929D59028}"/>
    <cellStyle name="20% - Accent5 35" xfId="76" xr:uid="{9655A75A-2515-4A93-AC9E-07899078692A}"/>
    <cellStyle name="20% - Accent5 4" xfId="1250" xr:uid="{92F95DE8-B9EF-4BAB-9AB9-7895D9F51F93}"/>
    <cellStyle name="20% - Accent5 5" xfId="1251" xr:uid="{F333C072-11ED-4168-848B-A96F0AB134D9}"/>
    <cellStyle name="20% - Accent5 6" xfId="1252" xr:uid="{2FE7B37E-A243-4FBC-A0BF-79D1534D40B8}"/>
    <cellStyle name="20% - Accent5 7" xfId="1253" xr:uid="{3E879F1C-041A-40CF-A4C9-B268F912C14B}"/>
    <cellStyle name="20% - Accent5 8" xfId="1254" xr:uid="{331CB44A-C1EB-4300-A236-751A66344599}"/>
    <cellStyle name="20% - Accent5 9" xfId="1255" xr:uid="{6890FC68-5985-4020-8746-3A47B1A98506}"/>
    <cellStyle name="20% - Accent6 10" xfId="1256" xr:uid="{47CC95A8-FB0A-4CA4-A73B-29AF99C2B919}"/>
    <cellStyle name="20% - Accent6 11" xfId="1257" xr:uid="{5E52F30F-1E7A-46EA-95CA-8063DF382B68}"/>
    <cellStyle name="20% - Accent6 12" xfId="1258" xr:uid="{2F617547-4985-449D-9370-85C82CE8CF8C}"/>
    <cellStyle name="20% - Accent6 13" xfId="1259" xr:uid="{D6BD2AE1-6694-4658-97F9-9E98D547AB20}"/>
    <cellStyle name="20% - Accent6 14" xfId="1260" xr:uid="{6B837134-63CA-48A8-9BCC-719CDD9067E0}"/>
    <cellStyle name="20% - Accent6 15" xfId="1261" xr:uid="{A6CAE5B8-C6D1-4D69-AFA2-1DD78E34247D}"/>
    <cellStyle name="20% - Accent6 16" xfId="1262" xr:uid="{AF746CA0-ABF2-48E8-9691-0D761085214B}"/>
    <cellStyle name="20% - Accent6 17" xfId="1263" xr:uid="{7802ABB4-3891-4C3F-BB43-385BA394049C}"/>
    <cellStyle name="20% - Accent6 18" xfId="1264" xr:uid="{57B4D279-7F5B-4C36-8098-F7D61707A19A}"/>
    <cellStyle name="20% - Accent6 19" xfId="1265" xr:uid="{208F5EBD-A959-43CA-8465-10B485261563}"/>
    <cellStyle name="20% - Accent6 2" xfId="1266" xr:uid="{38E01880-EB74-4E60-A80F-7A4FB07568E4}"/>
    <cellStyle name="20% - Accent6 2 2" xfId="2128" xr:uid="{486DBECA-5DE7-4A34-8B6D-3C484FAFEA6D}"/>
    <cellStyle name="20% - Accent6 2 3" xfId="2776" xr:uid="{CAEB44FB-5859-4FF9-9476-61B01B1B45B3}"/>
    <cellStyle name="20% - Accent6 2 4" xfId="2127" xr:uid="{1B3F45AE-275C-4696-8153-E594A996B90C}"/>
    <cellStyle name="20% - Accent6 20" xfId="1267" xr:uid="{73F22FD9-70AD-47EA-8339-581C18C7FEA5}"/>
    <cellStyle name="20% - Accent6 21" xfId="1268" xr:uid="{18EC61CE-717B-45AC-9002-EC2573A4363F}"/>
    <cellStyle name="20% - Accent6 22" xfId="1269" xr:uid="{C55B318A-8A43-489D-89D9-ABC5A9E07137}"/>
    <cellStyle name="20% - Accent6 23" xfId="1270" xr:uid="{D0205B2A-25F2-4080-BEEA-C625229BC870}"/>
    <cellStyle name="20% - Accent6 24" xfId="1271" xr:uid="{925F75AB-416E-4317-83B0-2950E19CF668}"/>
    <cellStyle name="20% - Accent6 25" xfId="1272" xr:uid="{38CEF7F9-BE86-4958-99CF-3FB28F97CE41}"/>
    <cellStyle name="20% - Accent6 26" xfId="1273" xr:uid="{C780A0E8-6C98-414F-A1A0-8575C7FF6929}"/>
    <cellStyle name="20% - Accent6 27" xfId="1274" xr:uid="{905D1F13-832E-4612-9DF3-483F166E3581}"/>
    <cellStyle name="20% - Accent6 28" xfId="1275" xr:uid="{61411829-D803-4411-864A-3806EE239914}"/>
    <cellStyle name="20% - Accent6 29" xfId="1276" xr:uid="{6ECA05FA-8AA8-4FB2-A5A3-90814F9A2793}"/>
    <cellStyle name="20% - Accent6 3" xfId="1277" xr:uid="{81DD2360-6A38-4821-B8E7-DAD472F9BB83}"/>
    <cellStyle name="20% - Accent6 3 2" xfId="2130" xr:uid="{C058DE84-880B-4BF6-8EAB-A655D106B6AF}"/>
    <cellStyle name="20% - Accent6 3 3" xfId="2828" xr:uid="{161B9C20-257D-4F82-A72E-F38F45249345}"/>
    <cellStyle name="20% - Accent6 3 4" xfId="2129" xr:uid="{F902660E-DAB9-42FC-A1B8-CA8FC1AB56B7}"/>
    <cellStyle name="20% - Accent6 30" xfId="1278" xr:uid="{9978D473-32D1-413B-91D9-78DCCF756B97}"/>
    <cellStyle name="20% - Accent6 31" xfId="1279" xr:uid="{2B11A72A-3857-4B0F-82C0-AE601375E00D}"/>
    <cellStyle name="20% - Accent6 32" xfId="1280" xr:uid="{422125DC-0D70-4E81-A1DD-D447EF40B2D8}"/>
    <cellStyle name="20% - Accent6 33" xfId="1281" xr:uid="{D274E051-B4CC-4DFF-BC3E-108DBE549849}"/>
    <cellStyle name="20% - Accent6 34" xfId="1282" xr:uid="{F56CF23A-23F6-45B1-8D72-722879A343B2}"/>
    <cellStyle name="20% - Accent6 35" xfId="80" xr:uid="{0C66ADAF-83B3-4804-876E-ADB269423343}"/>
    <cellStyle name="20% - Accent6 4" xfId="1283" xr:uid="{77020DDE-FF2C-4208-ABFE-0CB6B95BF895}"/>
    <cellStyle name="20% - Accent6 5" xfId="1284" xr:uid="{407D3CCA-1035-4E58-B090-468F64C69FB5}"/>
    <cellStyle name="20% - Accent6 6" xfId="1285" xr:uid="{D2AC80C5-5E0C-4A54-BCFA-B324CBDCB732}"/>
    <cellStyle name="20% - Accent6 7" xfId="1286" xr:uid="{F951CE81-F0A5-4255-BDB7-AFF91B59FA9E}"/>
    <cellStyle name="20% - Accent6 8" xfId="1287" xr:uid="{B9C1B63B-C80F-41CF-8640-DFBB87D99ED1}"/>
    <cellStyle name="20% - Accent6 9" xfId="1288" xr:uid="{7DBCD9E3-D31A-4D7F-A108-9FE2BEFFC8BE}"/>
    <cellStyle name="40% - Accent1 10" xfId="1289" xr:uid="{EA1B2652-B084-4124-B33F-9BA009A0524C}"/>
    <cellStyle name="40% - Accent1 11" xfId="1290" xr:uid="{BB020587-1F7C-43DC-B124-398D0630E36F}"/>
    <cellStyle name="40% - Accent1 12" xfId="1291" xr:uid="{D1BF771E-D972-4502-ABE1-D02BFC1472AE}"/>
    <cellStyle name="40% - Accent1 13" xfId="1292" xr:uid="{820925DD-FDA4-4B68-9C83-03E7951C2710}"/>
    <cellStyle name="40% - Accent1 14" xfId="1293" xr:uid="{AE7B4C42-D50A-4D54-AA48-1D6B0512B54F}"/>
    <cellStyle name="40% - Accent1 15" xfId="1294" xr:uid="{2EA8C8F2-4827-4897-9867-EB76CF565F10}"/>
    <cellStyle name="40% - Accent1 16" xfId="1295" xr:uid="{381166CA-56E0-419B-A3CA-6C23F9A0A495}"/>
    <cellStyle name="40% - Accent1 17" xfId="1296" xr:uid="{58BEA056-24BD-4108-A8AE-DE72DA05C83E}"/>
    <cellStyle name="40% - Accent1 18" xfId="1297" xr:uid="{500555A7-84BC-4D4B-A3CC-C7F4E6FF9F81}"/>
    <cellStyle name="40% - Accent1 19" xfId="1298" xr:uid="{AEA58ED5-A4D5-4CA1-B664-74A4997955CE}"/>
    <cellStyle name="40% - Accent1 2" xfId="1299" xr:uid="{C588F39D-3288-4612-8693-C68840901B40}"/>
    <cellStyle name="40% - Accent1 2 2" xfId="2132" xr:uid="{EA7E4250-7A22-4377-AB35-17263F5FA073}"/>
    <cellStyle name="40% - Accent1 2 3" xfId="2767" xr:uid="{02E6D8F8-2F03-4714-B292-63F100DA1EE5}"/>
    <cellStyle name="40% - Accent1 2 4" xfId="2131" xr:uid="{ECA0899F-550D-4158-ABE8-062514C89B34}"/>
    <cellStyle name="40% - Accent1 20" xfId="1300" xr:uid="{4030E00A-F8C9-4BEA-844B-B4B486630F83}"/>
    <cellStyle name="40% - Accent1 21" xfId="1301" xr:uid="{655C67C3-6095-4915-82B8-D5667A7CD7BC}"/>
    <cellStyle name="40% - Accent1 22" xfId="1302" xr:uid="{9A39565E-FAA0-46C1-BA12-E584C7BA53C2}"/>
    <cellStyle name="40% - Accent1 23" xfId="1303" xr:uid="{B7CBDA32-C8E5-4AD8-90AB-F1EE33744EB6}"/>
    <cellStyle name="40% - Accent1 24" xfId="1304" xr:uid="{2CC028C8-90BD-4316-AB6B-D6B1C460CFB9}"/>
    <cellStyle name="40% - Accent1 25" xfId="1305" xr:uid="{481070D1-D677-48B3-94AB-6282913DD02D}"/>
    <cellStyle name="40% - Accent1 26" xfId="1306" xr:uid="{9C96E9C4-233D-4CCA-9F58-487AE68B45E1}"/>
    <cellStyle name="40% - Accent1 27" xfId="1307" xr:uid="{ED270059-DFA6-41AB-9B77-F2C49C9D13D6}"/>
    <cellStyle name="40% - Accent1 28" xfId="1308" xr:uid="{8E4DB744-F9FF-4F8D-A9E1-C789A972DBA7}"/>
    <cellStyle name="40% - Accent1 29" xfId="1309" xr:uid="{9170F992-FA2A-4133-8200-EBFCE59C85C1}"/>
    <cellStyle name="40% - Accent1 3" xfId="1310" xr:uid="{CC21B0B5-83B4-41CF-B287-3AB4F88B44D7}"/>
    <cellStyle name="40% - Accent1 3 2" xfId="2134" xr:uid="{5CD515EA-5C63-455C-AEC6-A544A52E68DB}"/>
    <cellStyle name="40% - Accent1 3 3" xfId="2819" xr:uid="{E87C7313-8717-486A-96D9-6B96BFC1CFE3}"/>
    <cellStyle name="40% - Accent1 3 4" xfId="2133" xr:uid="{649FF138-0896-46E5-98DD-FAF9F6B3E7B8}"/>
    <cellStyle name="40% - Accent1 30" xfId="1311" xr:uid="{E22A2969-0EC5-45AF-8055-A1EA0B2C4C7A}"/>
    <cellStyle name="40% - Accent1 31" xfId="1312" xr:uid="{B68DF5E7-F679-4D65-BC59-0B4483A1EFF1}"/>
    <cellStyle name="40% - Accent1 32" xfId="1313" xr:uid="{864E339D-DEA8-4C4F-A41A-A33EEB60E2B5}"/>
    <cellStyle name="40% - Accent1 33" xfId="1314" xr:uid="{695FA0AF-E7E8-4DEF-BB0F-44420143DBA6}"/>
    <cellStyle name="40% - Accent1 34" xfId="1315" xr:uid="{C9E67FC7-5B13-486A-940D-C0E56E708889}"/>
    <cellStyle name="40% - Accent1 35" xfId="61" xr:uid="{CF79DEAF-E32B-432E-8840-67B75AF94A08}"/>
    <cellStyle name="40% - Accent1 4" xfId="1316" xr:uid="{481EA6B5-589F-456A-8340-D477ACF7E62B}"/>
    <cellStyle name="40% - Accent1 5" xfId="1317" xr:uid="{48C78B9D-578D-41D9-BB92-A0C2BC360BB1}"/>
    <cellStyle name="40% - Accent1 6" xfId="1318" xr:uid="{8B8C7DB7-2E19-4B1E-AC49-EFE2A251B7F5}"/>
    <cellStyle name="40% - Accent1 7" xfId="1319" xr:uid="{5A9975BD-C53A-476E-88EA-A20856C49B27}"/>
    <cellStyle name="40% - Accent1 8" xfId="1320" xr:uid="{F554E0CA-5AA9-448F-8ABB-342A7BB2FDD8}"/>
    <cellStyle name="40% - Accent1 9" xfId="1321" xr:uid="{FCCD146E-7406-41C8-AC51-2595D5419688}"/>
    <cellStyle name="40% - Accent2 10" xfId="1322" xr:uid="{5FF86DF4-C89C-420A-99AF-86F3BB6AF7BB}"/>
    <cellStyle name="40% - Accent2 11" xfId="1323" xr:uid="{1FB64516-142F-4E75-B210-9A406D68C759}"/>
    <cellStyle name="40% - Accent2 12" xfId="1324" xr:uid="{F1CAF400-1846-444C-A25E-D6621F00980C}"/>
    <cellStyle name="40% - Accent2 13" xfId="1325" xr:uid="{7B501411-9A24-441F-89DC-2A2733D6214B}"/>
    <cellStyle name="40% - Accent2 14" xfId="1326" xr:uid="{E112B319-C16E-4D2E-8111-B813782A877A}"/>
    <cellStyle name="40% - Accent2 15" xfId="1327" xr:uid="{246B6711-EC25-48DC-80F1-0F3735E55EC6}"/>
    <cellStyle name="40% - Accent2 16" xfId="1328" xr:uid="{7704E4B7-5113-40BC-A62F-777166A004AB}"/>
    <cellStyle name="40% - Accent2 17" xfId="1329" xr:uid="{B278DB27-7FE8-4475-BB40-BDB139B2671C}"/>
    <cellStyle name="40% - Accent2 18" xfId="1330" xr:uid="{1533491F-12A6-4AEB-910F-6019C5B92F41}"/>
    <cellStyle name="40% - Accent2 19" xfId="1331" xr:uid="{2BDE66D8-47F1-4A18-9395-0552DF61C5F2}"/>
    <cellStyle name="40% - Accent2 2" xfId="1332" xr:uid="{5497FBA1-0EC2-46C4-A543-8C09C7232D64}"/>
    <cellStyle name="40% - Accent2 2 2" xfId="2136" xr:uid="{94D26D3C-7CE9-428A-B966-F56B42601FF8}"/>
    <cellStyle name="40% - Accent2 2 3" xfId="2769" xr:uid="{6C7E6923-184C-4AFA-BD3A-6449C3F21CB3}"/>
    <cellStyle name="40% - Accent2 2 4" xfId="2135" xr:uid="{5959BE08-2E8A-4EA9-92FA-0DC9AEDCC274}"/>
    <cellStyle name="40% - Accent2 20" xfId="1333" xr:uid="{543D9509-20FD-480F-9AB9-B95DEFE7623B}"/>
    <cellStyle name="40% - Accent2 21" xfId="1334" xr:uid="{DF982879-8B2B-4A2C-9496-9C8B00A56326}"/>
    <cellStyle name="40% - Accent2 22" xfId="1335" xr:uid="{32A413E0-B4BE-4C0C-AD6F-15EC48F39922}"/>
    <cellStyle name="40% - Accent2 23" xfId="1336" xr:uid="{84BE3E82-B55B-4528-AD0A-710920F1D66C}"/>
    <cellStyle name="40% - Accent2 24" xfId="1337" xr:uid="{51759058-EE4B-42E9-BE91-42F5D22DCC0D}"/>
    <cellStyle name="40% - Accent2 25" xfId="1338" xr:uid="{1EE77EF7-8EB3-4DE2-9635-17D30F2F183F}"/>
    <cellStyle name="40% - Accent2 26" xfId="1339" xr:uid="{20C9211A-42CB-4AB3-8EF3-413C9224A219}"/>
    <cellStyle name="40% - Accent2 27" xfId="1340" xr:uid="{A3CF53A2-26DE-4DF7-B7F7-B1C3B150C09E}"/>
    <cellStyle name="40% - Accent2 28" xfId="1341" xr:uid="{415A4725-BE1A-496F-9309-3E1C45FB4A76}"/>
    <cellStyle name="40% - Accent2 29" xfId="1342" xr:uid="{A0FD3D60-A80A-4D2D-BB5A-A66BE6F2A409}"/>
    <cellStyle name="40% - Accent2 3" xfId="1343" xr:uid="{F0548152-6393-4A85-B139-DDF3341BCC04}"/>
    <cellStyle name="40% - Accent2 3 2" xfId="2138" xr:uid="{967C95EE-5444-4E5B-94F6-ECE4B5C01F1C}"/>
    <cellStyle name="40% - Accent2 3 3" xfId="2821" xr:uid="{F5B69276-2898-45C9-B2ED-35C92A54869A}"/>
    <cellStyle name="40% - Accent2 3 4" xfId="2137" xr:uid="{E1193A5C-7B6F-40A7-BFCD-4A488184C407}"/>
    <cellStyle name="40% - Accent2 30" xfId="1344" xr:uid="{FCC0C0CA-1A84-46EA-B30B-C5CB9085D5C7}"/>
    <cellStyle name="40% - Accent2 31" xfId="1345" xr:uid="{4D0E6DCB-3A16-49C7-A236-3895F7DA8140}"/>
    <cellStyle name="40% - Accent2 32" xfId="1346" xr:uid="{B010A14F-8402-4EAA-A195-1AF4C6CDE76F}"/>
    <cellStyle name="40% - Accent2 33" xfId="1347" xr:uid="{C5F82BC9-3B5F-4891-96B9-3F1A4E90E094}"/>
    <cellStyle name="40% - Accent2 34" xfId="1348" xr:uid="{8537BF18-FFE8-48E8-B353-1BF14E0F128C}"/>
    <cellStyle name="40% - Accent2 35" xfId="65" xr:uid="{5E057D3F-B213-45FC-88DD-8395D5E8BBA1}"/>
    <cellStyle name="40% - Accent2 4" xfId="1349" xr:uid="{EDC128B2-589B-4C21-8131-B4FB9CFE366D}"/>
    <cellStyle name="40% - Accent2 5" xfId="1350" xr:uid="{1724CDBF-9039-462E-8F7F-E1EAE8188786}"/>
    <cellStyle name="40% - Accent2 6" xfId="1351" xr:uid="{63E80C5F-B7D9-443E-98CD-1DFB18CEE452}"/>
    <cellStyle name="40% - Accent2 7" xfId="1352" xr:uid="{54E63B69-3E4B-4408-8C8E-EA3D5EEEF26F}"/>
    <cellStyle name="40% - Accent2 8" xfId="1353" xr:uid="{EB66C5C5-B878-409C-9B24-CA512A004980}"/>
    <cellStyle name="40% - Accent2 9" xfId="1354" xr:uid="{A683E490-5396-4FD7-9C3D-D62F64ED67E6}"/>
    <cellStyle name="40% - Accent3 10" xfId="1355" xr:uid="{91242544-D212-4E5E-AA63-CF9FCD07400D}"/>
    <cellStyle name="40% - Accent3 11" xfId="1356" xr:uid="{30837DFA-2C66-45B6-BAE3-3C92AFCD2CC6}"/>
    <cellStyle name="40% - Accent3 12" xfId="1357" xr:uid="{198B891D-CE0E-4C93-877D-46BBCF976D69}"/>
    <cellStyle name="40% - Accent3 13" xfId="1358" xr:uid="{18F98540-9CE9-445F-8F85-8CB6C6299B49}"/>
    <cellStyle name="40% - Accent3 14" xfId="1359" xr:uid="{F3248616-E81C-4E56-9D9E-2E36849B99D1}"/>
    <cellStyle name="40% - Accent3 15" xfId="1360" xr:uid="{A99A13FB-CD14-4392-BE46-5D9280ED8C3D}"/>
    <cellStyle name="40% - Accent3 16" xfId="1361" xr:uid="{5DB3178F-19BB-48FF-A6A1-E441667245E9}"/>
    <cellStyle name="40% - Accent3 17" xfId="1362" xr:uid="{0B4A4D61-3274-4268-82CB-B5C1310400BB}"/>
    <cellStyle name="40% - Accent3 18" xfId="1363" xr:uid="{C48FC14D-DD76-43BA-B29F-6472796CD00F}"/>
    <cellStyle name="40% - Accent3 19" xfId="1364" xr:uid="{D753E26B-FA5E-41F9-90F8-584C22E1A221}"/>
    <cellStyle name="40% - Accent3 2" xfId="1365" xr:uid="{4F36A514-A9AF-4AB2-B88E-F2D8B034A2C1}"/>
    <cellStyle name="40% - Accent3 2 2" xfId="2140" xr:uid="{D077225B-F9E4-49D5-B66C-2CF688BCFA12}"/>
    <cellStyle name="40% - Accent3 2 3" xfId="2771" xr:uid="{73C733EB-ACCC-4374-A7F1-DDA61531DCFD}"/>
    <cellStyle name="40% - Accent3 2 4" xfId="2139" xr:uid="{344103BE-21D1-4AF4-8E4B-1BBAC6D38B42}"/>
    <cellStyle name="40% - Accent3 20" xfId="1366" xr:uid="{AD30F6B5-FBDA-4B4C-8B56-628ABFCDA945}"/>
    <cellStyle name="40% - Accent3 21" xfId="1367" xr:uid="{B1FE5593-C084-4611-A348-F0CA2FEEC70C}"/>
    <cellStyle name="40% - Accent3 22" xfId="1368" xr:uid="{997EBD38-4865-433E-B788-4F9F55F5BA41}"/>
    <cellStyle name="40% - Accent3 23" xfId="1369" xr:uid="{D524D0BA-C550-4C47-A18B-D382D1644C22}"/>
    <cellStyle name="40% - Accent3 24" xfId="1370" xr:uid="{748FED6B-3760-46F4-9FD3-021C1B5AB9F7}"/>
    <cellStyle name="40% - Accent3 25" xfId="1371" xr:uid="{8AEE9D0F-0AF7-44C6-AF6C-408F89410258}"/>
    <cellStyle name="40% - Accent3 26" xfId="1372" xr:uid="{92DD78A6-FAD4-434C-AD48-6C5EA67B6F99}"/>
    <cellStyle name="40% - Accent3 27" xfId="1373" xr:uid="{5D420CF0-07B1-4A1C-9FDB-2CCF5186437C}"/>
    <cellStyle name="40% - Accent3 28" xfId="1374" xr:uid="{5A19CE74-3EC1-449F-90BC-AB8CBB3D89EC}"/>
    <cellStyle name="40% - Accent3 29" xfId="1375" xr:uid="{21082AB4-925D-4733-8569-15A5D5BF3CA2}"/>
    <cellStyle name="40% - Accent3 3" xfId="1376" xr:uid="{A6863F13-5568-4BF1-8830-667F7680AA46}"/>
    <cellStyle name="40% - Accent3 3 2" xfId="2142" xr:uid="{2D0EA945-E51A-467F-8CE5-B4BF6898AA88}"/>
    <cellStyle name="40% - Accent3 3 3" xfId="2823" xr:uid="{2B62A5E2-55E9-41F1-8FA1-76D8E4B70426}"/>
    <cellStyle name="40% - Accent3 3 4" xfId="2141" xr:uid="{59E96D11-C684-4868-B492-A8417F4594AA}"/>
    <cellStyle name="40% - Accent3 30" xfId="1377" xr:uid="{2516E863-B6D3-4C3A-973E-92FD81202131}"/>
    <cellStyle name="40% - Accent3 31" xfId="1378" xr:uid="{7CC9AEE2-4E1C-4512-8325-DA5943C4EEFD}"/>
    <cellStyle name="40% - Accent3 32" xfId="1379" xr:uid="{59688C58-A638-4E52-B697-FA0253768FCB}"/>
    <cellStyle name="40% - Accent3 33" xfId="1380" xr:uid="{5FCEABE3-C57D-4E86-8740-55D08A4B9688}"/>
    <cellStyle name="40% - Accent3 34" xfId="1381" xr:uid="{C9776841-541B-4D4C-838C-3535202F79C2}"/>
    <cellStyle name="40% - Accent3 35" xfId="69" xr:uid="{33465430-DA6D-4B18-8E94-2CEC0A72FE25}"/>
    <cellStyle name="40% - Accent3 4" xfId="1382" xr:uid="{4CF9DAE5-83A6-4327-9B65-4999F1A9843B}"/>
    <cellStyle name="40% - Accent3 5" xfId="1383" xr:uid="{C187E4EC-2A5C-4733-A10F-842230A5785F}"/>
    <cellStyle name="40% - Accent3 6" xfId="1384" xr:uid="{584B71D1-C531-40DB-824A-F144310D7BF1}"/>
    <cellStyle name="40% - Accent3 7" xfId="1385" xr:uid="{12D18041-0402-4582-BEE8-2F6471936F7E}"/>
    <cellStyle name="40% - Accent3 8" xfId="1386" xr:uid="{1BF3B60F-DAD7-4055-8BFA-545AB5CC0A46}"/>
    <cellStyle name="40% - Accent3 9" xfId="1387" xr:uid="{7EC070AD-4460-479A-A740-9A0306D40585}"/>
    <cellStyle name="40% - Accent4 10" xfId="1388" xr:uid="{B6A1256B-4CB8-4CC0-9C07-EB8508FBC9E4}"/>
    <cellStyle name="40% - Accent4 11" xfId="1389" xr:uid="{D3FF8589-C19D-405B-9E81-C3B5E9694B91}"/>
    <cellStyle name="40% - Accent4 12" xfId="1390" xr:uid="{0BFFDA3E-612B-4E0D-AE35-5B82C3320C1E}"/>
    <cellStyle name="40% - Accent4 13" xfId="1391" xr:uid="{37E63181-9A7E-4EF2-BC0A-B1622F1C7298}"/>
    <cellStyle name="40% - Accent4 14" xfId="1392" xr:uid="{FC54335B-F33A-4CDC-9408-5CF3BFF00EF7}"/>
    <cellStyle name="40% - Accent4 15" xfId="1393" xr:uid="{E3392F1C-81A8-4139-B554-CED233C0B6B5}"/>
    <cellStyle name="40% - Accent4 16" xfId="1394" xr:uid="{8072622A-1104-4FE7-8393-0850FC796AAF}"/>
    <cellStyle name="40% - Accent4 17" xfId="1395" xr:uid="{1BBC07C3-A619-4B47-9E5D-F7568ECBBF6D}"/>
    <cellStyle name="40% - Accent4 18" xfId="1396" xr:uid="{A44CC13E-F7A1-4143-AFC2-3EA44A75BE1B}"/>
    <cellStyle name="40% - Accent4 19" xfId="1397" xr:uid="{D33D3CEC-5F91-426E-BE08-7DB5C0FF2598}"/>
    <cellStyle name="40% - Accent4 2" xfId="1398" xr:uid="{8CF40710-FC6D-4D43-B317-482024C590D4}"/>
    <cellStyle name="40% - Accent4 2 2" xfId="2144" xr:uid="{B6369909-54FD-4CB8-B90F-8A4747B2AACB}"/>
    <cellStyle name="40% - Accent4 2 3" xfId="2773" xr:uid="{4ED69C12-53C0-40C3-BD47-A7AADDF7BB88}"/>
    <cellStyle name="40% - Accent4 2 4" xfId="2143" xr:uid="{C04DB3F9-E698-4F45-80A3-85C290F2AA7F}"/>
    <cellStyle name="40% - Accent4 20" xfId="1399" xr:uid="{A81864E1-75B4-4177-927C-2B1236C457AF}"/>
    <cellStyle name="40% - Accent4 21" xfId="1400" xr:uid="{90086470-E428-49A3-AD65-8A8A032757D1}"/>
    <cellStyle name="40% - Accent4 22" xfId="1401" xr:uid="{B6E05E0A-7EB2-4E39-BBC4-18B86D4A05DD}"/>
    <cellStyle name="40% - Accent4 23" xfId="1402" xr:uid="{D802F23B-ABD7-4A9A-A483-D2F8EE63336F}"/>
    <cellStyle name="40% - Accent4 24" xfId="1403" xr:uid="{78D8161B-DE67-46F3-B9D2-6883B84FE22D}"/>
    <cellStyle name="40% - Accent4 25" xfId="1404" xr:uid="{0D3AD2F9-39CF-42B8-BECB-469D4B1E4CE6}"/>
    <cellStyle name="40% - Accent4 26" xfId="1405" xr:uid="{97B8373A-49A9-49AE-9279-30D940397EA4}"/>
    <cellStyle name="40% - Accent4 27" xfId="1406" xr:uid="{6F6C936B-24DC-49E2-ADE3-E15365EFCDF5}"/>
    <cellStyle name="40% - Accent4 28" xfId="1407" xr:uid="{5207EA90-854D-4411-B788-B3FE620F2285}"/>
    <cellStyle name="40% - Accent4 29" xfId="1408" xr:uid="{31F0CEC5-F5F7-476A-844B-C9ACE4C3CA71}"/>
    <cellStyle name="40% - Accent4 3" xfId="1409" xr:uid="{1EBDA8EE-6CDA-46A9-81E4-C32F9D37DB83}"/>
    <cellStyle name="40% - Accent4 3 2" xfId="2146" xr:uid="{713026B4-4CE8-438A-A94F-62CA1A60B99B}"/>
    <cellStyle name="40% - Accent4 3 3" xfId="2825" xr:uid="{17042A03-F1F0-4240-9FF8-E5F8339F2985}"/>
    <cellStyle name="40% - Accent4 3 4" xfId="2145" xr:uid="{CBD0E93C-4140-443E-A79D-9F925AD7DB4C}"/>
    <cellStyle name="40% - Accent4 30" xfId="1410" xr:uid="{79656F0E-E2D5-4F94-A759-A475EB92CE6D}"/>
    <cellStyle name="40% - Accent4 31" xfId="1411" xr:uid="{094F7715-17CA-49FC-AF78-21F6A41A8ECB}"/>
    <cellStyle name="40% - Accent4 32" xfId="1412" xr:uid="{B435E78A-BC08-409F-908A-89961649B405}"/>
    <cellStyle name="40% - Accent4 33" xfId="1413" xr:uid="{F6C70446-8075-4D83-9532-3B9CC7DB6495}"/>
    <cellStyle name="40% - Accent4 34" xfId="1414" xr:uid="{507AB323-E70D-48B5-BE7F-94EB040542AC}"/>
    <cellStyle name="40% - Accent4 35" xfId="73" xr:uid="{0D73F4EE-BBF8-4AA6-A960-D60AADA57E3E}"/>
    <cellStyle name="40% - Accent4 4" xfId="1415" xr:uid="{B4816B81-DCE7-47F3-BC84-5711DF1A25FD}"/>
    <cellStyle name="40% - Accent4 5" xfId="1416" xr:uid="{988D9057-F5BD-4E06-8B13-43860E359CA9}"/>
    <cellStyle name="40% - Accent4 6" xfId="1417" xr:uid="{F47485FE-598A-4652-8206-8923D0D8CDF8}"/>
    <cellStyle name="40% - Accent4 7" xfId="1418" xr:uid="{141D8980-F122-4FC4-B955-DB5CE235AFD6}"/>
    <cellStyle name="40% - Accent4 8" xfId="1419" xr:uid="{7D2D9444-A947-4569-A08E-C8947585A1D7}"/>
    <cellStyle name="40% - Accent4 9" xfId="1420" xr:uid="{D9B42891-44BF-4D5C-BC9B-6461A0FFA3A8}"/>
    <cellStyle name="40% - Accent5 10" xfId="1421" xr:uid="{E66F31AE-08C1-4B9B-9D83-BDBBBC598955}"/>
    <cellStyle name="40% - Accent5 11" xfId="1422" xr:uid="{2BE7A8D9-467E-49B7-A337-CC8EB5043338}"/>
    <cellStyle name="40% - Accent5 12" xfId="1423" xr:uid="{9F789C30-3126-4F03-95A0-C023D1CA8C61}"/>
    <cellStyle name="40% - Accent5 13" xfId="1424" xr:uid="{94B8F98A-BA7E-4769-AF6A-6F01D03A460F}"/>
    <cellStyle name="40% - Accent5 14" xfId="1425" xr:uid="{F9F75348-D323-4D50-B324-7DE9D6758085}"/>
    <cellStyle name="40% - Accent5 15" xfId="1426" xr:uid="{5726D19E-2088-4DD6-A51D-D21A9D47C0B7}"/>
    <cellStyle name="40% - Accent5 16" xfId="1427" xr:uid="{BDD18BB2-A680-4CEB-948E-57907B24C291}"/>
    <cellStyle name="40% - Accent5 17" xfId="1428" xr:uid="{B38AA04E-0F81-4B7D-BAB0-F6420F53D656}"/>
    <cellStyle name="40% - Accent5 18" xfId="1429" xr:uid="{0C2C2434-2C1B-4D16-9BC0-F31D8A22D738}"/>
    <cellStyle name="40% - Accent5 19" xfId="1430" xr:uid="{1F57F61C-0DF2-4DB5-93BC-84085F34C308}"/>
    <cellStyle name="40% - Accent5 2" xfId="1431" xr:uid="{9565F926-4E5A-4E44-8234-A25359678A16}"/>
    <cellStyle name="40% - Accent5 2 2" xfId="2148" xr:uid="{B38BFF02-017A-405B-B32D-C56726C563C0}"/>
    <cellStyle name="40% - Accent5 2 3" xfId="2775" xr:uid="{A90A774D-C348-4355-B0A5-A9DAB5C24F62}"/>
    <cellStyle name="40% - Accent5 2 4" xfId="2147" xr:uid="{A8ED5F79-EE27-4745-AFC8-C6C0968C3F5B}"/>
    <cellStyle name="40% - Accent5 20" xfId="1432" xr:uid="{B17E5C1B-30C5-4BE2-864D-0E0E202763D0}"/>
    <cellStyle name="40% - Accent5 21" xfId="1433" xr:uid="{9F963F3A-EDDF-4A4C-AB16-330D98746408}"/>
    <cellStyle name="40% - Accent5 22" xfId="1434" xr:uid="{68B8B4AD-1459-44E4-8B1C-D71D90F3E91A}"/>
    <cellStyle name="40% - Accent5 23" xfId="1435" xr:uid="{9EA22742-11B4-4715-9824-28CA80B3F396}"/>
    <cellStyle name="40% - Accent5 24" xfId="1436" xr:uid="{7E86F7E9-62BD-41B0-B94C-AE1A27A4E186}"/>
    <cellStyle name="40% - Accent5 25" xfId="1437" xr:uid="{445BF097-A282-4BA0-A840-CFD83F34D4BE}"/>
    <cellStyle name="40% - Accent5 26" xfId="1438" xr:uid="{53EB8079-E53A-4662-9ABE-9F184AB4F17F}"/>
    <cellStyle name="40% - Accent5 27" xfId="1439" xr:uid="{A14F8D95-8CB8-4CA4-8260-8C2A28612F8F}"/>
    <cellStyle name="40% - Accent5 28" xfId="1440" xr:uid="{EB04E778-4CAC-49CD-A636-4A629F48168C}"/>
    <cellStyle name="40% - Accent5 29" xfId="1441" xr:uid="{CC410E06-CB03-4660-BC2D-FF4F70D41ECE}"/>
    <cellStyle name="40% - Accent5 3" xfId="1442" xr:uid="{689363E5-8B18-40F1-97C7-1450ED731D77}"/>
    <cellStyle name="40% - Accent5 3 2" xfId="2150" xr:uid="{A257CDA5-80B1-46DA-AAC2-872117659CE5}"/>
    <cellStyle name="40% - Accent5 3 3" xfId="2827" xr:uid="{3BA87E99-4B93-4431-8264-713E1130A0FC}"/>
    <cellStyle name="40% - Accent5 3 4" xfId="2149" xr:uid="{BD87EC6C-D349-42D0-BF15-D212D5447DE8}"/>
    <cellStyle name="40% - Accent5 30" xfId="1443" xr:uid="{2CA722E1-063F-4B79-B5C9-819DE27253F2}"/>
    <cellStyle name="40% - Accent5 31" xfId="1444" xr:uid="{6897F924-661A-4C16-8C0D-F416A678C099}"/>
    <cellStyle name="40% - Accent5 32" xfId="1445" xr:uid="{21984B94-0126-4986-8D3C-DBF0FBD5BDF9}"/>
    <cellStyle name="40% - Accent5 33" xfId="1446" xr:uid="{932D8787-A45E-45F1-8123-F7D7D33B0290}"/>
    <cellStyle name="40% - Accent5 34" xfId="1447" xr:uid="{986B7731-CA2D-406F-A2F4-738CE4430C57}"/>
    <cellStyle name="40% - Accent5 35" xfId="77" xr:uid="{FA0939EE-F7E4-43CD-8503-58686A567F86}"/>
    <cellStyle name="40% - Accent5 4" xfId="1448" xr:uid="{37709FDC-CBAF-4CD8-8154-95065907B1DF}"/>
    <cellStyle name="40% - Accent5 5" xfId="1449" xr:uid="{3DF3990D-C378-4823-8A9D-59D9AAA1D6A1}"/>
    <cellStyle name="40% - Accent5 6" xfId="1450" xr:uid="{0C398560-6310-4E3E-AE00-CDFB7880A886}"/>
    <cellStyle name="40% - Accent5 7" xfId="1451" xr:uid="{A9B1B551-9592-4782-BE41-8A8B00EC7E33}"/>
    <cellStyle name="40% - Accent5 8" xfId="1452" xr:uid="{675C4242-14A0-4AF9-B058-B524DA61E5E5}"/>
    <cellStyle name="40% - Accent5 9" xfId="1453" xr:uid="{08CDEDF1-213C-442F-9B82-D3D46E52647E}"/>
    <cellStyle name="40% - Accent6 10" xfId="1454" xr:uid="{572E3899-E806-420E-89A0-FC2BBCCD9E06}"/>
    <cellStyle name="40% - Accent6 11" xfId="1455" xr:uid="{B64BF483-584A-422F-9AF3-01CA2D8C5ECE}"/>
    <cellStyle name="40% - Accent6 12" xfId="1456" xr:uid="{193970D3-FC88-4641-8F23-B382E500FAED}"/>
    <cellStyle name="40% - Accent6 13" xfId="1457" xr:uid="{335784C8-0C9E-463D-825F-C8F6335CD08E}"/>
    <cellStyle name="40% - Accent6 14" xfId="1458" xr:uid="{84C8046D-EFC4-4B6B-AF3E-9237778AA24D}"/>
    <cellStyle name="40% - Accent6 15" xfId="1459" xr:uid="{11015584-4303-4819-B226-39B7303F6E96}"/>
    <cellStyle name="40% - Accent6 16" xfId="1460" xr:uid="{3A5C5C05-9774-43F2-9857-7C74035167C0}"/>
    <cellStyle name="40% - Accent6 17" xfId="1461" xr:uid="{C0BD7851-E3B8-4AF5-9F04-1C3D43198337}"/>
    <cellStyle name="40% - Accent6 18" xfId="1462" xr:uid="{1DEF8DD6-FAC4-481D-800D-75180110A3C6}"/>
    <cellStyle name="40% - Accent6 19" xfId="1463" xr:uid="{7E2C0D3C-6246-4006-8167-DDDA3F51FE8C}"/>
    <cellStyle name="40% - Accent6 2" xfId="1464" xr:uid="{417F6AC0-EA59-4C53-AAFE-802C7AD2E107}"/>
    <cellStyle name="40% - Accent6 2 2" xfId="2152" xr:uid="{FBBB6AF7-067C-4EC5-81FA-24D306CC0704}"/>
    <cellStyle name="40% - Accent6 2 3" xfId="2777" xr:uid="{BB99BE93-71C9-491D-8930-055469E5188D}"/>
    <cellStyle name="40% - Accent6 2 4" xfId="2151" xr:uid="{21D02768-4C71-47CF-B723-3A699CB35CE0}"/>
    <cellStyle name="40% - Accent6 20" xfId="1465" xr:uid="{A3D6E5A8-F1BB-46BF-A447-7BC89CD99B89}"/>
    <cellStyle name="40% - Accent6 21" xfId="1466" xr:uid="{C0B5AFE1-2AA7-4703-A21A-1C9331110241}"/>
    <cellStyle name="40% - Accent6 22" xfId="1467" xr:uid="{84B1956C-0495-41A6-B9F1-49044A33C9B4}"/>
    <cellStyle name="40% - Accent6 23" xfId="1468" xr:uid="{5B8F9E57-CFA1-4AE2-86CF-605D574FFD58}"/>
    <cellStyle name="40% - Accent6 24" xfId="1469" xr:uid="{F26718B6-4BA2-47A5-BABF-FADCB8B29DAB}"/>
    <cellStyle name="40% - Accent6 25" xfId="1470" xr:uid="{03CE4DA6-82A4-4DBC-A98B-DC11B4574FEF}"/>
    <cellStyle name="40% - Accent6 26" xfId="1471" xr:uid="{9B4CFDDC-32F5-42D8-BB61-A5444AF9397E}"/>
    <cellStyle name="40% - Accent6 27" xfId="1472" xr:uid="{34705CC9-DF40-47B9-AED5-93EAB1F03A04}"/>
    <cellStyle name="40% - Accent6 28" xfId="1473" xr:uid="{2E9101CA-7A6E-49C6-87B3-227058A88E34}"/>
    <cellStyle name="40% - Accent6 29" xfId="1474" xr:uid="{5CC8FB69-4D1C-4652-AF6B-4F209D7C3EAC}"/>
    <cellStyle name="40% - Accent6 3" xfId="1475" xr:uid="{955CD897-DF6A-4E86-A61E-5CD90CACBBC0}"/>
    <cellStyle name="40% - Accent6 3 2" xfId="2154" xr:uid="{1282F044-F1E5-44C0-8ED3-0D058DEBE514}"/>
    <cellStyle name="40% - Accent6 3 3" xfId="2829" xr:uid="{D1CCA3BF-A2D3-4B64-9738-C8FCA77323D8}"/>
    <cellStyle name="40% - Accent6 3 4" xfId="2153" xr:uid="{1F044B76-9310-4B46-9DA8-5CA33754B462}"/>
    <cellStyle name="40% - Accent6 30" xfId="1476" xr:uid="{BEB7BAF8-B70D-490F-BDBE-DB703BE44C4B}"/>
    <cellStyle name="40% - Accent6 31" xfId="1477" xr:uid="{B4B7F509-B637-40DD-B318-1ED0CDE8079D}"/>
    <cellStyle name="40% - Accent6 32" xfId="1478" xr:uid="{CF320199-DBEC-4292-B843-691B6370E8A2}"/>
    <cellStyle name="40% - Accent6 33" xfId="1479" xr:uid="{12DBA5D9-958F-470E-948C-F94A3D0CAF0A}"/>
    <cellStyle name="40% - Accent6 34" xfId="1480" xr:uid="{7623855A-AEDF-47FE-AFF6-6860C1C12AF7}"/>
    <cellStyle name="40% - Accent6 35" xfId="81" xr:uid="{7897B660-5A52-48CE-9064-07D8535D7E1A}"/>
    <cellStyle name="40% - Accent6 4" xfId="1481" xr:uid="{66F0D6A1-08B8-468B-B4EE-3A50C0CAEBEE}"/>
    <cellStyle name="40% - Accent6 5" xfId="1482" xr:uid="{075AD0DD-DCBC-4E45-A3B0-D2D52A16071D}"/>
    <cellStyle name="40% - Accent6 6" xfId="1483" xr:uid="{76A646E1-E401-490E-BC4B-05FB7A55A8D2}"/>
    <cellStyle name="40% - Accent6 7" xfId="1484" xr:uid="{200B623C-61F9-484A-BBD5-F9649B51BFBA}"/>
    <cellStyle name="40% - Accent6 8" xfId="1485" xr:uid="{FB222F98-FEC8-43BE-9C83-2D1CCC6870C0}"/>
    <cellStyle name="40% - Accent6 9" xfId="1486" xr:uid="{87505E59-F8D1-4BBF-865E-9A5EE1B29674}"/>
    <cellStyle name="60% - Accent1 2" xfId="2155" xr:uid="{76C432BF-C7F3-4645-9FBF-DC44B6C732E1}"/>
    <cellStyle name="60% - Accent1 2 2" xfId="2156" xr:uid="{424BE0C2-6758-42E6-AC68-A1572945FCDE}"/>
    <cellStyle name="60% - Accent1 2 3" xfId="3365" xr:uid="{138E64CF-7C86-44C4-A1E5-27A9E951726A}"/>
    <cellStyle name="60% - Accent1 3" xfId="2157" xr:uid="{6AF8F377-89F7-4469-87F3-E8A4D1512196}"/>
    <cellStyle name="60% - Accent1 3 2" xfId="2158" xr:uid="{E5C40DDB-1468-496E-9C04-ADC0C3264A5C}"/>
    <cellStyle name="60% - Accent1 4" xfId="2474" xr:uid="{D157CD79-FA8E-49F7-89BC-381898A31556}"/>
    <cellStyle name="60% - Accent1 5" xfId="62" xr:uid="{79271D8C-A7A9-4432-AC9A-7018C535F14A}"/>
    <cellStyle name="60% - Accent2 2" xfId="2159" xr:uid="{BDA30C5C-781B-47ED-90C0-2DB9D38016B3}"/>
    <cellStyle name="60% - Accent2 2 2" xfId="2160" xr:uid="{D7B8B8A6-ABDD-4DEE-A4F4-C6CD5BD7A6A5}"/>
    <cellStyle name="60% - Accent2 2 3" xfId="3475" xr:uid="{13ECA958-ADB1-4B55-9FD4-B54B0B4B599B}"/>
    <cellStyle name="60% - Accent2 2 4" xfId="3368" xr:uid="{737B2B10-770F-4557-91E6-A6990237F7E9}"/>
    <cellStyle name="60% - Accent2 3" xfId="2161" xr:uid="{3D80E115-2F28-4301-B237-33E03733A2D0}"/>
    <cellStyle name="60% - Accent2 3 2" xfId="2162" xr:uid="{DCFC8C1A-D452-4609-A342-786F90CBE8EE}"/>
    <cellStyle name="60% - Accent2 4" xfId="2473" xr:uid="{83E9F538-3D66-4BEB-BDA2-DDE3E219CD43}"/>
    <cellStyle name="60% - Accent2 5" xfId="66" xr:uid="{1949F875-823F-4753-B2BB-4248F953477A}"/>
    <cellStyle name="60% - Accent3 2" xfId="2163" xr:uid="{8916087C-05A5-4405-9283-6D4AE764F392}"/>
    <cellStyle name="60% - Accent3 2 2" xfId="2164" xr:uid="{203629E5-A77B-46B5-9F65-36D302ABD4CF}"/>
    <cellStyle name="60% - Accent3 2 3" xfId="3476" xr:uid="{BA397C57-8EDB-4325-9C7D-D5730395BC18}"/>
    <cellStyle name="60% - Accent3 2 4" xfId="3370" xr:uid="{2A658A94-7721-4E81-811B-B29E05F24A20}"/>
    <cellStyle name="60% - Accent3 3" xfId="2165" xr:uid="{1E702634-713C-4AF9-BC58-B3210C9B2EBE}"/>
    <cellStyle name="60% - Accent3 3 2" xfId="2166" xr:uid="{11A96A98-8B40-461C-9BBB-042C14CAC414}"/>
    <cellStyle name="60% - Accent3 4" xfId="2472" xr:uid="{F4A2BF0C-CA22-4816-B38F-7871318B636F}"/>
    <cellStyle name="60% - Accent3 5" xfId="70" xr:uid="{18EE96AE-572B-4252-8B90-D984C7AE4B0D}"/>
    <cellStyle name="60% - Accent4 2" xfId="2167" xr:uid="{F578C602-1B7B-49FE-AA10-36C79328B4D6}"/>
    <cellStyle name="60% - Accent4 2 2" xfId="2168" xr:uid="{ACA4B860-00FF-4048-B0E3-450F77D0AA53}"/>
    <cellStyle name="60% - Accent4 2 3" xfId="3477" xr:uid="{645B05CC-8AF6-41FE-AE5A-6532ADAF6664}"/>
    <cellStyle name="60% - Accent4 2 4" xfId="3372" xr:uid="{788F4BF2-6F59-4031-8144-8E7B835D97D3}"/>
    <cellStyle name="60% - Accent4 3" xfId="2169" xr:uid="{01F024F7-BFD8-45F6-A29C-81C8168015B2}"/>
    <cellStyle name="60% - Accent4 3 2" xfId="2170" xr:uid="{6C48597E-9B63-4669-A9CC-12EE5A1418C4}"/>
    <cellStyle name="60% - Accent4 4" xfId="2471" xr:uid="{0C4DF5B4-D40C-4B44-9C35-ED2ABEB3130D}"/>
    <cellStyle name="60% - Accent4 5" xfId="74" xr:uid="{49C79551-C634-48C9-8347-22D36BAF492F}"/>
    <cellStyle name="60% - Accent5 2" xfId="2171" xr:uid="{AC7ED1B8-3496-41B3-B4C9-4213D9D5F039}"/>
    <cellStyle name="60% - Accent5 2 2" xfId="2172" xr:uid="{7811B921-1356-472C-86FA-3C2775DE44E9}"/>
    <cellStyle name="60% - Accent5 2 3" xfId="3478" xr:uid="{69FC73AF-63E7-4DD1-B210-648B0576429B}"/>
    <cellStyle name="60% - Accent5 2 4" xfId="3374" xr:uid="{CFCD6723-3A72-427E-AA5E-689F7C65816E}"/>
    <cellStyle name="60% - Accent5 3" xfId="2173" xr:uid="{E6BC4FEC-393A-46C0-9EF0-D9FE7C245D02}"/>
    <cellStyle name="60% - Accent5 3 2" xfId="2174" xr:uid="{D7285773-6DDB-45E4-9B79-482DF6539DF5}"/>
    <cellStyle name="60% - Accent5 4" xfId="2470" xr:uid="{B548D4C6-503A-4DD7-A038-2C532DB54B5F}"/>
    <cellStyle name="60% - Accent5 5" xfId="78" xr:uid="{CFB80C47-BC43-49C8-B86E-9A5CBF096F66}"/>
    <cellStyle name="60% - Accent6 2" xfId="2175" xr:uid="{A6D1C0DB-C372-4E82-8505-04455FB70BAC}"/>
    <cellStyle name="60% - Accent6 2 2" xfId="2176" xr:uid="{47ABC17C-6975-47E4-89BF-22468E4CE407}"/>
    <cellStyle name="60% - Accent6 2 3" xfId="3479" xr:uid="{252CCFB9-E557-477C-A65C-F3B7B5331D41}"/>
    <cellStyle name="60% - Accent6 2 4" xfId="3376" xr:uid="{CAC37BBC-5BE9-4948-BD50-D08A47239DA6}"/>
    <cellStyle name="60% - Accent6 3" xfId="2177" xr:uid="{5625CC57-872C-4DCD-81C1-71D4282A30F5}"/>
    <cellStyle name="60% - Accent6 3 2" xfId="2178" xr:uid="{144928AA-CD92-4636-8404-D256BD20FA3C}"/>
    <cellStyle name="60% - Accent6 4" xfId="2469" xr:uid="{D11FEF9C-2440-412F-8D99-645C3BF33EC4}"/>
    <cellStyle name="60% - Accent6 5" xfId="82" xr:uid="{4438EA6C-E031-4014-B90A-9A7D41C3915B}"/>
    <cellStyle name="75" xfId="235" xr:uid="{A2F1F2F3-0CDC-434F-89DB-CA5B973ADF7A}"/>
    <cellStyle name="Accent1 2" xfId="2179" xr:uid="{FE84A58D-0198-4AF7-9206-5FC462F2F239}"/>
    <cellStyle name="Accent1 2 2" xfId="2180" xr:uid="{A0B672F7-2C89-448D-9B88-0385F2F1922D}"/>
    <cellStyle name="Accent1 2 3" xfId="3481" xr:uid="{CEABD866-F1DA-40BD-A388-2BF8C42C3255}"/>
    <cellStyle name="Accent1 2 4" xfId="3363" xr:uid="{FBACDA12-73E0-4F6A-9E01-A6F86DF3ABF2}"/>
    <cellStyle name="Accent1 3" xfId="2181" xr:uid="{DD776410-8A20-4616-AE8F-427930B479B3}"/>
    <cellStyle name="Accent1 3 2" xfId="2182" xr:uid="{95FD17C7-7B01-4650-936C-EC42C4306679}"/>
    <cellStyle name="Accent1 4" xfId="2468" xr:uid="{B573977D-9108-43AF-997E-09469123170D}"/>
    <cellStyle name="Accent1 5" xfId="59" xr:uid="{D0F4E764-85F6-4648-98AD-89801DCB6636}"/>
    <cellStyle name="Accent2 2" xfId="2183" xr:uid="{5AF2E0AC-1509-49DF-97AB-8D523C13D3E9}"/>
    <cellStyle name="Accent2 2 2" xfId="2184" xr:uid="{5BD596CD-6539-4558-8DD5-61371D4BB233}"/>
    <cellStyle name="Accent2 2 3" xfId="3482" xr:uid="{DD6C73B8-2F6F-4D17-AB26-171A095593E4}"/>
    <cellStyle name="Accent2 2 4" xfId="3366" xr:uid="{F5FD58EB-7A12-408E-9BD1-C012503DA2EA}"/>
    <cellStyle name="Accent2 3" xfId="2185" xr:uid="{934CDBC4-1E49-4D3D-9631-CB05E6DC259F}"/>
    <cellStyle name="Accent2 3 2" xfId="2186" xr:uid="{54570309-AD40-4F63-88B6-15BB376BDC38}"/>
    <cellStyle name="Accent2 4" xfId="2463" xr:uid="{504E3658-1C86-4159-A825-65B9F2C9A4E8}"/>
    <cellStyle name="Accent2 5" xfId="63" xr:uid="{06BCFD44-E461-46AB-9279-96A9C0445241}"/>
    <cellStyle name="Accent3 2" xfId="2187" xr:uid="{559F613F-8171-445B-8BF2-240056CC245D}"/>
    <cellStyle name="Accent3 2 2" xfId="2188" xr:uid="{2E4C245A-044C-4C9B-AD34-F9F2CD3CEC51}"/>
    <cellStyle name="Accent3 2 3" xfId="3484" xr:uid="{239BAEC7-CF02-42B0-B744-C12BDC3A7EE7}"/>
    <cellStyle name="Accent3 2 4" xfId="3369" xr:uid="{995C29AF-5CC5-4584-8033-54BCF1581149}"/>
    <cellStyle name="Accent3 3" xfId="2189" xr:uid="{095B41F8-BE82-4C03-A4CB-03CEFB41B7AC}"/>
    <cellStyle name="Accent3 3 2" xfId="2190" xr:uid="{E4A630EC-E1A5-4E37-902A-DC093F76E945}"/>
    <cellStyle name="Accent3 4" xfId="2462" xr:uid="{D85A3CA7-0FCE-42BD-8FEB-F8FE171279B1}"/>
    <cellStyle name="Accent3 5" xfId="67" xr:uid="{2BB1E9A3-D0C5-415E-897F-028572ED89A8}"/>
    <cellStyle name="Accent4 2" xfId="2191" xr:uid="{C0EDF155-F8EC-4712-BA4A-17BFE41BD2D3}"/>
    <cellStyle name="Accent4 2 2" xfId="2192" xr:uid="{6F8025DB-F176-4E77-AA41-B19B1D6B0817}"/>
    <cellStyle name="Accent4 2 3" xfId="3485" xr:uid="{F0B83738-665A-4B68-869F-0CB82475FA8D}"/>
    <cellStyle name="Accent4 2 4" xfId="3371" xr:uid="{D2F317AD-8D31-4DAB-B557-E7F7FFDAB642}"/>
    <cellStyle name="Accent4 3" xfId="2193" xr:uid="{B5A4D243-4253-4BA8-93FC-D46427963ABB}"/>
    <cellStyle name="Accent4 3 2" xfId="2194" xr:uid="{77D02EBD-07F8-4AD2-966E-95C42F5C27FF}"/>
    <cellStyle name="Accent4 4" xfId="2461" xr:uid="{323AA8C2-D3D7-449C-9B8A-2C9F103BD156}"/>
    <cellStyle name="Accent4 5" xfId="71" xr:uid="{49511119-EEFB-452D-A7C9-7F3567FD00D6}"/>
    <cellStyle name="Accent5 2" xfId="2195" xr:uid="{B015EAFD-E23E-4292-A635-E8C45524B744}"/>
    <cellStyle name="Accent5 2 2" xfId="2196" xr:uid="{56726D7A-B1DB-43FD-B3B3-A85ED7FA0401}"/>
    <cellStyle name="Accent5 2 3" xfId="3486" xr:uid="{082F7E68-A26C-4A08-98F5-BF1F782F4FC1}"/>
    <cellStyle name="Accent5 2 4" xfId="3373" xr:uid="{A6303E1F-FF01-4BA9-90EB-6014929C326A}"/>
    <cellStyle name="Accent5 3" xfId="2197" xr:uid="{170B572C-E502-4630-9B24-9F4E2DC851F0}"/>
    <cellStyle name="Accent5 3 2" xfId="2198" xr:uid="{25C68610-1637-4C02-B096-8C12D86D3568}"/>
    <cellStyle name="Accent5 4" xfId="2460" xr:uid="{EDD691BD-421A-4E00-B934-C62ED43DD260}"/>
    <cellStyle name="Accent5 5" xfId="75" xr:uid="{3731F1C3-3FCA-4826-B1D1-26062FFAF3FB}"/>
    <cellStyle name="Accent6 2" xfId="2199" xr:uid="{F8577C84-3B94-4842-859C-DA263636E4D3}"/>
    <cellStyle name="Accent6 2 2" xfId="2200" xr:uid="{CEE02B79-3C7C-4665-97F0-CA0594471882}"/>
    <cellStyle name="Accent6 2 3" xfId="3489" xr:uid="{4E7CB363-04B4-4B20-A987-C2FCA46EB51D}"/>
    <cellStyle name="Accent6 2 4" xfId="3375" xr:uid="{ED207B83-3F60-469F-A5C7-E8EF508F6476}"/>
    <cellStyle name="Accent6 3" xfId="2201" xr:uid="{4D29B623-76E2-46C3-B1CD-C53DBAE8E25A}"/>
    <cellStyle name="Accent6 3 2" xfId="2202" xr:uid="{5200250E-DD58-41EC-9CBE-21BAA799D768}"/>
    <cellStyle name="Accent6 4" xfId="2459" xr:uid="{BB665EFD-AADC-4A14-893E-449820262F58}"/>
    <cellStyle name="Accent6 5" xfId="79" xr:uid="{96388733-F8FA-4C5C-AC74-5A5602B2354D}"/>
    <cellStyle name="Bad 2" xfId="2203" xr:uid="{A03E700E-C848-4F23-9DA2-AEA64B969ED9}"/>
    <cellStyle name="Bad 2 2" xfId="2204" xr:uid="{7111526D-39FF-4112-B76E-FE5AF1EBD7A0}"/>
    <cellStyle name="Bad 2 3" xfId="3490" xr:uid="{C3D5D4D1-838B-4FD5-8AC8-1FD72FD2F241}"/>
    <cellStyle name="Bad 2 4" xfId="3353" xr:uid="{F8AF12EB-245E-4490-9EA4-5F913C6F51AF}"/>
    <cellStyle name="Bad 3" xfId="2205" xr:uid="{81AC663A-46AA-4455-9892-E21E0248B284}"/>
    <cellStyle name="Bad 3 2" xfId="2206" xr:uid="{C5B9DC5A-3156-490D-8DD2-7F59F5FB5DD0}"/>
    <cellStyle name="Bad 4" xfId="2458" xr:uid="{DCD00D45-3B92-40AC-9146-91EFA337E0E3}"/>
    <cellStyle name="Bad 5" xfId="55" xr:uid="{FC266B87-6307-4F9E-90EF-31644072BF8F}"/>
    <cellStyle name="Body" xfId="236" xr:uid="{BCA369C5-4ED2-45BE-9552-8BFCDEC3AE73}"/>
    <cellStyle name="Border" xfId="237" xr:uid="{C4CE4DA5-2B9C-445B-AC83-03C7125B951C}"/>
    <cellStyle name="Calc Currency (0)" xfId="238" xr:uid="{248E4FF9-6D41-49ED-88F4-50AECD517CAC}"/>
    <cellStyle name="Calc Currency (2)" xfId="239" xr:uid="{DB283690-B3D7-4D1B-AEFF-AC5309A8E5EA}"/>
    <cellStyle name="Calc Percent (0)" xfId="240" xr:uid="{888966B1-872A-4AD2-BBB9-858876844A75}"/>
    <cellStyle name="Calc Percent (1)" xfId="241" xr:uid="{763AC88A-D149-4EDB-B354-B1D3B8F9B8D5}"/>
    <cellStyle name="Calc Percent (2)" xfId="242" xr:uid="{C6FE997B-55C9-4BD0-9759-E327D3F9398D}"/>
    <cellStyle name="Calc Units (0)" xfId="243" xr:uid="{6E8AE864-67D0-4F4A-B57B-BE3407EC019A}"/>
    <cellStyle name="Calc Units (1)" xfId="244" xr:uid="{F79923BC-597B-4884-A313-D88855C53A4B}"/>
    <cellStyle name="Calc Units (2)" xfId="245" xr:uid="{B08DACEA-B4C2-4D0B-A73A-6E5ABBD1BD97}"/>
    <cellStyle name="Calculation" xfId="15" builtinId="22" customBuiltin="1"/>
    <cellStyle name="Calculation 2" xfId="2207" xr:uid="{54AC3C64-6BF5-40B9-B317-7F9F98D5D4F3}"/>
    <cellStyle name="Calculation 2 2" xfId="2208" xr:uid="{A084E0BF-1F59-4001-817E-0B9C66660B92}"/>
    <cellStyle name="Calculation 2 2 2" xfId="2667" xr:uid="{BDFD006F-D9E8-4AA4-8E5A-0F51A1C2807F}"/>
    <cellStyle name="Calculation 2 2 2 2" xfId="3234" xr:uid="{E496BD44-313B-49B7-9D62-42F0C228C930}"/>
    <cellStyle name="Calculation 2 2 2 2 2" xfId="3738" xr:uid="{4437E361-48C3-4593-9831-5101ED3B17F0}"/>
    <cellStyle name="Calculation 2 2 2 2 3" xfId="3872" xr:uid="{515AB8CE-67BC-42EB-959B-6FA5E07EE3A9}"/>
    <cellStyle name="Calculation 2 2 2 2 4" xfId="3820" xr:uid="{64521126-B145-43A1-B2F4-FB612542D9CC}"/>
    <cellStyle name="Calculation 2 2 2 2 5" xfId="3874" xr:uid="{4CD778E0-1F6B-461B-BFE4-81F7FF66E439}"/>
    <cellStyle name="Calculation 2 2 2 3" xfId="3622" xr:uid="{A8998196-DABA-4A31-80F3-A664E62BFE38}"/>
    <cellStyle name="Calculation 2 2 2 4" xfId="3388" xr:uid="{0F63C1C3-8B2B-411C-908E-22D2BE3D8ADD}"/>
    <cellStyle name="Calculation 2 2 2 5" xfId="3709" xr:uid="{A2CFC47E-C9DA-4379-8B2B-5E233767CDCF}"/>
    <cellStyle name="Calculation 2 2 2 6" xfId="3600" xr:uid="{0741F83A-6F8D-4FA3-B6C4-6F97DE5BDFBE}"/>
    <cellStyle name="Calculation 2 2 3" xfId="3492" xr:uid="{1A067228-0FCC-41E1-9749-9873B115B7F2}"/>
    <cellStyle name="Calculation 2 2 4" xfId="3583" xr:uid="{7D8A5CAF-8A0F-4FCF-8597-71F47E385D64}"/>
    <cellStyle name="Calculation 2 2 5" xfId="3450" xr:uid="{02D5B401-C904-49A0-8755-FA37A72C8C57}"/>
    <cellStyle name="Calculation 2 2 6" xfId="2515" xr:uid="{0987DC3C-0D4B-4685-BE3A-994BB1C69C62}"/>
    <cellStyle name="Calculation 2 3" xfId="2573" xr:uid="{9531E273-D4DA-47FD-A42E-18CEE25021A2}"/>
    <cellStyle name="Calculation 2 3 2" xfId="3136" xr:uid="{B153414D-420D-4A35-8945-4F6E033C0E67}"/>
    <cellStyle name="Calculation 2 3 2 2" xfId="3720" xr:uid="{1D8B7FF2-D362-4F3D-96F2-577DC4CD28CC}"/>
    <cellStyle name="Calculation 2 3 2 3" xfId="3857" xr:uid="{5C5CE74B-D745-4800-830F-A0985CA4C9EC}"/>
    <cellStyle name="Calculation 2 3 2 4" xfId="3566" xr:uid="{D9C33F68-FCA8-4A44-923D-CCFD8CEAC8C5}"/>
    <cellStyle name="Calculation 2 3 2 5" xfId="3733" xr:uid="{2DE308C6-6F17-451D-AB47-8455730832C4}"/>
    <cellStyle name="Calculation 2 3 3" xfId="3595" xr:uid="{7377F970-4886-4629-A475-7F767ABFF35A}"/>
    <cellStyle name="Calculation 2 3 4" xfId="3624" xr:uid="{B6D551D7-DED0-4BAA-BD78-BEA3494D6253}"/>
    <cellStyle name="Calculation 2 3 5" xfId="3893" xr:uid="{40903F7C-2A94-494E-8B37-8AD06FC65EEF}"/>
    <cellStyle name="Calculation 2 3 6" xfId="3899" xr:uid="{7FE3A6F3-1E56-4403-8102-A5770BA60FFB}"/>
    <cellStyle name="Calculation 2 4" xfId="2538" xr:uid="{1FFEFDCE-20B4-4140-81F9-9D9A8BC1696D}"/>
    <cellStyle name="Calculation 2 4 2" xfId="3127" xr:uid="{65630570-2E0F-423D-96F9-B20BDAAA8565}"/>
    <cellStyle name="Calculation 2 4 2 2" xfId="3715" xr:uid="{9E19E4B9-A173-48EC-8998-557EE971ED3E}"/>
    <cellStyle name="Calculation 2 4 2 3" xfId="3852" xr:uid="{3CB6D81C-9062-4F4A-9419-DDDE925CA07A}"/>
    <cellStyle name="Calculation 2 4 2 4" xfId="3754" xr:uid="{577D0BB5-7624-42F5-8B38-795402F32D9C}"/>
    <cellStyle name="Calculation 2 4 2 5" xfId="3832" xr:uid="{2C1A86FA-82F3-450E-A33D-580134F8B6E2}"/>
    <cellStyle name="Calculation 2 4 3" xfId="3586" xr:uid="{A7F80167-4F16-460F-BAA1-3F01C405D31C}"/>
    <cellStyle name="Calculation 2 4 4" xfId="3464" xr:uid="{0A9C22DF-9E16-4FF5-8A45-A306629C1F2C}"/>
    <cellStyle name="Calculation 2 4 5" xfId="2078" xr:uid="{F4F8CA47-00CB-4F1D-AF79-50F73BEE3FB3}"/>
    <cellStyle name="Calculation 2 4 6" xfId="3497" xr:uid="{D27FAFA1-A2BD-4699-B26E-7216EA5CD0AC}"/>
    <cellStyle name="Calculation 2 5" xfId="3491" xr:uid="{3D977789-BD2F-443B-BE03-927A9E0B09F4}"/>
    <cellStyle name="Calculation 2 5 2" xfId="3756" xr:uid="{31A5DAB3-BF8E-4648-B9B2-11D4A047778A}"/>
    <cellStyle name="Calculation 2 5 3" xfId="3653" xr:uid="{218898B8-C496-460C-B854-B3AEE1B25ABF}"/>
    <cellStyle name="Calculation 2 5 4" xfId="3683" xr:uid="{25845788-6E05-4E6B-9DA4-771A705B6074}"/>
    <cellStyle name="Calculation 2 6" xfId="3357" xr:uid="{65FB0BE8-E7CB-416B-859B-565A0DF955B6}"/>
    <cellStyle name="Calculation 3" xfId="2209" xr:uid="{7A81C744-72D6-4B7F-8FCA-9B960DE300BE}"/>
    <cellStyle name="Calculation 3 2" xfId="2210" xr:uid="{319165CC-AD9A-4EDB-8C2A-CA608DFE3C34}"/>
    <cellStyle name="Calculation 3 2 2" xfId="2668" xr:uid="{2BCA24C3-9138-4506-AE63-87A6745EBEA0}"/>
    <cellStyle name="Calculation 3 2 2 2" xfId="3235" xr:uid="{EBD5AA9D-7DE6-4AF6-B948-1DB8398EAD43}"/>
    <cellStyle name="Calculation 3 2 2 2 2" xfId="3739" xr:uid="{32BB05C2-5613-44D4-A296-DFA1A4C6AD5D}"/>
    <cellStyle name="Calculation 3 2 2 2 3" xfId="3873" xr:uid="{39C08876-41CA-4E29-843C-3DA62685F3DA}"/>
    <cellStyle name="Calculation 3 2 2 2 4" xfId="3592" xr:uid="{DBDFBC6F-D0E8-4745-A294-269CA1981E12}"/>
    <cellStyle name="Calculation 3 2 2 2 5" xfId="3469" xr:uid="{5668A321-750D-42F0-AF67-72DF9E72E9E1}"/>
    <cellStyle name="Calculation 3 2 2 3" xfId="3623" xr:uid="{AEAACCA6-74A1-4D61-8F86-E020F0AA7439}"/>
    <cellStyle name="Calculation 3 2 2 4" xfId="3474" xr:uid="{048FBA8B-FA98-445C-B87D-F22DF4C7B01B}"/>
    <cellStyle name="Calculation 3 2 2 5" xfId="3569" xr:uid="{E5C50AD2-5B6E-4FF5-BF0C-3FC69A333F00}"/>
    <cellStyle name="Calculation 3 2 2 6" xfId="3826" xr:uid="{FFAAFE9F-8D63-4590-BE0D-D337B0E0535D}"/>
    <cellStyle name="Calculation 3 2 3" xfId="3494" xr:uid="{8EFF5C67-7058-4464-AD62-E8105E42EC4A}"/>
    <cellStyle name="Calculation 3 2 4" xfId="3752" xr:uid="{FC2C7FB6-AFA2-432F-A49D-DE970642A8B9}"/>
    <cellStyle name="Calculation 3 2 5" xfId="3839" xr:uid="{11A2D3A5-E3A8-4881-B060-2DE5C378BA05}"/>
    <cellStyle name="Calculation 3 2 6" xfId="3871" xr:uid="{37B15C92-F607-42E7-B18D-2E7CCA72EF1D}"/>
    <cellStyle name="Calculation 3 3" xfId="2572" xr:uid="{D69D9ED1-8630-425A-9135-68B163188588}"/>
    <cellStyle name="Calculation 3 3 2" xfId="3135" xr:uid="{9187999D-151A-4598-B017-59E03353A3A5}"/>
    <cellStyle name="Calculation 3 3 2 2" xfId="3719" xr:uid="{FE8A1CB5-574C-4C90-B475-655A22BF2E34}"/>
    <cellStyle name="Calculation 3 3 2 3" xfId="3856" xr:uid="{A65E8851-7A17-4881-9EE3-DED20135F621}"/>
    <cellStyle name="Calculation 3 3 2 4" xfId="3580" xr:uid="{7EAE416E-2630-4A85-8B77-3F2825B4B3C5}"/>
    <cellStyle name="Calculation 3 3 2 5" xfId="3824" xr:uid="{FC006FF4-1710-414B-9C66-7029F2690B6F}"/>
    <cellStyle name="Calculation 3 3 3" xfId="3594" xr:uid="{04EAE48C-DC6B-41DF-A626-7DF3F043EBAA}"/>
    <cellStyle name="Calculation 3 3 4" xfId="3740" xr:uid="{211C408D-5049-4E18-991A-77D56654F072}"/>
    <cellStyle name="Calculation 3 3 5" xfId="3894" xr:uid="{C02434AC-FD97-488D-B45A-9F2FAEB6040D}"/>
    <cellStyle name="Calculation 3 3 6" xfId="3900" xr:uid="{DCD201D4-8414-4933-AEE4-DB006FD10E93}"/>
    <cellStyle name="Calculation 3 4" xfId="2549" xr:uid="{2CA29005-AF19-453C-B7D5-2E5E65F209F6}"/>
    <cellStyle name="Calculation 3 4 2" xfId="3131" xr:uid="{86A4C402-B48B-4FB9-A4DA-BB212075FA75}"/>
    <cellStyle name="Calculation 3 4 2 2" xfId="3717" xr:uid="{8BCB3E4F-65F6-4F88-8BF7-E1A9250012D2}"/>
    <cellStyle name="Calculation 3 4 2 3" xfId="3855" xr:uid="{3096D50E-377C-487A-B5C9-80574BCB8D4D}"/>
    <cellStyle name="Calculation 3 4 2 4" xfId="3745" xr:uid="{98898DA3-8157-403A-A46F-58C07E30131A}"/>
    <cellStyle name="Calculation 3 4 2 5" xfId="3888" xr:uid="{BE6C0462-11F6-440C-BF92-B43F9394BD63}"/>
    <cellStyle name="Calculation 3 4 3" xfId="3589" xr:uid="{F0C3C6C7-96FF-4C87-8CF4-BF0A89DFE5F0}"/>
    <cellStyle name="Calculation 3 4 4" xfId="3620" xr:uid="{78333E40-CD32-42BA-813F-C63C1DF3C8A5}"/>
    <cellStyle name="Calculation 3 4 5" xfId="3711" xr:uid="{9FD64609-668B-4534-BE64-8F50974FECA2}"/>
    <cellStyle name="Calculation 3 4 6" xfId="3822" xr:uid="{A5F1E373-11B6-456D-BC92-2E32A7FF2B56}"/>
    <cellStyle name="Calculation 3 5" xfId="3493" xr:uid="{887A35E3-C0EE-4791-84A6-27026078E747}"/>
    <cellStyle name="Calculation 3 6" xfId="3758" xr:uid="{D65EBF00-5E2C-4D1B-A583-30E64CFA9E43}"/>
    <cellStyle name="Calculation 3 7" xfId="3431" xr:uid="{269AC3D1-E275-4B3D-B6FF-46EC9C316279}"/>
    <cellStyle name="Calculation 3 8" xfId="3386" xr:uid="{5E2A4383-BB4B-4C0C-8BB1-B361A7599325}"/>
    <cellStyle name="Calculation 4" xfId="2456" xr:uid="{54FA4381-D939-487E-AC76-23E55A10BDE6}"/>
    <cellStyle name="Check Cell" xfId="17" builtinId="23" customBuiltin="1"/>
    <cellStyle name="Check Cell 2" xfId="2211" xr:uid="{7B8167CF-A9F1-461F-A0EC-0A67E485A5EB}"/>
    <cellStyle name="Check Cell 2 2" xfId="2212" xr:uid="{E99BDEC3-B13D-48E8-8790-072C1E216696}"/>
    <cellStyle name="Check Cell 2 3" xfId="3495" xr:uid="{9CA3B4CF-A575-4C69-9118-0B2D1D83E9BA}"/>
    <cellStyle name="Check Cell 2 4" xfId="3359" xr:uid="{2B99D91A-956E-4BAD-93C8-13862A31786B}"/>
    <cellStyle name="Check Cell 3" xfId="2213" xr:uid="{94826574-C4ED-4A7F-AFD1-A0C2568ADDC4}"/>
    <cellStyle name="Check Cell 3 2" xfId="2214" xr:uid="{C22917A5-7D23-4CF4-A77E-CC734E9F8B12}"/>
    <cellStyle name="Check Cell 4" xfId="2455" xr:uid="{944018CA-39A3-40DF-A66D-AE5D1B1EC43C}"/>
    <cellStyle name="Comma [00]" xfId="246" xr:uid="{264F076D-FC6D-443E-A7A1-EE7133A3DCFA}"/>
    <cellStyle name="Comma 10" xfId="247" xr:uid="{06656457-C7FC-453C-8F5A-4E70D886F0E2}"/>
    <cellStyle name="Comma 10 2" xfId="1007" xr:uid="{C64907FE-487C-4DF7-A9FC-B65556E2706C}"/>
    <cellStyle name="Comma 10 2 10" xfId="789" xr:uid="{E7B11AFB-4FD9-44F2-904B-8FCF61F0AE61}"/>
    <cellStyle name="Comma 10 2 10 2" xfId="854" xr:uid="{8AA82B12-B411-47E7-A7A8-427331644B4D}"/>
    <cellStyle name="Comma 10 2 2" xfId="3496" xr:uid="{D1AB290E-7E3F-4AF5-915F-5EE511539762}"/>
    <cellStyle name="Comma 10 2 3 13" xfId="2715" xr:uid="{1D39E3C6-AEDC-4D4E-BEA7-A445B555B656}"/>
    <cellStyle name="Comma 10 2 3 13 2" xfId="3638" xr:uid="{E661160C-681D-4432-B87F-4D6477F62FE9}"/>
    <cellStyle name="Comma 10 2 3 13 3" xfId="131" xr:uid="{C36EB5D0-053F-4CC0-B3F9-A6085E864F32}"/>
    <cellStyle name="Comma 10 2 8" xfId="771" xr:uid="{7A9F1F70-A93B-4179-9986-55EF987A7309}"/>
    <cellStyle name="Comma 10 2 8 2" xfId="833" xr:uid="{301E9564-3390-49BB-89BA-0EBC90D72729}"/>
    <cellStyle name="Comma 10 2 8 6" xfId="791" xr:uid="{704D7D98-5C0E-4473-8F22-DDD346B06969}"/>
    <cellStyle name="Comma 10 2 8 6 2" xfId="843" xr:uid="{3235C2E0-8392-4CA0-8524-DF1376F947DC}"/>
    <cellStyle name="Comma 10 3" xfId="912" xr:uid="{C4C70C14-8E76-4D67-8DA3-89932CF65A49}"/>
    <cellStyle name="Comma 10 3 2" xfId="248" xr:uid="{EB1EF34C-2EA7-40C1-BF0B-458616B0531D}"/>
    <cellStyle name="Comma 10 3 2 2" xfId="249" xr:uid="{1A4DD9E8-DE02-4954-8992-72FA3535CFC6}"/>
    <cellStyle name="Comma 10 3 2 2 2" xfId="608" xr:uid="{BF24EA4E-83BB-41B5-9298-4B8D61B2E8E5}"/>
    <cellStyle name="Comma 10 3 2 3" xfId="250" xr:uid="{8E601B65-51AE-4319-BFBB-784B6CCAD648}"/>
    <cellStyle name="Comma 10 3 2 3 2" xfId="609" xr:uid="{177930F3-E144-4C1B-8865-D02318E4E133}"/>
    <cellStyle name="Comma 10 3 2 4" xfId="251" xr:uid="{A345107A-199E-4D7A-BD71-589AB72F73DB}"/>
    <cellStyle name="Comma 10 3 2 4 2" xfId="610" xr:uid="{932951DC-3610-4FD6-9A9F-C73CDB5AC061}"/>
    <cellStyle name="Comma 10 3 2 5" xfId="252" xr:uid="{9135D7E8-49AB-4164-AE76-8181E8459B7F}"/>
    <cellStyle name="Comma 10 3 2 5 2" xfId="611" xr:uid="{E5AD0DCE-E6D6-4D4B-8BB6-65C53515EE93}"/>
    <cellStyle name="Comma 10 4" xfId="917" xr:uid="{604A3146-D9A9-4868-9FFC-A4D5A1D789E7}"/>
    <cellStyle name="Comma 10 4 2" xfId="965" xr:uid="{BD783EF1-3E00-4022-A296-66ADCEDB3BC1}"/>
    <cellStyle name="Comma 10 5" xfId="607" xr:uid="{DB2E137A-F574-4B6F-8E43-E83A05173580}"/>
    <cellStyle name="Comma 10 6" xfId="2215" xr:uid="{C16A1729-511A-40E3-9643-C6459A487654}"/>
    <cellStyle name="Comma 10 7" xfId="3397" xr:uid="{F24280CC-A11C-4C64-9174-FF04AD787532}"/>
    <cellStyle name="Comma 100" xfId="2453" xr:uid="{8D357E55-2292-4431-8CB2-B4A0C2CA7AA7}"/>
    <cellStyle name="Comma 100 2" xfId="3109" xr:uid="{1FD667EA-0B0D-41C9-BF3B-ACD623A11493}"/>
    <cellStyle name="Comma 101" xfId="2083" xr:uid="{95513E29-6443-410F-B2A1-2AB6216014F5}"/>
    <cellStyle name="Comma 102" xfId="3805" xr:uid="{D6984D10-49DA-4DC3-B744-9FE0E39A5D38}"/>
    <cellStyle name="Comma 103" xfId="3897" xr:uid="{0EB8CD28-0345-4AEA-A3A7-2B32F040EE8F}"/>
    <cellStyle name="Comma 104" xfId="3903" xr:uid="{A243CD84-BC25-43F2-B069-2CDCD3463606}"/>
    <cellStyle name="Comma 105" xfId="3905" xr:uid="{51EB911E-B2CA-46C6-8232-CACC0FF18BB3}"/>
    <cellStyle name="Comma 105 3" xfId="770" xr:uid="{CA6AE1E2-3709-4315-974B-7A694CA87216}"/>
    <cellStyle name="Comma 105 3 2" xfId="832" xr:uid="{CF38C76C-F7D0-4033-90EE-05396E4EB1E4}"/>
    <cellStyle name="Comma 105 3 5 2" xfId="878" xr:uid="{3798C9A6-2A9B-4114-B144-7F30925D3134}"/>
    <cellStyle name="Comma 105 3 6 8" xfId="890" xr:uid="{185E34C8-57AE-48C1-A50D-2AD27E80A48A}"/>
    <cellStyle name="Comma 106" xfId="3907" xr:uid="{0E91BC14-B4FF-4BF6-9F44-46683A94C76F}"/>
    <cellStyle name="Comma 107" xfId="147" xr:uid="{CB0370DD-B630-4F0A-A5C5-C8507969A045}"/>
    <cellStyle name="Comma 107 2" xfId="918" xr:uid="{A26E6541-3509-4123-B04A-3515BCB735CC}"/>
    <cellStyle name="Comma 107 2 2" xfId="923" xr:uid="{982B3058-2AA4-4D72-923E-284FA56E3319}"/>
    <cellStyle name="Comma 108" xfId="85" xr:uid="{CC2D9FF2-CCD9-48AC-834B-F66E5DCE2359}"/>
    <cellStyle name="Comma 109" xfId="3908" xr:uid="{2D1C7637-BAC2-47CA-957F-6636F07EBC64}"/>
    <cellStyle name="Comma 11" xfId="253" xr:uid="{D5C9D99D-0F8D-4F4C-AFBC-DE9B88638DEE}"/>
    <cellStyle name="Comma 11 10" xfId="254" xr:uid="{5B150942-D5DF-47B7-9368-169D119758ED}"/>
    <cellStyle name="Comma 11 10 10" xfId="794" xr:uid="{8B8D186D-147E-4FBC-87BC-2299D24CF2F7}"/>
    <cellStyle name="Comma 11 10 10 2" xfId="845" xr:uid="{7E3F82E1-9618-48A7-B285-1509D8BF8091}"/>
    <cellStyle name="Comma 11 10 2" xfId="1" xr:uid="{00000000-0005-0000-0000-000001000000}"/>
    <cellStyle name="Comma 11 10 2 10" xfId="213" xr:uid="{4BFFE9A2-DB9A-4DC8-9FB1-251C3A2FDF74}"/>
    <cellStyle name="Comma 11 10 2 11" xfId="3941" xr:uid="{C89A507A-DDB3-4193-861A-3342C1FB4D92}"/>
    <cellStyle name="Comma 11 10 2 17" xfId="823" xr:uid="{304982E6-3460-4849-8A15-24D59ABF2086}"/>
    <cellStyle name="Comma 11 10 2 2" xfId="256" xr:uid="{F600BE77-930A-4AA8-875F-5BA2DAE14E89}"/>
    <cellStyle name="Comma 11 10 2 2 2" xfId="615" xr:uid="{B5C177D2-40B2-4C4D-AE17-F08D01302893}"/>
    <cellStyle name="Comma 11 10 2 2 3" xfId="2709" xr:uid="{9AAFCA07-289E-4B68-8FFE-BB0BCD96EDCF}"/>
    <cellStyle name="Comma 11 10 2 2 4" xfId="3944" xr:uid="{9D278B66-D711-437D-BCFD-ECBC03CA528E}"/>
    <cellStyle name="Comma 11 10 2 3" xfId="207" xr:uid="{7A127B66-7864-4AED-ABBF-2DE85E76E857}"/>
    <cellStyle name="Comma 11 10 2 3 2" xfId="257" xr:uid="{32E9B3A9-F50B-4C71-B3D7-A4225FCDB374}"/>
    <cellStyle name="Comma 11 10 2 3 3" xfId="616" xr:uid="{88A9B696-5443-4050-9B02-8F91CF5D51FB}"/>
    <cellStyle name="Comma 11 10 2 3 4" xfId="3215" xr:uid="{1744DBA5-B23B-40BB-AE45-2528AD5C2C92}"/>
    <cellStyle name="Comma 11 10 2 4" xfId="258" xr:uid="{7C2AD63B-F517-42B8-9E8B-724C28CEC0F7}"/>
    <cellStyle name="Comma 11 10 2 4 2" xfId="617" xr:uid="{398D7EA4-6811-42D3-962E-39CF4B6027A5}"/>
    <cellStyle name="Comma 11 10 2 4 3" xfId="3618" xr:uid="{BC61FA9D-A73A-48F0-B0C8-4E06988720EE}"/>
    <cellStyle name="Comma 11 10 2 5" xfId="259" xr:uid="{EDE1F0B4-5090-4CF3-9D1F-A44AF690E1AE}"/>
    <cellStyle name="Comma 11 10 2 5 2" xfId="618" xr:uid="{03F4830A-C188-45C6-BFDA-D545F1DFC060}"/>
    <cellStyle name="Comma 11 10 2 6" xfId="576" xr:uid="{B5FE4251-F35C-4B28-8700-F5A4BDC96FFB}"/>
    <cellStyle name="Comma 11 10 2 7" xfId="255" xr:uid="{B8735045-F567-4AB6-8624-847253C9F3BD}"/>
    <cellStyle name="Comma 11 10 2 8" xfId="614" xr:uid="{2B0AED40-6187-4A60-81E2-4309078E42D8}"/>
    <cellStyle name="Comma 11 10 2 9" xfId="2649" xr:uid="{9A556197-24C7-4C0D-8593-3623D36358F9}"/>
    <cellStyle name="Comma 11 10 3" xfId="613" xr:uid="{68B33B6B-7819-4EF9-AB12-9C872A7F0A72}"/>
    <cellStyle name="Comma 11 10 3 2" xfId="201" xr:uid="{3DDF4643-8096-487D-926C-0082D856C413}"/>
    <cellStyle name="Comma 11 2" xfId="260" xr:uid="{6557DBDB-A075-43F5-ADEB-1AF4C8D9F21B}"/>
    <cellStyle name="Comma 11 2 2" xfId="929" xr:uid="{CF32EACF-8E88-4C77-B45C-290D0912E507}"/>
    <cellStyle name="Comma 11 2 2 2" xfId="3081" xr:uid="{48F58B2D-8431-4388-9CE1-5D19D96703C8}"/>
    <cellStyle name="Comma 11 2 2 3" xfId="2402" xr:uid="{E229212D-30A2-4368-8CE1-67D86289BDC6}"/>
    <cellStyle name="Comma 11 2 3" xfId="619" xr:uid="{8A2594E9-49B1-4D6C-8AD7-CE55F7BD5FC2}"/>
    <cellStyle name="Comma 11 2 3 2" xfId="3237" xr:uid="{D8841801-5131-403E-8C23-B8951CCAD66B}"/>
    <cellStyle name="Comma 11 2 3 3" xfId="2670" xr:uid="{9A23B442-2E21-424E-ACFF-0FD942CD30B2}"/>
    <cellStyle name="Comma 11 2 4" xfId="2978" xr:uid="{E67D0A94-A0CE-46E2-B15D-B58125555E8F}"/>
    <cellStyle name="Comma 11 2 5" xfId="2217" xr:uid="{D30A16D3-9A63-43F5-8C02-195072E8B350}"/>
    <cellStyle name="Comma 11 3" xfId="1777" xr:uid="{340845E4-E215-4410-A7B3-8F1405FC62E0}"/>
    <cellStyle name="Comma 11 3 2" xfId="3080" xr:uid="{BA12558C-E497-4E7C-92C3-341F53F031F3}"/>
    <cellStyle name="Comma 11 3 3" xfId="2401" xr:uid="{F1C6214D-5953-465C-A8FC-BA9E8E60E40E}"/>
    <cellStyle name="Comma 11 4" xfId="1817" xr:uid="{B9E86E4C-74FF-4148-B845-21CB848A3AFE}"/>
    <cellStyle name="Comma 11 4 2" xfId="3236" xr:uid="{DBBE8F7A-B186-4460-847B-36838654CD41}"/>
    <cellStyle name="Comma 11 4 3" xfId="2669" xr:uid="{D2420A67-6C1E-40AC-AD0C-D43F194DC6AD}"/>
    <cellStyle name="Comma 11 5" xfId="612" xr:uid="{17C799F4-F317-41F2-AFFB-B9943ADEC265}"/>
    <cellStyle name="Comma 11 5 2" xfId="2977" xr:uid="{3DA8FFA9-744D-47E1-8FC9-706D8483A4CC}"/>
    <cellStyle name="Comma 11 6" xfId="2216" xr:uid="{530AAF95-6E02-44B4-9CB5-5E9567A7A97C}"/>
    <cellStyle name="Comma 11 7" xfId="3399" xr:uid="{2843136D-B5BC-4D89-9A18-6354DE3C3415}"/>
    <cellStyle name="Comma 110" xfId="3913" xr:uid="{BC9FBE3F-0C39-433B-9875-FDD07FA944CB}"/>
    <cellStyle name="Comma 111" xfId="3930" xr:uid="{BB0B038D-8824-4ACA-82CE-672CAFACEC70}"/>
    <cellStyle name="Comma 112" xfId="51" xr:uid="{FFC16FA2-C4E9-4DAC-8E4C-C8CAA88F6873}"/>
    <cellStyle name="Comma 113" xfId="3942" xr:uid="{BB5E01ED-82DC-485B-A539-83EBF39B6B53}"/>
    <cellStyle name="Comma 114" xfId="84" xr:uid="{17AF4BA4-B9F3-4A69-AB0D-427B5C0F8E96}"/>
    <cellStyle name="Comma 115" xfId="3933" xr:uid="{63F39D31-D7AB-43CE-B485-A11E51B786B1}"/>
    <cellStyle name="Comma 116" xfId="3952" xr:uid="{403A8B6D-CDC8-4AE4-AAA7-DF22DD01C851}"/>
    <cellStyle name="Comma 119 2" xfId="2028" xr:uid="{C76E37D8-8EA8-4DC9-B113-DACC1955FA5E}"/>
    <cellStyle name="Comma 119 2 3" xfId="2029" xr:uid="{F9801373-9DBA-4D7E-97EB-8A8FF3F44325}"/>
    <cellStyle name="Comma 12" xfId="261" xr:uid="{2D479332-C888-4CD2-8E99-D08A1C4B42CD}"/>
    <cellStyle name="Comma 12 2" xfId="1032" xr:uid="{E53FFB52-9CC2-4799-BA8A-37B8A8789D4D}"/>
    <cellStyle name="Comma 12 3" xfId="620" xr:uid="{71410DA6-ED25-49EC-8168-90B662D0FE0B}"/>
    <cellStyle name="Comma 12 4" xfId="2218" xr:uid="{ED22A174-677A-4827-81DE-8FA3D1CD6314}"/>
    <cellStyle name="Comma 121" xfId="99" xr:uid="{1CCD008A-FA3D-4BA1-9555-CA936A680FA5}"/>
    <cellStyle name="Comma 121 2" xfId="853" xr:uid="{D62DD5B6-2659-4D02-A838-F9F6FF0D97A8}"/>
    <cellStyle name="Comma 121 2 2" xfId="2061" xr:uid="{2517DE48-74CC-41B7-8D82-2FEB1E3DAE27}"/>
    <cellStyle name="Comma 121 2 2 2" xfId="2360" xr:uid="{E55C7D6D-69BE-4A29-AE34-570297E85607}"/>
    <cellStyle name="Comma 121 2 2 2 2" xfId="3044" xr:uid="{CAB6BA4D-68DF-4878-8BA9-3BC274CF994B}"/>
    <cellStyle name="Comma 121 2 2 3" xfId="2384" xr:uid="{7E70D9D2-1BFB-4E5F-A540-894AEB942CE5}"/>
    <cellStyle name="Comma 121 2 2 3 2" xfId="3063" xr:uid="{8D62F0AD-0B1D-4582-9B4C-DC630C5C11FC}"/>
    <cellStyle name="Comma 121 2 2 4" xfId="2943" xr:uid="{15E865FB-CD9F-47EB-BE9B-D7143DD8E39C}"/>
    <cellStyle name="Comma 121 2 3" xfId="2353" xr:uid="{65543E9E-D25B-4B9E-A84A-7E1C09CED17C}"/>
    <cellStyle name="Comma 121 2 3 2" xfId="3037" xr:uid="{DE6C3DD7-1DD5-41A8-A0FB-F29D2B1653DB}"/>
    <cellStyle name="Comma 121 2 4" xfId="2378" xr:uid="{E5B99F86-207D-4F20-8DBB-D16057728D44}"/>
    <cellStyle name="Comma 121 2 4 2" xfId="3057" xr:uid="{4FB3B1D9-E7D3-4644-9123-8A90EC54F4F6}"/>
    <cellStyle name="Comma 121 2 5" xfId="2723" xr:uid="{380EC809-59B2-43C0-BF4E-BCC27EEA0B6E}"/>
    <cellStyle name="Comma 121 2 5 2" xfId="3642" xr:uid="{592F73F9-B62A-4BF6-82D8-EF28B88F57F8}"/>
    <cellStyle name="Comma 121 2 5 3" xfId="144" xr:uid="{67815F62-6629-4A40-B700-49B467FDFF0B}"/>
    <cellStyle name="Comma 121 2 6" xfId="2937" xr:uid="{F416ABF4-3B36-404A-9B49-4E33DAE03799}"/>
    <cellStyle name="Comma 121 2 7" xfId="2055" xr:uid="{211BB929-97BE-4E62-BCEE-F4E74A152539}"/>
    <cellStyle name="Comma 121 3" xfId="812" xr:uid="{09444783-7E25-45C2-9984-F352E3979848}"/>
    <cellStyle name="Comma 121 3 2" xfId="2970" xr:uid="{2E55DF2D-8BB4-479E-8A22-8E23936780FE}"/>
    <cellStyle name="Comma 121 3 3" xfId="2097" xr:uid="{9A9A6953-BF1C-4137-AEFE-18942F708178}"/>
    <cellStyle name="Comma 121 4" xfId="2351" xr:uid="{170724EC-679C-42B4-B7DA-B00AAC60C12D}"/>
    <cellStyle name="Comma 121 4 2" xfId="3035" xr:uid="{F2016375-5CE5-4FA3-B637-AB3AE238256C}"/>
    <cellStyle name="Comma 121 5" xfId="2376" xr:uid="{4F355B6C-EAD1-4208-BBB2-5084D96B286F}"/>
    <cellStyle name="Comma 121 5 2" xfId="3055" xr:uid="{965BA16E-AF3F-4464-B3FC-43E1D3C9E225}"/>
    <cellStyle name="Comma 121 6" xfId="2659" xr:uid="{67C4203B-57C3-4BC0-994E-23278D621CC2}"/>
    <cellStyle name="Comma 121 6 2" xfId="3226" xr:uid="{C1569F71-C5CD-48A4-9ED4-5EC35704D1D1}"/>
    <cellStyle name="Comma 121 7" xfId="2935" xr:uid="{EDC7C56F-5B18-41E6-BC1C-19327F2064C1}"/>
    <cellStyle name="Comma 121 8" xfId="2053" xr:uid="{2B3B59F5-0417-4CD3-8AD4-A5AB9CF42DAD}"/>
    <cellStyle name="Comma 121 9" xfId="172" xr:uid="{0D5D2AC8-6F2A-40F4-9870-93E732A62A95}"/>
    <cellStyle name="Comma 128 2" xfId="196" xr:uid="{9ECAF7BA-0279-4902-AF6D-64D1C0CB38D7}"/>
    <cellStyle name="Comma 13" xfId="262" xr:uid="{4458AE26-A976-4A26-8380-34AB75D95ECB}"/>
    <cellStyle name="Comma 13 2" xfId="1031" xr:uid="{CC5D3B11-CB45-491B-AA67-A494797FEDF6}"/>
    <cellStyle name="Comma 13 3" xfId="621" xr:uid="{8FE8B7C1-3793-4063-BE8D-3546233B9EB1}"/>
    <cellStyle name="Comma 13 4" xfId="2219" xr:uid="{69C28D39-231C-46A8-A245-0944AE7A15B9}"/>
    <cellStyle name="Comma 135" xfId="40" xr:uid="{8C8AF518-CE16-459D-918C-11409CC1E840}"/>
    <cellStyle name="Comma 135 10" xfId="211" xr:uid="{F49B8EB2-E481-461B-994E-4B9AB8EB10F9}"/>
    <cellStyle name="Comma 135 11" xfId="3940" xr:uid="{081268CA-75C8-4932-BD0B-121F752906A2}"/>
    <cellStyle name="Comma 135 2" xfId="264" xr:uid="{75C59011-3190-4D79-B475-62A75FF28848}"/>
    <cellStyle name="Comma 135 2 2" xfId="623" xr:uid="{719F5387-EDD4-4A8C-AFC1-811A001FA1CA}"/>
    <cellStyle name="Comma 135 2 3" xfId="2708" xr:uid="{AF5B23EA-BC89-4832-A055-62E80DE4E513}"/>
    <cellStyle name="Comma 135 3" xfId="204" xr:uid="{2EDBF402-4CB5-4AFD-BC67-4E93487FEA96}"/>
    <cellStyle name="Comma 135 3 2" xfId="265" xr:uid="{F3B7AA66-F0BD-43C1-A05E-95F6FEBA21C8}"/>
    <cellStyle name="Comma 135 3 3" xfId="624" xr:uid="{D977AFFF-F456-48A5-B011-7D7626315308}"/>
    <cellStyle name="Comma 135 3 4" xfId="3213" xr:uid="{9DD51C9F-150F-4C50-9EC3-4D2E07F1DBBC}"/>
    <cellStyle name="Comma 135 4" xfId="266" xr:uid="{A820C920-6116-45BF-9A41-86B5BC5CD975}"/>
    <cellStyle name="Comma 135 4 2" xfId="625" xr:uid="{45F73F5A-AB88-4E22-8BF4-34778C069490}"/>
    <cellStyle name="Comma 135 4 3" xfId="3616" xr:uid="{CF08BD1C-F96E-4E19-B9D6-68181653EEE4}"/>
    <cellStyle name="Comma 135 5" xfId="267" xr:uid="{441EC121-5988-4C80-9971-4CC287DD1650}"/>
    <cellStyle name="Comma 135 5 2" xfId="626" xr:uid="{8C98ABFB-3E9F-4B21-9217-9293D62AEC17}"/>
    <cellStyle name="Comma 135 6" xfId="574" xr:uid="{549DC8CF-F9F4-4539-AB48-E9B59FC16D96}"/>
    <cellStyle name="Comma 135 6 2" xfId="822" xr:uid="{FAD8B0D2-7610-462C-9DD1-4B3CA1BDDD85}"/>
    <cellStyle name="Comma 135 7" xfId="263" xr:uid="{04A2E4EB-988A-459E-B43B-DBF97B92F10A}"/>
    <cellStyle name="Comma 135 8" xfId="622" xr:uid="{1B2DD5B2-E42C-4DD9-B7B7-2CE17B6E333E}"/>
    <cellStyle name="Comma 135 9" xfId="2646" xr:uid="{E51115DD-8D52-4D47-B07B-ADAF46156771}"/>
    <cellStyle name="Comma 136" xfId="572" xr:uid="{1A3BB98B-332C-4941-B3DD-6E5420EB1060}"/>
    <cellStyle name="Comma 136 2" xfId="867" xr:uid="{AAE82891-3539-4896-97EA-D822D8FE68E5}"/>
    <cellStyle name="Comma 136 2 2" xfId="1900" xr:uid="{35EF782F-FB7F-4361-BBFE-B7A0FF314634}"/>
    <cellStyle name="Comma 136 3" xfId="827" xr:uid="{1C01E7AB-9159-44B6-BBB3-B01EAFB11B6F}"/>
    <cellStyle name="Comma 136 3 2" xfId="1878" xr:uid="{F42D1F47-1EEB-4168-A9D0-727ECE2A54C0}"/>
    <cellStyle name="Comma 136 4" xfId="1877" xr:uid="{06538ABF-4DF3-46AB-889D-B0328ECFE6A3}"/>
    <cellStyle name="Comma 136 5" xfId="819" xr:uid="{B3C7734D-FB6D-4A55-AABD-76A191A1C85A}"/>
    <cellStyle name="Comma 137" xfId="104" xr:uid="{1F475208-06DC-47BA-A972-DA7E93F670E8}"/>
    <cellStyle name="Comma 137 2" xfId="174" xr:uid="{6EF3877E-149F-409F-9A15-362B9ADFC22F}"/>
    <cellStyle name="Comma 137 2 2" xfId="1880" xr:uid="{2D2AA52F-A7EA-4AC7-8631-22427124A2A2}"/>
    <cellStyle name="Comma 137 2 2 2" xfId="2900" xr:uid="{EE00F9D7-502E-45FA-BDAF-3A584F95FE17}"/>
    <cellStyle name="Comma 137 2 3" xfId="2979" xr:uid="{EB94E9D6-F7A5-48EA-8899-28C845F7B83F}"/>
    <cellStyle name="Comma 137 2 4" xfId="2220" xr:uid="{E7EC4CF2-9EFC-4489-A4BF-64F525DDC2EE}"/>
    <cellStyle name="Comma 137 3" xfId="829" xr:uid="{AB11085A-3E30-4508-9EEE-21B91DF370B2}"/>
    <cellStyle name="Comma 137 3 2" xfId="3082" xr:uid="{11EAD274-A8EE-4625-B682-3B3B15EDDC00}"/>
    <cellStyle name="Comma 137 3 3" xfId="2403" xr:uid="{D03CD3AB-0541-4A30-BE1C-C7E168E9AC39}"/>
    <cellStyle name="Comma 137 4" xfId="2031" xr:uid="{1642A86D-DC74-46E2-A030-AE0282B8AF91}"/>
    <cellStyle name="Comma 137 4 2" xfId="3238" xr:uid="{702E09EA-AA53-4D61-B6F3-E5C8A5129CAF}"/>
    <cellStyle name="Comma 137 4 3" xfId="2671" xr:uid="{07D76EEF-CDD5-4012-A17E-3884B7C228D4}"/>
    <cellStyle name="Comma 137 5" xfId="2949" xr:uid="{A4C9932B-193E-47B1-BA83-B043EBE0766C}"/>
    <cellStyle name="Comma 137 6" xfId="2069" xr:uid="{8B2F53E8-64F4-4947-A6B2-D5405F358EDB}"/>
    <cellStyle name="Comma 137 7" xfId="158" xr:uid="{425738F1-7AF8-43AA-B520-D0891D10E62A}"/>
    <cellStyle name="Comma 138" xfId="2096" xr:uid="{60ECC9E9-42C0-4B86-868A-CBC4FF699444}"/>
    <cellStyle name="Comma 138 2" xfId="2658" xr:uid="{8B0B2E59-B91C-4D7F-A632-B4462696A079}"/>
    <cellStyle name="Comma 138 2 2" xfId="3225" xr:uid="{787CEAB8-2A48-4963-89EF-C8A9346495FD}"/>
    <cellStyle name="Comma 138 3" xfId="2969" xr:uid="{D101FB0A-0C5B-44CE-81FA-03C7957D1055}"/>
    <cellStyle name="Comma 139" xfId="109" xr:uid="{DA0FC224-ECEF-4C28-8CA5-B5E0E7ECF982}"/>
    <cellStyle name="Comma 139 2" xfId="2098" xr:uid="{5972D93E-72C4-4C94-9D79-36BA75B2BA8D}"/>
    <cellStyle name="Comma 139 2 2" xfId="2903" xr:uid="{1482EE60-F3C4-4951-B242-A54DE4BE4C67}"/>
    <cellStyle name="Comma 139 2 3" xfId="2971" xr:uid="{302BB306-8DAA-4B1C-A4C9-1FDEECC60D10}"/>
    <cellStyle name="Comma 139 3" xfId="2660" xr:uid="{3BFD532C-C52B-4D92-BCB7-A6EBF7AFEE7F}"/>
    <cellStyle name="Comma 139 3 2" xfId="3227" xr:uid="{FA79F4A9-4456-440B-9EEF-54C3CD0A759A}"/>
    <cellStyle name="Comma 139 4" xfId="2954" xr:uid="{19D41F86-FEF5-4F76-BE1E-DE4F75041471}"/>
    <cellStyle name="Comma 139 5" xfId="164" xr:uid="{DE989524-5DA7-434A-9F85-F71F79A70FD0}"/>
    <cellStyle name="Comma 14" xfId="268" xr:uid="{39DF0B7C-8DD5-4FB6-BACB-F881DC640BD5}"/>
    <cellStyle name="Comma 14 13" xfId="968" xr:uid="{79915D14-ABE1-43EB-9895-D953A4450F5F}"/>
    <cellStyle name="Comma 14 13 2" xfId="1039" xr:uid="{C72C4091-7D7D-436B-BED9-7AA2F8A43727}"/>
    <cellStyle name="Comma 14 13 3" xfId="1019" xr:uid="{F22B2198-FB35-4E13-9C80-A1A53419F63A}"/>
    <cellStyle name="Comma 14 2" xfId="969" xr:uid="{38A27B1E-8D00-4209-A7F5-1C1FD7B72FBE}"/>
    <cellStyle name="Comma 14 2 2" xfId="1041" xr:uid="{4EE31875-5447-4A51-9F37-74585A59E7F2}"/>
    <cellStyle name="Comma 14 2 2 2" xfId="3108" xr:uid="{4A6B38D2-1ABA-4DA5-A4B5-0288352336E4}"/>
    <cellStyle name="Comma 14 2 2 3" xfId="2451" xr:uid="{6AD24956-5F84-4670-B0A5-3ED7435A4B8F}"/>
    <cellStyle name="Comma 14 2 3" xfId="1020" xr:uid="{6C1BCD20-1107-41A6-97F9-9CEE3F0CFE20}"/>
    <cellStyle name="Comma 14 3" xfId="927" xr:uid="{7F800495-6D71-4AE6-93DB-931D83B75727}"/>
    <cellStyle name="Comma 14 3 4" xfId="1055" xr:uid="{FE1A24EF-CD27-47F9-AAD3-5EB5F557731D}"/>
    <cellStyle name="Comma 14 3 4 2" xfId="1776" xr:uid="{7163095B-F153-4B4C-8FED-E6275119429D}"/>
    <cellStyle name="Comma 14 4" xfId="964" xr:uid="{68DABEB0-830D-4D95-A8EE-FF71DA41EAF2}"/>
    <cellStyle name="Comma 14 5" xfId="627" xr:uid="{4414442A-9F7D-4C80-BC90-82184B796D60}"/>
    <cellStyle name="Comma 14 6" xfId="2221" xr:uid="{53CE6363-5FA7-4813-AB7B-A34443BEE6CC}"/>
    <cellStyle name="Comma 145 2 2 2 2 3" xfId="792" xr:uid="{C3737AD2-8CE4-444F-9649-48DEBC01DDBB}"/>
    <cellStyle name="Comma 145 2 2 2 2 3 2" xfId="844" xr:uid="{85184985-AFC4-40B9-B207-521975223FEF}"/>
    <cellStyle name="Comma 145 2 2 2 2 3 2 2" xfId="1885" xr:uid="{A302BE1D-A855-4638-8115-2F205FCD1D70}"/>
    <cellStyle name="Comma 145 2 2 2 2 3 3" xfId="1859" xr:uid="{219ADD5B-0216-4B6A-923A-CDD222F3E26F}"/>
    <cellStyle name="Comma 145 2 2 2 2 3 4" xfId="800" xr:uid="{69E782D3-E6E3-4FDF-A895-915DE76AAE7F}"/>
    <cellStyle name="Comma 145 2 2 2 2 3 4 2" xfId="848" xr:uid="{0A9F7E1C-B2D5-48CE-A056-DC92D57379CC}"/>
    <cellStyle name="Comma 145 2 2 2 2 3 4 2 2" xfId="1888" xr:uid="{95649AAD-6F49-4837-B4E3-E9BB1ABC9380}"/>
    <cellStyle name="Comma 145 2 2 2 2 3 4 3" xfId="1865" xr:uid="{EB37C5AC-83A9-4C1F-BE1F-036E1A352EB2}"/>
    <cellStyle name="Comma 146" xfId="808" xr:uid="{F023E6E1-A31C-452B-A4C0-D8AFDD7E40E7}"/>
    <cellStyle name="Comma 146 2" xfId="852" xr:uid="{C3372363-A18A-4E11-B99B-0C833E0E6957}"/>
    <cellStyle name="Comma 146 2 2" xfId="1891" xr:uid="{F9153D90-6AC9-4394-ACB3-18376FE52389}"/>
    <cellStyle name="Comma 146 3" xfId="1872" xr:uid="{476AB1E0-90BD-4CC7-8F4E-4662A826C897}"/>
    <cellStyle name="Comma 148" xfId="806" xr:uid="{329BF2DE-0FBE-4CEB-903E-9286CE55A263}"/>
    <cellStyle name="Comma 148 2" xfId="851" xr:uid="{753F0357-D989-40B9-A56D-59641C30B3DF}"/>
    <cellStyle name="Comma 148 2 2" xfId="1890" xr:uid="{21CD28AB-36C8-4FD0-9B44-79A26B4F4987}"/>
    <cellStyle name="Comma 148 3" xfId="1870" xr:uid="{769E7D98-A55E-469C-AF2D-5469D3B9049A}"/>
    <cellStyle name="Comma 15" xfId="269" xr:uid="{AEA8230C-2163-4862-8E25-54AD1363D326}"/>
    <cellStyle name="Comma 15 2" xfId="628" xr:uid="{CED47A54-7876-4018-84E7-D5978AAF3896}"/>
    <cellStyle name="Comma 15 2 10" xfId="2450" xr:uid="{A985851F-1D63-4386-BE54-127B546EB5E0}"/>
    <cellStyle name="Comma 15 2 10 2" xfId="3107" xr:uid="{FB160EF8-AA06-49B8-8B6D-B41820B0C478}"/>
    <cellStyle name="Comma 15 2 3" xfId="815" xr:uid="{DA5CA424-AC5E-4E79-8EE5-B1030999B988}"/>
    <cellStyle name="Comma 15 2 3 2" xfId="855" xr:uid="{34E71AAE-1DBD-43C3-8C17-3A0AE7329EBB}"/>
    <cellStyle name="Comma 15 3" xfId="2222" xr:uid="{E78D0F98-A3E2-48B1-BE8A-B11B03402274}"/>
    <cellStyle name="Comma 15 8" xfId="914" xr:uid="{3D94E496-91F1-45E9-A734-C89B8AA9ED54}"/>
    <cellStyle name="Comma 151" xfId="803" xr:uid="{CAE4EDA3-7C09-47BD-8E22-977A797598DF}"/>
    <cellStyle name="Comma 151 2" xfId="850" xr:uid="{FD0E9F78-1CDD-47B4-978A-17CB92BD26E3}"/>
    <cellStyle name="Comma 151 2 2" xfId="1889" xr:uid="{217CDC2B-F1E0-4EA0-98C8-F458F05B0B93}"/>
    <cellStyle name="Comma 151 3" xfId="1867" xr:uid="{B857B7DB-96C2-41F0-9BEC-99E52EC8B565}"/>
    <cellStyle name="Comma 16" xfId="270" xr:uid="{59802DB0-F486-46A6-937A-428C66C8CAEA}"/>
    <cellStyle name="Comma 16 2" xfId="271" xr:uid="{6B6894FA-C76F-4E45-BE04-A7E30C2E8F3F}"/>
    <cellStyle name="Comma 16 2 2" xfId="629" xr:uid="{01340617-31C4-44D0-8A5E-AA67858CF2AD}"/>
    <cellStyle name="Comma 16 3" xfId="272" xr:uid="{C554DA0A-8250-4463-99BA-48F995E99CFC}"/>
    <cellStyle name="Comma 16 3 2" xfId="945" xr:uid="{AD18864A-8804-4D3B-8BFF-9D2698EB4C02}"/>
    <cellStyle name="Comma 16 3 3" xfId="630" xr:uid="{BB2DC550-2A7B-4C93-98C2-85725BB9722F}"/>
    <cellStyle name="Comma 16 4" xfId="273" xr:uid="{505AC549-6C0B-418A-B696-A13C874BC22C}"/>
    <cellStyle name="Comma 16 4 2" xfId="631" xr:uid="{12E32787-F43A-4E3F-ABA3-F5F1F621B5EF}"/>
    <cellStyle name="Comma 16 5" xfId="274" xr:uid="{2385F518-AEE7-4ABB-9AC7-54AF301244B0}"/>
    <cellStyle name="Comma 16 5 2" xfId="632" xr:uid="{D881E4C7-9C8C-4D7D-8A96-80C9802D13FE}"/>
    <cellStyle name="Comma 16 6" xfId="1786" xr:uid="{5CA2B816-9624-47E1-A35C-180C9D082F89}"/>
    <cellStyle name="Comma 16 7" xfId="2223" xr:uid="{7F5B7755-4322-4620-891B-D292F4C81750}"/>
    <cellStyle name="Comma 160" xfId="772" xr:uid="{94CE0ECA-5BDE-4BB4-A28F-66987DD388CF}"/>
    <cellStyle name="Comma 160 2" xfId="834" xr:uid="{8C8A1E2D-A16A-4E21-8840-7F2EB635C709}"/>
    <cellStyle name="Comma 165" xfId="90" xr:uid="{C2FABF03-1272-4405-9A14-0E4EC20DE9C3}"/>
    <cellStyle name="Comma 165 2" xfId="170" xr:uid="{1C74F659-ED7D-4CF8-A618-225E330E81C9}"/>
    <cellStyle name="Comma 165 2 2" xfId="2929" xr:uid="{B90994C6-8653-4681-B09A-51A231AA99B0}"/>
    <cellStyle name="Comma 165 2 2 2" xfId="3686" xr:uid="{B96F97DA-905F-4B73-88BB-70ABA12FCE8C}"/>
    <cellStyle name="Comma 165 2 2 3 2" xfId="130" xr:uid="{0570A224-4BD6-4305-A038-62C07DE55D88}"/>
    <cellStyle name="Comma 165 3" xfId="148" xr:uid="{3828FE53-53CE-4171-86D4-999F39119F26}"/>
    <cellStyle name="Comma 17" xfId="275" xr:uid="{C78F464F-01F9-4E08-8A79-E210658BA9E2}"/>
    <cellStyle name="Comma 17 10" xfId="814" xr:uid="{D951626E-F3A8-43D4-B8BF-F3B13C7A307F}"/>
    <cellStyle name="Comma 17 2" xfId="966" xr:uid="{B1C69386-B779-4206-839C-0C6455EB6340}"/>
    <cellStyle name="Comma 17 2 2 3" xfId="3807" xr:uid="{77B58976-8B8D-4B45-BFFA-5CE319BF8742}"/>
    <cellStyle name="Comma 17 3" xfId="633" xr:uid="{8B0FEC41-395E-4658-B81B-85CCBD686526}"/>
    <cellStyle name="Comma 17 4" xfId="2224" xr:uid="{11785157-BB5A-4101-A786-70FCE04D5500}"/>
    <cellStyle name="Comma 172 4 2" xfId="875" xr:uid="{F3D281EC-6FE8-4A98-884E-BC4648EB5023}"/>
    <cellStyle name="Comma 172 4 2 2" xfId="1902" xr:uid="{CC6F15A6-1E40-42BE-AA88-F4ED6ED8413E}"/>
    <cellStyle name="Comma 18" xfId="276" xr:uid="{79EA145D-4842-4966-8325-D1E617C8F355}"/>
    <cellStyle name="Comma 18 2" xfId="634" xr:uid="{DDB5B369-27D9-46D5-81D0-8AD1C4B0C491}"/>
    <cellStyle name="Comma 18 3" xfId="2225" xr:uid="{0523661B-B226-474B-84DA-A740A03B61ED}"/>
    <cellStyle name="Comma 19" xfId="277" xr:uid="{0CD15E8A-B7E7-4333-B972-17A717ACE544}"/>
    <cellStyle name="Comma 19 17 4 2 2 2" xfId="2048" xr:uid="{41F88907-051E-4EA1-8FD2-AFCE1C0564CE}"/>
    <cellStyle name="Comma 19 17 4 2 2 2 2" xfId="2355" xr:uid="{43E1999F-F7A4-4489-9AEA-766274596D42}"/>
    <cellStyle name="Comma 19 17 4 2 2 2 2 2" xfId="3039" xr:uid="{5C3F956A-FFC0-4562-8AA5-21CA79B63956}"/>
    <cellStyle name="Comma 19 17 4 2 2 2 3" xfId="2372" xr:uid="{89D00190-72E2-4717-8DF3-BF8C09AE8A0E}"/>
    <cellStyle name="Comma 19 17 4 2 2 2 3 2" xfId="3052" xr:uid="{828A8A7A-AC64-4AC8-9AE5-68D8F438190B}"/>
    <cellStyle name="Comma 19 17 4 2 2 2 4" xfId="2379" xr:uid="{033F306D-795E-45B0-9E12-867899C83A2E}"/>
    <cellStyle name="Comma 19 17 4 2 2 2 4 2" xfId="3058" xr:uid="{82198A5E-2F46-4DBE-8887-465F3DE95A35}"/>
    <cellStyle name="Comma 19 17 4 2 2 2 5" xfId="2853" xr:uid="{9F3DFB2A-D335-4D0A-807F-D8AA527462A9}"/>
    <cellStyle name="Comma 19 17 4 2 2 2 5 2" xfId="3668" xr:uid="{6C798311-09E5-4BE3-8DA6-2C9252D3A30D}"/>
    <cellStyle name="Comma 19 17 4 2 2 2 6" xfId="2930" xr:uid="{07F5C899-C254-4957-9E04-FB84CEB9D062}"/>
    <cellStyle name="Comma 19 2" xfId="635" xr:uid="{C7F52441-82E5-4FB4-B2F6-4FA141C73502}"/>
    <cellStyle name="Comma 19 2 2" xfId="2404" xr:uid="{9E08DED8-D2E2-4285-8754-A50B11349D13}"/>
    <cellStyle name="Comma 19 2 2 2" xfId="3083" xr:uid="{EEA7453D-7B00-49BB-B0FA-F9C35DE67B31}"/>
    <cellStyle name="Comma 19 2 3" xfId="2672" xr:uid="{3BD85F21-7667-461D-B55F-982E7B8300C7}"/>
    <cellStyle name="Comma 19 2 3 2" xfId="3239" xr:uid="{3F12FF25-45E4-4731-9CC6-CA29D9E69994}"/>
    <cellStyle name="Comma 19 2 4" xfId="2980" xr:uid="{6883C445-93B1-4C40-A645-6368EFA5780C}"/>
    <cellStyle name="Comma 19 2 5" xfId="2226" xr:uid="{DD9C658B-0B3D-43D4-B51B-ACBEAFAC753E}"/>
    <cellStyle name="Comma 19 3" xfId="2964" xr:uid="{C60B72AC-DC05-40CA-AE14-24CD5DCC1C08}"/>
    <cellStyle name="Comma 19 4" xfId="2089" xr:uid="{D68B616E-73B6-43EA-8294-5F5801CFF46C}"/>
    <cellStyle name="Comma 2" xfId="24" xr:uid="{5BEB083C-17FA-4013-ABB3-7477F1B5FC87}"/>
    <cellStyle name="Comma 2 10" xfId="37" xr:uid="{C9C25663-CA0F-4969-96FA-3088FA35B709}"/>
    <cellStyle name="Comma 2 10 2" xfId="119" xr:uid="{68E03539-F8BF-402A-990C-52BE9CDB4E64}"/>
    <cellStyle name="Comma 2 10 2 2" xfId="223" xr:uid="{68AD19BF-C9D1-4DF5-9699-E71F8C57D2B8}"/>
    <cellStyle name="Comma 2 10 2 2 2" xfId="280" xr:uid="{E65C705F-5A17-4DBC-BB0B-94A4B7254BDA}"/>
    <cellStyle name="Comma 2 10 2 2 2 2" xfId="636" xr:uid="{C13B96A4-0579-49CE-A60F-E35904D936F7}"/>
    <cellStyle name="Comma 2 10 2 2 3" xfId="279" xr:uid="{0F8D4A69-EB67-44B7-99CB-7741CAC298F8}"/>
    <cellStyle name="Comma 2 10 2 2 4" xfId="3808" xr:uid="{197214BA-41D4-4EB2-8A28-53C5303D4102}"/>
    <cellStyle name="Comma 2 10 2 3" xfId="278" xr:uid="{B74719E6-EB16-41F7-A692-A8DDD0F13758}"/>
    <cellStyle name="Comma 2 10 2 4" xfId="178" xr:uid="{0AA57B15-8C53-4379-B278-8FC45B16777C}"/>
    <cellStyle name="Comma 2 10 2 5" xfId="145" xr:uid="{6C5A2B79-A44F-46F3-95B9-657AA89C70E2}"/>
    <cellStyle name="Comma 2 10 3" xfId="281" xr:uid="{561D7B3B-2D8B-4A98-BD9C-694D6E77C02F}"/>
    <cellStyle name="Comma 2 11" xfId="1789" xr:uid="{081C80CB-4732-4C8D-BD48-81DA7FB34CDB}"/>
    <cellStyle name="Comma 2 11 2" xfId="2910" xr:uid="{3C6D9116-8BC3-48CF-82FA-5C5671C71D57}"/>
    <cellStyle name="Comma 2 11 3" xfId="2739" xr:uid="{8A877AA3-91F2-4C59-ACD4-FCBEF3472327}"/>
    <cellStyle name="Comma 2 12" xfId="2015" xr:uid="{AAABBF0F-86B9-4552-A4F4-67DC8EC7DA5F}"/>
    <cellStyle name="Comma 2 12 2" xfId="2926" xr:uid="{2BEE2681-60B8-4350-9698-FE4AA2538B1C}"/>
    <cellStyle name="Comma 2 12 3" xfId="2043" xr:uid="{4F89829F-75BD-461D-A3FF-365B6E4A65DE}"/>
    <cellStyle name="Comma 2 13" xfId="181" xr:uid="{084A07B7-612E-4986-A377-4BCED6634294}"/>
    <cellStyle name="Comma 2 13 2" xfId="2865" xr:uid="{FAA89349-25E7-4C71-AA9C-23CE7D39B516}"/>
    <cellStyle name="Comma 2 14" xfId="3430" xr:uid="{D75EF8D6-08CA-41E0-9EAC-2B354C317D0A}"/>
    <cellStyle name="Comma 2 15" xfId="120" xr:uid="{7C2146D2-12E1-43BA-BFDB-44A12372D120}"/>
    <cellStyle name="Comma 2 16" xfId="3936" xr:uid="{2B2D093B-732A-4746-AFDF-0A69E268EB0D}"/>
    <cellStyle name="Comma 2 2" xfId="47" xr:uid="{83B507DA-740A-4917-8C19-FCDEF422678F}"/>
    <cellStyle name="Comma 2 2 10" xfId="160" xr:uid="{BCDA3DDA-52E0-45B1-B1A1-E5529FC30017}"/>
    <cellStyle name="Comma 2 2 2" xfId="107" xr:uid="{60963BD0-749C-4D97-A11E-AFB8CABE7209}"/>
    <cellStyle name="Comma 2 2 2 10" xfId="2859" xr:uid="{8C0ACCFC-2B36-47D0-978A-6F7B9D133334}"/>
    <cellStyle name="Comma 2 2 2 10 2" xfId="3673" xr:uid="{071E140E-FFEE-4D80-BE51-483E050716BA}"/>
    <cellStyle name="Comma 2 2 2 10 8" xfId="2049" xr:uid="{BA551FAB-8EBB-4B75-A417-1C98856A6C00}"/>
    <cellStyle name="Comma 2 2 2 10 8 2" xfId="2931" xr:uid="{D21E4940-9137-49B6-8EBA-D435959AE92F}"/>
    <cellStyle name="Comma 2 2 2 11" xfId="2866" xr:uid="{B6A8B978-50B0-4CFD-82DD-1309AFAD721F}"/>
    <cellStyle name="Comma 2 2 2 12" xfId="3453" xr:uid="{A18AAAE9-44E9-4B05-AE9D-E0B08C9F067A}"/>
    <cellStyle name="Comma 2 2 2 13" xfId="162" xr:uid="{43EE71A1-9A38-4A71-8007-4205EC723FE9}"/>
    <cellStyle name="Comma 2 2 2 2" xfId="218" xr:uid="{40C41253-CD44-4A6F-83AD-708B37A184EE}"/>
    <cellStyle name="Comma 2 2 2 2 2" xfId="284" xr:uid="{4C8C237A-2B74-4781-8AB3-2BA884619B83}"/>
    <cellStyle name="Comma 2 2 2 2 2 2" xfId="910" xr:uid="{522E9831-B989-449C-8A7D-7D42BC6692B6}"/>
    <cellStyle name="Comma 2 2 2 2 2 2 2" xfId="2869" xr:uid="{C72C2522-AD9B-48D4-A3EE-D5C4A1B4FFAC}"/>
    <cellStyle name="Comma 2 2 2 2 2 3" xfId="3098" xr:uid="{8415CA3F-C8CB-4687-A822-D72A625E5D84}"/>
    <cellStyle name="Comma 2 2 2 2 2 4" xfId="2419" xr:uid="{5C156240-D8D8-4397-8DE6-22B1C54B8E6A}"/>
    <cellStyle name="Comma 2 2 2 2 3" xfId="637" xr:uid="{1D182BB2-892F-4DE0-BF23-A3FF8EA3774F}"/>
    <cellStyle name="Comma 2 2 2 2 3 2" xfId="3232" xr:uid="{ADE65598-9EF6-45DD-A8AB-1814295186F1}"/>
    <cellStyle name="Comma 2 2 2 2 3 3" xfId="2665" xr:uid="{805317C3-0D09-42DD-8189-BEAC6168301A}"/>
    <cellStyle name="Comma 2 2 2 2 4" xfId="2750" xr:uid="{43467342-4B4C-4B67-A762-91B4DD458876}"/>
    <cellStyle name="Comma 2 2 2 2 4 10" xfId="2074" xr:uid="{DC2B9FE9-AA81-4836-AE46-CCE020CB22E6}"/>
    <cellStyle name="Comma 2 2 2 2 4 10 2" xfId="2956" xr:uid="{578BB144-274D-4656-9A4C-6EE24DF4B950}"/>
    <cellStyle name="Comma 2 2 2 2 4 10 3" xfId="3455" xr:uid="{1D7BA066-FCE8-4F4F-B8C6-5B1E270F5C58}"/>
    <cellStyle name="Comma 2 2 2 2 5" xfId="2868" xr:uid="{CD4DEA24-3A79-4B30-BB84-8B3E06684131}"/>
    <cellStyle name="Comma 2 2 2 2 6" xfId="2105" xr:uid="{6A328301-48B8-4FFF-B316-386A72A8A7BF}"/>
    <cellStyle name="Comma 2 2 2 3" xfId="285" xr:uid="{36BE65CE-068D-444C-8C0A-43A7C7622D0B}"/>
    <cellStyle name="Comma 2 2 2 3 2" xfId="638" xr:uid="{F6851C2C-D76C-429B-9D42-B27497FA120A}"/>
    <cellStyle name="Comma 2 2 2 3 2 2" xfId="2966" xr:uid="{4CC89CAD-FCA5-41ED-90FE-095E789CFA69}"/>
    <cellStyle name="Comma 2 2 2 3 3" xfId="2092" xr:uid="{9385B663-64D7-444E-A0EE-6A5413C2A57F}"/>
    <cellStyle name="Comma 2 2 2 4" xfId="286" xr:uid="{B3EB4B43-133C-412B-82BF-5EF2645F733A}"/>
    <cellStyle name="Comma 2 2 2 4 2" xfId="639" xr:uid="{5694E7CE-71A8-4ABF-8228-5E433EB04168}"/>
    <cellStyle name="Comma 2 2 2 4 2 2" xfId="3047" xr:uid="{3E33B5D2-F481-4CB5-8AD7-5ECADABB3E12}"/>
    <cellStyle name="Comma 2 2 2 4 3" xfId="2363" xr:uid="{879B823B-4CFD-468E-913C-781ECB79C8CC}"/>
    <cellStyle name="Comma 2 2 2 5" xfId="140" xr:uid="{D98CFF81-BE5F-4809-B097-FA7C5B287AFD}"/>
    <cellStyle name="Comma 2 2 2 5 2" xfId="640" xr:uid="{C560D6A9-93EB-4B31-9073-3EF360FB1822}"/>
    <cellStyle name="Comma 2 2 2 5 2 2" xfId="3066" xr:uid="{E53B8149-2F57-4065-B1E7-DC5FEF5A655F}"/>
    <cellStyle name="Comma 2 2 2 5 3" xfId="2387" xr:uid="{61A69495-48CB-407C-94D2-49E451FA5A6A}"/>
    <cellStyle name="Comma 2 2 2 5 4" xfId="287" xr:uid="{261400F9-9F2A-429E-BFD0-8BE3529A4345}"/>
    <cellStyle name="Comma 2 2 2 6" xfId="288" xr:uid="{9990E15B-BAAB-47B0-8664-971A1B60028F}"/>
    <cellStyle name="Comma 2 2 2 6 2" xfId="641" xr:uid="{4ABF0863-79E1-4FC5-9CCC-9BA52E0AFC1E}"/>
    <cellStyle name="Comma 2 2 2 6 2 2" xfId="3086" xr:uid="{5CB15D86-685C-4157-B4D1-C2856791A360}"/>
    <cellStyle name="Comma 2 2 2 6 3" xfId="2407" xr:uid="{282F4DBD-1D87-41FC-962D-78BFFF5CE464}"/>
    <cellStyle name="Comma 2 2 2 7" xfId="283" xr:uid="{E4B9B8D6-B9F2-4EDF-917F-68F8A245E34F}"/>
    <cellStyle name="Comma 2 2 2 7 2" xfId="1040" xr:uid="{FC975570-3100-4F87-9C11-FC35C4CA5555}"/>
    <cellStyle name="Comma 2 2 2 7 2 2" xfId="3223" xr:uid="{1520E4C8-893B-4FD1-90EC-0F5D9182D0A8}"/>
    <cellStyle name="Comma 2 2 2 7 3" xfId="2656" xr:uid="{E207E2C7-B455-45D0-BC56-A49E4BA6C651}"/>
    <cellStyle name="Comma 2 2 2 8" xfId="106" xr:uid="{8C2FF54C-B509-494D-9E76-2F37A0A21C81}"/>
    <cellStyle name="Comma 2 2 2 8 2" xfId="2019" xr:uid="{C72CC5DB-FDA1-4750-88F1-69AABCF7986C}"/>
    <cellStyle name="Comma 2 2 2 8 2 2" xfId="2666" xr:uid="{AA87F1D2-0022-470C-A574-E2BCBD890320}"/>
    <cellStyle name="Comma 2 2 2 8 2 2 2" xfId="2892" xr:uid="{FE4EFD75-71BE-48E4-B76F-D8DE05659B84}"/>
    <cellStyle name="Comma 2 2 2 8 2 2 3" xfId="3233" xr:uid="{2FC947C1-4B4E-41AA-A7CB-A7736B796117}"/>
    <cellStyle name="Comma 2 2 2 8 2 3" xfId="2976" xr:uid="{3180B04E-CF9D-4ECB-B7B5-7341B56D191A}"/>
    <cellStyle name="Comma 2 2 2 8 2 4" xfId="2106" xr:uid="{8C462D11-3AE5-42E7-9588-2C5CCEE272BE}"/>
    <cellStyle name="Comma 2 2 2 8 3" xfId="2094" xr:uid="{B1E49287-2345-441A-A5B8-F1B0479598FB}"/>
    <cellStyle name="Comma 2 2 2 8 3 2" xfId="2967" xr:uid="{5A38D73C-18CB-4F33-B7E2-5A0C901D2707}"/>
    <cellStyle name="Comma 2 2 2 8 4" xfId="2408" xr:uid="{571CDC4D-BF6E-426C-B53E-F02EED9D0731}"/>
    <cellStyle name="Comma 2 2 2 8 4 2" xfId="3087" xr:uid="{7C9CED11-72F0-4822-8EB7-3A3C7D301D76}"/>
    <cellStyle name="Comma 2 2 2 8 5" xfId="2657" xr:uid="{8CFDF55F-4992-41A6-810E-EC0DC7ABA9E6}"/>
    <cellStyle name="Comma 2 2 2 8 5 2" xfId="3224" xr:uid="{C104CA54-7902-4166-8CCF-8E5BA0A66792}"/>
    <cellStyle name="Comma 2 2 2 8 6" xfId="2763" xr:uid="{C49576FF-18D6-4DBD-8A7A-8837B434C05E}"/>
    <cellStyle name="Comma 2 2 2 8 6 2" xfId="2951" xr:uid="{0B5C31B4-72F9-430C-B57A-7D3AA69C8BC2}"/>
    <cellStyle name="Comma 2 2 2 8 7" xfId="2879" xr:uid="{DAC8A6BC-2405-458E-AF33-6C306098BD83}"/>
    <cellStyle name="Comma 2 2 2 8 8" xfId="161" xr:uid="{35B3A20D-0043-43F2-BA2E-5B5F7B7D4EF9}"/>
    <cellStyle name="Comma 2 2 2 9" xfId="197" xr:uid="{12EB8214-2028-48A7-A94B-F18C350E0660}"/>
    <cellStyle name="Comma 2 2 2 9 2" xfId="2952" xr:uid="{B4BB4A42-4BEC-4355-B0D7-F4676B669F01}"/>
    <cellStyle name="Comma 2 2 2 9 3" xfId="2748" xr:uid="{AE11E2BF-B1F3-4476-906E-346D68F8AF78}"/>
    <cellStyle name="Comma 2 2 3" xfId="289" xr:uid="{E7BF1816-E3F6-49E3-B27E-7F5F818331B8}"/>
    <cellStyle name="Comma 2 2 3 2" xfId="1021" xr:uid="{1A2672B1-01FD-4AF5-803A-E7020F1FA95D}"/>
    <cellStyle name="Comma 2 2 3 2 2" xfId="2981" xr:uid="{46F208F5-3EF8-499B-9CE6-EA9841DA78AB}"/>
    <cellStyle name="Comma 2 2 3 3" xfId="642" xr:uid="{A4AA5A77-5CFA-4AA9-9A3D-DD68485DDA97}"/>
    <cellStyle name="Comma 2 2 3 4" xfId="2227" xr:uid="{101B40BB-F5DB-44E9-8610-8B82FC4E27F3}"/>
    <cellStyle name="Comma 2 2 4" xfId="290" xr:uid="{C7B7D3EA-B232-4B53-9133-3A3221849761}"/>
    <cellStyle name="Comma 2 2 4 2" xfId="1073" xr:uid="{D368B751-1272-446B-BBE0-77B09E2EF8E9}"/>
    <cellStyle name="Comma 2 2 4 2 2" xfId="3085" xr:uid="{33DA83EE-1906-4DA6-B0EF-853FC8A8BB0F}"/>
    <cellStyle name="Comma 2 2 4 3" xfId="643" xr:uid="{0DF3DD74-EB84-447A-BB50-6D4B33766360}"/>
    <cellStyle name="Comma 2 2 4 4" xfId="2406" xr:uid="{8E202173-44E5-4E82-8F0A-8F7561585D30}"/>
    <cellStyle name="Comma 2 2 5" xfId="291" xr:uid="{5B01E891-E593-4F29-908A-7C8E6498A915}"/>
    <cellStyle name="Comma 2 2 5 2" xfId="1062" xr:uid="{8AB067DD-660C-479C-AA82-6C8D202D41ED}"/>
    <cellStyle name="Comma 2 2 5 2 2" xfId="3240" xr:uid="{FE6870A7-55BD-4511-842D-EB2E62BF6EA6}"/>
    <cellStyle name="Comma 2 2 5 3" xfId="954" xr:uid="{16D5224D-97F2-4857-80FC-CD922D6E289B}"/>
    <cellStyle name="Comma 2 2 5 4" xfId="644" xr:uid="{B4440AF5-8AA0-4DBF-A1D7-1F1681F33BAA}"/>
    <cellStyle name="Comma 2 2 5 5" xfId="2673" xr:uid="{F7066892-DC60-47B4-8EDB-A26F291E2BD5}"/>
    <cellStyle name="Comma 2 2 6" xfId="1781" xr:uid="{650B2CB1-B396-4D1F-86A6-A05C5AD698D5}"/>
    <cellStyle name="Comma 2 2 6 2" xfId="2950" xr:uid="{7BE3DA93-C7CD-4E1D-B299-77FFE391CCFF}"/>
    <cellStyle name="Comma 2 2 6 3" xfId="2741" xr:uid="{743C545E-3F00-424D-8C19-98BF0D1503B3}"/>
    <cellStyle name="Comma 2 2 7" xfId="990" xr:uid="{CC493D34-C7A9-4015-B31C-95732103F8DB}"/>
    <cellStyle name="Comma 2 2 7 2" xfId="2882" xr:uid="{F9C274A7-F1F3-4C46-8691-A9CD65C3E338}"/>
    <cellStyle name="Comma 2 2 8" xfId="282" xr:uid="{0E315EA3-E4B2-403D-B6AA-0BFC30BF72D0}"/>
    <cellStyle name="Comma 2 2 8 2" xfId="3452" xr:uid="{310298BD-A882-4415-9301-7F89FCCF6D77}"/>
    <cellStyle name="Comma 2 2 9" xfId="2070" xr:uid="{4AEE22DC-6623-4E9A-91D9-2EB16981A75D}"/>
    <cellStyle name="Comma 2 3" xfId="179" xr:uid="{EAD42126-FE46-435B-AA5F-789DBE0B7502}"/>
    <cellStyle name="Comma 2 3 2" xfId="293" xr:uid="{EAADB9C6-1A40-415C-94DB-022F503C07C7}"/>
    <cellStyle name="Comma 2 3 2 2" xfId="1772" xr:uid="{AAEBC66E-3FB9-4A37-95E4-33BE8A235D1E}"/>
    <cellStyle name="Comma 2 3 2 2 2" xfId="3088" xr:uid="{9C757823-1435-41F5-9659-DEB136111257}"/>
    <cellStyle name="Comma 2 3 2 3" xfId="646" xr:uid="{9FD2A3E6-C32C-4CD0-A0F8-ADC8A3A21E7D}"/>
    <cellStyle name="Comma 2 3 2 4" xfId="2409" xr:uid="{CB94469E-FDFE-4452-A673-04752ACFE4F9}"/>
    <cellStyle name="Comma 2 3 3" xfId="294" xr:uid="{58409747-EAE4-48AA-AEBA-A59C3583FD2E}"/>
    <cellStyle name="Comma 2 3 3 2" xfId="647" xr:uid="{DE8102B1-ECFC-49CC-BE7A-4D49649D871C}"/>
    <cellStyle name="Comma 2 3 3 2 2" xfId="3241" xr:uid="{4BE668A2-3EF1-4167-A357-CAE6848FB320}"/>
    <cellStyle name="Comma 2 3 3 3" xfId="2674" xr:uid="{38FBA27F-D351-4E07-B957-0C4F5BD8239D}"/>
    <cellStyle name="Comma 2 3 4" xfId="292" xr:uid="{1CEE84CC-629E-490E-A43A-8E1D3CA4F933}"/>
    <cellStyle name="Comma 2 3 4 2" xfId="983" xr:uid="{4CCF2C45-8D91-4EBB-A59E-B1E81663563E}"/>
    <cellStyle name="Comma 2 3 4 3" xfId="2982" xr:uid="{79C69012-F3CB-4A10-95E8-09180E2E188B}"/>
    <cellStyle name="Comma 2 3 5" xfId="645" xr:uid="{31576D81-8DEA-45F3-9736-98E38004E918}"/>
    <cellStyle name="Comma 2 3 5 2" xfId="3498" xr:uid="{C5CF3A9C-70ED-4CA4-9E83-52AB0F7C20B9}"/>
    <cellStyle name="Comma 2 3 6" xfId="220" xr:uid="{375911A1-409C-4F18-8DC8-C44CA16230F3}"/>
    <cellStyle name="Comma 2 3 7" xfId="2228" xr:uid="{FDFD5D99-78AD-4D8C-A290-3219ADDC62E1}"/>
    <cellStyle name="Comma 2 3 8" xfId="2073" xr:uid="{94229A67-F403-4D6E-AE36-F419407D4CB8}"/>
    <cellStyle name="Comma 2 4" xfId="102" xr:uid="{A8A1BCFB-957A-4522-9801-040153AC3F4A}"/>
    <cellStyle name="Comma 2 4 2" xfId="1487" xr:uid="{7CC2D993-B04B-4A62-B270-0F2060C2A024}"/>
    <cellStyle name="Comma 2 4 2 2" xfId="3089" xr:uid="{E70A8B2C-DAF1-4D44-AF3B-84D5F15A98D6}"/>
    <cellStyle name="Comma 2 4 2 3" xfId="2410" xr:uid="{A133F502-A55B-4B79-A37A-38EBA7DC5E9B}"/>
    <cellStyle name="Comma 2 4 3" xfId="1066" xr:uid="{EF4BDD6A-EAD8-4583-AB34-03EAEA035762}"/>
    <cellStyle name="Comma 2 4 3 2" xfId="3242" xr:uid="{32EDA569-DF28-4652-BAF0-53000409A9D5}"/>
    <cellStyle name="Comma 2 4 3 3" xfId="2675" xr:uid="{62859105-FA22-4CF0-8618-C546D5A2D7AB}"/>
    <cellStyle name="Comma 2 4 4" xfId="978" xr:uid="{05E83863-B56B-4D16-AD3B-4D1C79B2948C}"/>
    <cellStyle name="Comma 2 4 4 2" xfId="2983" xr:uid="{FCF03249-88F9-4D1A-A6B0-81F59D7FEEE8}"/>
    <cellStyle name="Comma 2 4 5" xfId="648" xr:uid="{56C73AD2-AE3B-4BF0-BC4B-F8C2A4F0C052}"/>
    <cellStyle name="Comma 2 4 5 2" xfId="3499" xr:uid="{89EDD30A-C9D2-4029-9EB1-CF295862401F}"/>
    <cellStyle name="Comma 2 4 6" xfId="295" xr:uid="{48C584B3-2B09-4858-A0F8-98CCA364908A}"/>
    <cellStyle name="Comma 2 4 7" xfId="2229" xr:uid="{E22BCDD0-4EC0-4FBD-A60C-69EAAF4CEF47}"/>
    <cellStyle name="Comma 2 4 8" xfId="3345" xr:uid="{43A73B94-5C29-4703-BDD0-918A0B6AB6B8}"/>
    <cellStyle name="Comma 2 4 9" xfId="173" xr:uid="{1F19C80C-6175-4E83-BF9C-1A84D9D6361C}"/>
    <cellStyle name="Comma 2 5" xfId="296" xr:uid="{950E1D64-0185-4A2A-B6D7-3FF3763A44DC}"/>
    <cellStyle name="Comma 2 5 2" xfId="649" xr:uid="{9ECC66E7-1DA4-4CB2-A78C-7D26EA4DB8F7}"/>
    <cellStyle name="Comma 2 5 2 2" xfId="3090" xr:uid="{82D86964-8FD1-4575-BE7B-64130645DF0B}"/>
    <cellStyle name="Comma 2 5 2 3" xfId="2411" xr:uid="{2EDCF4B6-1A11-4C61-AB30-6EE67D209977}"/>
    <cellStyle name="Comma 2 5 2 4" xfId="113" xr:uid="{371525BD-6D0C-4155-9295-6B2416457849}"/>
    <cellStyle name="Comma 2 5 2 4 2" xfId="176" xr:uid="{6DA162A1-F403-4431-89D9-077DF9F662E2}"/>
    <cellStyle name="Comma 2 5 2 4 3" xfId="184" xr:uid="{84FB8142-82A5-4AC4-87EF-CEF1F79E2334}"/>
    <cellStyle name="Comma 2 5 3" xfId="2676" xr:uid="{F5A1390E-9D57-4407-A187-BF5E912FD77E}"/>
    <cellStyle name="Comma 2 5 3 2" xfId="3243" xr:uid="{8FCABC47-6EA0-421B-BEEB-E57D036539B3}"/>
    <cellStyle name="Comma 2 5 4" xfId="2984" xr:uid="{D041C4A1-C3C1-4F90-A150-AA5941F4FD18}"/>
    <cellStyle name="Comma 2 5 5" xfId="2230" xr:uid="{35003402-72EA-41D5-B77D-33878C0B50A1}"/>
    <cellStyle name="Comma 2 5 6" xfId="3393" xr:uid="{230D32B5-C100-47CD-8863-78410A204247}"/>
    <cellStyle name="Comma 2 6" xfId="297" xr:uid="{196E589C-267C-4BBE-9A97-604D741D3F35}"/>
    <cellStyle name="Comma 2 6 2" xfId="650" xr:uid="{9EEB8BE9-28F6-469E-BDAF-8D5BDEECB44A}"/>
    <cellStyle name="Comma 2 6 2 2" xfId="3091" xr:uid="{628A7928-334D-41DF-B70F-4BE4887F7EF9}"/>
    <cellStyle name="Comma 2 6 2 3" xfId="2412" xr:uid="{436DFF2F-EE11-4B8B-8304-7823BD1C51F3}"/>
    <cellStyle name="Comma 2 6 3" xfId="2677" xr:uid="{D8F7E40B-26E8-43D2-85F8-A87EF9039CF4}"/>
    <cellStyle name="Comma 2 6 3 2" xfId="3244" xr:uid="{30DC23C2-2DF7-40FA-A33F-410D91F36C45}"/>
    <cellStyle name="Comma 2 6 4" xfId="2985" xr:uid="{A87C4AD2-011D-4BF7-966E-89493C88B595}"/>
    <cellStyle name="Comma 2 6 5" xfId="2231" xr:uid="{63052E2D-774F-4CF5-B145-CF91B532A3FF}"/>
    <cellStyle name="Comma 2 6 6" xfId="3401" xr:uid="{0FB9F61C-0812-4A23-9BE2-57B4BA3E550F}"/>
    <cellStyle name="Comma 2 7" xfId="116" xr:uid="{57244291-9D90-4141-A1E0-EF58E3F60186}"/>
    <cellStyle name="Comma 2 7 2" xfId="298" xr:uid="{73FF541D-99EB-4DA4-9519-C3E3F0D1A4E0}"/>
    <cellStyle name="Comma 2 7 2 2" xfId="924" xr:uid="{A3A6C31B-34E4-4845-8E66-656F7691A497}"/>
    <cellStyle name="Comma 2 7 2 2 2" xfId="3027" xr:uid="{968BB70E-31B8-405B-ACC1-231531AC4527}"/>
    <cellStyle name="Comma 2 7 2 3" xfId="2885" xr:uid="{C36A458B-C213-407A-B201-D45829C808F3}"/>
    <cellStyle name="Comma 2 7 3" xfId="651" xr:uid="{99BFA364-E507-4D3E-9D77-28025186C4C8}"/>
    <cellStyle name="Comma 2 7 3 2" xfId="3558" xr:uid="{3B3C975A-CCB0-418F-B40C-1A30570C7EA1}"/>
    <cellStyle name="Comma 2 7 4" xfId="110" xr:uid="{3260405A-1648-47C5-8A3E-7DC24DB72899}"/>
    <cellStyle name="Comma 2 7 4 2" xfId="2955" xr:uid="{B66F9DD1-B3BE-4830-B29E-6EB0685039F3}"/>
    <cellStyle name="Comma 2 7 4 2 2" xfId="2875" xr:uid="{A307F4C0-06C1-47DF-880B-FB04084F7543}"/>
    <cellStyle name="Comma 2 7 4 3" xfId="165" xr:uid="{AFD0BF9D-8769-45F0-9C77-82D880A1A821}"/>
    <cellStyle name="Comma 2 7 5" xfId="226" xr:uid="{D5F5C652-B27A-4CE1-AB03-CEA78D35C1F1}"/>
    <cellStyle name="Comma 2 7 6" xfId="2343" xr:uid="{0357DA7C-581F-445C-9304-07D4490715C7}"/>
    <cellStyle name="Comma 2 7 7" xfId="177" xr:uid="{BAE71589-7F73-4438-A661-C73E09E82B20}"/>
    <cellStyle name="Comma 2 7 8" xfId="127" xr:uid="{274056EB-A8C2-4BB6-B6C9-E5E256CE8195}"/>
    <cellStyle name="Comma 2 8" xfId="762" xr:uid="{A04086FF-B74A-4E26-B2CC-42D3663A29E0}"/>
    <cellStyle name="Comma 2 8 2" xfId="3073" xr:uid="{07EFAF28-1FCC-4959-B2EA-87281B501BA2}"/>
    <cellStyle name="Comma 2 8 2 2 3" xfId="1846" xr:uid="{A3E89196-887D-4B4D-908C-7550CFEFDA69}"/>
    <cellStyle name="Comma 2 8 3" xfId="2394" xr:uid="{31D8AF8F-11FF-4BDD-9FA1-FE80F76DCF4B}"/>
    <cellStyle name="Comma 2 8 4" xfId="2780" xr:uid="{4F2E6C1B-2C0C-4757-9709-CB53C4C69B7F}"/>
    <cellStyle name="Comma 2 8 4 2" xfId="2884" xr:uid="{AFA76EE4-B899-4E13-8946-D366D64CEE69}"/>
    <cellStyle name="Comma 2 8 4 2 2" xfId="3679" xr:uid="{683FE20A-9188-437C-983B-BE4801A07BBF}"/>
    <cellStyle name="Comma 2 8 4 3" xfId="3414" xr:uid="{83879133-63D0-40EE-95AC-1D485C00045F}"/>
    <cellStyle name="Comma 2 9" xfId="941" xr:uid="{57CF55CF-F277-41E0-9F10-FA44107DA055}"/>
    <cellStyle name="Comma 2 9 2" xfId="3084" xr:uid="{EE8530F9-17FD-44AA-8F84-612C34732C68}"/>
    <cellStyle name="Comma 2 9 3" xfId="2405" xr:uid="{AFEBB406-EC40-4A98-ABED-64E8BF5352EF}"/>
    <cellStyle name="Comma 20" xfId="299" xr:uid="{07C89715-BBF7-4130-AB86-5F967E64ED1D}"/>
    <cellStyle name="Comma 20 10" xfId="2099" xr:uid="{68C1E78E-CF6A-4849-9EF5-8C9E0F6FC889}"/>
    <cellStyle name="Comma 20 10 2" xfId="2661" xr:uid="{B9105785-16BD-4DE9-91A4-EB8430BAE51C}"/>
    <cellStyle name="Comma 20 10 2 2" xfId="3228" xr:uid="{9D227BE2-7DDC-4246-8596-DD5E42F27055}"/>
    <cellStyle name="Comma 20 10 3" xfId="2972" xr:uid="{13C63AE7-49A3-44A5-AA04-C78386BCED7A}"/>
    <cellStyle name="Comma 20 2" xfId="652" xr:uid="{952E1DFB-7307-4D04-9A30-A2845F0DD026}"/>
    <cellStyle name="Comma 20 2 2" xfId="3092" xr:uid="{EEE95C09-3FC7-4C3B-8840-B2C2A6533DA7}"/>
    <cellStyle name="Comma 20 2 3" xfId="2413" xr:uid="{427DDCD0-0819-4FD5-ABB6-37D65BB7B4DD}"/>
    <cellStyle name="Comma 20 3" xfId="2664" xr:uid="{897BD127-2E60-426D-A702-69E0E53AD8C9}"/>
    <cellStyle name="Comma 20 3 2" xfId="3231" xr:uid="{77095E08-52A5-45A6-8876-A20F03903148}"/>
    <cellStyle name="Comma 20 4" xfId="2749" xr:uid="{71AEA266-0FD7-41B5-9071-6643B17B2186}"/>
    <cellStyle name="Comma 20 5" xfId="2867" xr:uid="{A29193BD-5E37-41E5-977B-BC1BA0E6ACC3}"/>
    <cellStyle name="Comma 20 6" xfId="2104" xr:uid="{70ADB7DB-DA06-4C8B-9D55-6FABB5FAAC62}"/>
    <cellStyle name="Comma 21" xfId="108" xr:uid="{B4C657B8-5703-47C9-8B8A-0305FAD17DAE}"/>
    <cellStyle name="Comma 21 2" xfId="141" xr:uid="{0131D860-6B2E-4F86-8E3A-7AD83B3EFB47}"/>
    <cellStyle name="Comma 21 2 2" xfId="653" xr:uid="{8608672A-D34A-4FFF-88F9-B9C31CD69A62}"/>
    <cellStyle name="Comma 21 2 2 2" xfId="2973" xr:uid="{779131FB-6085-4D77-BBD8-258215232E1A}"/>
    <cellStyle name="Comma 21 2 3" xfId="2100" xr:uid="{EA89D110-4FBA-4DD1-BD64-E23E66766FF1}"/>
    <cellStyle name="Comma 21 2 4" xfId="175" xr:uid="{B150069C-90F6-4009-900A-41C747D43A41}"/>
    <cellStyle name="Comma 21 3" xfId="300" xr:uid="{A4D7EFF4-DB79-402C-A92F-272876587772}"/>
    <cellStyle name="Comma 21 3 2" xfId="3093" xr:uid="{34018F71-5292-4E95-92F9-AC9AFA9A3226}"/>
    <cellStyle name="Comma 21 3 3" xfId="2414" xr:uid="{E2855782-0F12-47EE-A0E8-565AB4CFC610}"/>
    <cellStyle name="Comma 21 4" xfId="2662" xr:uid="{F0813AB0-6B2A-4192-AA77-431FD81B165A}"/>
    <cellStyle name="Comma 21 4 2" xfId="3229" xr:uid="{B2C5A434-A397-4258-8F55-6B2F20801386}"/>
    <cellStyle name="Comma 21 5" xfId="2760" xr:uid="{FC49DF1A-9915-4B64-830D-8AB52429BEB4}"/>
    <cellStyle name="Comma 21 5 2" xfId="2953" xr:uid="{ABA22C00-70CE-4D98-B165-5B050A4317D4}"/>
    <cellStyle name="Comma 21 6" xfId="2872" xr:uid="{410E0C1D-4247-4398-9BE6-AD3E93FCEB99}"/>
    <cellStyle name="Comma 21 7" xfId="3454" xr:uid="{A1FAE4DF-DD15-43B3-9183-9C815B648D3B}"/>
    <cellStyle name="Comma 21 8" xfId="163" xr:uid="{1CCD7E34-199E-4596-B1D5-CC2B8E2BF471}"/>
    <cellStyle name="Comma 22" xfId="301" xr:uid="{7DB72720-AD07-4746-BD4B-026B85AF8C02}"/>
    <cellStyle name="Comma 22 2" xfId="654" xr:uid="{9C2797FB-368C-4432-8382-BB09FB4FE7D6}"/>
    <cellStyle name="Comma 22 2 2" xfId="2679" xr:uid="{9F8D1269-D680-4361-88C1-EA1BD824B7CA}"/>
    <cellStyle name="Comma 22 2 2 2" xfId="3246" xr:uid="{DAE7FE8C-185C-4365-8A1F-FE894D9B2B7E}"/>
    <cellStyle name="Comma 22 2 3" xfId="2987" xr:uid="{CA1196FA-E8FB-4536-B488-E40F91861DF4}"/>
    <cellStyle name="Comma 22 2 4" xfId="2233" xr:uid="{C47F31A9-9E71-4198-91F3-5813574DE90A}"/>
    <cellStyle name="Comma 22 3" xfId="2415" xr:uid="{F5AEA764-3946-4C12-82C7-94DE6C8048AF}"/>
    <cellStyle name="Comma 22 3 2" xfId="3094" xr:uid="{8FC47297-143A-4783-96B7-00EAE6E8A618}"/>
    <cellStyle name="Comma 22 4" xfId="2678" xr:uid="{18DE6506-8356-4D7A-860F-509513F66C97}"/>
    <cellStyle name="Comma 22 4 2" xfId="3245" xr:uid="{1BBE7591-BED6-4577-85DF-6AF3362CF884}"/>
    <cellStyle name="Comma 22 5" xfId="2986" xr:uid="{9C54966F-6059-4908-8A27-DC31CE7C5FC1}"/>
    <cellStyle name="Comma 22 6" xfId="2232" xr:uid="{95924E9B-4CBE-456A-B3EF-8512654AC729}"/>
    <cellStyle name="Comma 23" xfId="302" xr:uid="{3462EC74-804A-4D88-AF1E-99145FE6A1D5}"/>
    <cellStyle name="Comma 23 2" xfId="655" xr:uid="{E2019141-4D77-4DF0-80C6-7FA3069B1061}"/>
    <cellStyle name="Comma 23 2 2" xfId="2681" xr:uid="{16948777-6411-4B57-932B-B5237123CB22}"/>
    <cellStyle name="Comma 23 2 2 2" xfId="3248" xr:uid="{D09D671F-F661-4D4D-8C6A-E527041ED0D6}"/>
    <cellStyle name="Comma 23 2 3" xfId="2989" xr:uid="{1873163A-C6D8-49CE-AC89-26D804F26116}"/>
    <cellStyle name="Comma 23 2 4" xfId="2235" xr:uid="{C9B259B2-D3D9-47A0-8B7F-27CCBB64435C}"/>
    <cellStyle name="Comma 23 3" xfId="2416" xr:uid="{70DC1C36-1EA5-4FC9-A157-BD0FFB69F7BC}"/>
    <cellStyle name="Comma 23 3 2" xfId="3095" xr:uid="{2E83710E-D6C1-47A9-86CB-CEEF325BDC6C}"/>
    <cellStyle name="Comma 23 4" xfId="2680" xr:uid="{FB1099B2-FB1E-475E-B22C-CFB8A12C58C6}"/>
    <cellStyle name="Comma 23 4 2" xfId="3247" xr:uid="{21DE25A6-BCAC-4367-ADB6-FC9BF37DD533}"/>
    <cellStyle name="Comma 23 5" xfId="2988" xr:uid="{015C1117-0914-4C5D-AA8B-48B89C8D6ABD}"/>
    <cellStyle name="Comma 23 6" xfId="2234" xr:uid="{19C81D5C-6AA4-488B-91BF-039AB56E1A2F}"/>
    <cellStyle name="Comma 24" xfId="303" xr:uid="{ED931059-22BD-49E9-9FDC-F4FCD6E626E7}"/>
    <cellStyle name="Comma 24 2" xfId="656" xr:uid="{C3C50F4D-2AB6-4420-85DE-FB80512053B2}"/>
    <cellStyle name="Comma 24 2 2" xfId="3096" xr:uid="{46DAFA18-036D-4EF8-9289-B4AD057BC944}"/>
    <cellStyle name="Comma 24 2 3" xfId="2417" xr:uid="{B70E8216-D750-4F0D-899A-577E22621F8E}"/>
    <cellStyle name="Comma 24 3" xfId="2682" xr:uid="{548EC80D-9649-46A8-BAA4-5FBC85C46293}"/>
    <cellStyle name="Comma 24 3 2" xfId="3249" xr:uid="{B858FA25-29D7-4401-99FF-CD5CA4F779D4}"/>
    <cellStyle name="Comma 24 4" xfId="2990" xr:uid="{592A80CD-B883-4943-8879-7924B27A0E20}"/>
    <cellStyle name="Comma 24 5" xfId="2236" xr:uid="{DE61B7FD-FCED-43CD-9BAC-49F9A65F4D46}"/>
    <cellStyle name="Comma 25" xfId="304" xr:uid="{664E9F09-BB68-410E-9023-6DE0D0CF3783}"/>
    <cellStyle name="Comma 25 2" xfId="1060" xr:uid="{2FE7572A-943A-488E-ABB9-61CB6F6AFBEC}"/>
    <cellStyle name="Comma 25 2 2" xfId="3250" xr:uid="{86AEDDE5-9645-461F-BAB2-7BC986BA761C}"/>
    <cellStyle name="Comma 25 2 3" xfId="2683" xr:uid="{0E248BF8-5C29-4E58-A300-56FF92FAD65F}"/>
    <cellStyle name="Comma 25 3" xfId="657" xr:uid="{0184398E-CDB1-4A36-96D4-6D96ABC86C87}"/>
    <cellStyle name="Comma 25 3 2" xfId="2991" xr:uid="{0CFA445B-DC49-4FED-84E0-36C145050765}"/>
    <cellStyle name="Comma 25 4" xfId="2237" xr:uid="{6F9C6229-7FAA-4009-AB02-47FBA5B76DD1}"/>
    <cellStyle name="Comma 26" xfId="305" xr:uid="{BECEA5E6-5131-4221-B101-1CB1093949A4}"/>
    <cellStyle name="Comma 26 2" xfId="658" xr:uid="{7DC88FC8-1EC9-4FD8-93B5-4AE4AAA96126}"/>
    <cellStyle name="Comma 26 2 2" xfId="3025" xr:uid="{816EBD57-8022-4639-BE52-BDD4E037035A}"/>
    <cellStyle name="Comma 26 3" xfId="2340" xr:uid="{86FBEE1A-7B05-4B70-98FB-5CA5B35C1AFA}"/>
    <cellStyle name="Comma 27" xfId="306" xr:uid="{06F12383-2A11-4A6E-8340-DFC8545C6E7F}"/>
    <cellStyle name="Comma 27 2" xfId="659" xr:uid="{28684092-AB1D-4455-8836-75B3F08CEF36}"/>
    <cellStyle name="Comma 27 2 2" xfId="3032" xr:uid="{C126047B-4BEB-4031-B5C2-A72880A48BA4}"/>
    <cellStyle name="Comma 27 3" xfId="2348" xr:uid="{3CD22FF1-D891-4489-8283-66284A5D5F72}"/>
    <cellStyle name="Comma 28" xfId="307" xr:uid="{13F748F1-B790-4360-BD2B-CE71CEF3115E}"/>
    <cellStyle name="Comma 28 2" xfId="660" xr:uid="{5910C714-3A5F-41F3-AAE6-11B01CD33E8D}"/>
    <cellStyle name="Comma 28 2 2" xfId="3049" xr:uid="{F6B06B2F-527E-4B5E-B14C-BA437B391F6F}"/>
    <cellStyle name="Comma 28 3" xfId="2367" xr:uid="{A8DA6FB0-25F3-4CFC-949E-E236D764E3D3}"/>
    <cellStyle name="Comma 29" xfId="308" xr:uid="{8017C00C-0A7F-4E0C-B762-90AEB5593F7B}"/>
    <cellStyle name="Comma 29 2" xfId="661" xr:uid="{E35BBDC5-68D9-4899-BBF4-532BC2D4527A}"/>
    <cellStyle name="Comma 29 2 2" xfId="3067" xr:uid="{0FFD5046-68EB-44A1-9360-4D18F0EE8B1B}"/>
    <cellStyle name="Comma 29 3" xfId="2388" xr:uid="{A9847014-E576-466E-A85C-214978D13407}"/>
    <cellStyle name="Comma 3" xfId="23" xr:uid="{9A215499-3578-48CB-8686-B8466A451F2E}"/>
    <cellStyle name="Comma 3 10" xfId="2908" xr:uid="{C9E895C9-DD5B-410C-8EC9-462E9CE25768}"/>
    <cellStyle name="Comma 3 11" xfId="2033" xr:uid="{5B1ADDD3-3E1D-454C-868D-9E2ED4229364}"/>
    <cellStyle name="Comma 3 12" xfId="157" xr:uid="{CEF6056E-F265-464D-B809-60669D616605}"/>
    <cellStyle name="Comma 3 13" xfId="3920" xr:uid="{F7D57FE8-CBE0-4821-8741-97E53A7157F2}"/>
    <cellStyle name="Comma 3 13 2" xfId="997" xr:uid="{DE9E4442-4BCE-40E6-B9AC-85D1C8071F54}"/>
    <cellStyle name="Comma 3 14" xfId="3948" xr:uid="{7764A228-64FD-4945-8BCD-C49FA86AD4CD}"/>
    <cellStyle name="Comma 3 18 5 5" xfId="884" xr:uid="{16EF0A4A-927E-4284-9901-0B5FE44DDE57}"/>
    <cellStyle name="Comma 3 18 5 5 2" xfId="1906" xr:uid="{A35362AC-0173-4943-8CF6-4D8A4C2E8B7A}"/>
    <cellStyle name="Comma 3 2" xfId="216" xr:uid="{507C2216-D9C3-428D-9748-816EF1CB5056}"/>
    <cellStyle name="Comma 3 2 10" xfId="2238" xr:uid="{66526257-3A1A-4048-8781-44B1E419E165}"/>
    <cellStyle name="Comma 3 2 11" xfId="2478" xr:uid="{94D5FDAB-7F6C-46ED-8993-46C167FEF15E}"/>
    <cellStyle name="Comma 3 2 2" xfId="9" xr:uid="{B76D3938-31F5-476A-892D-37B06E9899FE}"/>
    <cellStyle name="Comma 3 2 2 10" xfId="44" xr:uid="{E70D6E17-8C1A-4AC8-8A36-57E189E704BE}"/>
    <cellStyle name="Comma 3 2 2 2" xfId="312" xr:uid="{9D7EDB1D-900E-4FBA-A051-40A6234EC507}"/>
    <cellStyle name="Comma 3 2 2 2 2" xfId="1036" xr:uid="{F084015D-DFBF-459A-8AC9-EC69381265E0}"/>
    <cellStyle name="Comma 3 2 2 2 3" xfId="662" xr:uid="{8B1988D0-3521-40D8-B81D-115FB0D7F8E1}"/>
    <cellStyle name="Comma 3 2 2 2 4" xfId="3949" xr:uid="{FC7635B4-0EB4-4412-A1EF-0B44DB01AFCA}"/>
    <cellStyle name="Comma 3 2 2 3" xfId="313" xr:uid="{A9B46527-F0B7-48F8-8AFE-CFE3FBDD7577}"/>
    <cellStyle name="Comma 3 2 2 3 2" xfId="663" xr:uid="{9E588527-FC13-4186-BE84-C9075BAEA47D}"/>
    <cellStyle name="Comma 3 2 2 3 2 2" xfId="3113" xr:uid="{F8962F17-831B-4E8B-B7C2-B3BE9F6DF3EB}"/>
    <cellStyle name="Comma 3 2 2 3 3" xfId="2485" xr:uid="{A8E4D505-2519-4A63-B707-40BC90C3826E}"/>
    <cellStyle name="Comma 3 2 2 4" xfId="314" xr:uid="{30416280-0689-45DA-9951-CC0F57D6B9D1}"/>
    <cellStyle name="Comma 3 2 2 4 2" xfId="664" xr:uid="{5E468505-AECD-4BCC-99D3-F0ED7A4223A9}"/>
    <cellStyle name="Comma 3 2 2 5" xfId="315" xr:uid="{31842377-7C11-4C94-98EC-89D5C09CA39A}"/>
    <cellStyle name="Comma 3 2 2 5 2" xfId="665" xr:uid="{BA4BFA97-3179-472B-BD2C-E069F90DC20B}"/>
    <cellStyle name="Comma 3 2 2 6" xfId="316" xr:uid="{13B4BE80-4BC9-43E5-A695-8E7EE5FB94E2}"/>
    <cellStyle name="Comma 3 2 2 6 2" xfId="666" xr:uid="{4D0159C3-CB85-4233-B872-AC4DC95C1BFE}"/>
    <cellStyle name="Comma 3 2 2 7" xfId="959" xr:uid="{04CD3A84-5B13-41B6-9257-658B02465957}"/>
    <cellStyle name="Comma 3 2 2 8" xfId="3501" xr:uid="{01B03F25-E4F7-4B3C-9B2E-4773D8DCF7B9}"/>
    <cellStyle name="Comma 3 2 2 9" xfId="311" xr:uid="{C01712AE-B3AF-4625-82B3-AEC3F3FC3A37}"/>
    <cellStyle name="Comma 3 2 3" xfId="317" xr:uid="{046C8BF3-CB6D-4396-B8A6-A01EA313D9FF}"/>
    <cellStyle name="Comma 3 2 3 2" xfId="991" xr:uid="{5F2C7080-9EB9-4FA0-9616-0ACF365ADB50}"/>
    <cellStyle name="Comma 3 2 3 3" xfId="667" xr:uid="{ACA38F9E-3ED5-46AA-AEC5-232DBF59056D}"/>
    <cellStyle name="Comma 3 2 4" xfId="318" xr:uid="{790E9516-9F1C-4D60-9DBA-695628D82ECC}"/>
    <cellStyle name="Comma 3 2 4 2" xfId="1025" xr:uid="{1EA663A5-A409-4438-856F-DE7CF6828BCC}"/>
    <cellStyle name="Comma 3 2 4 3" xfId="668" xr:uid="{58DFEA21-4595-496C-823B-84C5092F7C31}"/>
    <cellStyle name="Comma 3 2 5" xfId="319" xr:uid="{8F8FBAA1-651B-47E1-8469-5E8EF02CB9F3}"/>
    <cellStyle name="Comma 3 2 5 2" xfId="1074" xr:uid="{6CB8A024-768D-4CFF-8E49-A64A005F4F6E}"/>
    <cellStyle name="Comma 3 2 5 3" xfId="669" xr:uid="{7C41F252-2D47-421A-A866-6ABBB5C9BF8D}"/>
    <cellStyle name="Comma 3 2 6" xfId="320" xr:uid="{5F1733AC-FB4D-4C2D-A582-FDEF4D43CE30}"/>
    <cellStyle name="Comma 3 2 6 2" xfId="1784" xr:uid="{BF353DFC-B6F8-4D17-A58A-18B7E04A66AC}"/>
    <cellStyle name="Comma 3 2 6 3" xfId="670" xr:uid="{2D3F9342-3D36-4D48-9543-A9CD9288024F}"/>
    <cellStyle name="Comma 3 2 7" xfId="321" xr:uid="{D5D3F21A-A11D-403F-A3A0-B5226B7CC8A4}"/>
    <cellStyle name="Comma 3 2 7 2" xfId="671" xr:uid="{06DC400C-8646-423C-BCAE-1BB7D7AD7E84}"/>
    <cellStyle name="Comma 3 2 8" xfId="310" xr:uid="{3553527E-8D06-4F9B-A4B1-D8EC8EEF2A67}"/>
    <cellStyle name="Comma 3 2 8 2" xfId="824" xr:uid="{8CD0939E-EC63-4392-AC6A-AAECAB5C6A92}"/>
    <cellStyle name="Comma 3 2 9" xfId="907" xr:uid="{2F18C46C-D61B-4334-AC5C-A0608905D8D9}"/>
    <cellStyle name="Comma 3 3" xfId="322" xr:uid="{6D723D4A-A4B7-4CE3-9CC8-A246F526CB45}"/>
    <cellStyle name="Comma 3 3 2" xfId="323" xr:uid="{21F11B10-D4F8-4A03-B3E7-B8F35B214A81}"/>
    <cellStyle name="Comma 3 3 2 2" xfId="673" xr:uid="{8AB092C0-CC99-49DF-B911-A9B91EAC5922}"/>
    <cellStyle name="Comma 3 3 2 3" xfId="3502" xr:uid="{B27EB418-61EF-46A9-A08D-E9E6B09A5321}"/>
    <cellStyle name="Comma 3 3 3" xfId="1033" xr:uid="{52268F5B-72FE-40B6-B124-0806D03121FA}"/>
    <cellStyle name="Comma 3 3 4" xfId="672" xr:uid="{C0DB1F54-2031-4D4F-ACBD-9882464E78F6}"/>
    <cellStyle name="Comma 3 3 5" xfId="2239" xr:uid="{D172742B-8935-4431-9A30-445A4D6C42C2}"/>
    <cellStyle name="Comma 3 3 6" xfId="3379" xr:uid="{1E4E6DE2-B7B4-499B-9D83-624BC338A261}"/>
    <cellStyle name="Comma 3 4" xfId="324" xr:uid="{9386F100-69B7-4E1E-AD17-F776F6F1DDCD}"/>
    <cellStyle name="Comma 3 4 2" xfId="1017" xr:uid="{848E19E0-BCB0-4593-9BA2-653FFDA1FE92}"/>
    <cellStyle name="Comma 3 4 2 2" xfId="2961" xr:uid="{E2136309-8D9D-4BA0-BE2F-E3F5C5468691}"/>
    <cellStyle name="Comma 3 4 3" xfId="674" xr:uid="{11556137-EA6C-427C-B819-67003BDD0077}"/>
    <cellStyle name="Comma 3 4 3 2" xfId="3460" xr:uid="{13F03F0A-05A3-420B-B5DD-DD27D38B9F7E}"/>
    <cellStyle name="Comma 3 4 4" xfId="2085" xr:uid="{AFD4EAB8-05C6-48B2-97AE-71396CACA4D5}"/>
    <cellStyle name="Comma 3 4 5" xfId="3394" xr:uid="{7EA9A3FF-0892-47ED-8553-64475F2ACC97}"/>
    <cellStyle name="Comma 3 5" xfId="325" xr:uid="{80D114C0-9E3B-48E6-AA02-B2C8A7850210}"/>
    <cellStyle name="Comma 3 5 2" xfId="675" xr:uid="{51CD260C-69EA-468B-9C7C-6FA672600375}"/>
    <cellStyle name="Comma 3 5 2 2" xfId="3097" xr:uid="{325732A3-8DF3-43E1-8A65-55948B0F3616}"/>
    <cellStyle name="Comma 3 5 3" xfId="2418" xr:uid="{F533D47A-E2FA-4317-BF7E-458EB4A7BE44}"/>
    <cellStyle name="Comma 3 5 4" xfId="3413" xr:uid="{C06492C5-C427-4D09-8FC9-64D6D00545B8}"/>
    <cellStyle name="Comma 3 6" xfId="326" xr:uid="{718EA4D8-55D2-441A-BE87-62A5F128198B}"/>
    <cellStyle name="Comma 3 6 2" xfId="676" xr:uid="{73BD9216-A986-4EFF-BCD0-14369B6E8843}"/>
    <cellStyle name="Comma 3 6 2 2" xfId="3219" xr:uid="{1AE6DAB3-01BD-4BF9-8530-23E8178032D4}"/>
    <cellStyle name="Comma 3 6 3" xfId="2652" xr:uid="{5C98EAC3-D266-4DF7-87B4-63DEBB641A67}"/>
    <cellStyle name="Comma 3 7" xfId="309" xr:uid="{2AB3011E-587B-4D18-A3C0-DD7ACE2BFCF9}"/>
    <cellStyle name="Comma 3 7 2" xfId="761" xr:uid="{B0211F3D-EF4C-4FC7-A0DA-A56CB8EB9A30}"/>
    <cellStyle name="Comma 3 7 2 2" xfId="2911" xr:uid="{1291DEA2-673D-4EE5-97C7-62CD42F6E6E6}"/>
    <cellStyle name="Comma 3 7 3" xfId="2727" xr:uid="{72E4525A-D949-4731-9D07-9DB15E39A904}"/>
    <cellStyle name="Comma 3 8" xfId="2778" xr:uid="{3E1EDDA9-A249-4A91-AD86-85E48C8E42CA}"/>
    <cellStyle name="Comma 3 9" xfId="2883" xr:uid="{323F0C9C-E0AC-4A09-97C1-61D0A8C74010}"/>
    <cellStyle name="Comma 30" xfId="126" xr:uid="{C0BDB2C8-DA90-43FB-87F6-19D3E404B530}"/>
    <cellStyle name="Comma 30 2" xfId="677" xr:uid="{48BB1CF1-666B-48A3-92E8-CA722EEC6F52}"/>
    <cellStyle name="Comma 30 2 2" xfId="2722" xr:uid="{EFDF221A-CBB3-40BA-BD26-2D09E8F0455A}"/>
    <cellStyle name="Comma 30 3" xfId="327" xr:uid="{02FFEF30-38B0-4FB7-B850-4B4D88F7390B}"/>
    <cellStyle name="Comma 30 3 2" xfId="3069" xr:uid="{DACFCE11-A383-4C15-AE19-99FBB8177EBB}"/>
    <cellStyle name="Comma 30 4" xfId="2390" xr:uid="{84AEB58B-2170-412F-92DC-CCAE1682EB37}"/>
    <cellStyle name="Comma 30 5" xfId="180" xr:uid="{4C602217-4682-4522-941E-EE589C39EBF2}"/>
    <cellStyle name="Comma 31" xfId="328" xr:uid="{33013C1B-2531-4047-99BF-9B2039A676E4}"/>
    <cellStyle name="Comma 31 2" xfId="678" xr:uid="{42145D3B-41E9-41E6-BA10-B264A08E0BE9}"/>
    <cellStyle name="Comma 31 2 2" xfId="3079" xr:uid="{1D90F3C1-C415-4319-9B6B-08352B02BECC}"/>
    <cellStyle name="Comma 31 3" xfId="2400" xr:uid="{5237320B-4B53-421C-B26C-6CFF6E56D6F1}"/>
    <cellStyle name="Comma 32" xfId="91" xr:uid="{41B8B853-9F89-4785-A299-525C1462E4AA}"/>
    <cellStyle name="Comma 32 2" xfId="171" xr:uid="{10DF702E-63A8-4DF3-8DA3-DB48C9E779D1}"/>
    <cellStyle name="Comma 32 2 2" xfId="151" xr:uid="{BEB8DD8F-4749-4958-9786-A7C336640B6E}"/>
    <cellStyle name="Comma 32 2 2 2" xfId="3340" xr:uid="{70407DD1-9394-48F4-83CE-C1D435944F4A}"/>
    <cellStyle name="Comma 32 2 2 2 2" xfId="3761" xr:uid="{79AE2785-8400-4AEC-A3FE-1348127F5AC3}"/>
    <cellStyle name="Comma 32 2 2 2 3 2" xfId="135" xr:uid="{18CD8A64-C306-4DEC-A8F0-C7471A053CD2}"/>
    <cellStyle name="Comma 32 2 2 3" xfId="2897" xr:uid="{9E83D3CC-5383-4881-B80E-7AAD9744F3BD}"/>
    <cellStyle name="Comma 32 2 3" xfId="679" xr:uid="{E912942C-A9F0-4800-B0E7-DC72F370B47A}"/>
    <cellStyle name="Comma 32 2 3 2" xfId="3040" xr:uid="{F9542EA1-F1DE-421E-9F8C-D7E59408EF8B}"/>
    <cellStyle name="Comma 32 2 4" xfId="2356" xr:uid="{E4C5A035-5DE1-4841-9115-7DAA0B91B67F}"/>
    <cellStyle name="Comma 32 3" xfId="329" xr:uid="{85C14802-229B-40DA-82F6-D571B846149D}"/>
    <cellStyle name="Comma 32 3 2" xfId="3059" xr:uid="{0F168DD5-C3B0-435B-878E-BD64EB8551FC}"/>
    <cellStyle name="Comma 32 3 3" xfId="2380" xr:uid="{BE09518E-8B59-4517-8196-91391AD257CC}"/>
    <cellStyle name="Comma 32 4" xfId="2844" xr:uid="{DAFDDD93-8454-4A69-96A9-BF9B0FECE54E}"/>
    <cellStyle name="Comma 32 4 2" xfId="2927" xr:uid="{3017929E-EE00-4915-B045-614B3DF8EAA1}"/>
    <cellStyle name="Comma 32 4 3" xfId="3665" xr:uid="{2DDD0AC5-B31B-4B33-BC99-80B9E01B6E00}"/>
    <cellStyle name="Comma 32 5" xfId="2044" xr:uid="{F6518316-F0E4-4956-BC68-E85FF07A6F0A}"/>
    <cellStyle name="Comma 32 6" xfId="152" xr:uid="{824D0BBD-BE44-4DC2-88CE-4626B203565B}"/>
    <cellStyle name="Comma 33" xfId="330" xr:uid="{ABF1FBD3-DA7D-46B3-92EE-6C7050DD4E0C}"/>
    <cellStyle name="Comma 33 2" xfId="680" xr:uid="{69FE2E2A-D5A8-4DED-8E4D-9F10D45870F3}"/>
    <cellStyle name="Comma 33 2 2" xfId="3132" xr:uid="{E269F347-B0F4-403B-A8B4-1AD93879BC8A}"/>
    <cellStyle name="Comma 33 3" xfId="2553" xr:uid="{C69BC95B-DF45-4E63-95CE-A8127297C99A}"/>
    <cellStyle name="Comma 34" xfId="331" xr:uid="{B32BD7C9-8A54-4A73-A6FC-0F3D632FE0DE}"/>
    <cellStyle name="Comma 34 2" xfId="332" xr:uid="{2F7F3641-8011-442E-B9A8-69BA153C73DE}"/>
    <cellStyle name="Comma 34 2 2" xfId="992" xr:uid="{DCFFA32A-15C8-4F98-9C39-4DB7D94B3E79}"/>
    <cellStyle name="Comma 34 2 3" xfId="682" xr:uid="{369FBA41-8AB7-478A-8E6B-0777E112CB05}"/>
    <cellStyle name="Comma 34 2 4" xfId="3214" xr:uid="{E0998BCF-CDC4-42C2-ACFB-1C43101BECB7}"/>
    <cellStyle name="Comma 34 3" xfId="1050" xr:uid="{4C3F57C2-3F4C-4002-8815-4DAEDA01C5D6}"/>
    <cellStyle name="Comma 34 4" xfId="1783" xr:uid="{A8F89514-C59B-4216-9A2D-78F9433F7A10}"/>
    <cellStyle name="Comma 34 5" xfId="926" xr:uid="{7A20E46C-698E-411E-B823-33A2F40EB777}"/>
    <cellStyle name="Comma 34 6" xfId="681" xr:uid="{64ABDEF9-855E-4F53-82E1-A36EC262B3DE}"/>
    <cellStyle name="Comma 34 7" xfId="2647" xr:uid="{5491D380-F39A-463C-B803-1CA26BC891BB}"/>
    <cellStyle name="Comma 35" xfId="333" xr:uid="{751BF5F1-0215-4770-ABF6-A881C2585493}"/>
    <cellStyle name="Comma 35 2" xfId="683" xr:uid="{81D59BD8-4909-4B60-B046-769E5B55C569}"/>
    <cellStyle name="Comma 35 2 2" xfId="3221" xr:uid="{EC75FA14-1891-4CF7-9CCA-7468A0FEF7F9}"/>
    <cellStyle name="Comma 35 3" xfId="2654" xr:uid="{EBCEFE8B-471F-4699-AAEE-BF81326E21EA}"/>
    <cellStyle name="Comma 36" xfId="334" xr:uid="{74C70368-41FD-49E6-94CD-1E0A674FB51C}"/>
    <cellStyle name="Comma 36 2" xfId="684" xr:uid="{FD496275-EF14-47C4-93E6-FB4CB7036A94}"/>
    <cellStyle name="Comma 36 2 2" xfId="2960" xr:uid="{0AA3853D-18AF-487B-BE76-C945EE2FF2D2}"/>
    <cellStyle name="Comma 36 3" xfId="2702" xr:uid="{FD3D9962-2D82-4D5B-A395-58152F97DB71}"/>
    <cellStyle name="Comma 37" xfId="335" xr:uid="{18C9A640-BC8F-4FB3-8F33-4586A8CDD965}"/>
    <cellStyle name="Comma 37 2" xfId="1029" xr:uid="{43CCF553-859D-42E0-A613-14B4D2F90D55}"/>
    <cellStyle name="Comma 37 2 2" xfId="1044" xr:uid="{76ECBB9C-8B74-48EB-BE7A-72FFE458DE8F}"/>
    <cellStyle name="Comma 37 2 3" xfId="2932" xr:uid="{62A3A060-664F-45C6-8F85-A116D3C68BEF}"/>
    <cellStyle name="Comma 37 3" xfId="1043" xr:uid="{2C69F07E-368F-44DA-9445-822D155C1FC7}"/>
    <cellStyle name="Comma 37 4" xfId="1027" xr:uid="{0ABCDA33-FA46-493F-A379-5347F4CEAA66}"/>
    <cellStyle name="Comma 37 5" xfId="685" xr:uid="{112D3BE8-EB8E-45AC-837C-1C6E6AE38901}"/>
    <cellStyle name="Comma 37 6" xfId="1014" xr:uid="{956F9035-F38D-4CD6-88D5-8656AC47DC80}"/>
    <cellStyle name="Comma 37 6 2" xfId="1045" xr:uid="{172D9E42-CFB6-4B31-BDEE-395F29EE5DFE}"/>
    <cellStyle name="Comma 37 7" xfId="2707" xr:uid="{8C22B51C-6046-4E56-B005-DD6A69427CFB}"/>
    <cellStyle name="Comma 38" xfId="336" xr:uid="{93D04C43-0E1C-46E5-988B-DF9EC0AF71D6}"/>
    <cellStyle name="Comma 38 2" xfId="686" xr:uid="{AD745B0C-0359-446E-9B57-9A4CDBFAF6F9}"/>
    <cellStyle name="Comma 38 3" xfId="2726" xr:uid="{07E12B4D-0C6D-40D0-82D0-104D6E1F3806}"/>
    <cellStyle name="Comma 39" xfId="337" xr:uid="{AC087378-FCE6-4A31-B95E-53890A281881}"/>
    <cellStyle name="Comma 39 2" xfId="687" xr:uid="{F23CA1DF-BF53-456E-A4DD-F9EAB7DD8E63}"/>
    <cellStyle name="Comma 39 3" xfId="2730" xr:uid="{F3E8A2D0-95BA-4627-B3AB-2402C3FD4379}"/>
    <cellStyle name="Comma 4" xfId="32" xr:uid="{D7AD7672-979E-447E-A1A6-E6B3D31AA215}"/>
    <cellStyle name="Comma 4 10" xfId="2017" xr:uid="{38E5222C-B28C-42B2-9E27-DECDD863AF98}"/>
    <cellStyle name="Comma 4 11" xfId="212" xr:uid="{1FCD2F31-44F4-4D24-910F-77D6E9F4BBF8}"/>
    <cellStyle name="Comma 4 11 2" xfId="841" xr:uid="{F695FA74-3045-41D4-B0B5-12882C8ABF2C}"/>
    <cellStyle name="Comma 4 11 2 11 6" xfId="816" xr:uid="{F6D2DBD3-CD5E-43F6-985E-D2CF2C1CEF0B}"/>
    <cellStyle name="Comma 4 11 2 11 6 2" xfId="856" xr:uid="{418B9A16-C084-4EDD-8836-AA8067F458A1}"/>
    <cellStyle name="Comma 4 11 2 11 6 2 2" xfId="1892" xr:uid="{4C90E82B-8DE8-431E-ABCD-1F8C4D0E6551}"/>
    <cellStyle name="Comma 4 11 2 11 6 3" xfId="1875" xr:uid="{5D68AA3D-DC1C-4F48-8174-FD86A50E615E}"/>
    <cellStyle name="Comma 4 11 2 2" xfId="860" xr:uid="{F9D5A0D5-53A9-43A2-9408-FA6E5EB6A9F3}"/>
    <cellStyle name="Comma 4 11 2 2 2" xfId="1895" xr:uid="{3960C8E5-8A53-447C-81DA-96A28582BC99}"/>
    <cellStyle name="Comma 4 11 2 3" xfId="1883" xr:uid="{71B9EF54-5FAE-46B9-9C8D-254B3A07B031}"/>
    <cellStyle name="Comma 4 11 2 8 2 5" xfId="795" xr:uid="{C23DB071-7121-43B2-815D-15B798CE0226}"/>
    <cellStyle name="Comma 4 11 2 8 2 5 2" xfId="846" xr:uid="{F95A870B-45D7-45CA-9D45-EF93229F5F93}"/>
    <cellStyle name="Comma 4 11 2 8 2 5 2 2" xfId="1886" xr:uid="{3D28C594-A138-4E00-9A8B-62B49365431C}"/>
    <cellStyle name="Comma 4 11 2 8 2 5 3" xfId="1860" xr:uid="{903398D8-3676-4E09-8BBE-430CDBBA48CC}"/>
    <cellStyle name="Comma 4 12" xfId="2040" xr:uid="{2548EFE8-94E7-4362-BEBD-5132A0FA6ECB}"/>
    <cellStyle name="Comma 4 13" xfId="166" xr:uid="{95EC9CB4-082F-4453-8D3B-87F7FE63A68D}"/>
    <cellStyle name="Comma 4 15" xfId="787" xr:uid="{1BF27B0F-BD79-4421-8A63-D35490B9CCFC}"/>
    <cellStyle name="Comma 4 15 2" xfId="837" xr:uid="{439E9F73-048D-44B0-8AF2-6681B6D9E804}"/>
    <cellStyle name="Comma 4 18 4 2" xfId="871" xr:uid="{532F8BE9-0627-4B9A-B09A-91B5E8BEE53F}"/>
    <cellStyle name="Comma 4 19" xfId="786" xr:uid="{D69025D4-CA4F-4CBF-9FE7-F87EE8164CA2}"/>
    <cellStyle name="Comma 4 19 2" xfId="836" xr:uid="{65D93193-F7E7-4239-8D3C-432E815F13C0}"/>
    <cellStyle name="Comma 4 19 3" xfId="88" xr:uid="{9ADB74B3-D2DA-43B1-B152-CA5C02C4C046}"/>
    <cellStyle name="Comma 4 19 3 2" xfId="1822" xr:uid="{2A8D81FC-A22A-412C-AC78-9C714BF9655F}"/>
    <cellStyle name="Comma 4 19 3 2 2" xfId="3041" xr:uid="{DB779FD8-B7C8-482E-BA54-AF48B66A533F}"/>
    <cellStyle name="Comma 4 19 3 2 3" xfId="2357" xr:uid="{79AA0252-81A6-44F6-94F6-474A11B1D720}"/>
    <cellStyle name="Comma 4 19 3 3" xfId="2381" xr:uid="{D34DA6FD-6F8F-40E6-8812-DC3D0B43391C}"/>
    <cellStyle name="Comma 4 19 3 3 2" xfId="3060" xr:uid="{11626C7C-2768-4E9B-B333-B657E082FDD2}"/>
    <cellStyle name="Comma 4 19 3 4" xfId="154" xr:uid="{D37BDF73-7315-4A17-8BB0-C19089EFDE24}"/>
    <cellStyle name="Comma 4 19 3 4 2" xfId="2933" xr:uid="{4A8E5ED1-3C34-4302-8397-7D1A6DC3EAAF}"/>
    <cellStyle name="Comma 4 19 3 4 2 2" xfId="3687" xr:uid="{C5BA7137-4F70-4D21-B945-6BC6AE069F3F}"/>
    <cellStyle name="Comma 4 19 3 5" xfId="3444" xr:uid="{F3707177-29ED-4DCB-B2BF-58DD2F435D21}"/>
    <cellStyle name="Comma 4 19 3 6" xfId="169" xr:uid="{3593B84B-3737-4E24-8CA3-D8758BA718F6}"/>
    <cellStyle name="Comma 4 19 3 7" xfId="146" xr:uid="{2AACA60A-B99A-439F-8C48-D7A5313194E8}"/>
    <cellStyle name="Comma 4 2" xfId="339" xr:uid="{CBCFF3FF-6A26-454F-A9BD-F6BB52B222D7}"/>
    <cellStyle name="Comma 4 2 19" xfId="1852" xr:uid="{7CD605F9-7B62-4D27-941D-7948F4A986F9}"/>
    <cellStyle name="Comma 4 2 2" xfId="831" xr:uid="{8DDE5639-9EAF-4501-ABBB-F4F4F7D6CE75}"/>
    <cellStyle name="Comma 4 2 2 15" xfId="192" xr:uid="{1C28607E-5336-4AC8-9281-352711F06E91}"/>
    <cellStyle name="Comma 4 2 2 2" xfId="1070" xr:uid="{51275C64-CBEE-4DA4-B5C2-D4E9974D83C5}"/>
    <cellStyle name="Comma 4 2 20 2" xfId="872" xr:uid="{D78DF18E-A29E-4815-9E48-BC954D146B67}"/>
    <cellStyle name="Comma 4 2 3" xfId="769" xr:uid="{4723E93D-5972-46DD-8704-2D32A7D12DFE}"/>
    <cellStyle name="Comma 4 2 3 7" xfId="2018" xr:uid="{490B0A3F-3F9A-41AE-A412-5B105767746A}"/>
    <cellStyle name="Comma 4 2 4" xfId="973" xr:uid="{8126C759-6E2E-4CFE-A3B2-6D53D3A3742A}"/>
    <cellStyle name="Comma 4 2 5" xfId="1819" xr:uid="{6C4D3BA3-5043-42A3-A5DB-8AD1B25D705B}"/>
    <cellStyle name="Comma 4 2 6" xfId="2027" xr:uid="{6D0ACD79-3732-4EAB-8131-7AFEFADB5DF0}"/>
    <cellStyle name="Comma 4 2 7" xfId="2240" xr:uid="{C7D2EC0A-254D-4E5F-9FA4-8EF0D9E2D3EB}"/>
    <cellStyle name="Comma 4 23" xfId="887" xr:uid="{3B127BF1-DD1B-465B-89DE-52178159B34F}"/>
    <cellStyle name="Comma 4 24" xfId="2077" xr:uid="{901A99F8-DBEF-47BE-8FB6-07E28085A167}"/>
    <cellStyle name="Comma 4 24 2" xfId="2958" xr:uid="{470040F4-689A-4D7B-98CC-2582BC668158}"/>
    <cellStyle name="Comma 4 24 3" xfId="3456" xr:uid="{A7113B95-95A0-4F2D-96AE-D453C16D6A1D}"/>
    <cellStyle name="Comma 4 3" xfId="340" xr:uid="{1F2E9BCB-2E2D-4528-96CB-538C21CDF9D0}"/>
    <cellStyle name="Comma 4 3 2" xfId="859" xr:uid="{CF5479E7-EE5F-41CD-9082-C97B7CE16791}"/>
    <cellStyle name="Comma 4 3 2 2" xfId="1037" xr:uid="{C6AD9F7B-6395-49F8-ADAA-7586A4F1B971}"/>
    <cellStyle name="Comma 4 3 3" xfId="1023" xr:uid="{75815462-0D49-4296-94B5-7BFE79B75D75}"/>
    <cellStyle name="Comma 4 3 4" xfId="1088" xr:uid="{528B08A3-A7AF-4FCE-B7C6-38BBFD3E6F6D}"/>
    <cellStyle name="Comma 4 3 5" xfId="967" xr:uid="{B1BF0EB5-0D73-45E8-B37C-57FDAA5C1645}"/>
    <cellStyle name="Comma 4 3 6" xfId="1894" xr:uid="{C392E9BD-E816-4E99-BD8D-41C3CD6C8B5A}"/>
    <cellStyle name="Comma 4 3 7" xfId="2241" xr:uid="{C221604D-0DB1-4254-ADD1-5434ED450293}"/>
    <cellStyle name="Comma 4 3 8" xfId="1038" xr:uid="{8DC0EDC8-11E4-4470-AC98-E6C1D6DE6BD7}"/>
    <cellStyle name="Comma 4 4" xfId="341" xr:uid="{531D513D-DBE5-41C5-8264-85394FCC6021}"/>
    <cellStyle name="Comma 4 4 2" xfId="835" xr:uid="{F35D046A-8EDE-407B-AC02-4555E23E066D}"/>
    <cellStyle name="Comma 4 4 2 2" xfId="1024" xr:uid="{E94F7651-5D4F-4BDE-97D8-037A8E4DCC72}"/>
    <cellStyle name="Comma 4 4 2 3" xfId="2963" xr:uid="{08A2D32E-43C9-4BBC-9940-BB752FB029F9}"/>
    <cellStyle name="Comma 4 4 3" xfId="962" xr:uid="{90AAABB6-F557-46E2-AAB6-61F21B898058}"/>
    <cellStyle name="Comma 4 4 4" xfId="1882" xr:uid="{5EB8C78F-C766-45B2-B3A6-2637782001D7}"/>
    <cellStyle name="Comma 4 4 5" xfId="2088" xr:uid="{6022AEA9-EB92-4822-9ACC-9D6ED3E0736A}"/>
    <cellStyle name="Comma 4 5" xfId="342" xr:uid="{2BCC360B-DEA7-4FD1-B561-E7D5E8649C88}"/>
    <cellStyle name="Comma 4 5 2" xfId="1000" xr:uid="{B673E0AE-7AC7-46A8-A219-65CE00247F64}"/>
    <cellStyle name="Comma 4 5 2 2" xfId="3220" xr:uid="{89B65286-FF39-49E7-BA8A-0F78E8C6272E}"/>
    <cellStyle name="Comma 4 5 3" xfId="2653" xr:uid="{26FEC7D4-8C01-4131-92BE-45AB5C59C577}"/>
    <cellStyle name="Comma 4 6" xfId="343" xr:uid="{62F9C8DF-5A79-4692-8B4C-3A192638A1F8}"/>
    <cellStyle name="Comma 4 6 2" xfId="981" xr:uid="{02FD033E-B4C5-421D-9EA5-7E6A24C378B6}"/>
    <cellStyle name="Comma 4 6 3" xfId="2924" xr:uid="{22591405-D011-49C8-88D1-20CD59604D2B}"/>
    <cellStyle name="Comma 4 7" xfId="338" xr:uid="{9DFC101E-F27A-4AF1-BA0A-E8D3925524AC}"/>
    <cellStyle name="Comma 4 7 2" xfId="1063" xr:uid="{E7491EB7-83F7-48B3-B0E0-D4054FF5FF20}"/>
    <cellStyle name="Comma 4 7 3" xfId="1042" xr:uid="{2A2A8D81-5365-4921-8399-B86C8FE68C5B}"/>
    <cellStyle name="Comma 4 7 4" xfId="774" xr:uid="{A33F78CF-DDFA-405D-8A1C-FE6D7556D486}"/>
    <cellStyle name="Comma 4 7 5" xfId="3441" xr:uid="{D2C4042C-CBCB-4F8C-84C8-3D1DCE1A5CC0}"/>
    <cellStyle name="Comma 4 8" xfId="994" xr:uid="{DC9168B0-DAC2-4108-AC9D-AE2B1A06B2F0}"/>
    <cellStyle name="Comma 4 9" xfId="1855" xr:uid="{E0C15A60-D69B-42D4-A625-5A86D4E24D6B}"/>
    <cellStyle name="Comma 40" xfId="344" xr:uid="{817F8789-2479-49CD-828A-F2910E23DCD1}"/>
    <cellStyle name="Comma 40 2" xfId="688" xr:uid="{6E6420E2-5F2E-4510-A499-4ABF6996BED9}"/>
    <cellStyle name="Comma 40 3" xfId="2744" xr:uid="{3AAD4E35-1F5F-49F0-987C-0865D6905573}"/>
    <cellStyle name="Comma 40 4 2 4" xfId="817" xr:uid="{71EC5C18-FF2F-46CD-9569-FF059B1B2FC6}"/>
    <cellStyle name="Comma 40 4 2 4 2" xfId="857" xr:uid="{43C23C39-8E5B-41CE-A41E-B0889FF51253}"/>
    <cellStyle name="Comma 41" xfId="345" xr:uid="{540787CF-BAF4-407C-BF98-EFEB64DEF1E4}"/>
    <cellStyle name="Comma 41 2" xfId="689" xr:uid="{3776B547-0E13-4967-84E5-BB3BCB0B1F8A}"/>
    <cellStyle name="Comma 41 3" xfId="2862" xr:uid="{2F9E6D5A-59E3-4156-AFBF-1A2B3AC18260}"/>
    <cellStyle name="Comma 42" xfId="346" xr:uid="{F38D9774-6635-4ABB-8780-FD75BE53DC21}"/>
    <cellStyle name="Comma 42 2" xfId="690" xr:uid="{0FC43A17-7A98-40D0-9C63-651A5ACE9EE7}"/>
    <cellStyle name="Comma 42 3" xfId="3459" xr:uid="{F146B675-8156-4BA6-A286-538C5F77FFB0}"/>
    <cellStyle name="Comma 43" xfId="347" xr:uid="{4D88EA7C-C516-49B6-88DF-E327E42FD46A}"/>
    <cellStyle name="Comma 43 2" xfId="691" xr:uid="{D42AF48E-1F74-42C3-B320-49F5BB5C3283}"/>
    <cellStyle name="Comma 44" xfId="348" xr:uid="{ED03129C-5701-47F3-88D3-CDFD3CEC4CCC}"/>
    <cellStyle name="Comma 44 2" xfId="692" xr:uid="{4FC7F238-A910-4DF0-B5C8-FCF1EE46FB99}"/>
    <cellStyle name="Comma 45" xfId="349" xr:uid="{77975386-2C3F-40DF-9046-F9BED3CB7484}"/>
    <cellStyle name="Comma 45 2" xfId="693" xr:uid="{2140C197-3BF3-4099-BACB-A8070B91EB6B}"/>
    <cellStyle name="Comma 46" xfId="477" xr:uid="{A05FB5CF-1AE0-4B00-B93A-5F3B716A81AE}"/>
    <cellStyle name="Comma 46 2" xfId="755" xr:uid="{E377C0A4-924E-4722-B967-8FBC35CCA0C4}"/>
    <cellStyle name="Comma 47" xfId="581" xr:uid="{69361DC8-3FD9-4FF6-AFE2-50CF65CED173}"/>
    <cellStyle name="Comma 47 2" xfId="894" xr:uid="{BE41D452-84B5-424C-833A-FBBB3FA6AD95}"/>
    <cellStyle name="Comma 48" xfId="902" xr:uid="{EEB6DD92-FC36-4BA9-A5DF-3ACB7F24B2F5}"/>
    <cellStyle name="Comma 49" xfId="904" xr:uid="{B13C326C-7990-40A0-BB86-89B906AD4574}"/>
    <cellStyle name="Comma 5" xfId="45" xr:uid="{9E807010-27B9-4637-A37E-07693F466997}"/>
    <cellStyle name="Comma 5 10" xfId="2242" xr:uid="{99F7B223-D221-450E-8F4B-987A3842BD39}"/>
    <cellStyle name="Comma 5 10 3" xfId="351" xr:uid="{FF12E4FF-3DCC-4CD2-AB16-945010FDA0CF}"/>
    <cellStyle name="Comma 5 10 3 2" xfId="352" xr:uid="{A44C60F1-040D-4F7D-81D9-418D41077806}"/>
    <cellStyle name="Comma 5 10 3 2 2" xfId="694" xr:uid="{520FC50E-D9C4-418E-A675-B84BF9A4BF9E}"/>
    <cellStyle name="Comma 5 10 3 3" xfId="353" xr:uid="{ACD628C6-6708-461C-81C9-B1923F4CCE78}"/>
    <cellStyle name="Comma 5 10 3 3 2" xfId="695" xr:uid="{D8D9D608-B601-40CC-9824-341D0FD134B7}"/>
    <cellStyle name="Comma 5 11" xfId="2032" xr:uid="{9623852C-653F-40F5-8E77-3B0BB22AB613}"/>
    <cellStyle name="Comma 5 12" xfId="350" xr:uid="{539E863C-96F4-4917-A7B4-D7D78311CC0B}"/>
    <cellStyle name="Comma 5 2" xfId="354" xr:uid="{69A2C66A-4207-4D57-A5A9-41449D1616D3}"/>
    <cellStyle name="Comma 5 2 10" xfId="2368" xr:uid="{1A2FBA36-3508-4B49-A9E1-4169723ACB2C}"/>
    <cellStyle name="Comma 5 2 2" xfId="355" xr:uid="{D3BCD445-0C37-4C77-8D63-212E43F31464}"/>
    <cellStyle name="Comma 5 2 2 2" xfId="219" xr:uid="{69AF5935-8BA9-45BF-8A9A-0CCF5FA87DBB}"/>
    <cellStyle name="Comma 5 2 2 2 2" xfId="356" xr:uid="{F2CE775A-76E7-4067-A901-3E73191A93F1}"/>
    <cellStyle name="Comma 5 2 2 2 2 2" xfId="696" xr:uid="{F22CE777-04B3-4264-A168-44DE855E6C39}"/>
    <cellStyle name="Comma 5 2 2 2 3" xfId="357" xr:uid="{392E3A23-9E4B-46D9-8929-6955C3CF5605}"/>
    <cellStyle name="Comma 5 2 2 2 3 2" xfId="222" xr:uid="{F2856BA4-AD8C-45B4-BDAB-504925CD3C46}"/>
    <cellStyle name="Comma 5 2 2 2 3 2 2" xfId="359" xr:uid="{81AEE19F-73B6-4CEE-8F90-1F3284CC53CE}"/>
    <cellStyle name="Comma 5 2 2 2 3 2 2 2" xfId="699" xr:uid="{4EA335C3-6BDB-435B-B1B9-127F00CA1B7D}"/>
    <cellStyle name="Comma 5 2 2 2 3 2 3" xfId="358" xr:uid="{0F30FD7C-9EB2-45C9-9AAF-4DE72840C5B3}"/>
    <cellStyle name="Comma 5 2 2 2 3 2 4" xfId="698" xr:uid="{982B0AAD-CB1D-43C9-9671-4CB128FB8256}"/>
    <cellStyle name="Comma 5 2 2 2 3 3" xfId="697" xr:uid="{395BE700-DB08-4E36-8F1F-78DE17DED5B9}"/>
    <cellStyle name="Comma 5 2 2 2 4" xfId="360" xr:uid="{9F3EDC07-9D92-4D4C-8611-20078776E6D2}"/>
    <cellStyle name="Comma 5 2 2 2 4 2" xfId="700" xr:uid="{91840986-D15A-4D07-A029-090680C235FE}"/>
    <cellStyle name="Comma 5 2 2 2 5" xfId="361" xr:uid="{F90AF043-19B3-41CA-8E82-6FAD19A9482B}"/>
    <cellStyle name="Comma 5 2 2 2 5 2" xfId="701" xr:uid="{C8E3EE57-A1DF-49D4-996F-5D5061738463}"/>
    <cellStyle name="Comma 5 2 2 3" xfId="362" xr:uid="{68F26269-C671-47A2-8D0C-7CAC5F1569DE}"/>
    <cellStyle name="Comma 5 2 2 3 2" xfId="363" xr:uid="{EA2F3326-A84B-4332-9BE1-154B1BB22ACF}"/>
    <cellStyle name="Comma 5 2 2 3 2 2" xfId="703" xr:uid="{B729E6E2-18A8-4710-9ADB-8D03A3B68381}"/>
    <cellStyle name="Comma 5 2 2 3 3" xfId="702" xr:uid="{559DCE84-8105-43D3-9E39-CB10AA21D93E}"/>
    <cellStyle name="Comma 5 2 2 4" xfId="364" xr:uid="{35A619E5-DEFF-4BA5-9622-68448C0BCFD1}"/>
    <cellStyle name="Comma 5 2 2 4 2" xfId="704" xr:uid="{055B4338-E2E4-4DE0-97D1-D6D219BD1E95}"/>
    <cellStyle name="Comma 5 2 2 5" xfId="365" xr:uid="{0E5D0A64-0C2E-4EE2-BA03-F625E5A32B7D}"/>
    <cellStyle name="Comma 5 2 2 5 2" xfId="705" xr:uid="{97ADDE28-1A43-4D75-BC58-6ED21B98154B}"/>
    <cellStyle name="Comma 5 2 2 6" xfId="366" xr:uid="{C7081A8B-EB5A-4934-93CB-3E87EA92B824}"/>
    <cellStyle name="Comma 5 2 2 6 2" xfId="706" xr:uid="{C965D862-9D7E-4F1D-9436-03FF5976DC57}"/>
    <cellStyle name="Comma 5 2 2 7" xfId="367" xr:uid="{7470DB0D-C3D7-4325-BC89-AD4050BF952D}"/>
    <cellStyle name="Comma 5 2 2 7 2" xfId="707" xr:uid="{8420A3A9-C05A-4C4C-87F5-4E9E9D4ED7B3}"/>
    <cellStyle name="Comma 5 2 2 8" xfId="368" xr:uid="{32555B0D-4CE8-4207-A906-AF28E826E650}"/>
    <cellStyle name="Comma 5 2 2 8 2" xfId="708" xr:uid="{8173A125-7323-4239-AD48-5CD8DA3B632C}"/>
    <cellStyle name="Comma 5 2 2 9" xfId="3050" xr:uid="{4C455FBC-3FFF-4D8D-92DF-72FAC64F74CA}"/>
    <cellStyle name="Comma 5 2 3" xfId="369" xr:uid="{17A84A6F-0EB7-45DD-A68A-9F98ACA24181}"/>
    <cellStyle name="Comma 5 2 3 2" xfId="370" xr:uid="{F977ADCC-C54C-4539-AD6F-B58C46AD8312}"/>
    <cellStyle name="Comma 5 2 3 2 2" xfId="710" xr:uid="{FA9848AB-AD9C-4B20-9D57-EC482269DF23}"/>
    <cellStyle name="Comma 5 2 3 3" xfId="709" xr:uid="{495885E9-2FF7-4C89-A464-1F87EA3718DA}"/>
    <cellStyle name="Comma 5 2 4" xfId="371" xr:uid="{8283CAF8-C2D7-4F54-948E-04C1F4417E89}"/>
    <cellStyle name="Comma 5 2 4 2" xfId="711" xr:uid="{AB2D32B6-EFB4-4A17-A5EA-EF5E1D827630}"/>
    <cellStyle name="Comma 5 2 5" xfId="372" xr:uid="{A9DD3A7B-EB00-4E25-BE33-2D18581A7209}"/>
    <cellStyle name="Comma 5 2 5 2" xfId="712" xr:uid="{EC1211D5-6ED2-444F-8068-804FC7A664E3}"/>
    <cellStyle name="Comma 5 2 6" xfId="373" xr:uid="{DD02C12F-8083-41F5-BC3E-22A91F066FFA}"/>
    <cellStyle name="Comma 5 2 6 2" xfId="713" xr:uid="{A4192548-8B59-427A-8CFA-00BCB49E27D4}"/>
    <cellStyle name="Comma 5 2 7" xfId="374" xr:uid="{A950350D-C9E2-4F36-9C90-26D052A97B0B}"/>
    <cellStyle name="Comma 5 2 7 2" xfId="714" xr:uid="{95FC149B-633C-4AC6-9D05-919D866DFDAB}"/>
    <cellStyle name="Comma 5 2 8" xfId="1072" xr:uid="{A5241378-C49C-43C6-BA72-08876D55F974}"/>
    <cellStyle name="Comma 5 2 9" xfId="1839" xr:uid="{0295AA0D-2FB7-42B9-A58B-BA498473F817}"/>
    <cellStyle name="Comma 5 20" xfId="886" xr:uid="{90154E8F-6731-480A-BE0D-BB271ED3A3D8}"/>
    <cellStyle name="Comma 5 3" xfId="375" xr:uid="{73434326-7AAF-4F55-9F2C-D1E72F759117}"/>
    <cellStyle name="Comma 5 3 2" xfId="376" xr:uid="{A1A67871-615A-4010-B7D9-B6C0ECB69A8E}"/>
    <cellStyle name="Comma 5 3 2 2" xfId="716" xr:uid="{2ED6DFA1-2757-41DD-A24A-6248A1C028D2}"/>
    <cellStyle name="Comma 5 3 2 2 2" xfId="3045" xr:uid="{87C68FB9-5FF3-486E-A4E2-1F0D133A1A7F}"/>
    <cellStyle name="Comma 5 3 2 3" xfId="2361" xr:uid="{244869A2-E93D-4EB0-BCEC-ED182F220415}"/>
    <cellStyle name="Comma 5 3 3" xfId="377" xr:uid="{DEC6C2CB-38FE-47CF-A13C-2A2736BA7BEF}"/>
    <cellStyle name="Comma 5 3 3 2" xfId="717" xr:uid="{FFFC797E-2909-4834-B404-0467C0FF6B25}"/>
    <cellStyle name="Comma 5 3 3 2 2" xfId="3064" xr:uid="{9FB3BB88-0EEA-4B30-A828-150B856D27F6}"/>
    <cellStyle name="Comma 5 3 3 3" xfId="2385" xr:uid="{1CD22E46-AE72-47AB-B732-462D6FA47EB4}"/>
    <cellStyle name="Comma 5 3 4" xfId="1089" xr:uid="{01A609DB-9BFB-4CD8-81CE-9352C7FE861A}"/>
    <cellStyle name="Comma 5 3 4 2" xfId="2944" xr:uid="{85384843-F630-4F03-AB93-4844404C214D}"/>
    <cellStyle name="Comma 5 3 5" xfId="715" xr:uid="{B9102546-B6D1-4C85-9852-F52558C3083F}"/>
    <cellStyle name="Comma 5 3 6" xfId="2062" xr:uid="{512C5EB6-35F3-467A-AD80-8C9585DD9EAD}"/>
    <cellStyle name="Comma 5 4" xfId="378" xr:uid="{A75EDCAF-994E-4B85-BE0F-285DE173772C}"/>
    <cellStyle name="Comma 5 4 2" xfId="1774" xr:uid="{CC9AFFBE-15FD-47A5-A929-18312DC3C928}"/>
    <cellStyle name="Comma 5 4 2 2" xfId="3671" xr:uid="{4B8FA4CD-0FCB-4067-8006-22F65D1F68B5}"/>
    <cellStyle name="Comma 5 4 3" xfId="949" xr:uid="{821DAE84-C959-4CEA-BF78-B13D9280A22D}"/>
    <cellStyle name="Comma 5 4 4" xfId="718" xr:uid="{2F1FD23C-3B74-42D6-8D0C-0E1F5780C10E}"/>
    <cellStyle name="Comma 5 4 5" xfId="2856" xr:uid="{55591BBC-DD1A-4C0A-AB58-42E2853CB500}"/>
    <cellStyle name="Comma 5 5" xfId="379" xr:uid="{C8F60FA2-1D95-4F78-9FBE-704BE6F14370}"/>
    <cellStyle name="Comma 5 5 2" xfId="1069" xr:uid="{3BF0437A-5769-47F5-A21F-AE4A9E9D1318}"/>
    <cellStyle name="Comma 5 5 3" xfId="719" xr:uid="{FE3942BB-DE63-4A0D-BCF3-F1567B1E61C8}"/>
    <cellStyle name="Comma 5 5 4" xfId="3505" xr:uid="{ACA8B4D7-2721-4B36-A367-78292D5566B3}"/>
    <cellStyle name="Comma 5 6" xfId="380" xr:uid="{3F043E7D-0C8A-4AEC-A923-B8E335ADD28D}"/>
    <cellStyle name="Comma 5 6 2" xfId="720" xr:uid="{6594A301-D896-4091-807A-EA73C5BFE3A2}"/>
    <cellStyle name="Comma 5 7" xfId="865" xr:uid="{FD36DADB-4D70-4704-8860-B8EEFA42BA6A}"/>
    <cellStyle name="Comma 5 8" xfId="1002" xr:uid="{0DFB2CE1-2C0A-4AD4-900F-1844167D992F}"/>
    <cellStyle name="Comma 5 9" xfId="1828" xr:uid="{1283D1EF-098B-4853-9537-24584E39F668}"/>
    <cellStyle name="Comma 50" xfId="913" xr:uid="{B7E4541E-BEFC-4EA1-8DA4-D3713A168805}"/>
    <cellStyle name="Comma 51" xfId="955" xr:uid="{90805E04-972F-4C78-A341-B68998EFA284}"/>
    <cellStyle name="Comma 52" xfId="1794" xr:uid="{62572EB3-E6BD-4857-92CB-0437B18C3FB4}"/>
    <cellStyle name="Comma 53" xfId="1796" xr:uid="{3E8D750E-2BEC-4720-BB13-FE186CBC168B}"/>
    <cellStyle name="Comma 54" xfId="961" xr:uid="{8DDCD195-607F-4EE2-B3FF-E42BF2D1C86D}"/>
    <cellStyle name="Comma 55" xfId="1793" xr:uid="{968979C2-9C09-4C8A-899E-9BDEEAB42DC7}"/>
    <cellStyle name="Comma 56" xfId="1795" xr:uid="{2D6E3718-1E37-4B00-84F1-8015FD16172C}"/>
    <cellStyle name="Comma 57" xfId="971" xr:uid="{7018DD04-F1FD-4E17-BF1A-65FA2849EAF4}"/>
    <cellStyle name="Comma 58" xfId="972" xr:uid="{36D75215-5EEC-4F4D-A8A3-8773D49EC5A2}"/>
    <cellStyle name="Comma 59" xfId="1826" xr:uid="{88002AD7-F5C6-4987-8E25-90032EF91134}"/>
    <cellStyle name="Comma 6" xfId="210" xr:uid="{04007054-92AF-465A-84DB-E274FEE45D5E}"/>
    <cellStyle name="Comma 6 10" xfId="2475" xr:uid="{110A4F14-A9CB-4037-B642-F79D4E761014}"/>
    <cellStyle name="Comma 6 19 2 2" xfId="799" xr:uid="{C03405F9-CA27-48F7-924A-66418D9BEDC4}"/>
    <cellStyle name="Comma 6 19 2 2 2" xfId="847" xr:uid="{6203BE48-6D83-4528-98FC-2D06658BA98F}"/>
    <cellStyle name="Comma 6 19 2 2 2 2" xfId="1887" xr:uid="{8EEF5778-7B5D-46EC-B6DA-39C63DB3CC97}"/>
    <cellStyle name="Comma 6 19 2 2 3" xfId="1864" xr:uid="{7E93B9DA-18EE-45AE-A3B9-65CBB3E5DF5E}"/>
    <cellStyle name="Comma 6 2" xfId="382" xr:uid="{4CAF90A4-4B18-43D8-A749-75BDE1E88053}"/>
    <cellStyle name="Comma 6 2 2" xfId="849" xr:uid="{095FD7C1-CC76-4D4C-A601-BA5B96EF493E}"/>
    <cellStyle name="Comma 6 2 2 2" xfId="3670" xr:uid="{3F990C07-95BC-471F-BB3B-A4FD4C8D7F36}"/>
    <cellStyle name="Comma 6 2 3" xfId="1775" xr:uid="{88ACD66D-FA5A-40E3-B92C-ED69AD7B1355}"/>
    <cellStyle name="Comma 6 2 4" xfId="2855" xr:uid="{D13E3BFF-6A3B-41B0-B68B-1DD2DBF4A5BE}"/>
    <cellStyle name="Comma 6 3" xfId="383" xr:uid="{57DF9B0D-4909-4AF9-86E4-27B7FD29ACF3}"/>
    <cellStyle name="Comma 6 3 2" xfId="952" xr:uid="{9729A42A-3662-49E3-BD0A-4B56E799B868}"/>
    <cellStyle name="Comma 6 3 3" xfId="3506" xr:uid="{79099807-BD33-4395-911C-BAB501E1AC16}"/>
    <cellStyle name="Comma 6 4" xfId="384" xr:uid="{873CE976-F125-4A8E-A2FE-D9CF94C5CC3C}"/>
    <cellStyle name="Comma 6 4 2" xfId="1488" xr:uid="{1C403C08-E1E7-43AB-A9C7-5FC6076B1643}"/>
    <cellStyle name="Comma 6 5" xfId="385" xr:uid="{C6BEBFFF-E32A-4662-AA0F-5B0B28794947}"/>
    <cellStyle name="Comma 6 6" xfId="386" xr:uid="{7D1D8CAB-CC0B-4270-87FE-A300A2798D88}"/>
    <cellStyle name="Comma 6 7" xfId="381" xr:uid="{51A84DF1-C7D9-4063-8AB7-27A0D809B0BB}"/>
    <cellStyle name="Comma 6 7 2" xfId="801" xr:uid="{2C1EDFC0-A575-44B7-AFB9-7E77E884A7E5}"/>
    <cellStyle name="Comma 6 8" xfId="1821" xr:uid="{B1278BA5-3728-4282-8BB3-23CF2DA02EF3}"/>
    <cellStyle name="Comma 6 9" xfId="2243" xr:uid="{8AECF960-B660-4B0A-8E92-DC6368A93547}"/>
    <cellStyle name="Comma 60" xfId="1908" xr:uid="{55BC409D-9A2D-4001-9529-06EA5B396481}"/>
    <cellStyle name="Comma 61" xfId="1910" xr:uid="{25F17639-2E8F-4FC3-BB42-177C9FFBB700}"/>
    <cellStyle name="Comma 62" xfId="193" xr:uid="{743719CF-0AB2-4C15-A94D-42AAA75F049C}"/>
    <cellStyle name="Comma 62 2" xfId="1911" xr:uid="{270D7629-7C9D-492B-8BCC-1CEF5FFD0D59}"/>
    <cellStyle name="Comma 63" xfId="1916" xr:uid="{55A467B6-97B9-4793-9EE5-7296ACCD502B}"/>
    <cellStyle name="Comma 64" xfId="1917" xr:uid="{4515DD36-4E61-4B19-9A77-08C4905B1AEC}"/>
    <cellStyle name="Comma 65" xfId="606" xr:uid="{B78A8C3A-8401-4F80-B763-E77E7C6979E1}"/>
    <cellStyle name="Comma 66" xfId="752" xr:uid="{9A67BA7F-A884-4DBE-AD7C-5FB701EDD0E7}"/>
    <cellStyle name="Comma 67" xfId="1925" xr:uid="{CD2A54F1-564E-48A7-8178-87DAE250201A}"/>
    <cellStyle name="Comma 68" xfId="1957" xr:uid="{45FC90A0-6595-476C-941E-4EAC23B099B4}"/>
    <cellStyle name="Comma 69" xfId="1950" xr:uid="{1A4086EA-4DC8-4085-93E8-000B2C8CF956}"/>
    <cellStyle name="Comma 7" xfId="205" xr:uid="{E838BF03-9DD6-473C-822A-317B8D20D0FA}"/>
    <cellStyle name="Comma 7 2" xfId="224" xr:uid="{949E10A0-E80C-4AF8-8BDE-CB56543AA598}"/>
    <cellStyle name="Comma 7 2 2" xfId="388" xr:uid="{8EFBE4EE-D327-462A-8FAF-B61FAB1B39C8}"/>
    <cellStyle name="Comma 7 2 2 2" xfId="1840" xr:uid="{99D4DF2E-3E97-4878-A822-374419870604}"/>
    <cellStyle name="Comma 7 2 3" xfId="722" xr:uid="{DD221C13-0292-41B0-9FC9-4C76F319EDC0}"/>
    <cellStyle name="Comma 7 2 4" xfId="3507" xr:uid="{A6034E93-AC85-4565-9CC8-996BCF9CCD85}"/>
    <cellStyle name="Comma 7 3" xfId="389" xr:uid="{C9729FEB-81DB-4042-BFC7-EBA07F07963F}"/>
    <cellStyle name="Comma 7 3 2" xfId="1053" xr:uid="{00E47F6B-99F9-4BFE-B93C-6067FC789B6F}"/>
    <cellStyle name="Comma 7 3 3" xfId="723" xr:uid="{FBEADA59-0B97-4DE2-BC11-35EF90091D15}"/>
    <cellStyle name="Comma 7 4" xfId="390" xr:uid="{D348F320-D6C1-40A5-845A-634586AB8A2A}"/>
    <cellStyle name="Comma 7 4 2" xfId="724" xr:uid="{CE0D2C30-A67E-4D1B-B72F-B094806130D0}"/>
    <cellStyle name="Comma 7 5" xfId="391" xr:uid="{2EC537E7-710F-405F-8CA9-C5CF24C54D9D}"/>
    <cellStyle name="Comma 7 5 2" xfId="725" xr:uid="{C0CFC6E3-423B-4138-BAB7-68FFBF9824C2}"/>
    <cellStyle name="Comma 7 6" xfId="387" xr:uid="{5402DB2F-4944-443C-923C-6F5A5943ABD7}"/>
    <cellStyle name="Comma 7 6 2" xfId="1010" xr:uid="{F22C5DEB-F68A-4A63-89CA-83153514F009}"/>
    <cellStyle name="Comma 7 7" xfId="2244" xr:uid="{D317F02B-9E47-4284-A07E-9E96AC3678C9}"/>
    <cellStyle name="Comma 7 8" xfId="2484" xr:uid="{651204D8-71BD-4AED-A363-4311E55BBF13}"/>
    <cellStyle name="Comma 70" xfId="970" xr:uid="{D451B0C9-FFF7-472A-8F4D-1E9DCBFD8273}"/>
    <cellStyle name="Comma 71" xfId="1937" xr:uid="{B2593FC8-7AD8-40B6-8389-1DB2BEAB927D}"/>
    <cellStyle name="Comma 72" xfId="960" xr:uid="{7C4EB1F8-4680-4E08-B894-BFDA1F188E19}"/>
    <cellStyle name="Comma 73" xfId="1489" xr:uid="{59683D1C-C645-4232-9143-45CD8538F5B4}"/>
    <cellStyle name="Comma 74" xfId="1967" xr:uid="{F7F12364-1F89-42F3-9021-49462256ACB0}"/>
    <cellStyle name="Comma 75" xfId="1942" xr:uid="{871834B4-CFB1-4E13-8DE9-6CF5DC7BC4BF}"/>
    <cellStyle name="Comma 76" xfId="1939" xr:uid="{48257D6E-A54B-4B85-9A3D-25339FC1EF57}"/>
    <cellStyle name="Comma 77" xfId="1935" xr:uid="{7361244E-566D-4B22-AC2C-662FACC5BE10}"/>
    <cellStyle name="Comma 78" xfId="1954" xr:uid="{741C3F4E-FD25-4D3C-9C5C-70982ED6EF5F}"/>
    <cellStyle name="Comma 78 2 2 5" xfId="922" xr:uid="{0A58306E-79AC-46A9-B1DB-8634960A4E5E}"/>
    <cellStyle name="Comma 79" xfId="1953" xr:uid="{86D880A2-DDF4-4AF4-B739-25FEED67B115}"/>
    <cellStyle name="Comma 8" xfId="203" xr:uid="{1AED3039-DB82-4095-A8EF-F4BDAB90B76E}"/>
    <cellStyle name="Comma 8 10" xfId="3342" xr:uid="{6C96BCCB-EACF-4A41-BDF4-4720D7DDC42E}"/>
    <cellStyle name="Comma 8 2" xfId="393" xr:uid="{CC3A4608-79B4-40AF-9D92-CDFE9ECD8C88}"/>
    <cellStyle name="Comma 8 2 2" xfId="1843" xr:uid="{5523885F-7398-444F-8188-CE17DF15E99B}"/>
    <cellStyle name="Comma 8 2 3" xfId="727" xr:uid="{5056D223-B9D4-4B10-B570-2A40CD22D0D6}"/>
    <cellStyle name="Comma 8 2 4" xfId="3508" xr:uid="{03165116-F2F1-49FB-931E-E20BDE979D93}"/>
    <cellStyle name="Comma 8 3" xfId="394" xr:uid="{736D40C6-456D-41DB-A2CE-CB08864374E2}"/>
    <cellStyle name="Comma 8 3 2" xfId="728" xr:uid="{D13C7624-92CF-4A0E-9439-E1CC571A2841}"/>
    <cellStyle name="Comma 8 4" xfId="395" xr:uid="{256E70ED-FDD3-4911-B088-6B478701A1CB}"/>
    <cellStyle name="Comma 8 4 2" xfId="729" xr:uid="{05C013FD-66D6-401D-A43B-1D5625987BC9}"/>
    <cellStyle name="Comma 8 5" xfId="392" xr:uid="{6F5F7EC3-5114-4436-B962-01BA8D2508D4}"/>
    <cellStyle name="Comma 8 5 2" xfId="1015" xr:uid="{24754ADA-75B9-4FB2-9CF8-2B75444DBC61}"/>
    <cellStyle name="Comma 8 6" xfId="1832" xr:uid="{DC9D2057-E858-494E-9490-D3DD4DE5299C}"/>
    <cellStyle name="Comma 8 7" xfId="726" xr:uid="{2D4B674C-9AEC-4563-98E9-FCA4DCD5F469}"/>
    <cellStyle name="Comma 8 8" xfId="2020" xr:uid="{64E906AD-CF06-4F8E-BA15-ED9D77F5260C}"/>
    <cellStyle name="Comma 8 9" xfId="2245" xr:uid="{F266B2E3-1A80-49CA-BB09-0F75521D35B3}"/>
    <cellStyle name="Comma 80" xfId="1931" xr:uid="{BC959B35-8BA8-49AE-AC4C-38A0D6CCB1C6}"/>
    <cellStyle name="Comma 81" xfId="1955" xr:uid="{757DF960-6DBE-4A29-A01B-0DEF456A4C88}"/>
    <cellStyle name="Comma 82" xfId="1952" xr:uid="{6FC561A4-A20E-466B-B49D-F2F1DD69A2F1}"/>
    <cellStyle name="Comma 83" xfId="1968" xr:uid="{D96E644F-E401-408B-B9AB-7680A5BF0EE5}"/>
    <cellStyle name="Comma 84" xfId="909" xr:uid="{1717B812-C1A4-4178-B476-C37EFEBDA8EF}"/>
    <cellStyle name="Comma 84 2" xfId="989" xr:uid="{CE07B90A-331A-4CF7-878C-F3C5235DD33C}"/>
    <cellStyle name="Comma 84 3" xfId="1018" xr:uid="{63BA34F1-125F-4168-ABC6-6A0BBE8CD0AB}"/>
    <cellStyle name="Comma 84 4" xfId="1780" xr:uid="{836A514B-6A56-4679-B683-7BC9F19C8F14}"/>
    <cellStyle name="Comma 85" xfId="1940" xr:uid="{46A6AE5F-6B2D-4EDE-AC80-B8296BC44136}"/>
    <cellStyle name="Comma 85 2" xfId="3133" xr:uid="{052C2688-81F1-48BA-9208-D45D7036BBCD}"/>
    <cellStyle name="Comma 85 3" xfId="2554" xr:uid="{7A1E97AA-DD0F-47E0-BFC6-79CD39AAFE78}"/>
    <cellStyle name="Comma 86" xfId="1970" xr:uid="{13DCD0C8-926F-40D2-BEC1-FF295850771F}"/>
    <cellStyle name="Comma 86 2" xfId="2555" xr:uid="{EA2F4FF5-9A72-4114-9B0D-33E7A363E6D0}"/>
    <cellStyle name="Comma 86 2 2" xfId="3134" xr:uid="{64DFBFFA-1069-401D-92B5-EAFBDF2A0BCC}"/>
    <cellStyle name="Comma 86 3" xfId="2684" xr:uid="{2A460726-6A35-4E3A-BF8F-39D2EB3BA917}"/>
    <cellStyle name="Comma 86 3 2" xfId="3251" xr:uid="{5B092C0B-E3F1-4938-B5E4-CC7EBBE4236E}"/>
    <cellStyle name="Comma 86 4" xfId="2992" xr:uid="{A4535685-F9A1-41E6-AC47-E19AEA5B0D0F}"/>
    <cellStyle name="Comma 86 5" xfId="2246" xr:uid="{A2356EB1-C3DF-4083-A372-E226664B80E9}"/>
    <cellStyle name="Comma 87" xfId="1972" xr:uid="{64B4D097-54C5-453E-97F9-82D6C787D944}"/>
    <cellStyle name="Comma 88" xfId="1974" xr:uid="{9D87A2C4-D207-492C-A2E5-F968B46B0D7E}"/>
    <cellStyle name="Comma 89" xfId="1959" xr:uid="{FE634F17-511B-4B80-BA6F-51BAF41E34E9}"/>
    <cellStyle name="Comma 9" xfId="396" xr:uid="{4F9E21FD-3E8C-4102-BA14-32ADE2953C30}"/>
    <cellStyle name="Comma 9 2" xfId="1071" xr:uid="{1CB923F3-08AA-40A2-89BF-FE032F381E17}"/>
    <cellStyle name="Comma 9 2 2" xfId="397" xr:uid="{F42394A8-47AC-4CC1-A3D5-B2A488056620}"/>
    <cellStyle name="Comma 9 2 3" xfId="3509" xr:uid="{7F0ECDD7-3C55-4127-8985-D988754E79BE}"/>
    <cellStyle name="Comma 9 3" xfId="1833" xr:uid="{43F605C6-0CD2-4E45-9AD5-51913293133F}"/>
    <cellStyle name="Comma 9 4" xfId="730" xr:uid="{6A12AF10-3A6C-4866-BC5B-16B1FC98BEF7}"/>
    <cellStyle name="Comma 9 5" xfId="2247" xr:uid="{3154642E-F4DB-471A-8ED2-7BB7FDE0FCD9}"/>
    <cellStyle name="Comma 9 6" xfId="3392" xr:uid="{9DAD3F4E-3FA0-47C3-9A34-6E55616188C6}"/>
    <cellStyle name="Comma 90" xfId="1944" xr:uid="{5F83500E-342B-44A8-897C-5B181185CBF7}"/>
    <cellStyle name="Comma 91" xfId="746" xr:uid="{9A5E0866-972D-466F-B208-C22AEF46F26E}"/>
    <cellStyle name="Comma 92" xfId="1964" xr:uid="{F8E68064-AD51-4588-8C56-FB4AB7ACA79A}"/>
    <cellStyle name="Comma 93" xfId="1965" xr:uid="{73EF6761-19C5-470E-8BFB-4580FFFADEAD}"/>
    <cellStyle name="Comma 94" xfId="1922" xr:uid="{D5E695A4-B821-4A18-B02E-6D60A5F9BE96}"/>
    <cellStyle name="Comma 95" xfId="2001" xr:uid="{BFFCE9CE-C1D8-4DC9-A59C-4C56DD8A4CC2}"/>
    <cellStyle name="Comma 96" xfId="2005" xr:uid="{5F5DF288-4306-41F9-B272-6FFA7B904A0F}"/>
    <cellStyle name="Comma 97" xfId="1046" xr:uid="{A2F175F1-4F1C-4E09-A401-E66A7528C4AB}"/>
    <cellStyle name="Comma 97 2" xfId="1058" xr:uid="{25D27461-1E01-486B-A019-6502DA24A76F}"/>
    <cellStyle name="Comma 97 2 2" xfId="919" xr:uid="{0B0761F1-767F-42D1-ADB2-70A5257557E7}"/>
    <cellStyle name="Comma 98" xfId="2004" xr:uid="{6458AFE9-43FC-4CC0-9154-021CD46BA882}"/>
    <cellStyle name="Comma 99" xfId="2026" xr:uid="{66788930-BAA9-4290-BE64-3B7DFA2BD326}"/>
    <cellStyle name="Comma Enter" xfId="2248" xr:uid="{920E767E-1F1B-499B-ACD5-C03E9BC45D91}"/>
    <cellStyle name="Comma Output" xfId="2249" xr:uid="{5BC8FF6B-8CA0-410B-8CA0-E4EA3B5507D1}"/>
    <cellStyle name="comma zerodec" xfId="398" xr:uid="{6F3B904D-F22A-424F-8D0E-88CA374887E5}"/>
    <cellStyle name="comma zerodec 2" xfId="2251" xr:uid="{A782D7AD-EE57-4A77-84B0-5593FACC4176}"/>
    <cellStyle name="comma zerodec 3" xfId="2250" xr:uid="{CCF955BF-A6EF-4B12-8028-B08994ABE901}"/>
    <cellStyle name="Copied" xfId="399" xr:uid="{A658AFD5-A639-489E-B22D-F7890F037921}"/>
    <cellStyle name="Currency (0.00)" xfId="400" xr:uid="{1E4E6DCD-4B1B-4D7B-AA1F-DF7806165DBE}"/>
    <cellStyle name="Currency [00]" xfId="401" xr:uid="{50DDD59B-4023-4A9C-BF6A-557FC615D013}"/>
    <cellStyle name="Currency 2" xfId="25" xr:uid="{A8CEEB78-B438-48D2-9E2C-46A57B557B56}"/>
    <cellStyle name="Currency1" xfId="402" xr:uid="{C739BE85-80D9-43ED-BE4D-771D0507E54A}"/>
    <cellStyle name="Currency1 2" xfId="2253" xr:uid="{ACAAE635-FF1E-46D1-99FA-0F2195FFA833}"/>
    <cellStyle name="Currency1 3" xfId="2252" xr:uid="{A8E488CD-1533-418E-858B-38FF70F139AB}"/>
    <cellStyle name="Date Short" xfId="403" xr:uid="{9EB6BFC0-E4B2-48BD-8AC9-BBA3FABBA19D}"/>
    <cellStyle name="DELTA" xfId="404" xr:uid="{E06550CD-FCD2-4A4C-82AC-3B5608FF0600}"/>
    <cellStyle name="Dezimal [0]_Compiling Utility Macros" xfId="405" xr:uid="{9A3ACFA1-A483-4705-B9B8-13F0190CE997}"/>
    <cellStyle name="Dezimal_Compiling Utility Macros" xfId="406" xr:uid="{FEEF8652-2C6C-41D0-92BD-4856181D189A}"/>
    <cellStyle name="Dollar (zero dec)" xfId="407" xr:uid="{4E91365C-8482-4360-BD7C-C9ED3503730D}"/>
    <cellStyle name="Dollar (zero dec) 2" xfId="2255" xr:uid="{8092E035-DEF3-49E1-8D05-B5995F13C8ED}"/>
    <cellStyle name="Dollar (zero dec) 3" xfId="2254" xr:uid="{42FA5E17-6711-4434-B24C-B5E2250385AD}"/>
    <cellStyle name="Enter Currency (0)" xfId="408" xr:uid="{64FE5EE3-23AE-48F4-962B-D9B18C9EAB17}"/>
    <cellStyle name="Enter Currency (2)" xfId="409" xr:uid="{31ED3306-4AF9-4E87-A870-3C98C4D48D8D}"/>
    <cellStyle name="Enter Units (0)" xfId="410" xr:uid="{D70D782F-1410-4F54-9269-47AD5EA2E87B}"/>
    <cellStyle name="Enter Units (1)" xfId="411" xr:uid="{1C4390F8-C933-404A-9739-F1EEA48B70BB}"/>
    <cellStyle name="Enter Units (2)" xfId="412" xr:uid="{5D0E2C19-54F2-4906-8A37-8E13F10C96E2}"/>
    <cellStyle name="Entered" xfId="413" xr:uid="{C08F2229-458E-4A15-A18D-F8F905C8A523}"/>
    <cellStyle name="Entry" xfId="414" xr:uid="{2CBEB1FF-F0C7-4517-A283-8C3A1F2EB3DD}"/>
    <cellStyle name="Euro" xfId="415" xr:uid="{829C6419-2089-4242-B469-054CE640C08B}"/>
    <cellStyle name="Euro 2" xfId="2256" xr:uid="{76BF68CD-39E2-4C3E-9B3A-0C4FD6876E80}"/>
    <cellStyle name="Explanatory Text 2" xfId="2257" xr:uid="{2EB9984D-1A4E-471F-AC42-B3C3E781B72B}"/>
    <cellStyle name="Explanatory Text 2 2" xfId="2258" xr:uid="{41AC42CA-9444-4F2D-9EBC-4863559F0FB7}"/>
    <cellStyle name="Explanatory Text 2 3" xfId="3512" xr:uid="{E1724CAE-5CEE-40B5-8FF0-B03DDA8574E0}"/>
    <cellStyle name="Explanatory Text 2 4" xfId="3361" xr:uid="{3199EA25-3964-4F96-9284-ADC4F53EED1F}"/>
    <cellStyle name="Explanatory Text 3" xfId="2259" xr:uid="{46369DB5-7115-4824-8763-21F29BF2A852}"/>
    <cellStyle name="Explanatory Text 3 2" xfId="2260" xr:uid="{077727A4-F186-425C-B75B-AFE0FCCEAF80}"/>
    <cellStyle name="Explanatory Text 4" xfId="2447" xr:uid="{718555D8-4E67-4C2B-9F29-46A3E8905843}"/>
    <cellStyle name="Explanatory Text 5" xfId="58" xr:uid="{269132F9-3C0D-465F-B545-0D935294F1DD}"/>
    <cellStyle name="Followed Hyperlink" xfId="28" xr:uid="{EFF0030B-F989-40EE-BB15-E68EFCE59894}"/>
    <cellStyle name="Followed Hyperlink 2" xfId="826" xr:uid="{8F3C60DD-6F6E-4303-8884-D34451CD73A4}"/>
    <cellStyle name="Followed Hyperlink 2 2" xfId="988" xr:uid="{06672F1A-16C6-4920-9F7E-4BE0D19C5D12}"/>
    <cellStyle name="Followed Hyperlink 3" xfId="987" xr:uid="{6A8DAEB1-6B2C-448B-8E0C-DADEFB2D0078}"/>
    <cellStyle name="Followed Hyperlink 3 2" xfId="1034" xr:uid="{2B508140-844E-4378-8ABB-D23A96E29E41}"/>
    <cellStyle name="Followed Hyperlink 4" xfId="764" xr:uid="{18AB1A45-2452-40A1-BC0C-C1F6FC07281D}"/>
    <cellStyle name="Followed Hyperlink 5" xfId="186" xr:uid="{D6E3578B-3E75-4067-B9CC-6CDB32D93E46}"/>
    <cellStyle name="FRxAmtStyle" xfId="416" xr:uid="{35D10689-DF18-480D-A08C-AADC29A3CBCD}"/>
    <cellStyle name="FRxAmtStyle 2" xfId="417" xr:uid="{307A5DC1-84E5-4361-9B0F-EC3688F10314}"/>
    <cellStyle name="FRxAmtStyle 2 2" xfId="1788" xr:uid="{C0517B88-FD22-4392-AC31-EEAB1F00D2A0}"/>
    <cellStyle name="FRxAmtStyle 3" xfId="585" xr:uid="{E9976684-E3F0-4CAC-89A8-6AAC2466B78E}"/>
    <cellStyle name="FRxAmtStyle 3 2" xfId="1490" xr:uid="{C2EF6AE7-822A-4023-A770-A79E8F762506}"/>
    <cellStyle name="FRxAmtStyle 3 3" xfId="895" xr:uid="{90A6758A-F9DF-4067-A67A-8E5BC4A39AE9}"/>
    <cellStyle name="FRxAmtStyle 4" xfId="1491" xr:uid="{6A686FA2-A0AD-4DC4-9B7A-276AF68B80A3}"/>
    <cellStyle name="FRxAmtStyle 5" xfId="1003" xr:uid="{E70814F1-A774-4AE2-BBF6-D29EAE338802}"/>
    <cellStyle name="FRxAmtStyle 5 2" xfId="2003" xr:uid="{47974469-B70D-4FA1-962F-1584DDEF934E}"/>
    <cellStyle name="FRxCurrStyle" xfId="589" xr:uid="{95EF70C6-0B91-423F-BF1E-9D9894AA0BFA}"/>
    <cellStyle name="FRxCurrStyle 2" xfId="591" xr:uid="{97924395-3174-4ABD-901A-034A230A5A67}"/>
    <cellStyle name="FRxCurrStyle 2 2" xfId="1790" xr:uid="{A16D831C-246A-43BE-9506-C8326FF863A9}"/>
    <cellStyle name="FRxCurrStyle 2 3" xfId="1081" xr:uid="{8C9258E9-6364-4ED7-8139-41CF72B5430B}"/>
    <cellStyle name="FRxCurrStyle 3" xfId="1492" xr:uid="{C7DA1833-5CFF-41A6-862C-80915F8CD100}"/>
    <cellStyle name="FRxCurrStyle 4" xfId="1493" xr:uid="{605C1ABB-CF3F-4797-BDE9-9AC568896325}"/>
    <cellStyle name="FRxCurrStyle 5" xfId="1077" xr:uid="{184C7F07-58CC-48A4-8204-9D969490ABDC}"/>
    <cellStyle name="FRxCurrStyle 6" xfId="982" xr:uid="{43DFCA04-668B-4627-8650-4651C629C477}"/>
    <cellStyle name="FRxCurrStyle 6 2" xfId="1999" xr:uid="{AA6E80BB-C52F-4CE7-BF39-D6AFDD1E8628}"/>
    <cellStyle name="FRxCurrStyle 7" xfId="898" xr:uid="{989E0BDB-8D6D-4770-83A6-D1B88CCD2BCC}"/>
    <cellStyle name="FRxPcntStyle" xfId="588" xr:uid="{923145F4-7EDF-4CE4-AB1A-51C75329CDC3}"/>
    <cellStyle name="FRxPcntStyle 2" xfId="584" xr:uid="{92C81EE1-A6EB-4D70-9666-0F80E203DA86}"/>
    <cellStyle name="FRxPcntStyle 2 2" xfId="1791" xr:uid="{55D19917-EE08-46F7-8893-BE579883CA54}"/>
    <cellStyle name="FRxPcntStyle 2 3" xfId="1082" xr:uid="{5015E472-9E1E-425F-82D0-63A3FD0B5DBF}"/>
    <cellStyle name="FRxPcntStyle 3" xfId="1494" xr:uid="{F3B67AA2-3BE3-4C58-BCBC-D7EE15141483}"/>
    <cellStyle name="FRxPcntStyle 4" xfId="1495" xr:uid="{1E42EEC4-75AC-4B98-9D54-33961E843476}"/>
    <cellStyle name="FRxPcntStyle 5" xfId="1078" xr:uid="{1A907C7F-C4D1-4004-823B-46AC416B2BA1}"/>
    <cellStyle name="FRxPcntStyle 6" xfId="977" xr:uid="{0FE4C916-3CE7-4BF4-A20C-8F1C6935AC3A}"/>
    <cellStyle name="FRxPcntStyle 6 2" xfId="2008" xr:uid="{8DED6432-AF0F-49EF-AF02-FA603DE95593}"/>
    <cellStyle name="FRxPcntStyle 7" xfId="899" xr:uid="{D97F9DDA-1DF6-4359-8E60-E06352DFBB12}"/>
    <cellStyle name="Good 2" xfId="2261" xr:uid="{01B61A7A-1750-444F-B7E5-A57BC6A017D3}"/>
    <cellStyle name="Good 2 2" xfId="2262" xr:uid="{E87AF587-3921-49BD-8BAC-55254BC59C43}"/>
    <cellStyle name="Good 2 3" xfId="3515" xr:uid="{7B012815-4A00-4BE4-A124-F86B9F401391}"/>
    <cellStyle name="Good 2 4" xfId="3352" xr:uid="{DD48F120-7B4D-4258-9209-06E7BC3CECCD}"/>
    <cellStyle name="Good 3" xfId="2263" xr:uid="{F88F7069-30E2-4CE3-8416-5CD8E274AF82}"/>
    <cellStyle name="Good 3 2" xfId="2264" xr:uid="{E2FDB9BA-C758-4136-AA55-265AA6F788E9}"/>
    <cellStyle name="Good 4" xfId="2445" xr:uid="{4B458AD8-F7F0-411A-B44B-73F3520EDB5A}"/>
    <cellStyle name="Good 5" xfId="54" xr:uid="{0DDB96F1-E957-4D2C-B681-8A62DB5C4D0F}"/>
    <cellStyle name="Grey" xfId="418" xr:uid="{CE27F9B1-9CCF-4B61-B0FF-C93F1764F102}"/>
    <cellStyle name="Header1" xfId="419" xr:uid="{3DE6060F-AC5A-4806-BEB4-0F7A2B4D9E2A}"/>
    <cellStyle name="Header2" xfId="420" xr:uid="{45044085-02E7-4B1F-B19F-FAC9D03F0A7A}"/>
    <cellStyle name="Heading 1" xfId="10" builtinId="16" customBuiltin="1"/>
    <cellStyle name="Heading 1 2" xfId="2265" xr:uid="{2609AA2A-41EA-4FAA-BB2B-AE316033C8F0}"/>
    <cellStyle name="Heading 1 2 2" xfId="2266" xr:uid="{2A702DDF-9B2F-44C3-9B2A-A38AEF01C802}"/>
    <cellStyle name="Heading 1 2 3" xfId="3516" xr:uid="{01B07C1F-2A4B-4A59-98E4-4ECD2395DD3C}"/>
    <cellStyle name="Heading 1 2 4" xfId="3348" xr:uid="{48217AD9-95F7-4FF9-99E5-997BFB4F89E0}"/>
    <cellStyle name="Heading 1 3" xfId="2267" xr:uid="{FDA7BA00-FFE2-452B-8BAA-026C6E707277}"/>
    <cellStyle name="Heading 1 3 2" xfId="2268" xr:uid="{29A0B1C7-7690-4691-8F66-EC3A40EA6666}"/>
    <cellStyle name="Heading 1 4" xfId="2444" xr:uid="{E95679D4-B4DE-4D58-8491-8606D78E2B2A}"/>
    <cellStyle name="Heading 2" xfId="11" builtinId="17" customBuiltin="1"/>
    <cellStyle name="Heading 2 2" xfId="2269" xr:uid="{E32DDFD5-903D-4695-94B3-C3E9266EF1E6}"/>
    <cellStyle name="Heading 2 2 2" xfId="2270" xr:uid="{574E6A32-55A9-4A10-B9AA-9B4DE1488C46}"/>
    <cellStyle name="Heading 2 2 3" xfId="3517" xr:uid="{F6EB337B-F8CF-41BD-9328-9ED59E93FA39}"/>
    <cellStyle name="Heading 2 2 4" xfId="3349" xr:uid="{7A4A8836-3089-4784-8866-960647AC74B2}"/>
    <cellStyle name="Heading 2 3" xfId="2271" xr:uid="{039C8C64-EE0C-4CD4-9398-14890A2E7B4A}"/>
    <cellStyle name="Heading 2 3 2" xfId="2272" xr:uid="{99E4F0CF-543E-42DC-B8CA-0B7C86E575FD}"/>
    <cellStyle name="Heading 2 4" xfId="2443" xr:uid="{9433D927-3E37-4BF3-9C15-033A99EF128F}"/>
    <cellStyle name="Heading 3" xfId="12" builtinId="18" customBuiltin="1"/>
    <cellStyle name="Heading 3 2" xfId="2273" xr:uid="{C2188DBF-7B02-4C3D-93D4-58B8BA69F0E0}"/>
    <cellStyle name="Heading 3 2 2" xfId="2274" xr:uid="{700DC7A3-DF25-4C10-B57A-BFA7AD0337BE}"/>
    <cellStyle name="Heading 3 2 2 2" xfId="2994" xr:uid="{D756675F-D417-42D3-B328-90C62F1A0AAC}"/>
    <cellStyle name="Heading 3 2 3" xfId="2993" xr:uid="{0D43A08E-9557-4F3B-AC9B-F69DEFD403C0}"/>
    <cellStyle name="Heading 3 2 4" xfId="3518" xr:uid="{B4C5DFB3-A7EB-41EC-9CE5-C8015704E9AC}"/>
    <cellStyle name="Heading 3 2 5" xfId="3350" xr:uid="{158B7447-CEFB-4D27-831C-975FF5BBE2C8}"/>
    <cellStyle name="Heading 3 3" xfId="2275" xr:uid="{48D18EDD-132B-4A1E-9B1D-CEC6452C338C}"/>
    <cellStyle name="Heading 3 3 2" xfId="2276" xr:uid="{1251C787-28AF-48E5-826A-9B16BA9F024B}"/>
    <cellStyle name="Heading 3 3 2 2" xfId="2996" xr:uid="{9B988317-3481-41A3-889F-25E6ABA201E3}"/>
    <cellStyle name="Heading 3 3 3" xfId="2995" xr:uid="{4A15A9E1-79AE-4BF6-AFD9-C0C20AA48170}"/>
    <cellStyle name="Heading 3 4" xfId="2442" xr:uid="{E1FF4FE8-4F04-41BC-B928-6EC711091256}"/>
    <cellStyle name="Heading 4 2" xfId="2277" xr:uid="{D0F2CD31-EDC7-4070-A8ED-830445034CED}"/>
    <cellStyle name="Heading 4 2 2" xfId="2278" xr:uid="{817B6F2F-C0B2-40EC-AF86-8F3523F80348}"/>
    <cellStyle name="Heading 4 2 3" xfId="3522" xr:uid="{1CD75822-9733-4CF4-B492-F72A84109159}"/>
    <cellStyle name="Heading 4 2 4" xfId="3351" xr:uid="{24AD6462-1DAC-42C3-9ECA-4811C93DC152}"/>
    <cellStyle name="Heading 4 3" xfId="2279" xr:uid="{5D3CF28F-F8E0-4BD5-882E-027A2C6B283D}"/>
    <cellStyle name="Heading 4 3 2" xfId="2280" xr:uid="{FF5C65E9-2EC4-411F-9496-47BCBAEFEEBB}"/>
    <cellStyle name="Heading 4 4" xfId="2441" xr:uid="{887D7CC5-BD39-41D3-A631-46703465A0B8}"/>
    <cellStyle name="Heading 4 5" xfId="53" xr:uid="{1BCD0917-A0A1-41A6-A59D-BA9F8C4AA657}"/>
    <cellStyle name="Hyperlink" xfId="30" xr:uid="{67A6DDA7-0905-47EF-9474-FB042A9164D7}"/>
    <cellStyle name="Hyperlink 10" xfId="2022" xr:uid="{E4D74B56-4C17-4489-BEFB-5D92C6155787}"/>
    <cellStyle name="Hyperlink 17" xfId="879" xr:uid="{CF5F5E6B-C4B6-4EDC-800C-8C30BAE29A41}"/>
    <cellStyle name="Hyperlink 18" xfId="876" xr:uid="{2079EC9E-E22C-449A-AA0B-9469930DA55D}"/>
    <cellStyle name="Hyperlink 2" xfId="765" xr:uid="{0AE44384-449C-4040-A7D4-9DBD12AAD2A3}"/>
    <cellStyle name="Hyperlink 2 2" xfId="776" xr:uid="{1BB0AC6C-DA4D-48C9-8D67-238579BCD275}"/>
    <cellStyle name="Hyperlink 2 2 2" xfId="114" xr:uid="{A7FCD5BB-3DCD-4279-8190-71BE1E699A67}"/>
    <cellStyle name="Hyperlink 2 2 2 2" xfId="781" xr:uid="{A2F7CF84-7D42-4B3F-A08D-EEA386C1CF62}"/>
    <cellStyle name="Hyperlink 2 2 3" xfId="840" xr:uid="{103D95E6-7D8D-4025-8DA3-2994906D0E96}"/>
    <cellStyle name="Hyperlink 2 2 4" xfId="908" xr:uid="{23803B38-3987-4222-A330-199D5AA1FD8B}"/>
    <cellStyle name="Hyperlink 2 2 5" xfId="2023" xr:uid="{B76A45BA-2F27-480D-9E55-3351784EFE2C}"/>
    <cellStyle name="Hyperlink 2 3" xfId="939" xr:uid="{6873F8B4-0356-4A6E-AEF8-A54C6445BBB9}"/>
    <cellStyle name="Hyperlink 2 3 2" xfId="1820" xr:uid="{E67104F0-BC60-4716-B469-53D9471848BA}"/>
    <cellStyle name="Hyperlink 2 4" xfId="938" xr:uid="{B9D28975-E4DF-4E94-BFEE-DDB0FB7F9B03}"/>
    <cellStyle name="Hyperlink 2 9" xfId="778" xr:uid="{044533C4-9E94-48F6-8B36-24C836A94743}"/>
    <cellStyle name="Hyperlink 22" xfId="2714" xr:uid="{B73ADC52-FF9B-4CA5-B609-55A0EBC5A566}"/>
    <cellStyle name="Hyperlink 3" xfId="187" xr:uid="{76AD94DB-62F2-40A5-8946-D34FCC54B388}"/>
    <cellStyle name="Hyperlink 3 2" xfId="96" xr:uid="{E552C113-9415-4F46-A2BE-89A073E91B37}"/>
    <cellStyle name="Hyperlink 3 2 2" xfId="118" xr:uid="{DDAD3D0D-3732-421F-976F-67286EC2E413}"/>
    <cellStyle name="Hyperlink 3 2 3" xfId="839" xr:uid="{E5C3DC67-71D8-41A6-9EAB-1878D13A20C1}"/>
    <cellStyle name="Hyperlink 3 3" xfId="838" xr:uid="{CD369036-4191-4AF7-94F1-F05D129CE923}"/>
    <cellStyle name="Hyperlink 3 3 2" xfId="2080" xr:uid="{AB662F4C-75EB-4A2E-B370-BD6476BFD07E}"/>
    <cellStyle name="Hyperlink 3 4" xfId="874" xr:uid="{7EE727F6-7FF7-456D-9DF9-AE926B720DEB}"/>
    <cellStyle name="Hyperlink 3 4 2" xfId="2716" xr:uid="{B31406B3-3734-48F4-B025-204571BFCF1F}"/>
    <cellStyle name="Hyperlink 3 5" xfId="1035" xr:uid="{72747FBB-3728-412D-9659-00D093792B81}"/>
    <cellStyle name="Hyperlink 3 6" xfId="773" xr:uid="{65FF5E3B-7C23-4068-8B40-F1ECFBDA06CA}"/>
    <cellStyle name="Hyperlink 4" xfId="937" xr:uid="{32921AEB-2C0E-497B-8CDA-FA891B2FDA91}"/>
    <cellStyle name="Hyperlink 4 2" xfId="1810" xr:uid="{13465EF1-1A25-4A04-B253-86B445663D3D}"/>
    <cellStyle name="Hyperlink 4 2 2" xfId="2717" xr:uid="{3D36A247-A7DE-4F0D-BE30-7EDF3EB7CB59}"/>
    <cellStyle name="Hyperlink 4 3" xfId="2848" xr:uid="{52A955BF-6B75-4CFB-920B-3DF6512C4A9B}"/>
    <cellStyle name="Hyperlink 5" xfId="905" xr:uid="{5FF85B0D-F203-47A9-9CB4-FD90BF5BBE1F}"/>
    <cellStyle name="Hyperlink 5 2" xfId="2342" xr:uid="{2A54F380-876E-44F0-96EA-022D84852FB2}"/>
    <cellStyle name="Hyperlink 6" xfId="1815" xr:uid="{4571C5C8-3783-46CA-87C4-5DF8EFEC6658}"/>
    <cellStyle name="Hyperlink 6 2" xfId="2042" xr:uid="{7A9EBDE4-5CEC-4BFC-82A3-81C1867FFBD2}"/>
    <cellStyle name="Hyperlink 7" xfId="766" xr:uid="{F4E1ECC2-4A45-4518-A5C0-9D065E58C5BB}"/>
    <cellStyle name="Hyperlink 7 2" xfId="3434" xr:uid="{D2C7570B-B66A-4BE9-B414-B39826469EC7}"/>
    <cellStyle name="Hyperlink 8" xfId="777" xr:uid="{5122028A-67AC-4B2B-801A-9183E84D717E}"/>
    <cellStyle name="Hyperlink 9" xfId="185" xr:uid="{A571B7C9-23A7-4F1B-978A-F4197844B079}"/>
    <cellStyle name="Input" xfId="13" builtinId="20" customBuiltin="1"/>
    <cellStyle name="Input [yellow]" xfId="421" xr:uid="{8A86BD55-4FD9-4FB1-A3E5-8E1F535EFD00}"/>
    <cellStyle name="Input [yellow] 2" xfId="2334" xr:uid="{66E87E4D-605E-4719-8F9C-A4008755EDCC}"/>
    <cellStyle name="Input [yellow] 2 2" xfId="3019" xr:uid="{86BFD84E-6FBF-4E7F-90B8-7A2A370C7B9F}"/>
    <cellStyle name="Input [yellow] 2 2 2" xfId="3701" xr:uid="{0AC9A109-6363-4F0A-A860-F237638A2363}"/>
    <cellStyle name="Input [yellow] 2 2 3" xfId="3840" xr:uid="{9EA1CF7A-EA40-4DC3-AB19-FD53B39208C4}"/>
    <cellStyle name="Input [yellow] 2 2 4" xfId="3680" xr:uid="{1E810978-0CF8-4BC6-8DCF-D701402C3FB4}"/>
    <cellStyle name="Input [yellow] 2 2 5" xfId="3810" xr:uid="{9D3F6F57-9A02-4E62-AB5A-D326966E6BF0}"/>
    <cellStyle name="Input [yellow] 2 3" xfId="3800" xr:uid="{E52E7BD2-7E94-4520-876B-848C28EE51FE}"/>
    <cellStyle name="Input [yellow] 2 3 2" xfId="3904" xr:uid="{255B8126-0B25-406C-B6E4-A7A80656CF66}"/>
    <cellStyle name="Input [yellow] 2 3 3" xfId="3906" xr:uid="{191C3898-4449-49B6-91E7-1BC11EB083BF}"/>
    <cellStyle name="Input [yellow] 2 4" xfId="3555" xr:uid="{E4FB06AA-4B78-4758-9E6B-AAD1D36516D8}"/>
    <cellStyle name="Input [yellow] 2 5" xfId="3563" xr:uid="{75AF42A8-3DEC-418C-8F13-76DB03C6FA40}"/>
    <cellStyle name="Input [yellow] 2 6" xfId="3812" xr:uid="{D0DE9854-8BEB-44E7-BF4D-43BA04FB25CC}"/>
    <cellStyle name="Input [yellow] 2 7" xfId="3663" xr:uid="{0ECD322D-92CF-4BE4-AD1A-6D7BBA51E19D}"/>
    <cellStyle name="Input [yellow] 3" xfId="2577" xr:uid="{AF03463B-7BF8-4A05-97F6-4A1457983B8E}"/>
    <cellStyle name="Input [yellow] 3 2" xfId="3598" xr:uid="{2FF05F12-8E19-44E2-B39D-9418EAD7BB7E}"/>
    <cellStyle name="Input [yellow] 3 3" xfId="3741" xr:uid="{17D36A04-B95C-40DE-BAF7-8DD8705DFE24}"/>
    <cellStyle name="Input [yellow] 3 4" xfId="3892" xr:uid="{DFE10C60-EF8D-4BC8-A52A-A0E476209D09}"/>
    <cellStyle name="Input [yellow] 3 5" xfId="3898" xr:uid="{308C89D5-C9D4-4677-B7E0-245F9C263180}"/>
    <cellStyle name="Input [yellow] 4" xfId="2997" xr:uid="{466C6885-A0D1-4ADB-BCA6-C675C6EE837E}"/>
    <cellStyle name="Input [yellow] 4 2" xfId="3696" xr:uid="{28F35564-9AB5-4C6D-8105-5F24DB8F894F}"/>
    <cellStyle name="Input [yellow] 4 3" xfId="3827" xr:uid="{3DD21C54-4C2C-4452-9B1E-91B8F0799D25}"/>
    <cellStyle name="Input [yellow] 4 4" xfId="3835" xr:uid="{4B0E4183-0F43-4463-B451-264C2EB53A61}"/>
    <cellStyle name="Input [yellow] 5" xfId="3524" xr:uid="{1D7D56EA-77F5-4BCE-B688-92A031F93081}"/>
    <cellStyle name="Input [yellow] 6" xfId="3461" xr:uid="{BE09E8FE-2190-4F1E-8028-1B675ABFC126}"/>
    <cellStyle name="Input [yellow] 7" xfId="3843" xr:uid="{6CDFA086-AAE8-43A5-9D63-48515564D74A}"/>
    <cellStyle name="Input [yellow] 8" xfId="3753" xr:uid="{41859BA1-7E8B-4237-B2F8-2763301A79D2}"/>
    <cellStyle name="Input 10" xfId="2513" xr:uid="{29D113A7-5A97-4CFE-89D1-43C932B869FF}"/>
    <cellStyle name="Input 100" xfId="3125" xr:uid="{F1115703-94C5-4F77-A909-F37B66C57486}"/>
    <cellStyle name="Input 101" xfId="3122" xr:uid="{BCEA90A4-B2C0-48B1-BAC0-D2DE23790C13}"/>
    <cellStyle name="Input 102" xfId="2999" xr:uid="{F8975B77-565E-45B6-8F1D-06289F39D667}"/>
    <cellStyle name="Input 103" xfId="3103" xr:uid="{8575B976-06FA-424F-8787-AD07A56C2074}"/>
    <cellStyle name="Input 104" xfId="3104" xr:uid="{9B9C12E4-2E69-4A55-8715-6F7DCF181A2C}"/>
    <cellStyle name="Input 105" xfId="3000" xr:uid="{111A0D0E-0737-4FB6-B974-4CA3615C3A98}"/>
    <cellStyle name="Input 106" xfId="2914" xr:uid="{BDADFB2B-70D5-4D76-9552-212BCD2CC1E2}"/>
    <cellStyle name="Input 107" xfId="3143" xr:uid="{1779AAD5-DD0E-406A-AC71-1AB774BF58D4}"/>
    <cellStyle name="Input 108" xfId="2906" xr:uid="{9FBB2532-EC66-46CE-82AE-64E0EA5C2626}"/>
    <cellStyle name="Input 109" xfId="3117" xr:uid="{8E5DEB84-0315-46CB-B66E-FA4AE44AE491}"/>
    <cellStyle name="Input 11" xfId="2429" xr:uid="{02ED2BEE-583D-462D-86DB-347A2A5AA298}"/>
    <cellStyle name="Input 110" xfId="3102" xr:uid="{95E13F62-F53F-4438-8FC1-121DBFFCF706}"/>
    <cellStyle name="Input 111" xfId="3001" xr:uid="{BEAFDC70-5240-4B1D-B8D1-BE5D3A475C75}"/>
    <cellStyle name="Input 112" xfId="2913" xr:uid="{88E349EC-62C9-4C86-8D87-33B046D239E8}"/>
    <cellStyle name="Input 113" xfId="3002" xr:uid="{EE97A259-CE98-4386-9A20-ABE67663762D}"/>
    <cellStyle name="Input 114" xfId="3120" xr:uid="{828DF141-1484-477A-8A53-197F1942E428}"/>
    <cellStyle name="Input 115" xfId="3140" xr:uid="{8C53CCE9-49C4-492A-A285-0B0ACD8465FC}"/>
    <cellStyle name="Input 116" xfId="3294" xr:uid="{6464845B-3241-4D84-8754-C1AB50E8AF45}"/>
    <cellStyle name="Input 117" xfId="2916" xr:uid="{7C73C5DC-7D9B-4261-8E0E-1079BBE01EF7}"/>
    <cellStyle name="Input 118" xfId="3284" xr:uid="{187AC888-3658-464D-B90C-3F696B6877EC}"/>
    <cellStyle name="Input 119" xfId="3312" xr:uid="{228BCECD-B01E-407B-A818-69157041417C}"/>
    <cellStyle name="Input 12" xfId="2510" xr:uid="{3FF4EFB9-AA98-4927-8346-3186F83A26E2}"/>
    <cellStyle name="Input 120" xfId="3303" xr:uid="{8CCA11DC-59F2-43C5-B45E-1C10D881E24F}"/>
    <cellStyle name="Input 121" xfId="3293" xr:uid="{5B23CA2A-1D1C-4FE9-A218-47A65B1C8EA0}"/>
    <cellStyle name="Input 122" xfId="3099" xr:uid="{DF09925A-E37D-45BC-9731-45A4496F4122}"/>
    <cellStyle name="Input 123" xfId="3311" xr:uid="{658E01EF-101A-4A7C-98C5-F958536D6635}"/>
    <cellStyle name="Input 124" xfId="3285" xr:uid="{CCF0E511-13B2-4D3A-ACC8-F00A6703A9FE}"/>
    <cellStyle name="Input 125" xfId="3308" xr:uid="{0E39F870-251F-4956-B4EE-32B949529C98}"/>
    <cellStyle name="Input 126" xfId="3302" xr:uid="{B43E08D6-1E39-4539-B4D8-AA744BC381E4}"/>
    <cellStyle name="Input 127" xfId="3317" xr:uid="{6982B26E-7EF2-4B91-9C5F-B01EB0F32C42}"/>
    <cellStyle name="Input 128" xfId="3309" xr:uid="{49887D59-59B5-4039-BEE6-F3FCE2B621B0}"/>
    <cellStyle name="Input 129" xfId="3282" xr:uid="{E891CAA2-2332-46FB-9B8D-3862A781DEA4}"/>
    <cellStyle name="Input 13" xfId="2431" xr:uid="{A4F8A852-57BA-4B3A-A025-DD0F0373A94A}"/>
    <cellStyle name="Input 130" xfId="3299" xr:uid="{BE21F234-2528-4603-889A-17D86C391A21}"/>
    <cellStyle name="Input 131" xfId="2915" xr:uid="{BEDECC95-F0CB-496A-8F88-FE0459477F1E}"/>
    <cellStyle name="Input 132" xfId="3305" xr:uid="{1384E876-13D9-4C68-91A0-A77C36260E70}"/>
    <cellStyle name="Input 133" xfId="3315" xr:uid="{7DAF5762-B1A0-4AF5-BA8E-05C8E1CFDB92}"/>
    <cellStyle name="Input 134" xfId="3326" xr:uid="{ED21B186-8EB9-466E-80B2-CA8D2E06C508}"/>
    <cellStyle name="Input 135" xfId="3313" xr:uid="{A57AD55B-1031-47F9-8E35-8514BD4B47B3}"/>
    <cellStyle name="Input 136" xfId="3307" xr:uid="{CA7C812F-A7BB-4592-B0E8-22A14DB484B1}"/>
    <cellStyle name="Input 137" xfId="3291" xr:uid="{B1C50697-2E21-4C13-9C4D-93C46BFB5ADD}"/>
    <cellStyle name="Input 138" xfId="3336" xr:uid="{EB9C8B5E-B13D-4B74-BBCF-C59BF46899AA}"/>
    <cellStyle name="Input 139" xfId="3402" xr:uid="{AC744E22-F47B-4D26-A0BE-727135476279}"/>
    <cellStyle name="Input 14" xfId="2507" xr:uid="{662BD8FC-E620-4646-A8E8-30CD47CBACC3}"/>
    <cellStyle name="Input 140" xfId="3424" xr:uid="{DCC7C5A2-690D-42A0-BDAE-84A51EEAC8EC}"/>
    <cellStyle name="Input 141" xfId="3446" xr:uid="{06D531AA-C86D-4FD2-BC44-077C0143677A}"/>
    <cellStyle name="Input 142" xfId="3407" xr:uid="{2A3B34A5-0877-4ED4-92AA-00BE11D9FDBC}"/>
    <cellStyle name="Input 143" xfId="3458" xr:uid="{9735C89C-093E-4FC9-96DA-98DEE79AC79F}"/>
    <cellStyle name="Input 144" xfId="3674" xr:uid="{6BC7E26E-7FDA-43BB-ACB4-B624605ABE6C}"/>
    <cellStyle name="Input 145" xfId="3403" xr:uid="{29FE0C04-F1D2-4488-96B3-8A861D6BF3A8}"/>
    <cellStyle name="Input 146" xfId="3465" xr:uid="{9EF34B8C-5399-4790-BF8B-D6B01AB7CD2D}"/>
    <cellStyle name="Input 147" xfId="3410" xr:uid="{9975B418-BF44-4D6C-982B-D343CC9663EB}"/>
    <cellStyle name="Input 148" xfId="3417" xr:uid="{7B2D0DB7-F086-4AAE-8332-5BF61195CF48}"/>
    <cellStyle name="Input 149" xfId="3775" xr:uid="{D464714A-7493-4BC5-9207-41668DAA5FB9}"/>
    <cellStyle name="Input 15" xfId="2433" xr:uid="{5B48BF97-3689-4EC2-86B9-1B3332612D52}"/>
    <cellStyle name="Input 150" xfId="3778" xr:uid="{26D07587-7B43-41B0-AA37-94B43A4663DB}"/>
    <cellStyle name="Input 151" xfId="3457" xr:uid="{9B940DB5-F813-440B-9BA0-D38CB4D0A1FB}"/>
    <cellStyle name="Input 152" xfId="3766" xr:uid="{F9AC48BA-977C-4843-8314-68353C27402D}"/>
    <cellStyle name="Input 153" xfId="3669" xr:uid="{5E733F86-48DB-4990-92E5-C86E55968A9C}"/>
    <cellStyle name="Input 154" xfId="3405" xr:uid="{E09B5FE8-5319-4596-AE22-E13B15A2AD51}"/>
    <cellStyle name="Input 155" xfId="3781" xr:uid="{0E5B52D1-118A-45F3-9CA1-82F8D7F89C1F}"/>
    <cellStyle name="Input 156" xfId="3769" xr:uid="{A987BBB8-6972-4183-B36E-946D0D3248E1}"/>
    <cellStyle name="Input 157" xfId="3784" xr:uid="{B07DFC64-06C4-4913-AB23-0373624EA25A}"/>
    <cellStyle name="Input 158" xfId="3406" xr:uid="{5924C874-2334-46A1-802C-79FCE84A3AE5}"/>
    <cellStyle name="Input 159" xfId="3440" xr:uid="{A5DD1046-ABE8-4651-8375-755572546B5A}"/>
    <cellStyle name="Input 16" xfId="2505" xr:uid="{288945C4-BC8A-4D2F-B29D-8ED81CFBA11A}"/>
    <cellStyle name="Input 160" xfId="3426" xr:uid="{D1CF2909-46CF-4976-A150-948128645C2E}"/>
    <cellStyle name="Input 161" xfId="3793" xr:uid="{DEEB249E-6AAB-4128-AE46-F7B4A3A7E99A}"/>
    <cellStyle name="Input 162" xfId="3436" xr:uid="{44D88F90-6A38-49F4-B8C3-A037DB397BB8}"/>
    <cellStyle name="Input 163" xfId="3773" xr:uid="{E9A9474C-9CEE-4CEA-A287-5A047A8F618A}"/>
    <cellStyle name="Input 164" xfId="3794" xr:uid="{9CB2877B-BA75-4EE1-9A6F-ACBC65679477}"/>
    <cellStyle name="Input 165" xfId="3442" xr:uid="{0995C5E1-6859-4D19-9DFA-E05E2954FABF}"/>
    <cellStyle name="Input 166" xfId="3799" xr:uid="{AEA4B555-EA99-4E10-BFE1-FFBCFA6BA67C}"/>
    <cellStyle name="Input 167" xfId="3804" xr:uid="{381751D6-3FB8-48B6-8876-C210E708F5F1}"/>
    <cellStyle name="Input 168" xfId="3796" xr:uid="{976338AF-201A-43D1-9B9F-6B01EE4B7E88}"/>
    <cellStyle name="Input 169" xfId="3801" xr:uid="{D3FD2B9A-E4EC-459C-B942-3B076D589028}"/>
    <cellStyle name="Input 17" xfId="2435" xr:uid="{8DA5EDE1-D44F-4AE3-9BF8-BCD3BA9D0329}"/>
    <cellStyle name="Input 18" xfId="2503" xr:uid="{EDA96142-A7B7-4BBE-B4B5-16497AD914DE}"/>
    <cellStyle name="Input 19" xfId="2436" xr:uid="{681E60EC-9180-46B2-90CC-A5E206BBF82B}"/>
    <cellStyle name="Input 2" xfId="422" xr:uid="{F789FF6F-42EA-4290-8273-AC37B1F8D208}"/>
    <cellStyle name="Input 2 2" xfId="2282" xr:uid="{CE32993E-C757-48D4-B730-FF85821DAC81}"/>
    <cellStyle name="Input 2 2 2" xfId="2685" xr:uid="{973D5A45-FE58-4424-A405-199FC70CEBA8}"/>
    <cellStyle name="Input 2 2 2 2" xfId="3252" xr:uid="{EFD05822-1D51-46AC-BB4D-84FE8E192CD1}"/>
    <cellStyle name="Input 2 2 2 2 2" xfId="3743" xr:uid="{0886DFBB-AC40-48CC-A645-565159AC23E1}"/>
    <cellStyle name="Input 2 2 2 2 3" xfId="3875" xr:uid="{C808FAF9-E581-44B2-AEE9-AC02BC4A8934}"/>
    <cellStyle name="Input 2 2 2 2 4" xfId="3463" xr:uid="{8FC22EB7-4DAF-4DD1-ABF9-AE9FFBBCD154}"/>
    <cellStyle name="Input 2 2 2 2 5" xfId="3842" xr:uid="{B9ABE153-FF93-4034-9E9A-758305C55370}"/>
    <cellStyle name="Input 2 2 2 3" xfId="3625" xr:uid="{E0E9D204-A03D-4A6A-952E-31BF8540BF48}"/>
    <cellStyle name="Input 2 2 2 4" xfId="3367" xr:uid="{29D2CA42-15A7-4873-9931-26425B5E37AB}"/>
    <cellStyle name="Input 2 2 2 5" xfId="3519" xr:uid="{AB9E917D-A8BB-4A1E-8911-8D46549F4738}"/>
    <cellStyle name="Input 2 2 2 6" xfId="3682" xr:uid="{60AF6B27-ECD1-4F47-BA2F-F3564C71D500}"/>
    <cellStyle name="Input 2 2 3" xfId="3526" xr:uid="{EB5D46F0-7479-4A12-A936-21D86466C707}"/>
    <cellStyle name="Input 2 2 4" xfId="3570" xr:uid="{007E377B-A785-418E-B0C1-B4C668D31199}"/>
    <cellStyle name="Input 2 2 5" xfId="3851" xr:uid="{34000935-9B97-4357-887F-0CAD7002B7F6}"/>
    <cellStyle name="Input 2 2 6" xfId="3757" xr:uid="{69D6C581-17EB-4632-8F20-094EE89071D9}"/>
    <cellStyle name="Input 2 3" xfId="2489" xr:uid="{0C0BB626-49F6-4157-9671-B1802969D7F0}"/>
    <cellStyle name="Input 2 3 2" xfId="3114" xr:uid="{73049693-6C2C-418E-B33E-055F94E138BD}"/>
    <cellStyle name="Input 2 3 2 2" xfId="3713" xr:uid="{C8E53494-E7F3-4173-8475-FD6D6D069D0C}"/>
    <cellStyle name="Input 2 3 2 3" xfId="3847" xr:uid="{9200D38D-DF1F-45FE-A1EF-0E71CD1B1D21}"/>
    <cellStyle name="Input 2 3 2 4" xfId="3684" xr:uid="{1724EF7E-98E3-485A-BA4E-30EB36FF2920}"/>
    <cellStyle name="Input 2 3 2 5" xfId="3710" xr:uid="{BA5E9DDC-CE12-49E7-9839-94359B0E00BE}"/>
    <cellStyle name="Input 2 3 3" xfId="3575" xr:uid="{212C3E14-D163-4255-A792-2E00BB445CE1}"/>
    <cellStyle name="Input 2 3 4" xfId="3346" xr:uid="{E6DA259B-BBC4-4C36-BA13-D4D59446C841}"/>
    <cellStyle name="Input 2 3 5" xfId="2539" xr:uid="{27D8AAFF-F520-481F-B630-27D7293C4782}"/>
    <cellStyle name="Input 2 3 6" xfId="3833" xr:uid="{9F5B0383-C393-4F7E-891E-1A32E24C5B79}"/>
    <cellStyle name="Input 2 4" xfId="2575" xr:uid="{7942D7B3-2642-4CDD-88A2-274E952BF021}"/>
    <cellStyle name="Input 2 4 2" xfId="3137" xr:uid="{F7E9CD64-C7AD-4BB0-AB08-72040EAE072D}"/>
    <cellStyle name="Input 2 4 2 2" xfId="3721" xr:uid="{24822B02-0076-4F22-A3F3-DD8DB9B7AC94}"/>
    <cellStyle name="Input 2 4 2 3" xfId="3858" xr:uid="{510A8AFE-6E56-41B2-A8C5-E7EE4224B50D}"/>
    <cellStyle name="Input 2 4 2 4" xfId="3677" xr:uid="{BB26628C-A7C2-42FC-BF90-638D04CD6816}"/>
    <cellStyle name="Input 2 4 2 5" xfId="3841" xr:uid="{1C6DC19E-E706-4D1D-A33E-77C6BD41369B}"/>
    <cellStyle name="Input 2 4 3" xfId="3596" xr:uid="{F3D85B73-114B-4CF1-8C09-CA21D424B4B1}"/>
    <cellStyle name="Input 2 4 4" xfId="3564" xr:uid="{D126F1D7-170D-42BC-AF50-818DADD435A0}"/>
    <cellStyle name="Input 2 4 5" xfId="3633" xr:uid="{7594DDDC-8207-4171-9006-6CC00E2D1FE4}"/>
    <cellStyle name="Input 2 4 6" xfId="3688" xr:uid="{6ADC9EB4-08D9-40AC-9EE6-42255D3FD0EA}"/>
    <cellStyle name="Input 2 5" xfId="2281" xr:uid="{6F7C7801-D750-499D-B42E-4ED8DC134FF1}"/>
    <cellStyle name="Input 2 5 2" xfId="3525" xr:uid="{8A9A74EB-91F7-433B-AFE1-C2CC030D9DCA}"/>
    <cellStyle name="Input 2 5 3" xfId="2616" xr:uid="{5F854AFB-727C-452A-86B6-3BC34CDDC3F8}"/>
    <cellStyle name="Input 2 5 4" xfId="3829" xr:uid="{898E42D2-8851-4CCE-B69F-A904FFC234D8}"/>
    <cellStyle name="Input 2 5 5" xfId="3825" xr:uid="{4DFDB18D-0C1C-448F-A560-175A7BBBDC3F}"/>
    <cellStyle name="Input 2 6" xfId="3355" xr:uid="{5DBB1BC5-E7BB-43BE-B1C5-3032D0B61D26}"/>
    <cellStyle name="Input 20" xfId="2501" xr:uid="{7B21E411-838D-421B-8297-DBE6AF8B3992}"/>
    <cellStyle name="Input 21" xfId="2446" xr:uid="{4E6154EF-4A3D-4E21-8B35-6B98543195DC}"/>
    <cellStyle name="Input 22" xfId="2500" xr:uid="{D45BAC39-A790-4FB2-8513-CBFC1C1C27ED}"/>
    <cellStyle name="Input 23" xfId="2421" xr:uid="{6057A2F9-F939-4EE6-921F-15D80858E55E}"/>
    <cellStyle name="Input 24" xfId="2499" xr:uid="{0231B88C-17CB-40BE-B37D-D9286C025CEC}"/>
    <cellStyle name="Input 25" xfId="2422" xr:uid="{E437E2FC-EC3A-425D-A3D1-916C386E9456}"/>
    <cellStyle name="Input 26" xfId="2498" xr:uid="{DE2B6A30-6053-4FF5-823C-F6F17BFBD541}"/>
    <cellStyle name="Input 27" xfId="2448" xr:uid="{4C57243A-7600-4BED-B6A6-FF5984A49925}"/>
    <cellStyle name="Input 28" xfId="2497" xr:uid="{B526D1EF-F9AD-4EF9-B3BF-47E256BE9E66}"/>
    <cellStyle name="Input 29" xfId="2452" xr:uid="{046BEBAE-9332-4C19-81DB-725201B765CD}"/>
    <cellStyle name="Input 3" xfId="2283" xr:uid="{2ECCE5A0-6F34-48A9-A26F-E6EE0062EFE7}"/>
    <cellStyle name="Input 3 2" xfId="2284" xr:uid="{D91F0F2D-AD3B-4DA4-9EC6-6001B608EAFD}"/>
    <cellStyle name="Input 3 2 2" xfId="2686" xr:uid="{3DF6DA0F-FAB3-4504-9797-3C6B6B6CD389}"/>
    <cellStyle name="Input 3 2 2 2" xfId="3253" xr:uid="{05EE1262-6DA6-427D-99B3-F5B276295E35}"/>
    <cellStyle name="Input 3 2 2 2 2" xfId="3744" xr:uid="{4415E8DD-FD84-4F43-A32A-F9A52FBAF44B}"/>
    <cellStyle name="Input 3 2 2 2 3" xfId="3876" xr:uid="{E750BF6C-4564-465B-A66E-10D981216BBF}"/>
    <cellStyle name="Input 3 2 2 2 4" xfId="3896" xr:uid="{8E55CCA4-4047-458E-94A4-D2B371674878}"/>
    <cellStyle name="Input 3 2 2 2 5" xfId="3902" xr:uid="{8FC621B1-B4A7-48A6-BBB1-45B1127ADB7D}"/>
    <cellStyle name="Input 3 2 2 3" xfId="3626" xr:uid="{F1BDB7A4-8AE5-4B92-BFBB-E0B3EB633F36}"/>
    <cellStyle name="Input 3 2 2 4" xfId="3473" xr:uid="{CBC5157E-39A0-4A2F-8EF9-A488CE2019EB}"/>
    <cellStyle name="Input 3 2 2 5" xfId="3694" xr:uid="{A607C31B-B529-40B7-A933-47E15A0C56C6}"/>
    <cellStyle name="Input 3 2 2 6" xfId="3500" xr:uid="{1CD8EC11-1DC1-4A00-9B32-7419D5F55813}"/>
    <cellStyle name="Input 3 2 3" xfId="3528" xr:uid="{8E22F8FA-ACB4-4AE6-9908-69F80EC80DA8}"/>
    <cellStyle name="Input 3 2 4" xfId="3513" xr:uid="{08C925DB-19D2-4A8D-AB79-44C6D706745A}"/>
    <cellStyle name="Input 3 2 5" xfId="3838" xr:uid="{DC04069E-F1FF-4FB6-8442-B6BFC24DB1B4}"/>
    <cellStyle name="Input 3 2 6" xfId="3723" xr:uid="{78FEB482-B213-4862-B7DB-27EB68B6C5EC}"/>
    <cellStyle name="Input 3 3" xfId="2544" xr:uid="{971C3452-A85F-4B6F-BAC3-899995F7BA1A}"/>
    <cellStyle name="Input 3 3 2" xfId="3130" xr:uid="{6AB799FB-8093-4FD2-8783-BF66394EBA39}"/>
    <cellStyle name="Input 3 3 2 2" xfId="3716" xr:uid="{49539B92-5B0B-4107-B014-6535391DFA02}"/>
    <cellStyle name="Input 3 3 2 3" xfId="3854" xr:uid="{6D75676E-1683-4CCB-9225-E0090F074815}"/>
    <cellStyle name="Input 3 3 2 4" xfId="3675" xr:uid="{05F1492B-61C3-4B76-9C28-D16B6FC20E63}"/>
    <cellStyle name="Input 3 3 2 5" xfId="2034" xr:uid="{BB73C056-EFA9-4BA7-B0B0-22B2824F6BF5}"/>
    <cellStyle name="Input 3 3 3" xfId="3588" xr:uid="{9830E0E6-A0CA-49F0-8699-D6E66E24F04B}"/>
    <cellStyle name="Input 3 3 4" xfId="3634" xr:uid="{FAAA1F4F-DAB3-433C-AB54-2F2D47EA2D52}"/>
    <cellStyle name="Input 3 3 5" xfId="3462" xr:uid="{AE051A36-BAC2-4120-A4AD-C434FCFAA5B3}"/>
    <cellStyle name="Input 3 3 6" xfId="3511" xr:uid="{56B65A67-1204-4E4E-8765-76BBA47DF642}"/>
    <cellStyle name="Input 3 4" xfId="2576" xr:uid="{649BAF74-833A-472C-9A68-F6C89E562C5F}"/>
    <cellStyle name="Input 3 4 2" xfId="3138" xr:uid="{C0A8B357-F536-4A35-A667-DE0B0E24F04B}"/>
    <cellStyle name="Input 3 4 2 2" xfId="3722" xr:uid="{24E39D99-0689-4D6C-BDD5-F56E0FEDAE58}"/>
    <cellStyle name="Input 3 4 2 3" xfId="3859" xr:uid="{3B6DE1CD-4145-4BE4-AE10-D8A20F306DD0}"/>
    <cellStyle name="Input 3 4 2 4" xfId="3704" xr:uid="{6C6BF52C-B43F-497B-BBC7-002BFC27DAB8}"/>
    <cellStyle name="Input 3 4 2 5" xfId="3692" xr:uid="{111030CB-26A2-4BD9-833B-112298E50289}"/>
    <cellStyle name="Input 3 4 3" xfId="3597" xr:uid="{48F29379-AA63-4F4D-B01A-B399D3FB8344}"/>
    <cellStyle name="Input 3 4 4" xfId="3693" xr:uid="{33D496A1-7B12-437E-8FCA-419E8FA88953}"/>
    <cellStyle name="Input 3 4 5" xfId="3821" xr:uid="{ACA93332-C1DB-4F28-A4DF-8AAA1423B6E8}"/>
    <cellStyle name="Input 3 4 6" xfId="3661" xr:uid="{AE0E28AD-CDE3-4463-AC37-0389609DCCD0}"/>
    <cellStyle name="Input 3 5" xfId="3527" xr:uid="{888CF4AF-5F3B-483F-9DD1-E0E10104CCDE}"/>
    <cellStyle name="Input 3 6" xfId="3514" xr:uid="{6081A1FB-735D-451E-9354-E28FD7B18879}"/>
    <cellStyle name="Input 3 7" xfId="3853" xr:uid="{3DE522CE-345E-4519-9182-7422E592EAB2}"/>
    <cellStyle name="Input 3 8" xfId="3581" xr:uid="{79473024-C5ED-4EAE-A903-0F47F1BD864C}"/>
    <cellStyle name="Input 30" xfId="2494" xr:uid="{9DDE4049-6FDD-4230-B942-D8E7500FA297}"/>
    <cellStyle name="Input 31" xfId="2487" xr:uid="{8231721B-4660-41E6-8348-A2C7525FA519}"/>
    <cellStyle name="Input 32" xfId="2492" xr:uid="{708E93C4-076A-4B66-967A-0D6E1E16219F}"/>
    <cellStyle name="Input 33" xfId="2514" xr:uid="{D5F15FD4-B949-44D2-9ED6-B9CFE06BC350}"/>
    <cellStyle name="Input 34" xfId="2516" xr:uid="{358ACBF7-5A31-40E1-BFAE-50B258CB7299}"/>
    <cellStyle name="Input 35" xfId="2517" xr:uid="{9ADE3577-6490-408F-8CC0-730D395BDB71}"/>
    <cellStyle name="Input 36" xfId="2518" xr:uid="{12F2ADC4-74C3-43F1-91C4-D3B55275AF17}"/>
    <cellStyle name="Input 37" xfId="2519" xr:uid="{837534CB-620A-4BE5-A638-3BCF0126836D}"/>
    <cellStyle name="Input 38" xfId="2520" xr:uid="{BE9B1E34-A246-4CBC-892C-9D404423EB3F}"/>
    <cellStyle name="Input 39" xfId="2522" xr:uid="{0C3783EA-EA8B-4191-A40B-79FCD663E6E3}"/>
    <cellStyle name="Input 4" xfId="2440" xr:uid="{D9B9BD1B-0236-4E15-B792-3295756A145D}"/>
    <cellStyle name="Input 40" xfId="2524" xr:uid="{247131BF-C781-4141-9913-C0DB04436E5D}"/>
    <cellStyle name="Input 41" xfId="2525" xr:uid="{08144698-AFC0-4AC4-BFF4-20FE5EBC41E0}"/>
    <cellStyle name="Input 42" xfId="2526" xr:uid="{31DAA4EA-42E9-4508-93AB-8E49BAC9891E}"/>
    <cellStyle name="Input 43" xfId="2527" xr:uid="{CE46F0A4-8A66-4A22-808A-5076A312BC72}"/>
    <cellStyle name="Input 44" xfId="2528" xr:uid="{BB0FFA94-9EF4-4F89-9BE3-D6E61B076ACF}"/>
    <cellStyle name="Input 45" xfId="2529" xr:uid="{C7C7D7B9-0EEE-490A-BEEB-88AA47EF44C9}"/>
    <cellStyle name="Input 46" xfId="2531" xr:uid="{3A415721-9C15-47D7-B364-72E0F04FE874}"/>
    <cellStyle name="Input 47" xfId="2532" xr:uid="{BA9505EB-22FA-4C88-973A-75144E283FAC}"/>
    <cellStyle name="Input 48" xfId="2534" xr:uid="{5E2EA495-2EB5-4DA7-8340-D84D887B7C63}"/>
    <cellStyle name="Input 49" xfId="2535" xr:uid="{DE577F89-CABE-434A-94E5-AAF04A973AFC}"/>
    <cellStyle name="Input 5" xfId="2496" xr:uid="{DE0E40A4-79CB-4607-89B1-D6DE1D8CC07C}"/>
    <cellStyle name="Input 50" xfId="2536" xr:uid="{362106A3-D46D-45F6-A19E-8289B217E442}"/>
    <cellStyle name="Input 51" xfId="2574" xr:uid="{3BEB02DC-CF54-45F0-9021-7A323B5D2BAB}"/>
    <cellStyle name="Input 52" xfId="2548" xr:uid="{ACA7EF68-ADA1-4408-955F-BA6682C7895B}"/>
    <cellStyle name="Input 53" xfId="2561" xr:uid="{A4A1871C-0CC5-46A1-9244-0C32703DC1B5}"/>
    <cellStyle name="Input 54" xfId="2552" xr:uid="{FC402662-4F2B-4700-889D-693C7A28D46A}"/>
    <cellStyle name="Input 55" xfId="2562" xr:uid="{E70F550D-E955-4A5B-940B-8C45E080084D}"/>
    <cellStyle name="Input 56" xfId="2551" xr:uid="{5AAFED65-A566-4A1D-B689-8383F4C3F32B}"/>
    <cellStyle name="Input 57" xfId="2563" xr:uid="{EEDE348B-CCCB-4726-B066-0AB9C943F8BE}"/>
    <cellStyle name="Input 58" xfId="2449" xr:uid="{9516CFEF-AE6E-4BE3-9C29-30E900769687}"/>
    <cellStyle name="Input 59" xfId="2564" xr:uid="{F7DD4E1C-0404-4302-A7A0-E366BD22795A}"/>
    <cellStyle name="Input 6" xfId="2454" xr:uid="{0CF10B76-3C58-48CA-BB2B-8C4A64EE200C}"/>
    <cellStyle name="Input 60" xfId="2540" xr:uid="{52452087-4A27-4BE9-9021-BDCFC5214B78}"/>
    <cellStyle name="Input 61" xfId="2565" xr:uid="{20029D09-F3AD-4C26-BD72-0AD522EFE0C7}"/>
    <cellStyle name="Input 62" xfId="2547" xr:uid="{66EF8F65-0501-43F3-B37E-C86F5588D9DE}"/>
    <cellStyle name="Input 63" xfId="2566" xr:uid="{E96C7B0A-9703-4738-B15E-15B0C0059DAB}"/>
    <cellStyle name="Input 64" xfId="2543" xr:uid="{1D5822D2-75C2-4F2D-92A5-02C93B37E7F7}"/>
    <cellStyle name="Input 65" xfId="2567" xr:uid="{1C128710-CE83-4122-ABFF-FBBC2C8679EC}"/>
    <cellStyle name="Input 66" xfId="2486" xr:uid="{42FC9F29-3C4A-4A52-825C-59116019BF0D}"/>
    <cellStyle name="Input 67" xfId="2568" xr:uid="{43E9BF3F-3761-4444-93AB-E5F089E2728B}"/>
    <cellStyle name="Input 68" xfId="2542" xr:uid="{C53FAA84-1EFF-41EF-ADD6-4AFAC203744C}"/>
    <cellStyle name="Input 69" xfId="2569" xr:uid="{435DEA11-BD91-4E55-BDD4-551CC3E7F99D}"/>
    <cellStyle name="Input 7" xfId="2493" xr:uid="{841E3DE2-A6D7-474D-8904-F54D8CEA3836}"/>
    <cellStyle name="Input 70" xfId="2545" xr:uid="{5E575D30-D8F4-41C9-9CEF-030E9758B99A}"/>
    <cellStyle name="Input 71" xfId="2570" xr:uid="{5220459C-4528-4A05-B0FF-9FD563B60696}"/>
    <cellStyle name="Input 72" xfId="2490" xr:uid="{0B8A6860-684C-49E1-BCC5-C6ED4B7B0610}"/>
    <cellStyle name="Input 73" xfId="2559" xr:uid="{3DB0C2C7-260C-4FD8-9FC0-84B83E4230F4}"/>
    <cellStyle name="Input 74" xfId="2546" xr:uid="{156DB135-B859-4647-8C96-79CCC6B43FDA}"/>
    <cellStyle name="Input 75" xfId="2560" xr:uid="{71C0C95B-D400-4290-9586-84FF986A6CB4}"/>
    <cellStyle name="Input 76" xfId="2550" xr:uid="{A7F69C6F-4A3B-4365-8BC2-9944C81D8A6F}"/>
    <cellStyle name="Input 77" xfId="2571" xr:uid="{C54726D6-E6C4-4E35-B63D-C48E9BA3F441}"/>
    <cellStyle name="Input 78" xfId="2508" xr:uid="{3EC0F2B7-0A6D-4679-865E-9DAF03A0C464}"/>
    <cellStyle name="Input 79" xfId="2556" xr:uid="{756C8624-F8C0-4743-A22F-E98356E1C2E0}"/>
    <cellStyle name="Input 8" xfId="2488" xr:uid="{5976116E-284E-41D3-9ED8-5D225BC23545}"/>
    <cellStyle name="Input 80" xfId="2753" xr:uid="{7FD56A3B-5671-4A58-B480-DAEA4633003B}"/>
    <cellStyle name="Input 81" xfId="2781" xr:uid="{152F37A7-74C7-4BC4-B4F8-3CE77C72BDA6}"/>
    <cellStyle name="Input 82" xfId="2751" xr:uid="{B03AC951-AA12-40CC-95AB-A79D5C91F572}"/>
    <cellStyle name="Input 83" xfId="2831" xr:uid="{82789309-B274-4219-BFF6-3FDF3C320C34}"/>
    <cellStyle name="Input 84" xfId="2832" xr:uid="{D963A838-5B70-4D7E-92CA-150FE1AB1DB3}"/>
    <cellStyle name="Input 85" xfId="2756" xr:uid="{C8A57676-0AE4-4AB7-9BAC-9A1E346A2E76}"/>
    <cellStyle name="Input 86" xfId="2752" xr:uid="{FC5EB92F-7A2C-413E-8235-D258D767D7F4}"/>
    <cellStyle name="Input 87" xfId="2836" xr:uid="{508BC065-57AE-4746-8541-DE2D3CA3FA7E}"/>
    <cellStyle name="Input 88" xfId="2842" xr:uid="{0ECC2CB9-AF40-4A84-8928-4E58C14EBE19}"/>
    <cellStyle name="Input 89" xfId="2846" xr:uid="{FE0A72FC-F1CE-4918-8C56-386A84ED6332}"/>
    <cellStyle name="Input 9" xfId="2491" xr:uid="{98D9DACC-41A3-4D04-BFE0-0ED5C577E6CB}"/>
    <cellStyle name="Input 90" xfId="2841" xr:uid="{BA3E44E6-AFD1-4D20-8173-E126AE74538B}"/>
    <cellStyle name="Input 91" xfId="2849" xr:uid="{3F920C28-A40D-461A-999D-A219F041C015}"/>
    <cellStyle name="Input 92" xfId="2870" xr:uid="{3802AFA2-3D7B-4F33-B282-9F0015C715A6}"/>
    <cellStyle name="Input 93" xfId="2863" xr:uid="{2C568954-90AF-443B-9010-E53EB0953AE8}"/>
    <cellStyle name="Input 94" xfId="2874" xr:uid="{B30E8317-7ED9-4AB8-8308-5E58D0BBDF1A}"/>
    <cellStyle name="Input 95" xfId="2890" xr:uid="{082222EC-5842-4F03-8AD5-8C5861017C2E}"/>
    <cellStyle name="Input 96" xfId="2898" xr:uid="{0CA98365-D122-4BEC-BC4F-257D510D2839}"/>
    <cellStyle name="Input 97" xfId="2889" xr:uid="{1CB1F5D8-DBF7-4530-AE44-977F82B7D9A9}"/>
    <cellStyle name="Input 98" xfId="2880" xr:uid="{0F7CFC60-5993-4D6D-85FB-32A40D0CEC91}"/>
    <cellStyle name="Input 99" xfId="3121" xr:uid="{FD37005B-03A1-4281-B9D0-0C1D3DFB21FE}"/>
    <cellStyle name="lines" xfId="423" xr:uid="{7002EE86-1EA0-4EA0-A62F-A31CC7ACF71B}"/>
    <cellStyle name="Link Currency (0)" xfId="424" xr:uid="{D7A20ED4-DE81-4179-837E-E25F3FA460C9}"/>
    <cellStyle name="Link Currency (2)" xfId="425" xr:uid="{D296F937-C75D-4CF1-A152-31C7961B9ECA}"/>
    <cellStyle name="Link Units (0)" xfId="426" xr:uid="{F2714FFD-4AE6-4AC3-ABB0-C02D5B021E38}"/>
    <cellStyle name="Link Units (1)" xfId="427" xr:uid="{22A02D6B-0D60-440F-963D-D8024723EA2B}"/>
    <cellStyle name="Link Units (2)" xfId="428" xr:uid="{028CC7DE-518B-4F3F-99B3-92D73E5FE5B0}"/>
    <cellStyle name="Linked Cell" xfId="16" builtinId="24" customBuiltin="1"/>
    <cellStyle name="Linked Cell 2" xfId="2285" xr:uid="{A48CCD1E-B99F-4307-B5C8-4B771D96ABF7}"/>
    <cellStyle name="Linked Cell 2 2" xfId="2286" xr:uid="{3D095679-DC71-4031-ACEB-E6D3A454F2F6}"/>
    <cellStyle name="Linked Cell 2 3" xfId="3529" xr:uid="{04F40A04-0785-48A5-A637-5ADD14CB13DA}"/>
    <cellStyle name="Linked Cell 2 4" xfId="3358" xr:uid="{9A9A34B9-E1D1-42DA-8E33-28C1C2333892}"/>
    <cellStyle name="Linked Cell 3" xfId="2287" xr:uid="{C303A909-240C-44BB-8EA4-E9BADEB789BA}"/>
    <cellStyle name="Linked Cell 3 2" xfId="2288" xr:uid="{7C4B3A3E-596C-4C0F-8D09-7F6355557BE3}"/>
    <cellStyle name="Linked Cell 4" xfId="2439" xr:uid="{8517AD2A-4D4C-4237-A472-6C4A9F3988B0}"/>
    <cellStyle name="Miglia - Stile1" xfId="429" xr:uid="{BED59DBD-8125-455E-AF5E-C90583724417}"/>
    <cellStyle name="Miglia - Stile2" xfId="430" xr:uid="{67425064-60EC-44D9-BE3C-E60043C14638}"/>
    <cellStyle name="Miglia - Stile3" xfId="431" xr:uid="{8AF0DE6D-9178-4A0F-8577-50372A975594}"/>
    <cellStyle name="Miglia - Stile4" xfId="432" xr:uid="{CD22AE56-E6AE-4318-9F28-E15185E706DC}"/>
    <cellStyle name="Miglia - Stile5" xfId="433" xr:uid="{4E3F7C89-5D3F-455F-837F-3EE256A69840}"/>
    <cellStyle name="Milliers [0]_AR1194" xfId="434" xr:uid="{AA7146E9-35D0-4886-901F-2D6E6E386012}"/>
    <cellStyle name="Milliers_AR1194" xfId="435" xr:uid="{706EA396-553B-4C72-A40D-DC2AE7ECF562}"/>
    <cellStyle name="Monétaire [0]_AR1194" xfId="436" xr:uid="{7D122848-AC3C-4B93-BFCB-411A3ECC0D57}"/>
    <cellStyle name="Monétaire_AR1194" xfId="437" xr:uid="{D1F8B283-1513-4AAC-BE75-8687FBF9E029}"/>
    <cellStyle name="Neutral 2" xfId="2289" xr:uid="{0711468D-E9C0-4B5B-A690-5FD8F594A6CB}"/>
    <cellStyle name="Neutral 2 2" xfId="2290" xr:uid="{A6272572-6D0E-496B-97DF-1528BBF944F2}"/>
    <cellStyle name="Neutral 2 3" xfId="3530" xr:uid="{B1E39A39-4530-4FDF-89A2-B4660E65372E}"/>
    <cellStyle name="Neutral 2 4" xfId="3354" xr:uid="{73DEA8B5-F2F7-44BD-A2E1-32CBBA19267B}"/>
    <cellStyle name="Neutral 3" xfId="2291" xr:uid="{2764C959-AE94-4A28-BF01-733420177B3E}"/>
    <cellStyle name="Neutral 3 2" xfId="2292" xr:uid="{D627E970-ADFB-4381-BE3F-FF33C2E324C0}"/>
    <cellStyle name="Neutral 4" xfId="2438" xr:uid="{0B1A9863-A0A6-481A-AAD3-54E025D6F362}"/>
    <cellStyle name="Neutral 5" xfId="56" xr:uid="{214C744F-D246-4ED9-A2DA-EDC5F3D4DA32}"/>
    <cellStyle name="no dec" xfId="438" xr:uid="{5CAB7989-C3C9-4B2E-9A91-D303A9941447}"/>
    <cellStyle name="no dec 2" xfId="2293" xr:uid="{AA84A056-3358-4275-8453-63F345255E3E}"/>
    <cellStyle name="Normal" xfId="0" builtinId="0"/>
    <cellStyle name="Normal - Stile6" xfId="439" xr:uid="{BE0A4B1D-176A-4BCA-99EF-EC1BCE7558BD}"/>
    <cellStyle name="Normal - Stile7" xfId="440" xr:uid="{B6FA9592-AE38-40A5-AC28-9FCE908AF651}"/>
    <cellStyle name="Normal - Stile8" xfId="441" xr:uid="{AF6855DC-2B7F-4070-8A1F-66DA2012F114}"/>
    <cellStyle name="Normal - Style1" xfId="442" xr:uid="{11FDE905-309A-4782-8010-93922563A2A5}"/>
    <cellStyle name="Normal 10" xfId="209" xr:uid="{231272FC-0A94-4F38-8C0F-88336538D37B}"/>
    <cellStyle name="Normal 10 2" xfId="443" xr:uid="{8C1FCC8D-483F-4FA9-BDF8-D94F41052F43}"/>
    <cellStyle name="Normal 10 2 2" xfId="1496" xr:uid="{26FE1E81-D84D-4A03-97C9-7CCA18752381}"/>
    <cellStyle name="Normal 10 2 2 2" xfId="3599" xr:uid="{18BCEF15-5642-4469-8768-FC8B72804931}"/>
    <cellStyle name="Normal 10 2 2 5" xfId="883" xr:uid="{482AA587-16E6-41E0-9420-36C07A0EF7FB}"/>
    <cellStyle name="Normal 10 2 3" xfId="2578" xr:uid="{1F3592E5-AE9E-4A3A-AD4C-545FE4167A37}"/>
    <cellStyle name="Normal 10 2 4" xfId="3387" xr:uid="{0610EB08-BC5E-4299-997D-ED5106555AED}"/>
    <cellStyle name="Normal 10 3" xfId="932" xr:uid="{CBB77664-362C-4B29-AEEB-FFB39A427CB9}"/>
    <cellStyle name="Normal 10 3 2" xfId="2731" xr:uid="{B8206CC0-BAF1-450F-97C8-FA953D9CB3C4}"/>
    <cellStyle name="Normal 10 4" xfId="1829" xr:uid="{731CE97A-72AC-4867-9283-10508D37FCF8}"/>
    <cellStyle name="Normal 10 4 2" xfId="2817" xr:uid="{EB9B9BF5-96D8-422F-8B6C-2EDF4E7D1F50}"/>
    <cellStyle name="Normal 10 4 3" xfId="89" xr:uid="{91C1308D-8FEB-4664-B453-330BF9F943BD}"/>
    <cellStyle name="Normal 10 5" xfId="2067" xr:uid="{60BC8E13-A6D4-4075-83B6-710235834018}"/>
    <cellStyle name="Normal 10 6" xfId="3921" xr:uid="{7E780F16-039B-4C85-83F1-65A3851226D9}"/>
    <cellStyle name="Normal 10 9" xfId="1812" xr:uid="{0520043A-E5B8-493F-ABC1-EFB32F1AE33C}"/>
    <cellStyle name="Normal 100" xfId="1497" xr:uid="{F26A2A5B-684B-4E65-B8B6-AD873A2BE461}"/>
    <cellStyle name="Normal 100 2" xfId="3187" xr:uid="{AFB53F04-7AE3-4635-A6EC-65B76A6EADE9}"/>
    <cellStyle name="Normal 100 3" xfId="928" xr:uid="{A60368C0-1B57-49B0-8E60-52F7528E76BA}"/>
    <cellStyle name="Normal 100 4" xfId="2622" xr:uid="{4DFE573E-600D-4867-A598-5EF44C69211D}"/>
    <cellStyle name="Normal 101" xfId="1498" xr:uid="{C72A17EE-4C59-4EC9-9F8F-46D71C5F0FB9}"/>
    <cellStyle name="Normal 101 2" xfId="1051" xr:uid="{87372A33-83AE-4201-BFEA-02072B8F8D8C}"/>
    <cellStyle name="Normal 101 2 2" xfId="3189" xr:uid="{0C20FF68-7B3B-4DAB-A3CA-2F4125C085F7}"/>
    <cellStyle name="Normal 101 3" xfId="2623" xr:uid="{5CED2A9E-E843-43AC-8147-C86A74B33DC2}"/>
    <cellStyle name="Normal 102" xfId="1499" xr:uid="{D197749C-58BA-4DD5-9C20-5B89989F688B}"/>
    <cellStyle name="Normal 102 2" xfId="3190" xr:uid="{1CFB0B4B-6F76-48D1-91F8-2C46B7CB392D}"/>
    <cellStyle name="Normal 102 3" xfId="2624" xr:uid="{3C01CDCC-4F48-4B88-949A-59E995133D0D}"/>
    <cellStyle name="Normal 103" xfId="1500" xr:uid="{B5F27809-3C9D-4F67-AC5F-075BDDB98AC2}"/>
    <cellStyle name="Normal 103 2" xfId="3191" xr:uid="{DFF54AF8-6BF7-4B86-9060-1B941C40688A}"/>
    <cellStyle name="Normal 103 3" xfId="2625" xr:uid="{AA8B111B-2D80-440C-BCC8-E5B80D41E650}"/>
    <cellStyle name="Normal 104" xfId="1501" xr:uid="{7C8D9806-4E5D-4F93-8FA0-D714EE0FBCA6}"/>
    <cellStyle name="Normal 104 2" xfId="2294" xr:uid="{AA299BD8-12FA-4F7C-B1CC-3989AEDFB377}"/>
    <cellStyle name="Normal 104 3" xfId="948" xr:uid="{3458B824-4A79-4B96-B41B-491DAA5B10BA}"/>
    <cellStyle name="Normal 105" xfId="947" xr:uid="{104AFF62-42B7-4001-8C1E-E75164D8E7F1}"/>
    <cellStyle name="Normal 105 2" xfId="3192" xr:uid="{06434FD8-3350-4335-803E-041C3DCC5B3C}"/>
    <cellStyle name="Normal 105 3" xfId="2626" xr:uid="{A9EFE264-4A26-49FB-AB74-C00176D716E6}"/>
    <cellStyle name="Normal 106" xfId="813" xr:uid="{BAEB2314-388B-42C2-AB9F-48D2E09F483E}"/>
    <cellStyle name="Normal 106 2" xfId="2295" xr:uid="{12E9DB02-9DB4-44E9-84B1-5BA559905937}"/>
    <cellStyle name="Normal 107" xfId="1502" xr:uid="{1A0DA1EB-7C2C-4FD1-A898-9F5385FF689B}"/>
    <cellStyle name="Normal 107 2" xfId="3193" xr:uid="{B6EA9592-7B7F-464A-8B3F-83485DC086C6}"/>
    <cellStyle name="Normal 107 3" xfId="2627" xr:uid="{610599B6-755E-47F3-9FFF-C240A6502838}"/>
    <cellStyle name="Normal 108" xfId="1503" xr:uid="{943ADF43-2D13-4000-BEF6-447C8DDD0113}"/>
    <cellStyle name="Normal 109" xfId="1504" xr:uid="{9E56FD37-3B09-4D51-995D-EEB9B5BD6C87}"/>
    <cellStyle name="Normal 109 2" xfId="3194" xr:uid="{AFC1A58B-C5C6-4CFB-B7D2-7566E5E2D195}"/>
    <cellStyle name="Normal 109 3" xfId="2628" xr:uid="{253150D0-8B94-49B3-9AA3-164C53885FC2}"/>
    <cellStyle name="Normal 11" xfId="206" xr:uid="{7E40D043-8824-4E68-A54F-B1CD409E8987}"/>
    <cellStyle name="Normal 11 2" xfId="191" xr:uid="{F6C8FBFC-0482-40B5-88EB-7E0A12B81E2A}"/>
    <cellStyle name="Normal 11 2 2" xfId="445" xr:uid="{9BA453C1-D393-4114-A58E-343ACDCEB5B7}"/>
    <cellStyle name="Normal 11 2 2 2" xfId="956" xr:uid="{EC2C9BB2-3A03-457B-8E47-4D8B4CE3C530}"/>
    <cellStyle name="Normal 11 2 2 2 3" xfId="1811" xr:uid="{C17306CE-BAC8-41EA-A956-378D0B1F57BC}"/>
    <cellStyle name="Normal 11 2 2 2 3 2" xfId="1851" xr:uid="{25A40677-C70E-441E-898B-0BB8A2E4B0AA}"/>
    <cellStyle name="Normal 11 3" xfId="444" xr:uid="{96E038B4-A188-4700-9F7B-FA03484863D9}"/>
    <cellStyle name="Normal 11 3 2" xfId="916" xr:uid="{662F7A78-B9A7-46FE-9109-CA814A4F119D}"/>
    <cellStyle name="Normal 11 4" xfId="3916" xr:uid="{530460A6-D19F-4E94-B4B2-7862E2ADC885}"/>
    <cellStyle name="Normal 11 9" xfId="100" xr:uid="{6EE8D846-A79F-4A44-9D35-95CE45686D7C}"/>
    <cellStyle name="Normal 110" xfId="1505" xr:uid="{BB3B30DC-5F5B-4D3B-B885-71D0CBD1268F}"/>
    <cellStyle name="Normal 110 2" xfId="3195" xr:uid="{DC0ADB1C-AE9B-451C-B4F1-F996097E8627}"/>
    <cellStyle name="Normal 110 3" xfId="2629" xr:uid="{0F9B2C34-5FB7-47FF-8B61-A1682CC959FB}"/>
    <cellStyle name="Normal 111" xfId="1506" xr:uid="{CECBE6E7-0CD4-447F-B849-3249407706E4}"/>
    <cellStyle name="Normal 111 2" xfId="3196" xr:uid="{D1D0E149-4BA9-4613-AD37-067E961062B4}"/>
    <cellStyle name="Normal 111 3" xfId="2630" xr:uid="{0CC099BB-BBA5-4229-8F47-B08DEFA26F64}"/>
    <cellStyle name="Normal 112" xfId="1507" xr:uid="{37322622-BBF0-4633-838C-1E1762C28103}"/>
    <cellStyle name="Normal 113" xfId="1508" xr:uid="{F268213D-97ED-444A-B5D7-CEDAFDD6F7E1}"/>
    <cellStyle name="Normal 114" xfId="1509" xr:uid="{D1E6F64C-2D3C-4D74-9680-61DB23FCF7AA}"/>
    <cellStyle name="Normal 114 2" xfId="3198" xr:uid="{54C2B242-7440-4B63-93B0-994A4F2C24FA}"/>
    <cellStyle name="Normal 114 3" xfId="2631" xr:uid="{37A39672-D852-4EDD-8C11-738F640E9CE0}"/>
    <cellStyle name="Normal 115" xfId="1510" xr:uid="{27B6F299-2C09-44DA-924A-736C0DD289AE}"/>
    <cellStyle name="Normal 115 2" xfId="3199" xr:uid="{BC5358D1-4490-4690-89E9-F9EFBFD8D0C2}"/>
    <cellStyle name="Normal 115 3" xfId="2632" xr:uid="{3CBF57E5-14E8-41F1-9F9A-16243E1F510B}"/>
    <cellStyle name="Normal 116" xfId="1511" xr:uid="{DD814309-D7B4-4322-81BB-2A5A1C5CE377}"/>
    <cellStyle name="Normal 116 2" xfId="3200" xr:uid="{CBE75931-74CD-4502-967B-906EEBF917C3}"/>
    <cellStyle name="Normal 116 3" xfId="2633" xr:uid="{36BA88BE-048B-4393-B704-C0AA0559EA5C}"/>
    <cellStyle name="Normal 117" xfId="1512" xr:uid="{940778E3-0D5E-41BA-97D2-3A0CBB104356}"/>
    <cellStyle name="Normal 117 2" xfId="3201" xr:uid="{4C35D2D9-7838-4863-B638-8FE07011DCFB}"/>
    <cellStyle name="Normal 117 3" xfId="2634" xr:uid="{8D4BE9A6-F658-49EB-BBB0-007D2E9727ED}"/>
    <cellStyle name="Normal 118" xfId="1513" xr:uid="{FF0B2C8B-7188-4C5D-9598-FF10D9323330}"/>
    <cellStyle name="Normal 118 2" xfId="1514" xr:uid="{16F83F4A-4E10-4B24-8225-761E509E2290}"/>
    <cellStyle name="Normal 118 2 2" xfId="3202" xr:uid="{C9DB31D7-4B4E-4B7F-8D9D-B319B5C4137D}"/>
    <cellStyle name="Normal 118 3" xfId="2635" xr:uid="{B6504F70-DC46-4DD4-8AC1-7DACF2D7D190}"/>
    <cellStyle name="Normal 119" xfId="1515" xr:uid="{BBF1E2F4-03ED-4B8D-95AB-97F603DEFE55}"/>
    <cellStyle name="Normal 119 2" xfId="1516" xr:uid="{71320ECB-D6AC-40EB-9138-4B3CA5256FF8}"/>
    <cellStyle name="Normal 119 2 2" xfId="3203" xr:uid="{80DEDC6C-2F65-47AD-ACAC-382E06FEFFC3}"/>
    <cellStyle name="Normal 119 3" xfId="2636" xr:uid="{936EF707-4B57-4973-9893-4BEFCB8465EE}"/>
    <cellStyle name="Normal 12" xfId="202" xr:uid="{9DC0F83D-B475-4062-8827-64CB15B94CC4}"/>
    <cellStyle name="Normal 12 2" xfId="447" xr:uid="{6D4EC392-AB51-489B-B12C-DC0A5BFEF125}"/>
    <cellStyle name="Normal 12 2 18" xfId="2" xr:uid="{00000000-0005-0000-0000-000003000000}"/>
    <cellStyle name="Normal 12 2 18 2" xfId="593" xr:uid="{39FB3775-A9DC-48F8-9500-2EB39735EB6F}"/>
    <cellStyle name="Normal 12 2 18 2 2" xfId="3945" xr:uid="{10CF3A92-EEF7-4870-B6D8-050899E13B52}"/>
    <cellStyle name="Normal 12 2 18 3" xfId="448" xr:uid="{AC34A860-C887-4F6F-964F-C4DF1EC33D5A}"/>
    <cellStyle name="Normal 12 2 18 4" xfId="3932" xr:uid="{F5F66C99-16C0-4603-AD2C-F58C94A32BEF}"/>
    <cellStyle name="Normal 12 2 2" xfId="1517" xr:uid="{7AB076D4-474A-4F27-BB00-F13E445F2E5B}"/>
    <cellStyle name="Normal 12 2 3" xfId="2579" xr:uid="{55E46973-D372-4F0F-A865-A0648A7892FC}"/>
    <cellStyle name="Normal 12 2 5 2" xfId="579" xr:uid="{38A82111-A59F-453B-806D-F2285C953CB5}"/>
    <cellStyle name="Normal 12 3" xfId="446" xr:uid="{72E62C02-69FC-4C13-ACCA-9E9360F775D6}"/>
    <cellStyle name="Normal 12 3 2" xfId="1056" xr:uid="{A665E8E5-64F0-46E5-813F-F24A59416E2F}"/>
    <cellStyle name="Normal 12 4" xfId="1834" xr:uid="{3EB98C3A-DDBF-4857-A275-930F0D9FA92B}"/>
    <cellStyle name="Normal 12 4 2" xfId="2938" xr:uid="{553D7789-6BC2-4759-ACDA-C620C018B6C2}"/>
    <cellStyle name="Normal 12 5" xfId="2056" xr:uid="{0BC6594F-0D1E-41F3-8493-78CB9657C760}"/>
    <cellStyle name="Normal 12 6" xfId="3923" xr:uid="{9C05CACC-B8A8-44B4-B9BE-77D4898F76FC}"/>
    <cellStyle name="Normal 120" xfId="1518" xr:uid="{15B54D2C-41E3-4791-A53A-323602B15969}"/>
    <cellStyle name="Normal 120 2" xfId="1519" xr:uid="{07BC3B07-5B77-46E8-981F-339BDD7F8ACB}"/>
    <cellStyle name="Normal 120 2 2" xfId="3204" xr:uid="{8B13C063-4230-46F3-AF1C-F1E008EDAEE8}"/>
    <cellStyle name="Normal 120 3" xfId="2637" xr:uid="{63099952-0DFB-4C25-8418-61ED013BB275}"/>
    <cellStyle name="Normal 121" xfId="1520" xr:uid="{EF6BA9D9-7D6C-4798-BEC6-1639A27513E3}"/>
    <cellStyle name="Normal 121 2" xfId="1521" xr:uid="{909B091A-2209-492B-B401-288E42DB9E1C}"/>
    <cellStyle name="Normal 121 2 2" xfId="3207" xr:uid="{590724FC-3A40-49C0-B640-B08131439B5A}"/>
    <cellStyle name="Normal 121 3" xfId="2640" xr:uid="{FC13BEB0-FE98-459F-8369-5AC98D30258B}"/>
    <cellStyle name="Normal 122" xfId="1522" xr:uid="{3EBAC0F2-3312-4129-8AC3-485699E7BC93}"/>
    <cellStyle name="Normal 122 2" xfId="3208" xr:uid="{DB25EA3A-5AAE-47C6-A1CC-0A42F43F0645}"/>
    <cellStyle name="Normal 122 3" xfId="2641" xr:uid="{AFE7425D-052D-453D-B49F-D81DDD0784A7}"/>
    <cellStyle name="Normal 123" xfId="869" xr:uid="{6110B381-8905-455B-9521-0F60CC187E06}"/>
    <cellStyle name="Normal 123 2" xfId="963" xr:uid="{63F6E083-7FC2-4F08-93E3-18028F040424}"/>
    <cellStyle name="Normal 123 2 2" xfId="3209" xr:uid="{EB676A40-69BE-430D-ABE8-268D989CD0CF}"/>
    <cellStyle name="Normal 123 3" xfId="2642" xr:uid="{7EE71E98-B192-4330-B8F4-55741EA64788}"/>
    <cellStyle name="Normal 124" xfId="1778" xr:uid="{6CDAB991-B6D6-49C4-89C0-19C1CD9121E9}"/>
    <cellStyle name="Normal 124 2" xfId="3210" xr:uid="{11B4995E-AFAA-44A8-B33C-9D4E66258B1A}"/>
    <cellStyle name="Normal 124 3" xfId="2643" xr:uid="{B93FA4A4-6F37-4751-9D05-1D0830140ED2}"/>
    <cellStyle name="Normal 125" xfId="1779" xr:uid="{BAACD3BE-6142-419F-827D-BB3A05EDA2BA}"/>
    <cellStyle name="Normal 125 2" xfId="3211" xr:uid="{6C7DE6BA-0D0A-4107-863B-47F77D15A42D}"/>
    <cellStyle name="Normal 125 3" xfId="2644" xr:uid="{71876657-CF05-497D-9885-C6FD42CD53D1}"/>
    <cellStyle name="Normal 126" xfId="903" xr:uid="{CEFA95F5-45CD-46FA-B636-31D91288E356}"/>
    <cellStyle name="Normal 126 2" xfId="3212" xr:uid="{854469CF-0372-4CE0-B9B6-1C505E218746}"/>
    <cellStyle name="Normal 126 3" xfId="2645" xr:uid="{61359785-791F-4384-AA16-B888D590DBF8}"/>
    <cellStyle name="Normal 127" xfId="951" xr:uid="{CF0C67E8-E129-4FE1-95E7-281045049196}"/>
    <cellStyle name="Normal 127 2" xfId="2886" xr:uid="{890DD6BF-9ACE-47D0-B814-E239074191F9}"/>
    <cellStyle name="Normal 127 3" xfId="2648" xr:uid="{007F7DE3-5E2D-4E42-940F-72D90B77B95A}"/>
    <cellStyle name="Normal 128" xfId="1787" xr:uid="{FAD50943-BADE-4B57-BD0C-DD70BF2CDCA0}"/>
    <cellStyle name="Normal 128 2" xfId="3218" xr:uid="{59BFD3D6-5A27-46C4-B774-4A22946F332E}"/>
    <cellStyle name="Normal 128 3" xfId="2651" xr:uid="{0CA33A6E-4A7A-4588-A133-4DD92F58F99F}"/>
    <cellStyle name="Normal 129" xfId="1797" xr:uid="{85184276-D904-4B35-A4BC-A78143F05562}"/>
    <cellStyle name="Normal 129 2" xfId="3262" xr:uid="{FEC70EF0-37BF-4A04-BAF1-78C9E2FB9993}"/>
    <cellStyle name="Normal 129 3" xfId="2695" xr:uid="{C718C9C2-BAC5-4E5E-B089-150A5672490D}"/>
    <cellStyle name="Normal 13" xfId="138" xr:uid="{078AE93A-86AB-4EC4-9C42-0D3AF198AE82}"/>
    <cellStyle name="Normal 13 2" xfId="450" xr:uid="{8FC7A078-75DB-49AB-B7DE-9B58B78C5FDB}"/>
    <cellStyle name="Normal 13 2 2" xfId="1524" xr:uid="{14A194E9-299C-446C-99CC-33477798F752}"/>
    <cellStyle name="Normal 13 2 3" xfId="2580" xr:uid="{622E242D-65BE-4BFB-8565-C682758AC712}"/>
    <cellStyle name="Normal 13 3" xfId="1523" xr:uid="{9F359DEF-46A5-4CAB-A2C2-8F5B8B3913DF}"/>
    <cellStyle name="Normal 13 3 2" xfId="2732" xr:uid="{E82D100A-2E44-4FAB-829C-C90451712FE2}"/>
    <cellStyle name="Normal 13 4" xfId="3331" xr:uid="{E443186D-F14B-41D5-BD79-D34F1AE7E963}"/>
    <cellStyle name="Normal 13 5" xfId="2084" xr:uid="{472BA78F-8349-43F3-AAAB-1FF9FC5A3D7C}"/>
    <cellStyle name="Normal 13 6" xfId="449" xr:uid="{BBCAD168-ABBC-4B4D-AFF1-BCB2E539EAD0}"/>
    <cellStyle name="Normal 13 6 2 2" xfId="87" xr:uid="{B154E37A-2A3B-4A6E-BDC1-DA99FD61BE44}"/>
    <cellStyle name="Normal 13 6 2 2 2" xfId="168" xr:uid="{9287391F-5137-4405-8C15-83BAD9DC6E65}"/>
    <cellStyle name="Normal 13 6 2 2 2 2" xfId="2901" xr:uid="{DB7A3E0B-18B0-4751-AEA5-BF20AB5BB11C}"/>
    <cellStyle name="Normal 13 6 2 2 2 3" xfId="2365" xr:uid="{2A64CFBA-6C7B-48FF-90FA-B0CCF6799A5B}"/>
    <cellStyle name="Normal 13 6 2 2 3" xfId="2851" xr:uid="{7400E69A-001E-4C83-A21B-1D2D98AD213B}"/>
    <cellStyle name="Normal 13 6 2 2 3 2" xfId="2928" xr:uid="{F224996C-CA2D-4ED4-8511-531D65F7DCB0}"/>
    <cellStyle name="Normal 13 6 2 2 3 3" xfId="3666" xr:uid="{DB39D124-477E-411A-9506-AAD92204ED4C}"/>
    <cellStyle name="Normal 13 6 2 2 4" xfId="3338" xr:uid="{4937B5D4-5596-4B06-9717-06BBADDEDEB2}"/>
    <cellStyle name="Normal 13 6 2 2 4 2" xfId="3760" xr:uid="{D07A7740-EE92-4812-B722-A931E66BCCFF}"/>
    <cellStyle name="Normal 13 6 2 2 4 3" xfId="129" xr:uid="{D1A4644F-6D3A-4CE2-9899-289FE709DA24}"/>
    <cellStyle name="Normal 13 6 2 2 5" xfId="2046" xr:uid="{1AA95CF7-3FDC-4B24-9F9C-F3A542C12A9C}"/>
    <cellStyle name="Normal 13 7" xfId="3924" xr:uid="{7CEF284F-3BAA-412A-937D-833FFFCED8B1}"/>
    <cellStyle name="Normal 130" xfId="1798" xr:uid="{27D273BA-7A9E-4FCF-8F54-EB7E3BAD57AB}"/>
    <cellStyle name="Normal 130 2" xfId="3267" xr:uid="{0E4C0A7D-BD39-4B8B-AC51-694E94DA372E}"/>
    <cellStyle name="Normal 130 3" xfId="2700" xr:uid="{56D5F918-F71B-4CF9-BCDD-0930D7065D0B}"/>
    <cellStyle name="Normal 131" xfId="1799" xr:uid="{F1FE104E-EB56-458D-985C-B11D78A927ED}"/>
    <cellStyle name="Normal 131 2" xfId="2701" xr:uid="{EE940975-868C-4BBE-AC01-23EABFB1EA22}"/>
    <cellStyle name="Normal 132" xfId="1800" xr:uid="{1DDBE6AF-3A34-40C1-ACFE-5543DDAB3C6C}"/>
    <cellStyle name="Normal 132 2" xfId="2704" xr:uid="{C034EBF9-AC0C-4BFA-B306-AFC53FAA9098}"/>
    <cellStyle name="Normal 133" xfId="1801" xr:uid="{571701B8-897A-4FEA-A061-E473E1858794}"/>
    <cellStyle name="Normal 133 2" xfId="2706" xr:uid="{4EF58B93-77C4-4E50-9245-F97DD4759459}"/>
    <cellStyle name="Normal 134" xfId="1853" xr:uid="{41B68E76-5003-45BE-A4BA-1200504D7526}"/>
    <cellStyle name="Normal 134 2" xfId="2729" xr:uid="{4735CBC3-EAB5-4F0B-8693-11EE3D28FF4E}"/>
    <cellStyle name="Normal 135" xfId="1861" xr:uid="{A67C6CDC-EBD6-4386-B03A-92026759749D}"/>
    <cellStyle name="Normal 135 2" xfId="2742" xr:uid="{E39977B3-947F-42D9-A4D0-2F8B1E328B80}"/>
    <cellStyle name="Normal 136" xfId="975" xr:uid="{205044D9-84E7-4AB4-824D-E676363ACBBE}"/>
    <cellStyle name="Normal 136 2" xfId="2743" xr:uid="{66C9A655-90D4-4AD6-9162-CA956BEE2F98}"/>
    <cellStyle name="Normal 137" xfId="934" xr:uid="{58EF2222-2168-4015-BF31-C1B42794976C}"/>
    <cellStyle name="Normal 137 2" xfId="2745" xr:uid="{1BE48986-664B-48A1-AFDC-263D10778F99}"/>
    <cellStyle name="Normal 138" xfId="1904" xr:uid="{1C7B9CC3-F9CE-43CF-A44E-B49BAF500443}"/>
    <cellStyle name="Normal 138 2" xfId="2754" xr:uid="{B4716975-AC62-4B8C-819B-4D4CBA347370}"/>
    <cellStyle name="Normal 139" xfId="3" xr:uid="{00000000-0005-0000-0000-000004000000}"/>
    <cellStyle name="Normal 139 2" xfId="2759" xr:uid="{29DA3105-8891-433C-BE38-B3A8697A2EDC}"/>
    <cellStyle name="Normal 139 2 2" xfId="451" xr:uid="{DE0C3AF1-B60E-4987-9AE8-37484F396E20}"/>
    <cellStyle name="Normal 139 3" xfId="4" xr:uid="{00000000-0005-0000-0000-000005000000}"/>
    <cellStyle name="Normal 14" xfId="142" xr:uid="{201511E2-4E59-4304-8909-265B61AA4935}"/>
    <cellStyle name="Normal 14 2" xfId="453" xr:uid="{172636B3-3687-4407-903B-B411F08061E1}"/>
    <cellStyle name="Normal 14 2 2" xfId="1526" xr:uid="{A6DD1EE7-6343-42A5-AA6B-F2697205C94F}"/>
    <cellStyle name="Normal 14 2 2 2" xfId="3647" xr:uid="{A847D452-7BAE-4B9D-80EF-E8AB25FAE7EF}"/>
    <cellStyle name="Normal 14 2 3" xfId="2740" xr:uid="{E5D79137-3133-4F5F-BAF2-4BE607259C34}"/>
    <cellStyle name="Normal 14 3" xfId="1525" xr:uid="{FE68C558-0C1D-470F-AC26-B245E73C317E}"/>
    <cellStyle name="Normal 14 3 2" xfId="2738" xr:uid="{751E6A33-53A1-4305-9D6F-0525DFBEAAE9}"/>
    <cellStyle name="Normal 14 4" xfId="3532" xr:uid="{D7F32FE2-3E1C-473C-ADD0-03899C4E90EC}"/>
    <cellStyle name="Normal 14 5" xfId="452" xr:uid="{756773B5-AB90-4A27-A112-5B03BDE38E9B}"/>
    <cellStyle name="Normal 14 6" xfId="3925" xr:uid="{5D180C5C-B402-407D-B961-08CBAEE8C972}"/>
    <cellStyle name="Normal 140" xfId="1912" xr:uid="{0A757169-89F3-41DC-82BE-385C0ABFF571}"/>
    <cellStyle name="Normal 140 2" xfId="2785" xr:uid="{BC544786-D723-48AC-A362-D81B279C7D60}"/>
    <cellStyle name="Normal 141" xfId="1914" xr:uid="{FBF43F42-B80A-45D0-BC3C-5B07A7F28235}"/>
    <cellStyle name="Normal 141 2" xfId="2755" xr:uid="{0AE236A8-F0E4-4722-A275-260CD3EC5FA0}"/>
    <cellStyle name="Normal 142" xfId="605" xr:uid="{D3AFBD1D-05B1-4AFB-A47A-10EB5524182B}"/>
    <cellStyle name="Normal 142 2" xfId="2758" xr:uid="{5CE61305-E42D-4E0A-81DC-EBA849AABD64}"/>
    <cellStyle name="Normal 143" xfId="753" xr:uid="{60D19BBB-EEFD-4060-8BB2-E4B380797B8A}"/>
    <cellStyle name="Normal 143 2" xfId="2833" xr:uid="{39786A3A-3084-4237-9A08-798C10D4F9F8}"/>
    <cellStyle name="Normal 144" xfId="1926" xr:uid="{F0F738D7-8299-4933-A82F-52CF6C2EE29C}"/>
    <cellStyle name="Normal 144 2" xfId="2834" xr:uid="{EF0E8E72-4F40-49AD-A343-4C3287B9A966}"/>
    <cellStyle name="Normal 145" xfId="1848" xr:uid="{EFEC8454-7249-422D-9BE3-CD01A67DDEC5}"/>
    <cellStyle name="Normal 145 2" xfId="2840" xr:uid="{33D451B7-74BD-44A7-8329-15E06C938334}"/>
    <cellStyle name="Normal 146" xfId="1934" xr:uid="{D403D4B6-ADE4-4EF3-ACA9-D5EE0366AF00}"/>
    <cellStyle name="Normal 146 2" xfId="2843" xr:uid="{176B83C7-9686-4AE6-9EA6-18AAEA9CDC52}"/>
    <cellStyle name="Normal 147" xfId="1920" xr:uid="{DB47E5C2-BE2A-4958-91D8-459004DF1B96}"/>
    <cellStyle name="Normal 147 2" xfId="2850" xr:uid="{3E95FBA6-DF99-4681-9CA1-25F519C445A7}"/>
    <cellStyle name="Normal 148" xfId="1963" xr:uid="{1732A6BC-E456-4556-84F4-6C2944B69D31}"/>
    <cellStyle name="Normal 148 2" xfId="2847" xr:uid="{99A049C0-E163-43F7-AA54-BE0FAE5ADB92}"/>
    <cellStyle name="Normal 149" xfId="1946" xr:uid="{206E6259-E6B2-491A-9169-7CB18420470E}"/>
    <cellStyle name="Normal 149 2" xfId="2861" xr:uid="{E7DE64B1-DD3E-4A59-A4E4-12FF98A17AC4}"/>
    <cellStyle name="Normal 15" xfId="98" xr:uid="{CF620AF1-C87A-41A8-BD66-6817E3D3A0C6}"/>
    <cellStyle name="Normal 15 11 2" xfId="889" xr:uid="{6BFAD134-B74F-412A-B1DD-2D46B8CBDB7E}"/>
    <cellStyle name="Normal 15 2" xfId="1527" xr:uid="{2F882895-F224-4576-9B13-1165267705EC}"/>
    <cellStyle name="Normal 15 2 2" xfId="2581" xr:uid="{A212933C-AF97-4108-A6C8-0568384D2972}"/>
    <cellStyle name="Normal 15 2 2 2" xfId="3806" xr:uid="{3DF76224-B18B-4057-A830-A4139D242C7C}"/>
    <cellStyle name="Normal 15 3" xfId="454" xr:uid="{F3183ED4-3FBC-49D1-8B60-7F72B279BCA3}"/>
    <cellStyle name="Normal 15 3 2" xfId="2962" xr:uid="{D54D4971-B363-44DA-B237-BA8B69B8DBA6}"/>
    <cellStyle name="Normal 15 4" xfId="3332" xr:uid="{59459B43-A197-4574-BD16-88195BFEFEF9}"/>
    <cellStyle name="Normal 15 5" xfId="2086" xr:uid="{421D0F6E-430A-4BF3-A069-398548974B7C}"/>
    <cellStyle name="Normal 15 6" xfId="3926" xr:uid="{85426931-586E-4248-AF36-7FE01F08EA73}"/>
    <cellStyle name="Normal 150" xfId="1012" xr:uid="{A02F3E87-7848-4075-B98A-D74E353FB345}"/>
    <cellStyle name="Normal 150 2" xfId="2871" xr:uid="{F74327DB-1484-412A-95FD-D8B55EBAE8DE}"/>
    <cellStyle name="Normal 151" xfId="1923" xr:uid="{6CC04CEE-DC07-49F7-B6B6-FE8F04496F9E}"/>
    <cellStyle name="Normal 151 2" xfId="2896" xr:uid="{7F252FA7-F189-4E01-BCC8-37EDC403AE2E}"/>
    <cellStyle name="Normal 152" xfId="1961" xr:uid="{FE02960D-D837-479B-A768-D8E8546AEE01}"/>
    <cellStyle name="Normal 152 2" xfId="2888" xr:uid="{FE5BB3CF-C9CB-43E2-A0E9-99C4B51FA8F5}"/>
    <cellStyle name="Normal 153" xfId="1948" xr:uid="{AAF1F760-9767-477C-BCFC-6086DECDABA3}"/>
    <cellStyle name="Normal 153 2" xfId="2881" xr:uid="{0495CEA2-83B3-4113-A5E5-B601C08EA79F}"/>
    <cellStyle name="Normal 154" xfId="745" xr:uid="{D1F5396E-38D6-47F5-B407-B869D8F14FDB}"/>
    <cellStyle name="Normal 154 2" xfId="2893" xr:uid="{5E824E8A-00FE-4642-AC4B-8A73A01FB18E}"/>
    <cellStyle name="Normal 155" xfId="1924" xr:uid="{14EBD9A7-3F47-4593-9DC7-4EDC25DB0DC9}"/>
    <cellStyle name="Normal 155 2" xfId="2899" xr:uid="{B9AB9C6E-B28A-4569-A114-4529B33D70DC}"/>
    <cellStyle name="Normal 156" xfId="1960" xr:uid="{B26F0D00-A083-4F86-8DB9-24D6890480EA}"/>
    <cellStyle name="Normal 156 2" xfId="2788" xr:uid="{D13AE8AD-4476-4911-93A2-E7C63B5B5BAC}"/>
    <cellStyle name="Normal 157" xfId="1949" xr:uid="{EF7CD1A6-4205-4F05-9701-DA8205010D32}"/>
    <cellStyle name="Normal 157 2" xfId="2789" xr:uid="{BACB920D-FE8E-461B-883E-B3F17344A5BE}"/>
    <cellStyle name="Normal 158" xfId="83" xr:uid="{931385B3-A9C5-43ED-A01B-5791750AD4DB}"/>
    <cellStyle name="Normal 158 2" xfId="2790" xr:uid="{E9399911-7350-4342-AFCC-B1AA54D7ECBB}"/>
    <cellStyle name="Normal 159" xfId="1921" xr:uid="{CEED5485-D035-426B-BCBE-8901F0B1D379}"/>
    <cellStyle name="Normal 159 2" xfId="2791" xr:uid="{DF8B642E-B943-4087-99DE-31D18C8444D8}"/>
    <cellStyle name="Normal 16" xfId="455" xr:uid="{DA006D75-60A5-4BE6-8253-8D310CC84D6F}"/>
    <cellStyle name="Normal 16 2" xfId="1030" xr:uid="{79F14094-A1DE-40A4-9B92-A1019D2D572B}"/>
    <cellStyle name="Normal 16 2 2" xfId="2582" xr:uid="{3FACD286-B778-4085-B1A8-00927F624681}"/>
    <cellStyle name="Normal 16 3" xfId="3023" xr:uid="{AFEA7D09-741A-4A47-86C9-2330BE17D133}"/>
    <cellStyle name="Normal 16 4" xfId="3333" xr:uid="{D7CCDD9D-06EE-4583-A7A5-A2FCBD579B5D}"/>
    <cellStyle name="Normal 16 5" xfId="2338" xr:uid="{7B61551D-E0A2-4266-BDE4-5115FE3C48A8}"/>
    <cellStyle name="Normal 16 6" xfId="3927" xr:uid="{B440AA68-E0AC-4C0A-97A1-8B4F8D6468AE}"/>
    <cellStyle name="Normal 160" xfId="1962" xr:uid="{14B21BDD-6CDC-45A9-A600-91B97206D9ED}"/>
    <cellStyle name="Normal 160 2" xfId="2792" xr:uid="{3C71A091-D598-4175-B968-02148441994E}"/>
    <cellStyle name="Normal 161" xfId="1947" xr:uid="{FB380D0C-A5EE-42BA-814C-2E63326CBF48}"/>
    <cellStyle name="Normal 161 2" xfId="2793" xr:uid="{B9940A6A-CA42-4C9C-944D-A347D26B2496}"/>
    <cellStyle name="Normal 162" xfId="731" xr:uid="{FB6BBA1E-BFF2-4256-9208-094A8F8378BB}"/>
    <cellStyle name="Normal 162 2" xfId="2794" xr:uid="{8BB746C7-39CC-4175-BFB9-1FFCC0E9AA48}"/>
    <cellStyle name="Normal 163" xfId="1938" xr:uid="{D14E52C0-B4BC-45FB-BAC2-365B9FEDF00A}"/>
    <cellStyle name="Normal 163 2" xfId="2795" xr:uid="{2B8260F8-8867-432C-910C-6148BA0A4604}"/>
    <cellStyle name="Normal 164" xfId="1951" xr:uid="{15924F35-9467-42C8-81A8-70FF9219AD3B}"/>
    <cellStyle name="Normal 164 2" xfId="2796" xr:uid="{3AF6E1C3-4CFE-43FC-9720-9CD912DB8D27}"/>
    <cellStyle name="Normal 165" xfId="1930" xr:uid="{B30FF998-EB87-44D6-9A87-943BC6CFE4FB}"/>
    <cellStyle name="Normal 165 2" xfId="2797" xr:uid="{76AEBCF9-FCFB-45D8-AE2A-59C1731DDCB8}"/>
    <cellStyle name="Normal 166" xfId="1932" xr:uid="{3171FC92-CCA8-4EA6-922C-0AA751497C23}"/>
    <cellStyle name="Normal 166 2" xfId="2798" xr:uid="{5B0043FD-DDA9-496A-B5CE-6FF127FF2B8B}"/>
    <cellStyle name="Normal 167" xfId="1927" xr:uid="{507C9E83-C05B-4C2F-802C-4EFAD1DCB2F3}"/>
    <cellStyle name="Normal 167 2" xfId="2799" xr:uid="{EAFC47F7-E07E-46A2-9613-C7A89593A0B0}"/>
    <cellStyle name="Normal 168" xfId="1966" xr:uid="{B4F763A2-99AB-4D4D-9447-0072AF78A07A}"/>
    <cellStyle name="Normal 168 2" xfId="2800" xr:uid="{C31AD452-FD8A-45D6-BD0E-97B32B4B675E}"/>
    <cellStyle name="Normal 169" xfId="1943" xr:uid="{5C2D5CDE-EC1F-4089-BB46-577CCEF50074}"/>
    <cellStyle name="Normal 169 2" xfId="2801" xr:uid="{AE89B46B-732B-430C-AB30-280C1E9EC97B}"/>
    <cellStyle name="Normal 17" xfId="456" xr:uid="{8A5FD505-13DA-4763-A20F-363FD2BEB172}"/>
    <cellStyle name="Normal 17 2" xfId="1529" xr:uid="{8FDEE231-20A0-4986-97DC-257C9B52C2D0}"/>
    <cellStyle name="Normal 17 2 2" xfId="2583" xr:uid="{95887685-C1BF-43CF-84A4-9C2FBFA060A7}"/>
    <cellStyle name="Normal 17 3" xfId="1528" xr:uid="{206591DD-BB4F-4EF9-B71B-14F93BB2ADAF}"/>
    <cellStyle name="Normal 17 3 2" xfId="2939" xr:uid="{025FBB0A-89B5-4EB7-8226-9CE312FFD0D9}"/>
    <cellStyle name="Normal 17 4" xfId="930" xr:uid="{3CB43495-E146-4C02-BCC2-603545914F7B}"/>
    <cellStyle name="Normal 17 4 2" xfId="3334" xr:uid="{1601374B-7A35-476D-A0FE-66EE2C29EDD1}"/>
    <cellStyle name="Normal 17 5" xfId="2057" xr:uid="{9DC30F68-A201-4ADF-835A-B85C756C4116}"/>
    <cellStyle name="Normal 17 6" xfId="3928" xr:uid="{350B6339-C4E2-47AE-9B2C-A681C72A5169}"/>
    <cellStyle name="Normal 170" xfId="1928" xr:uid="{1070723C-8ADD-47C9-B99F-A2AE3401698E}"/>
    <cellStyle name="Normal 170 2" xfId="2802" xr:uid="{62521C9B-C0BE-43C1-B5C7-1D0423ED391C}"/>
    <cellStyle name="Normal 171" xfId="1936" xr:uid="{1455FE5A-2C2E-445A-8B48-F88816C14338}"/>
    <cellStyle name="Normal 171 2" xfId="2803" xr:uid="{56ACFD0D-85E8-4691-8134-C317A1B1DB65}"/>
    <cellStyle name="Normal 172" xfId="741" xr:uid="{F1D18EBF-0604-43C0-AAE5-DA75820DEACA}"/>
    <cellStyle name="Normal 172 2" xfId="2804" xr:uid="{2EA95A25-A597-4DD9-87BF-82B9C32251A3}"/>
    <cellStyle name="Normal 173" xfId="721" xr:uid="{1B42A75C-8210-4ACB-B51B-3CE1189009E4}"/>
    <cellStyle name="Normal 173 2" xfId="2805" xr:uid="{7BC71A6F-B188-478A-A928-23E35AC71F49}"/>
    <cellStyle name="Normal 174" xfId="1941" xr:uid="{293909F6-9D76-48C2-AD82-03F7AB540236}"/>
    <cellStyle name="Normal 174 2" xfId="2806" xr:uid="{B9053148-7EE9-4348-ACC0-83029429A6B9}"/>
    <cellStyle name="Normal 175" xfId="1956" xr:uid="{11CF58E4-841D-4FB9-8D0E-E1646DA4A94D}"/>
    <cellStyle name="Normal 175 2" xfId="2807" xr:uid="{30F562F9-D235-4FA5-B093-0256D4509099}"/>
    <cellStyle name="Normal 176" xfId="1958" xr:uid="{579C5C63-9E27-4180-B06C-F3B550F7247C}"/>
    <cellStyle name="Normal 176 2" xfId="2808" xr:uid="{FE083491-1FF3-44D4-B3E0-B2AF4FB08B04}"/>
    <cellStyle name="Normal 177" xfId="1933" xr:uid="{095B5BD0-F74B-4A1E-B291-86CF8E33C7FE}"/>
    <cellStyle name="Normal 177 2" xfId="2809" xr:uid="{D2CDBE25-1642-40EA-9E81-EF28CBFBD104}"/>
    <cellStyle name="Normal 178" xfId="1929" xr:uid="{01C0717F-14C3-4C63-8BC6-94080ABC5759}"/>
    <cellStyle name="Normal 178 2" xfId="2810" xr:uid="{95F70B3D-0236-419E-B9E7-0B42F6867CD7}"/>
    <cellStyle name="Normal 179" xfId="1997" xr:uid="{BDD6D2B6-DF61-4775-BCC6-69CECBEEF183}"/>
    <cellStyle name="Normal 179 2" xfId="2811" xr:uid="{46211459-2EF0-480F-85D4-8EE7A8D58042}"/>
    <cellStyle name="Normal 18" xfId="457" xr:uid="{1D484A14-2DC9-4D9B-9E97-3C9C11C77C72}"/>
    <cellStyle name="Normal 18 2" xfId="1530" xr:uid="{DAF1E7B2-FFD1-43E5-B004-A096588F3F58}"/>
    <cellStyle name="Normal 18 2 2" xfId="2584" xr:uid="{E8100CAD-F245-439F-8352-E3240C73C5AD}"/>
    <cellStyle name="Normal 18 3" xfId="3017" xr:uid="{E2CC2AE9-E0B0-45E9-A4C6-4146FB3022F1}"/>
    <cellStyle name="Normal 18 4" xfId="2332" xr:uid="{4D2A03FF-5B5D-4A1E-AB37-37DA61383F02}"/>
    <cellStyle name="Normal 180" xfId="1998" xr:uid="{80C283E6-BB4B-44A4-83EA-952AE43F4C6B}"/>
    <cellStyle name="Normal 180 2" xfId="2812" xr:uid="{D0E87082-9187-40F0-959C-B87AEDAD5708}"/>
    <cellStyle name="Normal 181" xfId="1945" xr:uid="{00DEB78C-67BB-4DAE-96CD-BF0C93252337}"/>
    <cellStyle name="Normal 181 2" xfId="2894" xr:uid="{8E01BC23-5321-4B7F-8752-9343BB274837}"/>
    <cellStyle name="Normal 182" xfId="200" xr:uid="{47644BC8-8C89-4120-8D72-91FF0CB849EB}"/>
    <cellStyle name="Normal 182 2" xfId="2813" xr:uid="{525DD19A-E0C9-452C-B868-715DFFC4DAC7}"/>
    <cellStyle name="Normal 183" xfId="189" xr:uid="{AA22702E-757C-4190-B90E-919D1AE1292B}"/>
    <cellStyle name="Normal 183 2" xfId="2814" xr:uid="{F441C1A9-F941-423E-98E0-2B68112051E5}"/>
    <cellStyle name="Normal 184" xfId="2006" xr:uid="{BDB86BD5-EE3D-4EC1-967E-294456589BA0}"/>
    <cellStyle name="Normal 184 2" xfId="2815" xr:uid="{FBA8C226-4E43-4C92-A6D6-845170009F9C}"/>
    <cellStyle name="Normal 184 2 2 3" xfId="190" xr:uid="{09272DDA-126A-4BCB-9DD9-9F8AEBDDB1BD}"/>
    <cellStyle name="Normal 184 2 2 3 2" xfId="2025" xr:uid="{34412FF3-90A3-41AE-AA39-7F1E37B254C1}"/>
    <cellStyle name="Normal 185" xfId="2009" xr:uid="{A781F049-C566-4974-9C27-53369E2CA74F}"/>
    <cellStyle name="Normal 185 2" xfId="2816" xr:uid="{C765CF39-20F6-4604-A2F8-39B5F1FD7040}"/>
    <cellStyle name="Normal 186" xfId="2007" xr:uid="{67149CBB-4C0D-4CC7-AD49-9EA5D8184FA5}"/>
    <cellStyle name="Normal 186 2" xfId="2296" xr:uid="{60478C2F-2648-4ACE-B5D1-88681C465B70}"/>
    <cellStyle name="Normal 186 2 2" xfId="2585" xr:uid="{CCCF8930-1E52-47B4-B74F-8B35618F37B5}"/>
    <cellStyle name="Normal 186 2 2 2" xfId="3139" xr:uid="{47B54AAA-6DFB-4DC4-8F1E-5C170B5215C7}"/>
    <cellStyle name="Normal 186 2 3" xfId="2687" xr:uid="{31F44F56-11A8-4CDB-A294-3614E6DDA6C6}"/>
    <cellStyle name="Normal 186 2 3 2" xfId="3254" xr:uid="{5E28995F-670F-4FA2-88B0-8C5EC14557DB}"/>
    <cellStyle name="Normal 186 2 4" xfId="2998" xr:uid="{6B15B6A9-1FE6-4F5E-95A1-2674919A1DC8}"/>
    <cellStyle name="Normal 186 3" xfId="2902" xr:uid="{37478AD3-96A2-40A6-A729-E9B315937BFF}"/>
    <cellStyle name="Normal 187" xfId="2013" xr:uid="{3E3F5A04-8176-4EDC-AABA-6577AA68DBBB}"/>
    <cellStyle name="Normal 187 2" xfId="3014" xr:uid="{5F427490-E828-4175-ACF5-51BDE826EE3A}"/>
    <cellStyle name="Normal 187 4" xfId="882" xr:uid="{E07AA7C2-7538-4EC5-8239-038ACA9229B2}"/>
    <cellStyle name="Normal 187 4 2" xfId="1905" xr:uid="{E8E727B7-77E7-4924-AADF-7B90BEC503A8}"/>
    <cellStyle name="Normal 188" xfId="2024" xr:uid="{5B88581F-E60C-4382-AA9D-1DB78609ABC2}"/>
    <cellStyle name="Normal 188 2" xfId="3013" xr:uid="{C33C14DB-A6B8-466A-ABF2-B4E97519881C}"/>
    <cellStyle name="Normal 188 3" xfId="3389" xr:uid="{517E5D75-D1F8-44AC-AA75-FDAA70AA3528}"/>
    <cellStyle name="Normal 189" xfId="2030" xr:uid="{E5A9F938-EB33-4572-9CE4-1979A67A5C5A}"/>
    <cellStyle name="Normal 189 2" xfId="3012" xr:uid="{650BA6EC-1659-4204-9583-627D86586074}"/>
    <cellStyle name="Normal 19" xfId="458" xr:uid="{30F1A3D0-EBC8-4A86-9A79-291192DDD66F}"/>
    <cellStyle name="Normal 19 2" xfId="1531" xr:uid="{C301876E-E037-412B-98D3-BA81FA083C89}"/>
    <cellStyle name="Normal 19 3" xfId="3395" xr:uid="{77BD740D-0F4B-42A8-A0FF-1824487166BD}"/>
    <cellStyle name="Normal 190" xfId="3216" xr:uid="{A5415A81-5C94-400B-936A-4823E4CDA703}"/>
    <cellStyle name="Normal 191" xfId="2957" xr:uid="{CCD94706-60A2-4244-9578-D0B33CEE5E7D}"/>
    <cellStyle name="Normal 192" xfId="2975" xr:uid="{FCEC5BAA-F962-483F-81AC-255253139D2C}"/>
    <cellStyle name="Normal 193" xfId="3011" xr:uid="{54D3532F-CB95-46C8-B9BE-E2B49EB22EE5}"/>
    <cellStyle name="Normal 194" xfId="3010" xr:uid="{4EC5755E-3564-4C25-A15B-59FE0E7A4ABE}"/>
    <cellStyle name="Normal 195" xfId="3128" xr:uid="{C87736CB-99B6-4150-907E-393EF8B3BAB1}"/>
    <cellStyle name="Normal 196" xfId="3126" xr:uid="{78E6BC63-5498-4E20-805A-EDA5FB4BFA6D}"/>
    <cellStyle name="Normal 196 2 2 2" xfId="790" xr:uid="{CF000041-D110-4741-B700-1C9F43197C0C}"/>
    <cellStyle name="Normal 196 2 2 2 2" xfId="1858" xr:uid="{DBD5756F-D4B3-4514-92AF-38A040766783}"/>
    <cellStyle name="Normal 197" xfId="2923" xr:uid="{E2A32922-0C7F-41A8-98DD-4627528C44C7}"/>
    <cellStyle name="Normal 197 3 2 2" xfId="798" xr:uid="{2319ED4F-4C63-49BD-BA22-342BEE3C8B46}"/>
    <cellStyle name="Normal 197 3 2 2 2" xfId="1863" xr:uid="{D525635A-78B9-4908-A834-DDD7511CFFEC}"/>
    <cellStyle name="Normal 198" xfId="3100" xr:uid="{D2D75A5D-9248-452C-9C2F-447F8AFA95D8}"/>
    <cellStyle name="Normal 199" xfId="459" xr:uid="{82DC6188-59AD-4F5B-A3D0-68CFF7BB3EB9}"/>
    <cellStyle name="Normal 199 2" xfId="3124" xr:uid="{61A42576-3F2E-4B0B-BA95-6F39D8159700}"/>
    <cellStyle name="Normal 2" xfId="20" xr:uid="{AE9E83C4-3CE4-4858-9F09-1D8EFA284810}"/>
    <cellStyle name="Normal 2 10" xfId="2021" xr:uid="{A545F4EE-527C-4B18-A9C3-22B60711CC53}"/>
    <cellStyle name="Normal 2 10 2" xfId="811" xr:uid="{6476EEC9-7883-4836-BAA8-3CE93B13D0E7}"/>
    <cellStyle name="Normal 2 11" xfId="155" xr:uid="{369B1376-6817-4EB1-8F0C-CF406AA87F58}"/>
    <cellStyle name="Normal 2 12" xfId="115" xr:uid="{9FD2FE3C-1F80-4976-A3B1-73C40D748A29}"/>
    <cellStyle name="Normal 2 13" xfId="3909" xr:uid="{0533C64D-CBD7-46C7-9DC1-FC8DAC69D8A9}"/>
    <cellStyle name="Normal 2 14" xfId="3937" xr:uid="{A0A71D9E-150A-4426-BBC7-30352AD2DA59}"/>
    <cellStyle name="Normal 2 18" xfId="1919" xr:uid="{05D2FCCC-EFED-4173-91D9-48091D9292DF}"/>
    <cellStyle name="Normal 2 2" xfId="26" xr:uid="{1BB73CE3-E430-43EA-BEEE-3ACDF9408DE7}"/>
    <cellStyle name="Normal 2 2 13" xfId="460" xr:uid="{C763A584-7DD7-4E10-9881-E11E205EBBA3}"/>
    <cellStyle name="Normal 2 2 13 2" xfId="461" xr:uid="{A76B4BA0-6A71-4E99-8248-E09D395AA739}"/>
    <cellStyle name="Normal 2 2 2" xfId="49" xr:uid="{2534AA4B-59DD-463D-96B6-793073F13DF9}"/>
    <cellStyle name="Normal 2 2 2 2" xfId="985" xr:uid="{D58BCD8F-79FA-40AE-BE49-36B61F6DDE13}"/>
    <cellStyle name="Normal 2 2 2 2 2" xfId="121" xr:uid="{5EA3ADAF-9CBE-4F5B-9020-CB33CC2E000C}"/>
    <cellStyle name="Normal 2 2 2 2 3" xfId="2298" xr:uid="{FF5404F6-D58F-474B-8B60-40158812D193}"/>
    <cellStyle name="Normal 2 2 2 3" xfId="2457" xr:uid="{CAE32E49-3DD7-4831-9DEA-2F88F1E038FB}"/>
    <cellStyle name="Normal 2 2 2 4" xfId="217" xr:uid="{D85303CE-194F-450E-80F7-FCC2F6685783}"/>
    <cellStyle name="Normal 2 2 3" xfId="105" xr:uid="{E2196961-41E6-41B2-B9EC-9C3737EDF479}"/>
    <cellStyle name="Normal 2 2 3 2" xfId="763" xr:uid="{4A08B1F6-0701-45A7-88E7-5E531423CAD9}"/>
    <cellStyle name="Normal 2 2 3 2 2" xfId="3533" xr:uid="{D61880F2-A106-44C2-B375-70276DC34FEA}"/>
    <cellStyle name="Normal 2 2 3 3" xfId="2299" xr:uid="{4AD9C834-4BDE-438C-9FAC-EE26A1238FC4}"/>
    <cellStyle name="Normal 2 2 3 4" xfId="3377" xr:uid="{EB6CF2DB-6329-4192-9EFF-F5FD6BF340E1}"/>
    <cellStyle name="Normal 2 2 4" xfId="1085" xr:uid="{5D28E515-BDCE-4D07-AA1C-1ACFCE1A0D43}"/>
    <cellStyle name="Normal 2 2 4 2" xfId="2762" xr:uid="{D89FDEAA-3A22-461D-992F-CE38FCA97835}"/>
    <cellStyle name="Normal 2 2 5" xfId="182" xr:uid="{2278A4B1-6118-450D-BDAA-79FAB3FF8839}"/>
    <cellStyle name="Normal 2 2 6" xfId="159" xr:uid="{E426CEE7-23BD-491C-9F4C-DB4AB5BE4614}"/>
    <cellStyle name="Normal 2 2 7" xfId="3912" xr:uid="{EC98AB86-6E69-4EF9-AB7E-B762F23D1940}"/>
    <cellStyle name="Normal 2 20" xfId="870" xr:uid="{2644A075-C9A2-4716-BE41-DF3E2D0B6739}"/>
    <cellStyle name="Normal 2 20 2" xfId="1901" xr:uid="{3BF301DD-51AE-4F42-AA9B-01DE04085F87}"/>
    <cellStyle name="Normal 2 3" xfId="48" xr:uid="{80D59B48-BAB1-40B0-BA7C-2AE116B80A6D}"/>
    <cellStyle name="Normal 2 3 2" xfId="111" xr:uid="{EC29DFEB-EFA9-452C-98E5-AA354F5AFDF2}"/>
    <cellStyle name="Normal 2 3 2 2" xfId="1049" xr:uid="{FDF154E5-D7A4-4E7E-97C9-AA6EB37356F6}"/>
    <cellStyle name="Normal 2 3 2 3" xfId="1782" xr:uid="{9C4B0B90-2935-4600-9ADA-818E89566B0E}"/>
    <cellStyle name="Normal 2 3 2 4" xfId="925" xr:uid="{895992DB-606D-43A3-8234-5D7A8EB41A65}"/>
    <cellStyle name="Normal 2 3 2 5" xfId="463" xr:uid="{6E890FAB-426E-4931-B84F-1590ECB87D82}"/>
    <cellStyle name="Normal 2 3 3" xfId="462" xr:uid="{AAB23442-D8CE-4E19-8E80-24787C98E429}"/>
    <cellStyle name="Normal 2 3 3 2" xfId="3534" xr:uid="{2D5F8D51-1C61-47E4-816A-439B5E0F4751}"/>
    <cellStyle name="Normal 2 3 3 3" xfId="3381" xr:uid="{30BB3530-FA43-4691-89EE-2D8B066EE2CA}"/>
    <cellStyle name="Normal 2 3 4" xfId="1075" xr:uid="{C9090BF2-B03F-444A-BF15-6DD2FDEA122F}"/>
    <cellStyle name="Normal 2 3 4 2" xfId="112" xr:uid="{5BB1D810-24EB-4215-9EE1-0D2657EDABC0}"/>
    <cellStyle name="Normal 2 3 4 3" xfId="2784" xr:uid="{635598AA-414F-4614-8C24-5EAA9958D123}"/>
    <cellStyle name="Normal 2 3 5" xfId="1008" xr:uid="{BDB57AF5-BC0F-4C70-AAFD-18F8056303ED}"/>
    <cellStyle name="Normal 2 3 5 2" xfId="3451" xr:uid="{10DFB2F8-D162-42CE-B329-0A345F1811DA}"/>
    <cellStyle name="Normal 2 3 6" xfId="2068" xr:uid="{CA323CAF-1668-4A3B-9E77-D9B2F241E6A5}"/>
    <cellStyle name="Normal 2 3 7" xfId="2476" xr:uid="{25498DBE-1107-4B27-A856-DF3B47D126D8}"/>
    <cellStyle name="Normal 2 3 8" xfId="198" xr:uid="{7DAAD99F-D32A-4156-823F-A5386F8528B0}"/>
    <cellStyle name="Normal 2 37 2" xfId="1850" xr:uid="{5CFEFCB3-B308-495C-814A-FBFC97A37E58}"/>
    <cellStyle name="Normal 2 4" xfId="464" xr:uid="{525843B9-0CF7-4584-BF7A-8AE0D1B36DF3}"/>
    <cellStyle name="Normal 2 4 2" xfId="935" xr:uid="{38EDFB50-E8E0-4EDD-BB6D-C8D4C886913D}"/>
    <cellStyle name="Normal 2 4 2 2" xfId="1028" xr:uid="{15FEEDB8-B71B-4D11-9806-4B8AA95088AC}"/>
    <cellStyle name="Normal 2 4 3" xfId="1013" xr:uid="{F5F476E0-1439-4841-BBC7-F39CAC025758}"/>
    <cellStyle name="Normal 2 4 3 2" xfId="2782" xr:uid="{A92A3E7D-41BD-4E32-9B64-6CCE46202B82}"/>
    <cellStyle name="Normal 2 4 4" xfId="1011" xr:uid="{D801A752-A126-406A-A6D1-848FD37DD416}"/>
    <cellStyle name="Normal 2 4 4 2" xfId="2854" xr:uid="{9FEEED5F-2A16-481D-B5FC-00120639452D}"/>
    <cellStyle name="Normal 2 4 5" xfId="911" xr:uid="{CDD0B77A-70D4-439B-843D-BAA65CE8ADC2}"/>
    <cellStyle name="Normal 2 4 5 2" xfId="1022" xr:uid="{C200246E-BAB9-4DC3-925F-8275B5B9BA08}"/>
    <cellStyle name="Normal 2 4 5 3" xfId="3535" xr:uid="{DD479EB0-5513-45FC-8C76-BD24EC2D64DC}"/>
    <cellStyle name="Normal 2 5" xfId="758" xr:uid="{8D7AF06A-A0F3-4F9D-9593-FC583B771FB5}"/>
    <cellStyle name="Normal 2 5 2" xfId="3072" xr:uid="{EF21F169-85B1-43ED-8C9E-3812B13369F9}"/>
    <cellStyle name="Normal 2 5 3" xfId="2393" xr:uid="{93C0D867-B169-4BF6-890F-DFDEFA99CA97}"/>
    <cellStyle name="Normal 2 5 4" xfId="3344" xr:uid="{A2E03197-8EF5-4F4F-8162-C76D4F3CFC45}"/>
    <cellStyle name="Normal 2 6" xfId="139" xr:uid="{7D184A92-6D9E-4BD4-B913-559E74B5E6AB}"/>
    <cellStyle name="Normal 2 6 2" xfId="943" xr:uid="{A5753C88-7031-4A0A-9D17-CC1916E5F174}"/>
    <cellStyle name="Normal 2 6 2 2" xfId="3649" xr:uid="{034CB5A1-367A-407A-8219-4524EC5D7E0D}"/>
    <cellStyle name="Normal 2 6 3" xfId="2747" xr:uid="{1D8061C4-3C54-4198-BD39-845260E3C294}"/>
    <cellStyle name="Normal 2 6 4" xfId="936" xr:uid="{4EC87A86-8A18-4D31-AB08-447E9AAACFC2}"/>
    <cellStyle name="Normal 2 6 5" xfId="897" xr:uid="{7B9A4C19-F9B7-4E31-99F1-9146CE68997C}"/>
    <cellStyle name="Normal 2 7" xfId="984" xr:uid="{C6A1E293-0144-446D-A36C-4844EE944056}"/>
    <cellStyle name="Normal 2 7 2" xfId="2000" xr:uid="{415D2AB2-0BA2-4039-B154-A32AA7610B68}"/>
    <cellStyle name="Normal 2 7 3" xfId="2864" xr:uid="{B2301A8F-B1DA-4B70-867F-B3F061CD402C}"/>
    <cellStyle name="Normal 2 8" xfId="3428" xr:uid="{0D56628C-D06C-40BA-AD31-480698B0D4AB}"/>
    <cellStyle name="Normal 2 9" xfId="2041" xr:uid="{687A3840-5B15-47E5-B222-3078E27CA09B}"/>
    <cellStyle name="Normal 2_23-ภาระผูกพันตามสัญญา" xfId="946" xr:uid="{705CF8B3-D911-4468-AFF4-ED1DD7626E60}"/>
    <cellStyle name="Normal 20" xfId="465" xr:uid="{6BA040BA-D2C4-4447-B63F-FF09E5783394}"/>
    <cellStyle name="Normal 20 2" xfId="1532" xr:uid="{7FCD80C1-41EB-439C-B63C-7DF74E9E851A}"/>
    <cellStyle name="Normal 20 2 2" xfId="3042" xr:uid="{8867D1B6-D07A-4CBB-94A3-629C26069016}"/>
    <cellStyle name="Normal 20 2 3" xfId="2358" xr:uid="{166806F1-9C5D-4E0B-A3FD-39AFABDA8AF8}"/>
    <cellStyle name="Normal 20 3" xfId="2382" xr:uid="{F47FC432-D8F9-4E7C-811A-6D7205F782B0}"/>
    <cellStyle name="Normal 20 3 2" xfId="3061" xr:uid="{9EBBFB71-7740-49CE-8BA8-7E9E2B4D774D}"/>
    <cellStyle name="Normal 20 4" xfId="2586" xr:uid="{FDE8EDE1-7D54-465B-A4D5-2105851A18F5}"/>
    <cellStyle name="Normal 20 5" xfId="2718" xr:uid="{DA9C8386-D9A0-48DC-8490-523DBF673E58}"/>
    <cellStyle name="Normal 20 5 2" xfId="3639" xr:uid="{98CDCD46-8C6B-402D-A578-3169C861ADF9}"/>
    <cellStyle name="Normal 20 6" xfId="2940" xr:uid="{7892DCED-31AB-4B1F-BF41-B28BC3BF6A4A}"/>
    <cellStyle name="Normal 20 7" xfId="2058" xr:uid="{DD19E9D5-D287-4B33-B152-8A503B9E4AA0}"/>
    <cellStyle name="Normal 200" xfId="577" xr:uid="{4ABA9C13-6BE5-45C4-B1E6-03BFE53814B8}"/>
    <cellStyle name="Normal 200 2" xfId="2959" xr:uid="{D6C12198-7474-4BC3-8557-223C4B2605B6}"/>
    <cellStyle name="Normal 201" xfId="1847" xr:uid="{DA2596EE-77EA-4B3F-A91E-864DB38AE06D}"/>
    <cellStyle name="Normal 201 2" xfId="2905" xr:uid="{912FBDFC-4996-44E7-B236-E62C5AB9572D}"/>
    <cellStyle name="Normal 202" xfId="2925" xr:uid="{80732937-E037-46E7-AAB5-49D448FE1145}"/>
    <cellStyle name="Normal 203" xfId="3003" xr:uid="{F9A8850A-D7C0-4C84-BB1C-ED23F0243960}"/>
    <cellStyle name="Normal 203 3" xfId="810" xr:uid="{CE496BE7-34B2-4E84-AEC8-1F75B1CFE799}"/>
    <cellStyle name="Normal 203 3 2" xfId="1874" xr:uid="{3A22F45C-1647-408E-9A5A-17D4C6FCEFB0}"/>
    <cellStyle name="Normal 204" xfId="2420" xr:uid="{9FAF91F4-54AA-4D5E-B175-B9F60B361CFB}"/>
    <cellStyle name="Normal 205" xfId="2912" xr:uid="{4466BAEB-3D64-4BA7-9322-4E6D0EC735D3}"/>
    <cellStyle name="Normal 206" xfId="3007" xr:uid="{2AF523F6-F9AB-4814-8159-E3FD141713AB}"/>
    <cellStyle name="Normal 207" xfId="1824" xr:uid="{EFB7ACAA-71F4-462D-85C6-6101E43A0C2A}"/>
    <cellStyle name="Normal 207 2" xfId="3009" xr:uid="{5596B14E-E72A-404A-8E66-80AC6D33BDBC}"/>
    <cellStyle name="Normal 208" xfId="3106" xr:uid="{AD70797D-9F93-431A-9389-8247EBA09011}"/>
    <cellStyle name="Normal 209" xfId="2917" xr:uid="{7284760A-50D6-4BDE-8ACB-743E2261B96F}"/>
    <cellStyle name="Normal 21" xfId="466" xr:uid="{034D0B3B-F5AC-4CCD-A5BA-E0782E1FB744}"/>
    <cellStyle name="Normal 21 2" xfId="1533" xr:uid="{AD2AFD1B-21EA-4CC8-A233-F4B3A7C13B7E}"/>
    <cellStyle name="Normal 21 2 2" xfId="3043" xr:uid="{99DF7502-49CF-4977-BFF5-A2E06A1405EE}"/>
    <cellStyle name="Normal 21 2 3" xfId="2359" xr:uid="{5BF98E8C-5184-4097-987A-BAEB4587A481}"/>
    <cellStyle name="Normal 21 3" xfId="2383" xr:uid="{C79A0073-8916-4C50-9148-38378B36741E}"/>
    <cellStyle name="Normal 21 3 2" xfId="3062" xr:uid="{707867DE-BB4E-424B-A531-948D4B37D461}"/>
    <cellStyle name="Normal 21 4" xfId="2587" xr:uid="{6F570986-A851-442D-90A1-49EF6E9C1D36}"/>
    <cellStyle name="Normal 21 5" xfId="2941" xr:uid="{10007BD0-9139-4643-B40F-02CBB51A44C7}"/>
    <cellStyle name="Normal 21 6" xfId="2059" xr:uid="{FC1474FA-0EB8-4B8F-B81F-46101A58110F}"/>
    <cellStyle name="Normal 210" xfId="3118" xr:uid="{4D651503-E3D1-43C1-9668-0ECE742FDFB6}"/>
    <cellStyle name="Normal 211" xfId="3141" xr:uid="{A911414D-23E1-4197-B8EC-45622D4AB2B0}"/>
    <cellStyle name="Normal 212" xfId="2921" xr:uid="{E53BA857-6825-42CB-B3D2-F4D8E5E6A7B4}"/>
    <cellStyle name="Normal 213" xfId="1825" xr:uid="{7D5DD39E-F43A-42D4-ABE3-7719B571E4BA}"/>
    <cellStyle name="Normal 213 2" xfId="3101" xr:uid="{BDBBEF6A-718A-4CC2-8E47-C0F526241CCF}"/>
    <cellStyle name="Normal 214" xfId="3123" xr:uid="{BE6D08D5-B648-40AC-97FC-AE4E8C833BBE}"/>
    <cellStyle name="Normal 215" xfId="3110" xr:uid="{AAF91C2E-4EED-485C-A64A-17C545CE0B4C}"/>
    <cellStyle name="Normal 216" xfId="3105" xr:uid="{1DB3BC61-C83A-4AEB-BF76-B887FD1DF19C}"/>
    <cellStyle name="Normal 216 2 2" xfId="2588" xr:uid="{1E0124FB-08AF-443D-9FF5-E733EE3ACE16}"/>
    <cellStyle name="Normal 216 2 2 2" xfId="3142" xr:uid="{8CC8A2CB-990A-4926-951C-50DD670D8B90}"/>
    <cellStyle name="Normal 217" xfId="3116" xr:uid="{4EA2489D-447B-4780-A737-6C504AF3B8A7}"/>
    <cellStyle name="Normal 218" xfId="2918" xr:uid="{6695C413-424A-4F60-B44C-2363B99C086C}"/>
    <cellStyle name="Normal 219" xfId="3008" xr:uid="{5D66E47D-CE2E-44E9-875C-0E869B0C815E}"/>
    <cellStyle name="Normal 22" xfId="122" xr:uid="{CB08FD65-333E-4C4A-981D-9B0B0B9DB73A}"/>
    <cellStyle name="Normal 22 2" xfId="1534" xr:uid="{D6D87797-967F-49A6-8DBF-FDC376C3A6B6}"/>
    <cellStyle name="Normal 22 2 2" xfId="3015" xr:uid="{427044C3-7F9D-4938-9C8A-D841D6DAF01A}"/>
    <cellStyle name="Normal 22 2 3" xfId="2330" xr:uid="{A2DD7FDA-2B57-47F4-BDBC-9FDC27B9CACE}"/>
    <cellStyle name="Normal 22 3" xfId="467" xr:uid="{9E5568B4-6E42-413E-A7DE-6FD588D9FF26}"/>
    <cellStyle name="Normal 22 3 2" xfId="2720" xr:uid="{49994DB6-0EA1-414D-9A6D-EB671E4C094B}"/>
    <cellStyle name="Normal 22 3 2 2" xfId="3640" xr:uid="{043F86B2-9B2C-4A45-BA10-1B89FA04A24F}"/>
    <cellStyle name="Normal 22 3 3" xfId="3034" xr:uid="{6BA49DF3-1E86-444F-9699-2115BA04CF7F}"/>
    <cellStyle name="Normal 22 3 4" xfId="2350" xr:uid="{0C41D213-FE35-425E-81CF-F44D48302184}"/>
    <cellStyle name="Normal 22 4" xfId="2375" xr:uid="{5D6D13E5-1E9D-4879-B72F-266CD29326D2}"/>
    <cellStyle name="Normal 22 4 2" xfId="3054" xr:uid="{39B32C0A-5BC0-4278-AE65-5686EE7B0219}"/>
    <cellStyle name="Normal 22 5" xfId="2589" xr:uid="{B6BC154B-BFF9-4DEB-B18F-11616FD26F05}"/>
    <cellStyle name="Normal 22 6" xfId="2698" xr:uid="{BBDB64D7-CC48-4F52-B452-CEF2E7F76428}"/>
    <cellStyle name="Normal 22 6 2" xfId="3265" xr:uid="{D0FF0647-C761-4008-84EA-31CCE99249FC}"/>
    <cellStyle name="Normal 22 7" xfId="2934" xr:uid="{F9468E76-D887-4DFA-8E49-998BACB9532C}"/>
    <cellStyle name="Normal 22 8" xfId="2052" xr:uid="{109302AE-3A4D-4F2D-9A29-C85B86F7BB92}"/>
    <cellStyle name="Normal 220" xfId="3310" xr:uid="{38EE1383-9792-46AB-8B01-9C6B42305C20}"/>
    <cellStyle name="Normal 221" xfId="3304" xr:uid="{229DDB3B-D201-4CE2-A799-5606666A9C2D}"/>
    <cellStyle name="Normal 222" xfId="3298" xr:uid="{2124BF3C-9C1B-45F8-A85E-6731DA0C8BAB}"/>
    <cellStyle name="Normal 223" xfId="2102" xr:uid="{2AA93E89-D30C-4D53-A169-A4C26675E2CA}"/>
    <cellStyle name="Normal 223 2" xfId="2369" xr:uid="{AAE82CD9-8E32-4A90-B2C0-9EE27BF3EE6E}"/>
    <cellStyle name="Normal 223 2 2" xfId="3051" xr:uid="{719656B1-AA5B-4260-A428-C483049AA4EC}"/>
    <cellStyle name="Normal 223 3" xfId="2663" xr:uid="{1914C3C3-2AA2-444B-A660-8DC392B85FF1}"/>
    <cellStyle name="Normal 223 3 2" xfId="3230" xr:uid="{D18CEA39-72B4-483B-9017-ACE5C0530179}"/>
    <cellStyle name="Normal 223 4" xfId="2858" xr:uid="{10EE8B26-CA57-4BB3-A110-81CDDC189DDB}"/>
    <cellStyle name="Normal 223 4 2" xfId="3672" xr:uid="{F507A94C-DCB4-433B-A4B3-A399C5AD35A0}"/>
    <cellStyle name="Normal 223 5" xfId="2974" xr:uid="{A5860668-C112-48D8-AB5D-E387914BADF0}"/>
    <cellStyle name="Normal 224" xfId="3296" xr:uid="{DD822E21-AC7C-45D1-8526-ABCB636019C6}"/>
    <cellStyle name="Normal 225" xfId="3111" xr:uid="{6372243B-8C0F-4AC9-A93E-CC2182EDBF20}"/>
    <cellStyle name="Normal 226" xfId="3278" xr:uid="{E905D8F2-7581-4033-9771-C1422028211B}"/>
    <cellStyle name="Normal 227" xfId="35" xr:uid="{86280EA7-71B7-4D2A-909C-70B61F057CC1}"/>
    <cellStyle name="Normal 227 2" xfId="103" xr:uid="{92D0F9B9-68E4-4049-BA4D-BA7D2E54ECF5}"/>
    <cellStyle name="Normal 227 2 2" xfId="143" xr:uid="{6BC66211-583E-4264-A477-E983202098B1}"/>
    <cellStyle name="Normal 227 2 2 2" xfId="2877" xr:uid="{E72EF1F0-A833-4C13-AD75-239E111012E0}"/>
    <cellStyle name="Normal 227 2 3" xfId="2895" xr:uid="{809A7848-7891-4966-A04B-AB27712887B3}"/>
    <cellStyle name="Normal 227 3" xfId="1084" xr:uid="{FE1704C8-1D3C-4A15-A7B1-B61A3BD37E70}"/>
    <cellStyle name="Normal 228" xfId="3300" xr:uid="{29BD5938-74AA-4A7A-BAEE-57833D9B1F93}"/>
    <cellStyle name="Normal 229" xfId="468" xr:uid="{C452B264-C90C-4626-BFA8-D2AFEB40E5F9}"/>
    <cellStyle name="Normal 229 2" xfId="469" xr:uid="{F7E1F37E-EA00-4EFF-A433-AE01DB0D79CA}"/>
    <cellStyle name="Normal 229 2 2" xfId="1845" xr:uid="{0E134FA2-C5BA-4518-B8DA-AEF02E94F9A8}"/>
    <cellStyle name="Normal 229 2 3" xfId="733" xr:uid="{7B8D9012-5C05-4DD4-931D-BA328954BB6F}"/>
    <cellStyle name="Normal 229 3" xfId="828" xr:uid="{37C6172C-0187-44F6-8276-186693A6DC79}"/>
    <cellStyle name="Normal 229 3 2" xfId="571" xr:uid="{D44FF5D2-E2EA-4B8F-99D6-136835F6E168}"/>
    <cellStyle name="Normal 229 3 2 2" xfId="1862" xr:uid="{F36162B0-F5DC-4392-9A58-C5CCA220C2D0}"/>
    <cellStyle name="Normal 229 3 2 3" xfId="797" xr:uid="{9DEEA881-57DB-4BE3-8B12-F6D54A291CF7}"/>
    <cellStyle name="Normal 229 3 3" xfId="861" xr:uid="{6C6F173B-BB00-4AE9-9C76-6FC3BD51DFFD}"/>
    <cellStyle name="Normal 229 3 3 2" xfId="1896" xr:uid="{C36FC7FF-E9AA-4A7A-857C-3F212ECBECAC}"/>
    <cellStyle name="Normal 229 3 4" xfId="1879" xr:uid="{2F4A0F81-CB52-4DC4-A8AA-B2709DC4CEAF}"/>
    <cellStyle name="Normal 229 4" xfId="1535" xr:uid="{2454D87D-F48D-48D1-A6DE-B8B1D92B775A}"/>
    <cellStyle name="Normal 229 5" xfId="1837" xr:uid="{9660E4D9-48E1-4E43-A8FF-B203C23A36F4}"/>
    <cellStyle name="Normal 229 6" xfId="732" xr:uid="{BE96D0FF-1133-4D05-9CC4-CE55A70CA735}"/>
    <cellStyle name="Normal 229 7" xfId="3295" xr:uid="{BB4C262E-6B29-4C73-AACA-69F62E076A14}"/>
    <cellStyle name="Normal 23" xfId="470" xr:uid="{EF1DA5B8-F0AC-439F-A217-50E6E4DE9EEB}"/>
    <cellStyle name="Normal 23 2" xfId="1536" xr:uid="{16BBC030-E6BA-40DE-8DAC-4002EF7B289D}"/>
    <cellStyle name="Normal 23 2 2" xfId="2590" xr:uid="{DB0AF38B-BB91-43B1-95D9-83C9842F2A97}"/>
    <cellStyle name="Normal 23 3" xfId="3020" xr:uid="{BEF6A467-4393-4B83-8EB6-2588423BE81E}"/>
    <cellStyle name="Normal 23 4" xfId="2335" xr:uid="{7A1170A1-F3E8-4581-B1DB-F780A6770ED8}"/>
    <cellStyle name="Normal 23 4 2" xfId="3795" xr:uid="{C0507C82-5F74-4336-94A6-644F916CDA8B}"/>
    <cellStyle name="Normal 230" xfId="2968" xr:uid="{9B706B94-A49E-4AAB-B18A-30A91C0E4FD3}"/>
    <cellStyle name="Normal 231" xfId="2909" xr:uid="{AEC433B7-91FA-41D0-B765-2F7482D333F0}"/>
    <cellStyle name="Normal 232" xfId="3330" xr:uid="{2CBF295B-3EE4-433F-BDDF-FDF6155711AE}"/>
    <cellStyle name="Normal 233" xfId="3280" xr:uid="{11C8C30D-0457-44A3-9153-4139590E4626}"/>
    <cellStyle name="Normal 234" xfId="7" xr:uid="{00000000-0005-0000-0000-000006000000}"/>
    <cellStyle name="Normal 234 2" xfId="472" xr:uid="{D5DDBAF3-78FA-4B3B-BE02-545E25F52D53}"/>
    <cellStyle name="Normal 234 2 2" xfId="734" xr:uid="{2E16FB5A-ACD2-44E9-95A8-86C4666E3A7D}"/>
    <cellStyle name="Normal 234 2 3" xfId="3947" xr:uid="{05F2B7FD-A49B-4971-83EC-CBF6FAD71255}"/>
    <cellStyle name="Normal 234 3" xfId="594" xr:uid="{63BEA44D-9AC5-4F49-9842-CF1F5789A00B}"/>
    <cellStyle name="Normal 234 4" xfId="3327" xr:uid="{D2527029-6C6D-4760-A79B-6C6E3D6C5175}"/>
    <cellStyle name="Normal 234 5" xfId="471" xr:uid="{A395A53C-1081-4E19-A43E-112D7E7FAF05}"/>
    <cellStyle name="Normal 234 6" xfId="3934" xr:uid="{AE27C52B-2EB6-433E-AA90-4DC3904606B4}"/>
    <cellStyle name="Normal 235" xfId="575" xr:uid="{6D82DBDA-A874-42A5-9D95-27F41C662595}"/>
    <cellStyle name="Normal 235 2" xfId="866" xr:uid="{D90CF88F-CFE9-438E-9AD8-F6498AEDD4A2}"/>
    <cellStyle name="Normal 235 2 2" xfId="1899" xr:uid="{1420BFED-B50B-4E8E-A6A3-AA5277DA5D88}"/>
    <cellStyle name="Normal 235 3" xfId="1876" xr:uid="{D042E780-0226-4A52-80D6-0E28E1C533DF}"/>
    <cellStyle name="Normal 235 4" xfId="818" xr:uid="{5E7C59D7-BF9D-44D2-88B0-1586FFB4337E}"/>
    <cellStyle name="Normal 235 5" xfId="3306" xr:uid="{C307F23E-B49D-42C8-B375-7E9CD13022DA}"/>
    <cellStyle name="Normal 236" xfId="3297" xr:uid="{FB62A8B6-0994-4955-8AB9-E382B230ACAB}"/>
    <cellStyle name="Normal 237" xfId="3006" xr:uid="{916DBC92-BD73-4E1F-A005-58D2F8B31E10}"/>
    <cellStyle name="Normal 238" xfId="3119" xr:uid="{10CB5393-49EE-45B0-A4B3-F496D5806BA8}"/>
    <cellStyle name="Normal 239" xfId="3335" xr:uid="{B23C381E-B62B-41E8-A2F2-4F5793089E9D}"/>
    <cellStyle name="Normal 24" xfId="473" xr:uid="{4FA0CE92-9474-44CD-9B63-04639AAF887C}"/>
    <cellStyle name="Normal 24 2" xfId="1537" xr:uid="{6D86B0E6-5CCB-4DFB-8B9C-F373EC057230}"/>
    <cellStyle name="Normal 24 3" xfId="735" xr:uid="{1C0B31E8-D003-42D4-A95E-6B7B6606C63D}"/>
    <cellStyle name="Normal 24 3 2" xfId="2942" xr:uid="{F0780933-4A16-4C31-A85B-DBD93E53F707}"/>
    <cellStyle name="Normal 24 4" xfId="2060" xr:uid="{4C63949C-F779-4656-B1CF-46BEF3919A97}"/>
    <cellStyle name="Normal 240" xfId="3325" xr:uid="{031ABFE1-3E70-49CB-8C3F-198B3227C44A}"/>
    <cellStyle name="Normal 241" xfId="3274" xr:uid="{87F252E3-E031-4124-9462-3FA728E243CA}"/>
    <cellStyle name="Normal 242" xfId="153" xr:uid="{372A2FBA-529D-42BE-B3DC-CA59E987640B}"/>
    <cellStyle name="Normal 242 2" xfId="3341" xr:uid="{68ABCBE8-5365-4B55-8E7E-85F5B352E105}"/>
    <cellStyle name="Normal 242 2 2" xfId="3762" xr:uid="{BA9C5119-CBE4-4BEB-93AC-F5719CCD57EF}"/>
    <cellStyle name="Normal 242 2 3" xfId="137" xr:uid="{57FD8EAB-EF34-4E85-BD35-12E130E743C9}"/>
    <cellStyle name="Normal 242 3" xfId="3328" xr:uid="{DDD147D5-0208-434D-BA2C-01E5EE8B211A}"/>
    <cellStyle name="Normal 243" xfId="3329" xr:uid="{A9670A92-7801-40DB-961C-8E912C1B3065}"/>
    <cellStyle name="Normal 244" xfId="3427" xr:uid="{A0EFC9F8-2924-4C09-A560-1521D60C1DD5}"/>
    <cellStyle name="Normal 245" xfId="3449" xr:uid="{6FFF917D-53A3-4400-9391-EACA8981879F}"/>
    <cellStyle name="Normal 246" xfId="3443" xr:uid="{D1EBD529-8AA8-46CF-A977-5EF6C215E03D}"/>
    <cellStyle name="Normal 247" xfId="3422" xr:uid="{86689937-975D-4BA2-8D45-C41048A33FEC}"/>
    <cellStyle name="Normal 248" xfId="3418" xr:uid="{7BABE30D-BEC9-4C4B-8C87-32D887013389}"/>
    <cellStyle name="Normal 249" xfId="3635" xr:uid="{DAF65C77-6CE2-4BD4-8746-27151FB187C6}"/>
    <cellStyle name="Normal 25" xfId="474" xr:uid="{8B7A645D-3B33-445F-8ABB-32EE1400B249}"/>
    <cellStyle name="Normal 25 2" xfId="1538" xr:uid="{C3A29050-63B5-4D7A-B506-0E33A2C72431}"/>
    <cellStyle name="Normal 25 2 2" xfId="3046" xr:uid="{B1499F8C-258C-4874-B9BE-B7352C8E602A}"/>
    <cellStyle name="Normal 25 2 3" xfId="2362" xr:uid="{505CC8BD-7929-4699-BBC6-7C25E6369774}"/>
    <cellStyle name="Normal 25 3" xfId="736" xr:uid="{6CD718E1-06A7-48FE-A930-A3AAC866151F}"/>
    <cellStyle name="Normal 25 3 2" xfId="3065" xr:uid="{E1ADB760-8E6F-46F2-99FD-CC614CDCC27A}"/>
    <cellStyle name="Normal 25 3 3" xfId="2386" xr:uid="{AA9F9A4F-D891-4FA8-BD97-0579108DA4CC}"/>
    <cellStyle name="Normal 25 4" xfId="2945" xr:uid="{301FEE12-D3BE-4E5B-9F4F-1CCD953554A4}"/>
    <cellStyle name="Normal 25 5" xfId="2063" xr:uid="{FE7B47CF-D04C-4259-9A7F-7E554C281ECF}"/>
    <cellStyle name="Normal 250" xfId="3409" xr:uid="{FB016D5D-B5C4-4804-B68F-9F72B1609E28}"/>
    <cellStyle name="Normal 251" xfId="3421" xr:uid="{E71F7B0C-1AD1-40D1-806D-DD1E55A87AEA}"/>
    <cellStyle name="Normal 252" xfId="3408" xr:uid="{10F30E4A-5108-4D95-991D-6D6EBE1716C8}"/>
    <cellStyle name="Normal 253" xfId="3637" xr:uid="{3AB6449C-482F-4C34-9E8B-DFCDD7E40F98}"/>
    <cellStyle name="Normal 254" xfId="3411" xr:uid="{80C0651B-E2C7-4F4E-93DD-3CAD8A36183C}"/>
    <cellStyle name="Normal 255" xfId="3447" xr:uid="{B9D08547-3015-4A33-96B0-25E441ADFCE9}"/>
    <cellStyle name="Normal 256" xfId="3445" xr:uid="{B278355E-2B53-4343-AA52-AA690ED6B66F}"/>
    <cellStyle name="Normal 257" xfId="3636" xr:uid="{D4A9BC86-7E2D-42CA-9810-F177A5C3D9DE}"/>
    <cellStyle name="Normal 258" xfId="3412" xr:uid="{D06183E0-3ED6-41BC-BFB3-42A7A72D3D5F}"/>
    <cellStyle name="Normal 259" xfId="3425" xr:uid="{ADAE534F-C6AD-4668-B1B7-8A32623E5731}"/>
    <cellStyle name="Normal 26" xfId="475" xr:uid="{1ABD0A19-4EBA-4287-9C82-F2D353219F9D}"/>
    <cellStyle name="Normal 26 2" xfId="1539" xr:uid="{82B0FB54-82FD-412A-A34B-87F36BE63059}"/>
    <cellStyle name="Normal 26 2 2" xfId="3024" xr:uid="{31922FCB-9C33-40D6-A374-8DCE49DD3C87}"/>
    <cellStyle name="Normal 26 3" xfId="737" xr:uid="{76B392A7-91D8-411C-8B74-A22FDCE66EBE}"/>
    <cellStyle name="Normal 26 3 2" xfId="3557" xr:uid="{4117EFAE-DF40-4715-9F10-63777A397EDF}"/>
    <cellStyle name="Normal 26 4" xfId="2339" xr:uid="{48A63E3F-5EAD-4BDF-A518-634D0A02923C}"/>
    <cellStyle name="Normal 260" xfId="3435" xr:uid="{34C07192-868C-4500-A327-C8E378186282}"/>
    <cellStyle name="Normal 261" xfId="3420" xr:uid="{296AAC44-F363-4054-BCD4-98D7D4334005}"/>
    <cellStyle name="Normal 262" xfId="3777" xr:uid="{10E23317-AF93-49CA-9988-B0F3EAF7C495}"/>
    <cellStyle name="Normal 263" xfId="3678" xr:uid="{CD8A62F1-3AB2-422D-B0A3-96689848C450}"/>
    <cellStyle name="Normal 264" xfId="3416" xr:uid="{AA6DD737-BEC6-499C-A8D1-FAAE8208072C}"/>
    <cellStyle name="Normal 265" xfId="3415" xr:uid="{3132A141-6B7B-4BFC-8D03-F35152588DA1}"/>
    <cellStyle name="Normal 266" xfId="3789" xr:uid="{5D291F00-7434-4607-9B98-50875A0B644B}"/>
    <cellStyle name="Normal 267" xfId="3770" xr:uid="{12BB588E-A308-48C9-AD93-893C4927DB3F}"/>
    <cellStyle name="Normal 268" xfId="3423" xr:uid="{6CD6117F-ED5A-4F21-9CD6-A064A8EE37A5}"/>
    <cellStyle name="Normal 269" xfId="3790" xr:uid="{E160D8F3-07BC-4EE5-BF3B-475C721872E0}"/>
    <cellStyle name="Normal 27" xfId="476" xr:uid="{FF161156-9462-411B-9DA7-F177970D0531}"/>
    <cellStyle name="Normal 27 2" xfId="1540" xr:uid="{0A222266-4559-47D8-AB7E-5EAFE36BD011}"/>
    <cellStyle name="Normal 27 3" xfId="738" xr:uid="{B59E086B-4033-46FF-BD2F-7B7F123AB0CE}"/>
    <cellStyle name="Normal 270" xfId="3561" xr:uid="{65D26F0B-16F8-4627-B570-004EEE6EA443}"/>
    <cellStyle name="Normal 271" xfId="3764" xr:uid="{FFFC3D82-A35F-4F9D-992E-F95D834566C2}"/>
    <cellStyle name="Normal 272" xfId="3803" xr:uid="{63B2FA78-D6F6-4EBD-9E5E-3AF5722A5194}"/>
    <cellStyle name="Normal 273" xfId="3797" xr:uid="{EDF609BB-7AEC-4E9B-A524-7FCCB43AD191}"/>
    <cellStyle name="Normal 274" xfId="3802" xr:uid="{2806C037-0691-4528-9D11-214F24914D86}"/>
    <cellStyle name="Normal 275" xfId="3798" xr:uid="{78B69DC7-98C3-4E3C-A508-A4DFD56730F9}"/>
    <cellStyle name="Normal 276" xfId="3911" xr:uid="{324D92BF-E38B-482E-B130-54B183C6BF06}"/>
    <cellStyle name="Normal 277" xfId="3929" xr:uid="{3BA4DD32-DEAC-4F9A-A44C-2C8B4CF3FD5A}"/>
    <cellStyle name="Normal 278" xfId="19" xr:uid="{7F96D6E4-BED0-4585-A6D8-820270C6FCCA}"/>
    <cellStyle name="Normal 279" xfId="3931" xr:uid="{0EF4A05A-675E-4D45-BA22-A3B0C7F2C5E5}"/>
    <cellStyle name="Normal 28" xfId="580" xr:uid="{766598E8-7A3D-4726-9C32-89A342B3B6DF}"/>
    <cellStyle name="Normal 28 2" xfId="1541" xr:uid="{86C3D1CD-23E5-4FFB-B9CC-DCA413B3C7F9}"/>
    <cellStyle name="Normal 28 2 2" xfId="2946" xr:uid="{82C3FF4B-549B-48D1-8D0D-9FF67182D801}"/>
    <cellStyle name="Normal 28 3" xfId="754" xr:uid="{3106EA69-1909-4232-BAC6-59047638C586}"/>
    <cellStyle name="Normal 28 4" xfId="2064" xr:uid="{B7A57B3C-650F-4498-850A-21C748E79879}"/>
    <cellStyle name="Normal 280" xfId="3938" xr:uid="{1274F360-DF65-4D71-9D07-2890EFA97332}"/>
    <cellStyle name="Normal 281" xfId="3946" xr:uid="{94273831-EDEF-4DE5-94C0-63B880BA6910}"/>
    <cellStyle name="Normal 288" xfId="1542" xr:uid="{0DE4A73B-5C18-4064-8BFD-AA048D66C8D2}"/>
    <cellStyle name="Normal 289" xfId="1543" xr:uid="{357D7913-4B7C-4902-9B0E-4EE3C8220795}"/>
    <cellStyle name="Normal 29" xfId="590" xr:uid="{C4F05A71-3A81-4415-BB8E-EE561DCDB4CE}"/>
    <cellStyle name="Normal 29 2" xfId="1544" xr:uid="{9764B922-11DB-4CBC-ABFB-F4F5FD768F46}"/>
    <cellStyle name="Normal 29 2 2" xfId="2947" xr:uid="{428A66BD-4B1B-4143-A74A-CA107DF63322}"/>
    <cellStyle name="Normal 29 3" xfId="757" xr:uid="{623A0B34-CEE5-4C07-B6C4-BBCFECC59DFE}"/>
    <cellStyle name="Normal 29 3 2" xfId="3448" xr:uid="{8B117650-D6EB-4EB5-B920-2376A5B282E5}"/>
    <cellStyle name="Normal 29 4" xfId="2065" xr:uid="{03D0B0BE-CF08-4DD2-AF48-2063879E50CF}"/>
    <cellStyle name="Normal 290" xfId="1545" xr:uid="{14DBAC2E-862D-48DA-9F3F-1F25F2D53CB4}"/>
    <cellStyle name="Normal 294" xfId="2300" xr:uid="{B6D2D181-7C41-417B-B48B-311C0E675987}"/>
    <cellStyle name="Normal 296" xfId="1546" xr:uid="{7E746A8B-A05F-48DC-941D-BB2E8192AD4F}"/>
    <cellStyle name="Normal 297" xfId="1547" xr:uid="{AF829C61-54AC-48F7-BAB2-E8CE5DF212AB}"/>
    <cellStyle name="Normal 298" xfId="1548" xr:uid="{8511B9E6-B653-48D1-9A97-55135554DEA2}"/>
    <cellStyle name="Normal 299" xfId="1549" xr:uid="{D6147F5A-0D48-40DE-957C-3B0564C68E57}"/>
    <cellStyle name="Normal 3" xfId="21" xr:uid="{1D9581C0-67E5-4E2F-8E28-F6EC96CC264C}"/>
    <cellStyle name="Normal 3 10" xfId="3935" xr:uid="{19FBDC70-0CAA-405B-8D86-675C5E0366DB}"/>
    <cellStyle name="Normal 3 12 4" xfId="784" xr:uid="{C84BC2F6-ECD6-4576-94F8-D4E3691873C8}"/>
    <cellStyle name="Normal 3 14" xfId="215" xr:uid="{047C5BF1-6A75-458B-A17F-4AC3EE404685}"/>
    <cellStyle name="Normal 3 16" xfId="880" xr:uid="{A8337E9A-4AB8-459A-84E7-8FA08F2AC7C5}"/>
    <cellStyle name="Normal 3 2" xfId="5" xr:uid="{00000000-0005-0000-0000-000007000000}"/>
    <cellStyle name="Normal 3 2 12" xfId="2075" xr:uid="{D5D03CE9-74E6-4DB2-9101-3328CC4F5F26}"/>
    <cellStyle name="Normal 3 2 14" xfId="478" xr:uid="{DF52C2F3-0B89-4B23-A4D2-3A729D082E75}"/>
    <cellStyle name="Normal 3 2 14 2" xfId="479" xr:uid="{E750894A-D982-4D88-A8F2-172358971427}"/>
    <cellStyle name="Normal 3 2 14 3" xfId="6" xr:uid="{00000000-0005-0000-0000-000008000000}"/>
    <cellStyle name="Normal 3 2 15" xfId="39" xr:uid="{93208034-056B-4A80-9CC9-D2D035595AD6}"/>
    <cellStyle name="Normal 3 2 2" xfId="221" xr:uid="{18B1C34D-5922-4B9A-AAA0-1A679AE29A29}"/>
    <cellStyle name="Normal 3 2 2 2" xfId="1802" xr:uid="{706EF13C-3277-4C31-B8D4-E669DD27A0E5}"/>
    <cellStyle name="Normal 3 2 3" xfId="760" xr:uid="{D9B1D6E0-B486-45DB-9142-84BB010C82B2}"/>
    <cellStyle name="Normal 3 2 3 2" xfId="2465" xr:uid="{B228AF56-FBF8-4CAD-91FF-ACD31E28643E}"/>
    <cellStyle name="Normal 3 2 3 3" xfId="3380" xr:uid="{7CDAB84D-F012-48C5-8EF2-9FBAC40B52C5}"/>
    <cellStyle name="Normal 3 2 4" xfId="2783" xr:uid="{86DEFF5D-A8AD-42FF-9BD4-A7B9738F502A}"/>
    <cellStyle name="Normal 3 2 5" xfId="1803" xr:uid="{52714029-3210-4068-AD53-6A0547F94EEB}"/>
    <cellStyle name="Normal 3 2 6" xfId="3433" xr:uid="{944F48D9-1709-49BC-82D2-0F40BA5DD443}"/>
    <cellStyle name="Normal 3 2 7" xfId="22" xr:uid="{A77F78AB-47C1-4380-9960-19B7A71C3726}"/>
    <cellStyle name="Normal 3 3" xfId="29" xr:uid="{927887C9-7D79-4AB9-B201-2B3A6A3D3C58}"/>
    <cellStyle name="Normal 3 3 2" xfId="1076" xr:uid="{64C832D9-3968-429B-B4C7-2815AB5D2AE7}"/>
    <cellStyle name="Normal 3 3 2 2" xfId="1804" xr:uid="{49A145E7-5F35-40CB-8B00-0179B92A0FBB}"/>
    <cellStyle name="Normal 3 3 2 2 2" xfId="2712" xr:uid="{15923EE1-BEC3-435B-9FC4-1F5599EBFE32}"/>
    <cellStyle name="Normal 3 3 3" xfId="986" xr:uid="{DE461CB3-D105-448D-A42A-1D81F4E97702}"/>
    <cellStyle name="Normal 3 3 3 2" xfId="2466" xr:uid="{5ADFECC0-E6EA-47F5-90BF-8ECCCFB9CD7B}"/>
    <cellStyle name="Normal 3 3 4" xfId="480" xr:uid="{DCE938D4-7D67-476C-AF21-6A830FC8E5C0}"/>
    <cellStyle name="Normal 3 4" xfId="46" xr:uid="{B6401411-3EBF-4E71-88FE-5BA7CC378948}"/>
    <cellStyle name="Normal 3 4 2" xfId="1004" xr:uid="{CF97A225-B0EA-439D-A722-623D1561B0D6}"/>
    <cellStyle name="Normal 3 4 2 2" xfId="2891" xr:uid="{C7B85934-4CBE-4579-A933-6DD75148A1C7}"/>
    <cellStyle name="Normal 3 4 2 3" xfId="3144" xr:uid="{BA0B91C1-4ED1-4910-9599-C3232A706663}"/>
    <cellStyle name="Normal 3 4 2 4" xfId="2591" xr:uid="{7223BE24-2A3E-4D72-A012-6E34AA270DBC}"/>
    <cellStyle name="Normal 3 4 3" xfId="2688" xr:uid="{CACA0DDF-7E04-4987-A047-BDCACAE3E901}"/>
    <cellStyle name="Normal 3 4 3 2" xfId="3255" xr:uid="{0552153F-92BA-4BE5-A37A-D82980EA588C}"/>
    <cellStyle name="Normal 3 4 4" xfId="3004" xr:uid="{ACF97F1D-CC1D-4276-8409-EBDA8AB98B41}"/>
    <cellStyle name="Normal 3 4 5" xfId="2301" xr:uid="{517C1562-667B-4413-8824-A2F6A73DAE88}"/>
    <cellStyle name="Normal 3 4 6" xfId="2047" xr:uid="{88223532-CBD0-4999-9E41-0A2C0CDA3D6C}"/>
    <cellStyle name="Normal 3 4 7" xfId="759" xr:uid="{F189E5C8-03EA-42D7-821A-13C299C014E7}"/>
    <cellStyle name="Normal 3 5" xfId="101" xr:uid="{4B12C179-B533-46BD-99BD-BC4ACEEB70F0}"/>
    <cellStyle name="Normal 3 5 2" xfId="2464" xr:uid="{455B4C8E-CD29-415C-848A-3017EAAB36C7}"/>
    <cellStyle name="Normal 3 5 3" xfId="3343" xr:uid="{F59B05E9-3F75-402E-928C-EDFA4806BC5A}"/>
    <cellStyle name="Normal 3 6" xfId="183" xr:uid="{F628D511-14F4-4030-8175-5EC16AE57123}"/>
    <cellStyle name="Normal 3 6 2" xfId="2746" xr:uid="{3B017E63-2FDD-49A8-8143-5D09C12EA8A0}"/>
    <cellStyle name="Normal 3 7" xfId="3432" xr:uid="{D9D6E501-02E4-4518-B99A-33A6CD6149A4}"/>
    <cellStyle name="Normal 3 8" xfId="156" xr:uid="{16B65372-77B6-416F-A9E0-7A2932773C4B}"/>
    <cellStyle name="Normal 3 8 2" xfId="3910" xr:uid="{938C6BD4-5CA7-4F67-ABCC-E343818F2403}"/>
    <cellStyle name="Normal 3 9" xfId="2302" xr:uid="{8639D9A2-35AA-4688-BD4A-6EE44A1D048A}"/>
    <cellStyle name="Normal 3 9 2" xfId="2467" xr:uid="{ADFB181B-3BB9-4EEF-A2C8-6FE0BB28E537}"/>
    <cellStyle name="Normal 3 9 2 2" xfId="3112" xr:uid="{FCF9BAE1-7522-4A73-8D93-1C14F37085DF}"/>
    <cellStyle name="Normal 3 9 3" xfId="2689" xr:uid="{56EDB947-0557-42F2-A22A-F54D84DAA198}"/>
    <cellStyle name="Normal 3 9 3 2" xfId="3256" xr:uid="{5E478F00-69E0-4B38-A7EE-930B2D2A66DD}"/>
    <cellStyle name="Normal 3 9 4" xfId="3005" xr:uid="{E4A85BCF-8B97-40CB-BD99-B04257BC70A0}"/>
    <cellStyle name="Normal 3_M Picture Entertainment_311209 V2_Nam" xfId="481" xr:uid="{5A7C83C4-D561-45A1-8712-BE12949163A1}"/>
    <cellStyle name="Normal 30" xfId="586" xr:uid="{5B0522A3-2715-4AB3-8E96-11F42A09A48B}"/>
    <cellStyle name="Normal 30 2" xfId="1550" xr:uid="{BB81A69C-EC7C-4E76-9F0F-61F3DD947005}"/>
    <cellStyle name="Normal 30 3" xfId="796" xr:uid="{B06E9AE9-299E-4C15-A9D3-A360F6A71FA4}"/>
    <cellStyle name="Normal 308" xfId="1551" xr:uid="{26C6BC3F-2769-4710-900C-296F0E50A19C}"/>
    <cellStyle name="Normal 309" xfId="1552" xr:uid="{16283A7B-E4D1-4BE5-8260-9CE338437BCA}"/>
    <cellStyle name="Normal 31" xfId="582" xr:uid="{C1F99183-45BC-49CB-BD33-CBCC289C0A5E}"/>
    <cellStyle name="Normal 31 2" xfId="1553" xr:uid="{2E1460B0-CC9B-40D9-BC73-540477DA1230}"/>
    <cellStyle name="Normal 31 2 2" xfId="3028" xr:uid="{7701A2C3-83C0-480D-810E-7D15EED1E96E}"/>
    <cellStyle name="Normal 31 3" xfId="891" xr:uid="{C2E217D9-395A-4E3F-9959-6778956D871E}"/>
    <cellStyle name="Normal 31 3 2" xfId="3559" xr:uid="{CB08ECD5-8995-421D-9D8E-4C709D10FF7F}"/>
    <cellStyle name="Normal 31 4" xfId="2344" xr:uid="{7FC9BDA7-EE0B-4D06-9554-D5FB32D865C2}"/>
    <cellStyle name="Normal 316" xfId="1554" xr:uid="{57064760-D7EA-4A71-9F5C-FE6804A4C3A1}"/>
    <cellStyle name="Normal 317" xfId="1555" xr:uid="{5519AA5C-E3CC-455F-B99E-A9081B876EAE}"/>
    <cellStyle name="Normal 318" xfId="1556" xr:uid="{E9C063A5-C0DA-43B2-8B05-797940FE9B8D}"/>
    <cellStyle name="Normal 318 2" xfId="2091" xr:uid="{CC980E0C-13B4-418A-9F6B-27870C6AC1CF}"/>
    <cellStyle name="Normal 319" xfId="1557" xr:uid="{2E093B59-075A-4808-ACD0-1A3E6D0CC788}"/>
    <cellStyle name="Normal 319 2" xfId="2095" xr:uid="{72EBA371-7D1A-47E1-BBCC-B711CEDCE84D}"/>
    <cellStyle name="Normal 32" xfId="592" xr:uid="{352C8FE8-A3D5-4DE1-A37D-AFFBA6F92829}"/>
    <cellStyle name="Normal 32 2" xfId="1558" xr:uid="{80A19C2E-DC0C-4E4C-B7C8-08A6F5D10D84}"/>
    <cellStyle name="Normal 32 2 2" xfId="3030" xr:uid="{9609E4BF-1842-4690-BECD-8A1C83AC6267}"/>
    <cellStyle name="Normal 32 3" xfId="893" xr:uid="{2A35853B-DCC8-4E1F-B7AE-AD2DE897A9F9}"/>
    <cellStyle name="Normal 32 3 2" xfId="3560" xr:uid="{E666C508-7FFF-49ED-B841-1558F484423D}"/>
    <cellStyle name="Normal 32 4" xfId="2346" xr:uid="{07888F25-6CB9-4A3E-9FD4-80BD93F8A68C}"/>
    <cellStyle name="Normal 32 6 2" xfId="1067" xr:uid="{28B1535A-7EDE-4A32-A006-9A0203C86A8F}"/>
    <cellStyle name="Normal 322" xfId="1559" xr:uid="{2EB30054-971D-4AAB-B591-76CBCFF30008}"/>
    <cellStyle name="Normal 323" xfId="1560" xr:uid="{4EA35827-5BD7-490D-83C5-7EAF4B54DA20}"/>
    <cellStyle name="Normal 33" xfId="595" xr:uid="{7411CB0F-78A2-4082-B6B3-A7D0F1BACE09}"/>
    <cellStyle name="Normal 33 2" xfId="1561" xr:uid="{D06D9B48-7571-40B4-8972-2A9D0FFF1D82}"/>
    <cellStyle name="Normal 33 2 2" xfId="3033" xr:uid="{7B48CF0C-1070-4689-9120-59B1FE0CECC8}"/>
    <cellStyle name="Normal 33 3" xfId="1830" xr:uid="{44EF3586-8EC2-4F12-8941-5C1A5467B198}"/>
    <cellStyle name="Normal 33 4" xfId="901" xr:uid="{6CEDAA52-D94F-435C-BA2B-F840304984C4}"/>
    <cellStyle name="Normal 33 5" xfId="2349" xr:uid="{853A593D-9CC6-4413-8744-E6DB2F20DB81}"/>
    <cellStyle name="Normal 34" xfId="596" xr:uid="{93E4291E-A69C-43AA-A175-05AD405297A2}"/>
    <cellStyle name="Normal 34 2" xfId="1562" xr:uid="{B2C5E998-E523-44DF-99F7-AFB93887079D}"/>
    <cellStyle name="Normal 34 2 2" xfId="3038" xr:uid="{CD671F28-7053-4091-BAE9-1F5D65B54B08}"/>
    <cellStyle name="Normal 34 3" xfId="2354" xr:uid="{DB60491F-C4B9-4D55-8EAB-0B3BC607700A}"/>
    <cellStyle name="Normal 35" xfId="597" xr:uid="{077BF36A-814A-4BA9-B3EE-B39CA5EFACA8}"/>
    <cellStyle name="Normal 35 2" xfId="1563" xr:uid="{11F9A05C-8DAF-4F71-8424-8D9FD1D9A290}"/>
    <cellStyle name="Normal 355" xfId="1564" xr:uid="{0EFE364C-B14E-4006-BD9A-9036B37F8D50}"/>
    <cellStyle name="Normal 356" xfId="1565" xr:uid="{BFAEA9D1-D547-4648-B14D-BEF16E15B608}"/>
    <cellStyle name="Normal 358" xfId="862" xr:uid="{1AD794F6-2D08-4E3C-BBA9-2350D48583C4}"/>
    <cellStyle name="Normal 358 2" xfId="1897" xr:uid="{A7EDC474-B068-413C-9FCD-F05715B79429}"/>
    <cellStyle name="Normal 36" xfId="598" xr:uid="{96822DAB-4CCF-4750-A1CC-F19A9DDFE6CD}"/>
    <cellStyle name="Normal 36 2" xfId="1566" xr:uid="{5AA9C701-EE77-483C-A712-991DB9EA17BB}"/>
    <cellStyle name="Normal 36 3" xfId="881" xr:uid="{28CA4937-7F88-4214-AEBE-6DCDAABE14A4}"/>
    <cellStyle name="Normal 36 4" xfId="2364" xr:uid="{34F641DF-CFDD-4DF5-8E3B-261E8787C7BF}"/>
    <cellStyle name="Normal 360" xfId="782" xr:uid="{7D270BF9-3670-4A9B-B3F1-C316061EB736}"/>
    <cellStyle name="Normal 360 2" xfId="1857" xr:uid="{9CB0B86E-859C-412F-BFFD-EE251C925581}"/>
    <cellStyle name="Normal 361" xfId="807" xr:uid="{453C01CB-16C4-4404-9DBA-6751976BC4DF}"/>
    <cellStyle name="Normal 361 2" xfId="1871" xr:uid="{CFB93A9E-C3B0-4BCF-9E3A-773AA0F769AA}"/>
    <cellStyle name="Normal 363" xfId="805" xr:uid="{B637454B-02C8-4583-A9CA-3FDE6C89A31E}"/>
    <cellStyle name="Normal 363 2" xfId="1869" xr:uid="{1D68D8C1-F216-415C-922B-02F4BC8D8507}"/>
    <cellStyle name="Normal 364" xfId="804" xr:uid="{B0E1C8EB-9171-41F6-8F11-DED79ECCCDFB}"/>
    <cellStyle name="Normal 364 2" xfId="1868" xr:uid="{1111EE20-2CCD-4AEF-81E8-C0248C204A44}"/>
    <cellStyle name="Normal 365" xfId="802" xr:uid="{B4BBB37C-867C-4F1F-88E3-E2C7EFCD4B3B}"/>
    <cellStyle name="Normal 365 2" xfId="1866" xr:uid="{2871F773-265E-4C21-94AD-1D0A4D68BD62}"/>
    <cellStyle name="Normal 369" xfId="1567" xr:uid="{FB72A2AF-E552-47FE-877F-AB12AF07148F}"/>
    <cellStyle name="Normal 369 2" xfId="1568" xr:uid="{661389DD-CE17-4E73-8E7A-9D2AB678BC82}"/>
    <cellStyle name="Normal 37" xfId="599" xr:uid="{C20C7CE2-BA67-4EA6-842E-42194B59E616}"/>
    <cellStyle name="Normal 37 2" xfId="1569" xr:uid="{586C8144-A0BB-4214-916A-2E7BADEDC3EB}"/>
    <cellStyle name="Normal 37 2 2" xfId="3053" xr:uid="{6D80796F-D66F-43F8-B50E-D44FCF95241B}"/>
    <cellStyle name="Normal 37 3" xfId="2374" xr:uid="{C6C188E2-B2DF-4EA9-8AFA-F9F13D3EBF42}"/>
    <cellStyle name="Normal 38" xfId="132" xr:uid="{33971E76-650C-4E65-9B31-F7ABCF4D1A7C}"/>
    <cellStyle name="Normal 38 2" xfId="1570" xr:uid="{6ED54EAB-327B-4E22-8693-96077773045E}"/>
    <cellStyle name="Normal 38 3" xfId="2037" xr:uid="{CC221192-3FF6-459E-AD7D-4DCA605B7947}"/>
    <cellStyle name="Normal 38 4" xfId="600" xr:uid="{481D5C7A-83F3-485A-B7EF-191F9C887220}"/>
    <cellStyle name="Normal 386" xfId="1571" xr:uid="{A122C731-56B9-4896-8A39-93D821244751}"/>
    <cellStyle name="Normal 387" xfId="1572" xr:uid="{D4D85BD4-B086-4F36-AF0B-C91DCB62C171}"/>
    <cellStyle name="Normal 388" xfId="1573" xr:uid="{6BCAC34F-C886-493C-9F0D-A82A1DED109B}"/>
    <cellStyle name="Normal 389" xfId="1574" xr:uid="{D2E5096F-7E2B-4B6E-B8CC-97F7AC154750}"/>
    <cellStyle name="Normal 39" xfId="125" xr:uid="{4A8235F8-A1C0-4FDF-88A8-79DAE4453ABA}"/>
    <cellStyle name="Normal 39 2" xfId="482" xr:uid="{02A17E57-C373-40B8-97F3-03D24DA60470}"/>
    <cellStyle name="Normal 39 2 2" xfId="2721" xr:uid="{09B02A21-0FB9-4C3B-BD83-01966FF3DED9}"/>
    <cellStyle name="Normal 39 3" xfId="1575" xr:uid="{094B3927-6A21-4C54-B276-66B4167BD314}"/>
    <cellStyle name="Normal 39 3 2" xfId="3068" xr:uid="{CD46FFD3-43D4-417B-A801-733AD461429F}"/>
    <cellStyle name="Normal 39 4" xfId="601" xr:uid="{43867A36-45BC-4D5D-BF4A-6D598E6A0AB1}"/>
    <cellStyle name="Normal 39 5" xfId="2389" xr:uid="{BE78A913-9DEA-469D-A070-430CDA1E9B0E}"/>
    <cellStyle name="Normal 399" xfId="1576" xr:uid="{68A2FC00-9DA6-46A2-A4E7-D6F0CCC49BCF}"/>
    <cellStyle name="Normal 4" xfId="34" xr:uid="{A8E6FF21-F404-474F-BEE4-947F1B0CDECB}"/>
    <cellStyle name="Normal 4 12" xfId="1816" xr:uid="{0DF91F1F-D3D0-47BB-B09E-5106FC2BEE92}"/>
    <cellStyle name="Normal 4 12 2" xfId="888" xr:uid="{972BC348-0F98-474B-801E-13D3B8FCD3FF}"/>
    <cellStyle name="Normal 4 13" xfId="950" xr:uid="{6AE7D6CF-DD96-4FE2-B50C-87C536880120}"/>
    <cellStyle name="Normal 4 14" xfId="483" xr:uid="{F624F638-CE5B-46C6-A551-B130337CCF68}"/>
    <cellStyle name="Normal 4 16" xfId="995" xr:uid="{ED3E4BB2-748D-43D4-8DA1-DC1E244F9DA9}"/>
    <cellStyle name="Normal 4 2" xfId="199" xr:uid="{ED4817A7-BE1D-4575-8CF2-FFCBCB93AFF8}"/>
    <cellStyle name="Normal 4 2 2" xfId="842" xr:uid="{434A9AD6-7295-408D-8A7D-02D5AA6CA5C3}"/>
    <cellStyle name="Normal 4 2 2 2" xfId="1001" xr:uid="{47CB65EC-0B03-42E5-B239-DF9A19932757}"/>
    <cellStyle name="Normal 4 2 2 3" xfId="958" xr:uid="{E9A7001D-C5B9-4D38-8142-4292721B85D4}"/>
    <cellStyle name="Normal 4 2 2 4" xfId="3537" xr:uid="{53760526-2199-40AA-920C-263B37F99058}"/>
    <cellStyle name="Normal 4 2 3" xfId="906" xr:uid="{5EE29BE4-51AE-49AB-BA66-2F83D41DDA8C}"/>
    <cellStyle name="Normal 4 2 4" xfId="1808" xr:uid="{B27EFC4C-D46D-4268-809E-26AD7723FE5C}"/>
    <cellStyle name="Normal 4 2 5" xfId="1884" xr:uid="{DBA3975A-F887-4F35-94F5-A54E318B2642}"/>
    <cellStyle name="Normal 4 2 6" xfId="2014" xr:uid="{F8E400C3-6D61-4251-B981-B3DD6C66A428}"/>
    <cellStyle name="Normal 4 2 7" xfId="775" xr:uid="{237C829D-2C63-4450-9D40-F81D77919161}"/>
    <cellStyle name="Normal 4 2 9 4" xfId="8" xr:uid="{00000000-0005-0000-0000-000009000000}"/>
    <cellStyle name="Normal 4 2 9 4 2" xfId="38" xr:uid="{F42094E4-33CB-4EBB-A149-88AC62868A5B}"/>
    <cellStyle name="Normal 4 2 9 4 2 2" xfId="484" xr:uid="{09C04E44-917D-487E-B2A6-F878120B385A}"/>
    <cellStyle name="Normal 4 3" xfId="485" xr:uid="{915100EC-90B3-41A5-9A2C-6CB1F09DD1A6}"/>
    <cellStyle name="Normal 4 3 2" xfId="944" xr:uid="{25C42E37-6DFB-4014-AC13-87325402FD76}"/>
    <cellStyle name="Normal 4 3 2 2" xfId="1057" xr:uid="{B817AEF7-10A9-4917-B5B1-5CD5860204EE}"/>
    <cellStyle name="Normal 4 3 2 3" xfId="3644" xr:uid="{949647E8-F722-41AE-B9C6-B151E9DAF23B}"/>
    <cellStyle name="Normal 4 3 3" xfId="999" xr:uid="{A9B79826-9DF7-4086-B9C5-24EC9C44442D}"/>
    <cellStyle name="Normal 4 3 4" xfId="974" xr:uid="{E3AF3AA6-6E2F-4ACC-9F1B-D63DFC4EDD9F}"/>
    <cellStyle name="Normal 4 3 5" xfId="2733" xr:uid="{AEAC89BF-0BC4-4865-855E-1AA8155E10F9}"/>
    <cellStyle name="Normal 4 4" xfId="825" xr:uid="{3AA1252E-76D6-4B11-928C-9519881EF044}"/>
    <cellStyle name="Normal 4 4 2" xfId="2761" xr:uid="{07CD8C3C-D386-4209-AC86-855C19E95B54}"/>
    <cellStyle name="Normal 4 5" xfId="1054" xr:uid="{419B857D-A0FF-498F-BD8F-C4E3587DADBA}"/>
    <cellStyle name="Normal 4 5 2" xfId="3437" xr:uid="{5E32A078-FB51-4AE5-85C9-B257A676EFA1}"/>
    <cellStyle name="Normal 4 6" xfId="3915" xr:uid="{C7330F42-47B7-49B7-99E8-182BE6BFC2A0}"/>
    <cellStyle name="Normal 40" xfId="602" xr:uid="{0FB8AA5C-9F7F-4FB4-B852-74DC21424E15}"/>
    <cellStyle name="Normal 40 2" xfId="1577" xr:uid="{444A728D-B45B-4686-9A2D-2C8DF1D1DE3F}"/>
    <cellStyle name="Normal 40 3" xfId="2045" xr:uid="{F1E846AA-E470-4E1C-AAA3-5D5BED8FDF4F}"/>
    <cellStyle name="Normal 400" xfId="1578" xr:uid="{F51C7971-B031-4483-8F30-90BBC1DE982A}"/>
    <cellStyle name="Normal 401" xfId="1579" xr:uid="{89624566-1FB6-4F14-9986-FE2EF00CE1AA}"/>
    <cellStyle name="Normal 402" xfId="1580" xr:uid="{AE6C5FBA-64C0-42DF-BA4F-1EBA0BD83A6E}"/>
    <cellStyle name="Normal 41" xfId="603" xr:uid="{76C02615-5DB7-4E3A-BA05-7F32E1FC8B87}"/>
    <cellStyle name="Normal 41 2" xfId="1581" xr:uid="{A2D0E455-7CA3-4AC7-B8FA-3BE7241F052A}"/>
    <cellStyle name="Normal 41 2 2" xfId="3071" xr:uid="{66798FC6-2DC0-4D93-A410-8B074876D3C0}"/>
    <cellStyle name="Normal 41 3" xfId="2392" xr:uid="{7A45B27A-A0BC-4030-BB48-BC96CEC7803E}"/>
    <cellStyle name="Normal 42" xfId="486" xr:uid="{E6E5CCEB-82DD-46FD-A5DE-A68E9061AA5D}"/>
    <cellStyle name="Normal 42 2" xfId="225" xr:uid="{4A19F634-239C-4E14-AFE6-EAF816ED87E1}"/>
    <cellStyle name="Normal 42 2 2" xfId="3075" xr:uid="{15437CF7-9BA1-41BE-AB05-A11BEC2F7F3E}"/>
    <cellStyle name="Normal 42 3" xfId="1582" xr:uid="{9CF471B4-2860-40EF-9F71-2CB8FB705756}"/>
    <cellStyle name="Normal 42 4" xfId="2396" xr:uid="{4B0F2351-8B2E-4FCB-BFDC-6F8C51CCA9C2}"/>
    <cellStyle name="Normal 43" xfId="604" xr:uid="{3EFCF8DA-FF75-4E75-8FB5-8D2FD0103971}"/>
    <cellStyle name="Normal 43 2" xfId="1583" xr:uid="{F400B2A0-5182-4330-B5ED-183B94C51BE4}"/>
    <cellStyle name="Normal 43 2 2" xfId="3077" xr:uid="{6CDC1822-0926-4AB0-B096-A118D0ACDD97}"/>
    <cellStyle name="Normal 43 3" xfId="931" xr:uid="{22853529-07EB-4123-ADD3-3C02607FBA4A}"/>
    <cellStyle name="Normal 43 4" xfId="2398" xr:uid="{1FA5F0FB-FC0D-4AC6-8A44-0705AFB6C819}"/>
    <cellStyle name="Normal 437" xfId="1584" xr:uid="{CC6CE8AD-6A6B-42E4-B51A-3E64EF5A2EF2}"/>
    <cellStyle name="Normal 438" xfId="1585" xr:uid="{787A1AFE-B6D4-447A-B191-95014B04AA0E}"/>
    <cellStyle name="Normal 439" xfId="1586" xr:uid="{22E137DD-3047-4C39-8F05-B750C9C7BEAB}"/>
    <cellStyle name="Normal 44" xfId="92" xr:uid="{A7D445B7-5C42-430E-AD72-8CE9540EA811}"/>
    <cellStyle name="Normal 44 2" xfId="150" xr:uid="{96DA0E8A-C544-46B1-928E-1CC18F61A77B}"/>
    <cellStyle name="Normal 44 3" xfId="1587" xr:uid="{FB96B677-E3F9-407D-86B9-F6B3B8F2D6BD}"/>
    <cellStyle name="Normal 44 3 2" xfId="2904" xr:uid="{B4DA8CCF-0997-468B-BA19-99B53F0F26AB}"/>
    <cellStyle name="Normal 441" xfId="1588" xr:uid="{D54CE57D-3A4A-4454-A029-122B4B97593E}"/>
    <cellStyle name="Normal 442" xfId="1589" xr:uid="{DB74E49D-3A94-4C0A-8950-DD8C06306C50}"/>
    <cellStyle name="Normal 45" xfId="1590" xr:uid="{E5AD562E-3650-4616-8D80-3EE866CF0FED}"/>
    <cellStyle name="Normal 46" xfId="1591" xr:uid="{3BDE4384-D94F-4E6A-8499-501CCDD7EA4B}"/>
    <cellStyle name="Normal 46 2" xfId="2428" xr:uid="{024077DE-9BF9-41EA-87F6-AE6CCB856257}"/>
    <cellStyle name="Normal 460" xfId="1592" xr:uid="{7668DA4F-F2B8-4B89-A1F0-84892EBECDDD}"/>
    <cellStyle name="Normal 463" xfId="1593" xr:uid="{75E39424-69AB-4B7A-95DA-D2CB15F8FBC4}"/>
    <cellStyle name="Normal 464" xfId="1594" xr:uid="{A0FC0182-5F66-49DB-A625-9CA7D5E1BCA8}"/>
    <cellStyle name="Normal 466" xfId="1595" xr:uid="{DB5BEBAD-EEBB-402F-B1A7-595171A73A41}"/>
    <cellStyle name="Normal 467" xfId="1596" xr:uid="{C76D1D88-9014-4DA4-962F-90AC31C57F9C}"/>
    <cellStyle name="Normal 468" xfId="1597" xr:uid="{16CD1D30-7AE0-4816-AEA0-A018EF364620}"/>
    <cellStyle name="Normal 47" xfId="1598" xr:uid="{ADF1C63E-85E2-4931-B11B-82DB5E6667A5}"/>
    <cellStyle name="Normal 47 2" xfId="2511" xr:uid="{34925490-2BAC-401D-ABC9-A137FDDEB256}"/>
    <cellStyle name="Normal 471" xfId="1599" xr:uid="{C811C205-121B-4733-9A75-D0B38F038269}"/>
    <cellStyle name="Normal 472" xfId="1600" xr:uid="{3AAA5E26-FCD6-4A65-A207-DE33A2C8D72D}"/>
    <cellStyle name="Normal 473" xfId="1601" xr:uid="{0F451BE5-EE30-40FF-81FC-B3E6EC4AFDD4}"/>
    <cellStyle name="Normal 474" xfId="1602" xr:uid="{DC5FB962-9F2C-4442-A127-DCCC944EA27E}"/>
    <cellStyle name="Normal 48" xfId="1603" xr:uid="{1B0C216E-B00D-4EE0-89BB-94E8DBB6DCDC}"/>
    <cellStyle name="Normal 48 2" xfId="2430" xr:uid="{36C021C8-2D99-4ACB-B6C7-3F85AD070093}"/>
    <cellStyle name="Normal 485" xfId="1604" xr:uid="{2A33693A-F1C3-43B8-AFE9-F2CAF1CFDD27}"/>
    <cellStyle name="Normal 489" xfId="1605" xr:uid="{59E5D064-35AD-432C-B734-415E6507C503}"/>
    <cellStyle name="Normal 49" xfId="1606" xr:uid="{5F04E8A5-85B1-4A7C-81BC-CCB0DB97F62E}"/>
    <cellStyle name="Normal 49 2" xfId="2509" xr:uid="{0CD338F6-D46C-417B-B0F4-6ADD54E98BC1}"/>
    <cellStyle name="Normal 490" xfId="1607" xr:uid="{9AEDF3FE-D170-40F4-B520-A7954A58C84A}"/>
    <cellStyle name="Normal 491" xfId="1608" xr:uid="{8E0EC7B4-95EA-4D60-BE05-0F8013D5FBDE}"/>
    <cellStyle name="Normal 494" xfId="1609" xr:uid="{90A162C9-6139-4D07-BD9D-9E4F88A6E865}"/>
    <cellStyle name="Normal 495" xfId="1610" xr:uid="{AB59CBBA-4434-405F-9758-4C7CB9FAF9DA}"/>
    <cellStyle name="Normal 496" xfId="1611" xr:uid="{C179569C-BD25-43D6-8FC9-11F8740CA8BC}"/>
    <cellStyle name="Normal 497" xfId="1612" xr:uid="{6FF1700B-8067-4357-BD59-4CC92D260AB7}"/>
    <cellStyle name="Normal 5" xfId="31" xr:uid="{D0B9E598-A27A-42F6-B208-7D3DA714045C}"/>
    <cellStyle name="Normal 5 10" xfId="2035" xr:uid="{37A6F2C9-6511-4025-AF6E-34C73A1E3CED}"/>
    <cellStyle name="Normal 5 11" xfId="487" xr:uid="{9A463BF7-F8DA-43F7-AE67-F779CCA40B62}"/>
    <cellStyle name="Normal 5 12" xfId="3919" xr:uid="{EA1C219B-AF69-4867-B8BE-74C6AEAC4AE7}"/>
    <cellStyle name="Normal 5 2" xfId="97" xr:uid="{B5E29337-1C5D-40D1-9945-4F190938C6B3}"/>
    <cellStyle name="Normal 5 2 2" xfId="1026" xr:uid="{A85D35E7-B7A6-425D-8A84-6CF3CC8D1026}"/>
    <cellStyle name="Normal 5 2 2 2" xfId="1814" xr:uid="{B2873E9E-FF4C-47C1-BD34-FED4F9D00A63}"/>
    <cellStyle name="Normal 5 2 3" xfId="1809" xr:uid="{3C6417C5-526E-4C27-A5E4-4EFA59D160EC}"/>
    <cellStyle name="Normal 5 2 4" xfId="93" xr:uid="{46F09EF1-F8E9-476B-BB4B-2A5CDF2DF6CD}"/>
    <cellStyle name="Normal 5 2 5" xfId="488" xr:uid="{6165D761-4F73-4AB7-B948-9EF716D41E4E}"/>
    <cellStyle name="Normal 5 3" xfId="767" xr:uid="{0A95EEC6-915C-46DA-A10B-32BBF79B82F1}"/>
    <cellStyle name="Normal 5 3 2" xfId="1048" xr:uid="{21F521DA-9AFB-4875-87CD-668A04A8E0E0}"/>
    <cellStyle name="Normal 5 3 2 2" xfId="3466" xr:uid="{24AABAB2-E2B0-42E8-ADFA-5BAFE5085410}"/>
    <cellStyle name="Normal 5 3 3" xfId="1813" xr:uid="{2108EFC4-E527-4C0F-972D-C898ECA499F1}"/>
    <cellStyle name="Normal 5 3 4" xfId="2101" xr:uid="{1FB6893E-ADF0-48D2-BB1E-2B8F5C771D73}"/>
    <cellStyle name="Normal 5 3 5" xfId="2072" xr:uid="{BAAB6569-4E23-4A9A-8A96-374EFA04FD81}"/>
    <cellStyle name="Normal 5 4" xfId="896" xr:uid="{A860F557-FADE-4C05-AA9C-6117BEFB61B0}"/>
    <cellStyle name="Normal 5 4 2" xfId="1061" xr:uid="{97199D3C-B1EA-45A7-BF4E-235189C54595}"/>
    <cellStyle name="Normal 5 4 2 2" xfId="2719" xr:uid="{A3FE2A0F-E039-45CF-9A10-B3B7F9568BF9}"/>
    <cellStyle name="Normal 5 4 3" xfId="979" xr:uid="{8C58C126-88A8-4606-A6FF-93E0BE43712B}"/>
    <cellStyle name="Normal 5 5" xfId="1080" xr:uid="{AEAB6C3C-2096-4F2D-9480-84AFDC333E0F}"/>
    <cellStyle name="Normal 5 5 2" xfId="2371" xr:uid="{BF9B0D8B-CEA9-435D-9126-4A40433CBED3}"/>
    <cellStyle name="Normal 5 6" xfId="993" xr:uid="{0A75E544-75FC-444C-B715-5657B8B60149}"/>
    <cellStyle name="Normal 5 6 2" xfId="1842" xr:uid="{93033C69-900A-489C-8FEF-D7F456A7B9EF}"/>
    <cellStyle name="Normal 5 6 3" xfId="1844" xr:uid="{69411C36-DC2C-4F35-8D54-1179F4FD4CC4}"/>
    <cellStyle name="Normal 5 6 4" xfId="2734" xr:uid="{C00744A2-573C-4F20-B9C1-DE4B2A72D9D4}"/>
    <cellStyle name="Normal 5 7" xfId="1047" xr:uid="{C7D89520-FF5D-4F35-A0F4-4B9DAD36D342}"/>
    <cellStyle name="Normal 5 7 2" xfId="2919" xr:uid="{3F8AE951-F891-4104-910F-60E5576550AE}"/>
    <cellStyle name="Normal 5 7 2 2" xfId="920" xr:uid="{559A928F-C10C-4FC8-88CE-630E42076AD4}"/>
    <cellStyle name="Normal 5 8" xfId="1805" xr:uid="{242B9D52-0B1F-4FFC-9ED0-3C57465C5AA7}"/>
    <cellStyle name="Normal 5 8 2" xfId="3438" xr:uid="{CFCB3659-22C0-44FE-831A-5C35916DF0C9}"/>
    <cellStyle name="Normal 5 9" xfId="739" xr:uid="{F8D105E3-FD07-4ED7-A9F0-EEC1387CF94A}"/>
    <cellStyle name="Normal 50" xfId="1613" xr:uid="{C722892B-F88A-4DD3-BC63-5FD3F460A960}"/>
    <cellStyle name="Normal 50 2" xfId="2432" xr:uid="{43666F23-D4FE-4BDE-B711-F5FF1D5D1E03}"/>
    <cellStyle name="Normal 503" xfId="1614" xr:uid="{5105A0FB-0070-4E04-8473-AEF6156B218E}"/>
    <cellStyle name="Normal 504" xfId="1615" xr:uid="{543139FA-80F0-44E8-AF3A-BAE03171C1E7}"/>
    <cellStyle name="Normal 505" xfId="1616" xr:uid="{27347A32-920B-4B6F-A51B-916273E51B8E}"/>
    <cellStyle name="Normal 51" xfId="1617" xr:uid="{DED6A718-7F8E-40FC-B75A-F208CE8B3593}"/>
    <cellStyle name="Normal 51 2" xfId="2506" xr:uid="{DE078E5A-20F6-4302-BBAF-EA61C112CD54}"/>
    <cellStyle name="Normal 513" xfId="1618" xr:uid="{79D2C49C-81ED-427A-83AD-4F0A0BCCEABD}"/>
    <cellStyle name="Normal 514" xfId="1619" xr:uid="{B1BC4C23-5EDD-4555-9497-C938E646FBA9}"/>
    <cellStyle name="Normal 515" xfId="1620" xr:uid="{0E501C87-0409-484C-9941-B0C128F3C698}"/>
    <cellStyle name="Normal 518" xfId="1621" xr:uid="{67A31752-9842-4047-8429-B405C31CC7D5}"/>
    <cellStyle name="Normal 519" xfId="1622" xr:uid="{C2E1103B-0F89-4F18-B310-9A865B8B31E9}"/>
    <cellStyle name="Normal 52" xfId="1623" xr:uid="{ECFADBCD-58AD-42A9-91B2-F7659A53BD01}"/>
    <cellStyle name="Normal 52 2" xfId="2434" xr:uid="{37F50B00-2CDA-4D30-AC2C-F0350ACFD911}"/>
    <cellStyle name="Normal 520" xfId="1624" xr:uid="{DE9BE2B0-EF4A-43E9-A9A9-900DA6C54235}"/>
    <cellStyle name="Normal 53" xfId="1625" xr:uid="{4BC8234D-896C-4446-90C2-874C2A7E1EA1}"/>
    <cellStyle name="Normal 53 2" xfId="2504" xr:uid="{C4E17026-3C0A-4CE2-A53B-ED34385AE504}"/>
    <cellStyle name="Normal 532" xfId="1626" xr:uid="{29C9E738-F5EB-421E-AEF4-90E024408472}"/>
    <cellStyle name="Normal 533" xfId="1627" xr:uid="{C51D3E1D-4672-40A1-9C9F-D6648EA30857}"/>
    <cellStyle name="Normal 534" xfId="1628" xr:uid="{C9A8AC3D-DF6B-4A13-90F6-340E8C365DA3}"/>
    <cellStyle name="Normal 535" xfId="1629" xr:uid="{4860D383-FB2D-4DF2-9CBF-A742CF609754}"/>
    <cellStyle name="Normal 537" xfId="1630" xr:uid="{90B783A6-6998-49EE-B4C3-4397D20FED42}"/>
    <cellStyle name="Normal 537 2" xfId="1631" xr:uid="{B988D1A8-D83B-4FD9-A4CC-585A3CC584B9}"/>
    <cellStyle name="Normal 538" xfId="1632" xr:uid="{83BB4A2F-23EC-4434-A83A-86E43CE36965}"/>
    <cellStyle name="Normal 538 2" xfId="1633" xr:uid="{BD7E2B21-DA71-424F-935E-2294A06C2EC2}"/>
    <cellStyle name="Normal 539" xfId="1634" xr:uid="{FB5633B4-1071-4ADF-8007-841627C0C850}"/>
    <cellStyle name="Normal 539 2" xfId="1635" xr:uid="{9E0A2C94-EB3E-420E-B0AF-852E49F6EBE0}"/>
    <cellStyle name="Normal 54" xfId="1636" xr:uid="{36E06AFF-0595-4484-9BB6-D7E93D0CBC67}"/>
    <cellStyle name="Normal 54 2" xfId="2423" xr:uid="{40793608-D2F5-416D-B925-A9CA56E19B42}"/>
    <cellStyle name="Normal 541" xfId="1637" xr:uid="{A369AD9E-3249-43D7-855F-0C0178D2341A}"/>
    <cellStyle name="Normal 542" xfId="1638" xr:uid="{1D3FA835-3E4E-41D1-87B9-1AFE94B93C08}"/>
    <cellStyle name="Normal 543" xfId="1639" xr:uid="{18E5448C-361F-458A-A5A4-5ED66CFE0C17}"/>
    <cellStyle name="Normal 544" xfId="1640" xr:uid="{C19F5D30-8380-4A44-8656-CEF50D37DD59}"/>
    <cellStyle name="Normal 546" xfId="1641" xr:uid="{2E7E1DE2-9200-4305-94AE-BA17D754A3AF}"/>
    <cellStyle name="Normal 547" xfId="1642" xr:uid="{90DFDBCA-B83A-43F5-A828-8B2B04C7F631}"/>
    <cellStyle name="Normal 548" xfId="1643" xr:uid="{1844A669-CA5C-4253-AB13-BEC1764178EE}"/>
    <cellStyle name="Normal 549" xfId="1644" xr:uid="{0FA95DBF-CF89-45E3-B4CF-8D1E02DEE905}"/>
    <cellStyle name="Normal 549 2" xfId="2713" xr:uid="{0EEF6904-A729-440E-8184-1558179344AA}"/>
    <cellStyle name="Normal 55" xfId="1645" xr:uid="{481480AE-5479-4263-A4FC-C39C9739A4FD}"/>
    <cellStyle name="Normal 55 2" xfId="2502" xr:uid="{3782A75A-C804-487D-A9A5-BF6729736584}"/>
    <cellStyle name="Normal 550" xfId="1646" xr:uid="{51C8AC74-0FDE-440C-AD19-52A8AD371429}"/>
    <cellStyle name="Normal 552" xfId="1647" xr:uid="{AF3F9DF8-809D-459D-A3CA-8E67D35E4602}"/>
    <cellStyle name="Normal 552 2" xfId="1648" xr:uid="{E9342FDD-6520-4E86-A9C7-0E03BA94EAC4}"/>
    <cellStyle name="Normal 553" xfId="1649" xr:uid="{BCB66557-34B9-4C0C-8B9E-479A2590AB43}"/>
    <cellStyle name="Normal 553 2" xfId="1650" xr:uid="{983FC07A-371F-4C91-807A-9E581FD32FA2}"/>
    <cellStyle name="Normal 554" xfId="1651" xr:uid="{9DA8990B-27B4-4698-A396-C8B7F78F57D5}"/>
    <cellStyle name="Normal 554 2" xfId="1652" xr:uid="{E5FF146A-55C8-4731-B973-4D48663A5110}"/>
    <cellStyle name="Normal 56" xfId="1653" xr:uid="{9B528DA8-1572-405A-81C8-9C56F78919D2}"/>
    <cellStyle name="Normal 56 2" xfId="2437" xr:uid="{8B33984B-7E87-4CBE-BE52-039341E9AFDE}"/>
    <cellStyle name="Normal 562" xfId="1654" xr:uid="{75BF867B-0EAF-439C-9C6E-44607EFB182C}"/>
    <cellStyle name="Normal 563" xfId="1655" xr:uid="{EECC622A-6F04-4309-BFE0-BE72EE06EE27}"/>
    <cellStyle name="Normal 564" xfId="1656" xr:uid="{88F6FF72-D769-4CED-876D-826D47862AE2}"/>
    <cellStyle name="Normal 566" xfId="1657" xr:uid="{716ECC20-2FC7-45C9-B38D-0DB609F56EC3}"/>
    <cellStyle name="Normal 567" xfId="1658" xr:uid="{33DBCD94-BBD8-4C74-B19B-61362214EE06}"/>
    <cellStyle name="Normal 568" xfId="1659" xr:uid="{499DDB7B-59B9-4547-B7E8-29EB8EBB570B}"/>
    <cellStyle name="Normal 569" xfId="1660" xr:uid="{145404A2-B179-49EB-828F-4C9D52FD164A}"/>
    <cellStyle name="Normal 57" xfId="1661" xr:uid="{1A0D4FFB-B46B-4ECA-BD4C-AFAD0A3E9E27}"/>
    <cellStyle name="Normal 570" xfId="1662" xr:uid="{BF071171-DD6E-489B-8FF6-DAD356F1D173}"/>
    <cellStyle name="Normal 571" xfId="1663" xr:uid="{AD471792-F35F-4B1B-99F8-90B5C3480DAE}"/>
    <cellStyle name="Normal 572" xfId="1664" xr:uid="{A7AFC178-A357-4634-B603-588C91EDE428}"/>
    <cellStyle name="Normal 573" xfId="1665" xr:uid="{3BCEDB6E-DAAD-4BD9-877A-271B9C162A92}"/>
    <cellStyle name="Normal 575" xfId="1666" xr:uid="{24517426-79EE-445C-BF76-8A8C1AC168D3}"/>
    <cellStyle name="Normal 576" xfId="1667" xr:uid="{D1888CA5-C005-4F88-A4A5-FC16EF78270D}"/>
    <cellStyle name="Normal 577" xfId="1668" xr:uid="{5838ED72-2F9D-40BC-BE60-55070A73CE4F}"/>
    <cellStyle name="Normal 578" xfId="1669" xr:uid="{AACDED82-C0B9-4245-A232-3F8DE70C5596}"/>
    <cellStyle name="Normal 579" xfId="1670" xr:uid="{581B1261-FDA3-4563-B311-70A632171C25}"/>
    <cellStyle name="Normal 58" xfId="1671" xr:uid="{94817E0A-1EC0-4E90-AEA8-287976FC4834}"/>
    <cellStyle name="Normal 581" xfId="1672" xr:uid="{F1ED746B-FBD5-4995-8616-4535F5F3A8E9}"/>
    <cellStyle name="Normal 582" xfId="1673" xr:uid="{70F3F33D-93DA-4B65-A2B6-0E2A9A357563}"/>
    <cellStyle name="Normal 583" xfId="1674" xr:uid="{72A9D106-BBB7-41F4-8278-2B40242F6FCB}"/>
    <cellStyle name="Normal 584" xfId="1675" xr:uid="{73EB5E04-E013-4462-BBED-CF341473C577}"/>
    <cellStyle name="Normal 585" xfId="1676" xr:uid="{EFEF9EA3-C227-4F6E-BB99-7264C7C3BE3B}"/>
    <cellStyle name="Normal 586" xfId="1677" xr:uid="{B68CC905-23E1-461C-AC35-25D3B5000623}"/>
    <cellStyle name="Normal 587" xfId="1678" xr:uid="{9925FD6F-F126-4CB8-B059-46632D866E06}"/>
    <cellStyle name="Normal 588" xfId="1679" xr:uid="{7E63DFBC-B9DC-4D28-A75F-200C91914E8B}"/>
    <cellStyle name="Normal 59" xfId="1680" xr:uid="{5C71F3A8-B01C-4A5B-A92C-239486EADB0F}"/>
    <cellStyle name="Normal 590" xfId="1681" xr:uid="{D9FE2702-2933-436E-9BC0-AA12AE37692F}"/>
    <cellStyle name="Normal 591" xfId="1682" xr:uid="{29663147-F4B3-4E93-B7B8-C4B91E79F87D}"/>
    <cellStyle name="Normal 592" xfId="1683" xr:uid="{156B11BB-1831-44E3-9DF8-EC4382F305F7}"/>
    <cellStyle name="Normal 593" xfId="1684" xr:uid="{57F48945-8E1D-45D4-9FB0-49678A9324FA}"/>
    <cellStyle name="Normal 593 2" xfId="1685" xr:uid="{8450F724-3765-47DE-A9A3-63938DD4D756}"/>
    <cellStyle name="Normal 595" xfId="1686" xr:uid="{83D41D9D-2002-4069-8E94-7F7249564AD5}"/>
    <cellStyle name="Normal 595 2" xfId="1687" xr:uid="{63D5A6A5-588A-45B2-B74E-5355C942066E}"/>
    <cellStyle name="Normal 596" xfId="809" xr:uid="{7E2BC4AE-6B34-47E7-AD90-2030032EE18F}"/>
    <cellStyle name="Normal 596 2" xfId="877" xr:uid="{4850FDC2-7A64-4B79-9DF8-28095B7AE47F}"/>
    <cellStyle name="Normal 596 2 2" xfId="1903" xr:uid="{293A59DC-0F19-4995-ADC5-28391A8E37C0}"/>
    <cellStyle name="Normal 596 3" xfId="1688" xr:uid="{E2D481AD-F8C0-43C1-B397-6B3189F5126A}"/>
    <cellStyle name="Normal 597" xfId="1689" xr:uid="{DED122B7-E25B-4A55-A577-32040B26D834}"/>
    <cellStyle name="Normal 598" xfId="1690" xr:uid="{147A0099-53B5-489F-9A23-703577EE5C06}"/>
    <cellStyle name="Normal 6" xfId="43" xr:uid="{B959D088-04AE-42A6-B834-67183D75C9B0}"/>
    <cellStyle name="Normal 6 16" xfId="793" xr:uid="{7FF2E42F-A44C-440B-B381-A87B27EC88ED}"/>
    <cellStyle name="Normal 6 2" xfId="578" xr:uid="{B63B4F44-2816-44DA-8C07-E63CDD90515B}"/>
    <cellStyle name="Normal 6 2 2" xfId="1086" xr:uid="{EFDC916B-7504-4765-B1F8-FB0D7E04EC65}"/>
    <cellStyle name="Normal 6 2 2 2" xfId="136" xr:uid="{41B39BE0-C6F6-4295-AB40-594F71D1D756}"/>
    <cellStyle name="Normal 6 2 3" xfId="1893" xr:uid="{FA6F1D00-0C2D-493E-A9CC-B597F0259E65}"/>
    <cellStyle name="Normal 6 2 4" xfId="858" xr:uid="{A77158D3-6D88-4E20-B2C5-3F209786A8B9}"/>
    <cellStyle name="Normal 6 2 5" xfId="2725" xr:uid="{813CFB40-6252-42FE-9A46-9A49A7FE396C}"/>
    <cellStyle name="Normal 6 3" xfId="820" xr:uid="{6E4379CF-0571-41EA-A5FC-E104F3DA951C}"/>
    <cellStyle name="Normal 6 3 2" xfId="1052" xr:uid="{D2BC6CC5-2FDF-4DCF-A7C0-04C8EB9C7E38}"/>
    <cellStyle name="Normal 6 3 2 2" xfId="3645" xr:uid="{D6F45E87-9223-4BBF-A09D-2A41CA976955}"/>
    <cellStyle name="Normal 6 3 3" xfId="2477" xr:uid="{F08628D9-F497-4724-B1DC-F4CD7F1FE6CE}"/>
    <cellStyle name="Normal 6 4" xfId="1006" xr:uid="{A99F871B-CA3D-4D24-B6C7-91872869E606}"/>
    <cellStyle name="Normal 6 4 2" xfId="2711" xr:uid="{A6F1A738-735A-4F7A-B8E9-D859858B2D92}"/>
    <cellStyle name="Normal 6 5" xfId="1806" xr:uid="{A1D9F775-084E-4318-B1DE-F157350B7482}"/>
    <cellStyle name="Normal 6 5 2" xfId="2920" xr:uid="{699F61A4-6A97-4EF7-B337-19EB35C07961}"/>
    <cellStyle name="Normal 6 6" xfId="1068" xr:uid="{76C076D6-8673-4B87-AF91-A0824183425B}"/>
    <cellStyle name="Normal 6 6 2" xfId="3439" xr:uid="{B5867804-56B4-4A85-AB87-A4762CA19618}"/>
    <cellStyle name="Normal 6 7" xfId="2036" xr:uid="{18B4FFA1-D1F6-4828-A442-E532C5ADD385}"/>
    <cellStyle name="Normal 6 8" xfId="489" xr:uid="{64589D34-8320-442A-AE6B-7FFC241D6F8A}"/>
    <cellStyle name="Normal 60" xfId="1691" xr:uid="{8F7DA7EF-2DD8-4030-AB9A-5810BBFD069C}"/>
    <cellStyle name="Normal 61" xfId="1692" xr:uid="{1D3A13CA-B303-4EFA-A9CD-2EE6012CEF45}"/>
    <cellStyle name="Normal 62" xfId="1693" xr:uid="{B103719F-FDA8-4F41-9ABE-DF7D4E3BA797}"/>
    <cellStyle name="Normal 63" xfId="1694" xr:uid="{134914B8-4361-44BF-91E3-9D3BEFA5C947}"/>
    <cellStyle name="Normal 64" xfId="1695" xr:uid="{7AF3E467-BA6F-458C-86F8-7800475FCE0D}"/>
    <cellStyle name="Normal 65" xfId="194" xr:uid="{24C42012-EB49-42E2-9A07-815DC0073434}"/>
    <cellStyle name="Normal 65 2" xfId="1696" xr:uid="{B7C8DD89-D1D7-4C5A-9784-C5BED483F1D3}"/>
    <cellStyle name="Normal 66" xfId="1697" xr:uid="{9565193B-A408-479B-9D2D-1B5A7D853FFB}"/>
    <cellStyle name="Normal 66 3" xfId="195" xr:uid="{A732288B-4A76-40B4-AA05-DDD1A5275A01}"/>
    <cellStyle name="Normal 67" xfId="1698" xr:uid="{89005A8B-84D8-4FE5-8BE1-A9D9569E4A26}"/>
    <cellStyle name="Normal 68" xfId="1699" xr:uid="{BB1559E0-6147-4AC9-8E28-BA9A9A184D0C}"/>
    <cellStyle name="Normal 69" xfId="1700" xr:uid="{4C2D272D-CE2C-49CB-9DDA-FEA169CD46B5}"/>
    <cellStyle name="Normal 7" xfId="490" xr:uid="{C23772F2-1AB1-4FEB-A0E5-60327B3BF9B5}"/>
    <cellStyle name="Normal 7 14" xfId="491" xr:uid="{8FFAC3DB-637D-46AA-A14D-9BDFC50C0CA5}"/>
    <cellStyle name="Normal 7 14 2" xfId="1849" xr:uid="{15AF2868-D270-4C80-A3EF-95B0DF45B6C7}"/>
    <cellStyle name="Normal 7 14 3" xfId="740" xr:uid="{78FA9A13-34AF-4417-8D4D-17B042497500}"/>
    <cellStyle name="Normal 7 2" xfId="492" xr:uid="{CB7B7B64-7639-43FE-8326-A0D7BB5FA38B}"/>
    <cellStyle name="Normal 7 2 2" xfId="493" xr:uid="{D8334D5C-AE11-411E-8484-8B141307EE63}"/>
    <cellStyle name="Normal 7 2 2 2" xfId="494" xr:uid="{2C3E3778-1938-421F-B8AF-FD713575C4DA}"/>
    <cellStyle name="Normal 7 2 2 3" xfId="3538" xr:uid="{D9E0F5B4-BD1D-479B-8ED3-95825A1B9CBD}"/>
    <cellStyle name="Normal 7 2 3" xfId="1087" xr:uid="{79B4DFEE-D62C-4F7D-AA7A-9779761F764D}"/>
    <cellStyle name="Normal 7 3" xfId="864" xr:uid="{12E0A44F-AB56-41D7-A6DD-B5EDD1D31D0F}"/>
    <cellStyle name="Normal 7 3 2" xfId="2735" xr:uid="{9240538E-F46F-4444-BB12-366B27B3F868}"/>
    <cellStyle name="Normal 7 3 3" xfId="3382" xr:uid="{A6BC50E1-9D38-4C8B-8430-548FB4989CD2}"/>
    <cellStyle name="Normal 7 4" xfId="1009" xr:uid="{97DC215D-C557-4E78-9202-2144D0D3656A}"/>
    <cellStyle name="Normal 7 4 2" xfId="2857" xr:uid="{A22666FA-AB77-4ECD-A240-49CAC6DC74B7}"/>
    <cellStyle name="Normal 7 5" xfId="1807" xr:uid="{D5EE5F34-4DB4-4C5A-94F7-9090019749E9}"/>
    <cellStyle name="Normal 7 6" xfId="3918" xr:uid="{93B40112-E36D-4817-9A57-EC5FFC620246}"/>
    <cellStyle name="Normal 70" xfId="1701" xr:uid="{AC1D4100-2CC9-4EAD-8062-ECBE05A1A77A}"/>
    <cellStyle name="Normal 71" xfId="1702" xr:uid="{95D6F350-8B17-4E86-8423-D207438C49FB}"/>
    <cellStyle name="Normal 72" xfId="1703" xr:uid="{3E3D1875-0E33-4445-BE47-240E074298DB}"/>
    <cellStyle name="Normal 73" xfId="1704" xr:uid="{3BF69FD6-3071-480C-BA0D-56E3163992F8}"/>
    <cellStyle name="Normal 73 2" xfId="2039" xr:uid="{81814737-700A-4375-A7A7-976B66FEDFB6}"/>
    <cellStyle name="Normal 74" xfId="1705" xr:uid="{1EF4AF4B-C489-4BA9-86F2-5C01EA4DFFF8}"/>
    <cellStyle name="Normal 75" xfId="1706" xr:uid="{B4C943CC-FE3E-4F81-881E-1DAE814F7037}"/>
    <cellStyle name="Normal 75 2" xfId="2523" xr:uid="{6A08C453-6AEF-432C-965B-E86FAB559612}"/>
    <cellStyle name="Normal 76" xfId="1707" xr:uid="{560B1692-1660-4FCC-B738-5DE5C3235502}"/>
    <cellStyle name="Normal 767" xfId="1005" xr:uid="{06018B0B-061A-4052-8AEC-32D63FB86F5A}"/>
    <cellStyle name="Normal 768" xfId="2051" xr:uid="{AF92A4D0-5A9F-42E8-8D1E-BE800A72C7CC}"/>
    <cellStyle name="Normal 77" xfId="188" xr:uid="{730F8563-3163-4A8B-AB4E-4AFDC24254C8}"/>
    <cellStyle name="Normal 77 2" xfId="1708" xr:uid="{3B8E264A-23B2-41A6-B0CC-93117331AFD1}"/>
    <cellStyle name="Normal 772" xfId="2079" xr:uid="{7F9747C2-8583-4508-8555-5324C8AB518C}"/>
    <cellStyle name="Normal 774" xfId="2081" xr:uid="{51F969C4-9544-4EB1-B0CC-3D75D3484725}"/>
    <cellStyle name="Normal 776" xfId="2082" xr:uid="{F3978F06-D003-4CEE-9AED-898C613EB67C}"/>
    <cellStyle name="Normal 779" xfId="2592" xr:uid="{F7B1A4D9-9106-4238-B093-08B78C8B12BB}"/>
    <cellStyle name="Normal 78" xfId="1709" xr:uid="{169C98E4-BCCD-463E-910E-1B12F6F5A0AF}"/>
    <cellStyle name="Normal 780" xfId="2593" xr:uid="{8E01CDC5-910C-4289-958E-42F5EBB2A3D4}"/>
    <cellStyle name="Normal 79" xfId="1710" xr:uid="{1EACE9C7-0E73-4802-9AC2-0EC9BBB1FF25}"/>
    <cellStyle name="Normal 8" xfId="86" xr:uid="{AC8F2EE1-B938-4D38-9FEF-F6D7CCACBF62}"/>
    <cellStyle name="Normal 8 10" xfId="3922" xr:uid="{C7D6E564-0F43-491F-B636-0E3C2CB36D27}"/>
    <cellStyle name="Normal 8 2" xfId="95" xr:uid="{B8A14DB9-BEEE-41E4-BCF5-2DEA55C05E6F}"/>
    <cellStyle name="Normal 8 2 2" xfId="1711" xr:uid="{82122C52-3A36-45CA-8B1A-D57D54E82504}"/>
    <cellStyle name="Normal 8 2 2 2" xfId="2876" xr:uid="{F632C0AC-FFDD-4788-A49C-A583CB9F7018}"/>
    <cellStyle name="Normal 8 2 3" xfId="149" xr:uid="{BCA4C4AF-76A4-49DA-BD9C-D0E511E65414}"/>
    <cellStyle name="Normal 8 2 3 2" xfId="957" xr:uid="{DA5BA3FD-AA04-4312-BEB4-7A7FC6EB2AD1}"/>
    <cellStyle name="Normal 8 2 3 2 2" xfId="3339" xr:uid="{76CBB55B-C5D6-47E3-BA5B-6FFBDEEF5C2D}"/>
    <cellStyle name="Normal 8 2 3 2 2 2" xfId="133" xr:uid="{FDF41CEC-CBA2-404A-B38A-BDD952C19069}"/>
    <cellStyle name="Normal 8 2 3 3" xfId="2873" xr:uid="{7DEFC56B-6A43-4EF6-883C-C17530A2D03A}"/>
    <cellStyle name="Normal 8 2 4" xfId="1838" xr:uid="{2AEF7742-A857-4357-B9EC-0A24324AF544}"/>
    <cellStyle name="Normal 8 2 5" xfId="868" xr:uid="{92CFA97D-CE89-4C08-9263-6854453DA67D}"/>
    <cellStyle name="Normal 8 3" xfId="167" xr:uid="{4370E790-96AB-46A5-A079-798B09B35545}"/>
    <cellStyle name="Normal 8 3 2" xfId="1090" xr:uid="{0FEACFAD-63C0-405D-A65A-5042FE94B13D}"/>
    <cellStyle name="Normal 8 3 2 2" xfId="3539" xr:uid="{2AA396AE-7BD2-476A-B99E-01EAA131DED6}"/>
    <cellStyle name="Normal 8 3 3" xfId="2303" xr:uid="{5BFAFA81-E7D6-4F43-B320-50A202E67CCA}"/>
    <cellStyle name="Normal 8 3 4" xfId="2087" xr:uid="{F72332DB-9A4C-4C5E-AAC5-881BCFAEA2E5}"/>
    <cellStyle name="Normal 8 4" xfId="1016" xr:uid="{E8BB2B74-B57D-4629-B781-92CAB9F66298}"/>
    <cellStyle name="Normal 8 4 2" xfId="2922" xr:uid="{790CB01B-2C96-44C1-9829-7DCA97FE77FE}"/>
    <cellStyle name="Normal 8 4 3" xfId="2736" xr:uid="{68449A31-2214-41F6-80AA-5DAE5BD7B517}"/>
    <cellStyle name="Normal 8 4 4" xfId="3383" xr:uid="{2A79C120-0EAC-4BE6-8F8E-0A341795A050}"/>
    <cellStyle name="Normal 8 5" xfId="1827" xr:uid="{5C30C6CD-E719-4F98-928E-DFF10E74514D}"/>
    <cellStyle name="Normal 8 5 2" xfId="2786" xr:uid="{C43ADD52-0344-4E24-9088-98580C918EDA}"/>
    <cellStyle name="Normal 8 6" xfId="742" xr:uid="{DBABC241-72EA-4D15-A0E6-C4100B3081EA}"/>
    <cellStyle name="Normal 8 6 2" xfId="2845" xr:uid="{F57A96AC-C158-493D-A864-901164D80AD9}"/>
    <cellStyle name="Normal 8 7" xfId="94" xr:uid="{FA7FE9B6-50BB-41C6-8C47-FF3B160FF0D5}"/>
    <cellStyle name="Normal 8 7 2" xfId="2878" xr:uid="{3F9DD355-6A2E-4C84-9775-BC832D4B9320}"/>
    <cellStyle name="Normal 8 7 3" xfId="2050" xr:uid="{C95409E5-6132-42A5-8E9D-123C9FA47DBF}"/>
    <cellStyle name="Normal 8 8" xfId="495" xr:uid="{EAA028B7-2CB5-4A6C-82A2-67FE528BC1BE}"/>
    <cellStyle name="Normal 8 8 2" xfId="3337" xr:uid="{B242E924-1EE7-480F-A491-AE311348E4AA}"/>
    <cellStyle name="Normal 8 8 2 2" xfId="128" xr:uid="{B76CE62D-8C3A-4257-B190-E50A3E30BE71}"/>
    <cellStyle name="Normal 8 9" xfId="2038" xr:uid="{0D8B4729-F50D-4E01-BAE2-BCBE215E84A3}"/>
    <cellStyle name="Normal 80" xfId="1712" xr:uid="{4F092372-DABD-439D-96A4-B1AFA0355DC2}"/>
    <cellStyle name="Normal 81" xfId="1713" xr:uid="{1C3F79AC-7CDE-49C2-BB1C-961DB1951C73}"/>
    <cellStyle name="Normal 82" xfId="1714" xr:uid="{36EA6443-A108-43CA-8453-B3F77ABA7C38}"/>
    <cellStyle name="Normal 83" xfId="1715" xr:uid="{A741B852-C328-4A76-9354-0EFBAADBF5FF}"/>
    <cellStyle name="Normal 84" xfId="1716" xr:uid="{7A23341F-53F4-4986-8E00-12C4D1D49A79}"/>
    <cellStyle name="Normal 85" xfId="1717" xr:uid="{B65A9518-276A-4F31-8E3C-B3CD451AE23E}"/>
    <cellStyle name="Normal 86" xfId="1718" xr:uid="{EA3593F2-ED35-4F61-A9B4-0FB9864125EA}"/>
    <cellStyle name="Normal 87" xfId="1719" xr:uid="{0A875F31-98AD-486B-AC6F-8D4E6669D10F}"/>
    <cellStyle name="Normal 88" xfId="1720" xr:uid="{19AE6083-1C78-490A-AADB-25DBD4B2C784}"/>
    <cellStyle name="Normal 89" xfId="1721" xr:uid="{06ABEEAB-977A-4504-9222-BE09ED1DEC4C}"/>
    <cellStyle name="Normal 9" xfId="496" xr:uid="{C19B1E3E-ED5C-4F74-8C04-0F4F74ADF672}"/>
    <cellStyle name="Normal 9 2" xfId="497" xr:uid="{573F4F78-4BE3-43CC-8C3C-B704E8A291B0}"/>
    <cellStyle name="Normal 9 2 2" xfId="1722" xr:uid="{38532097-97C9-4D66-B7A7-F6E23C1DFE96}"/>
    <cellStyle name="Normal 9 2 2 2" xfId="3602" xr:uid="{585DFC93-46D1-4FCD-B25A-670CE60BA028}"/>
    <cellStyle name="Normal 9 2 3" xfId="744" xr:uid="{B2813628-A4EE-4EA2-AED5-F0AEBACC290D}"/>
    <cellStyle name="Normal 9 2 4" xfId="2594" xr:uid="{82A68D28-C121-4A54-8F74-D514144BBD2D}"/>
    <cellStyle name="Normal 9 3" xfId="976" xr:uid="{F936AD63-B305-4DDC-9F6D-F7C29A8D3319}"/>
    <cellStyle name="Normal 9 3 2" xfId="2737" xr:uid="{7AE4D452-4451-471A-AAB3-9684B37E5F36}"/>
    <cellStyle name="Normal 9 4" xfId="1823" xr:uid="{461CC773-A5C8-40C4-A028-07425AED3097}"/>
    <cellStyle name="Normal 9 4 2" xfId="2787" xr:uid="{5C5CE909-3289-4283-8ED2-42477638E4E7}"/>
    <cellStyle name="Normal 9 5" xfId="743" xr:uid="{93BAA94A-FCF1-43A1-AB66-64877F6F2A0D}"/>
    <cellStyle name="Normal 9 5 2" xfId="2948" xr:uid="{6B8D14EF-25CC-4367-A7F2-B62D25A2E1E3}"/>
    <cellStyle name="Normal 9 6" xfId="2066" xr:uid="{B434EF80-5C9F-4F60-853E-093405443923}"/>
    <cellStyle name="Normal 9 7" xfId="1064" xr:uid="{051F5849-DEBF-4801-9064-DC56818B7992}"/>
    <cellStyle name="Normal 9 8" xfId="3917" xr:uid="{FC3B3A13-881C-4FAD-86EA-29F4C46B945E}"/>
    <cellStyle name="Normal 90" xfId="1723" xr:uid="{3D4C4F9A-861A-476B-B968-EDCE948926A7}"/>
    <cellStyle name="Normal 91" xfId="1724" xr:uid="{A3AE1E90-2909-44B1-97CD-AA48557B5B4B}"/>
    <cellStyle name="Normal 92" xfId="1725" xr:uid="{AA48C273-D212-4F07-90F8-E01D0FA7B23E}"/>
    <cellStyle name="Normal 93" xfId="1726" xr:uid="{78DD1C77-6A9C-4492-A12E-9F03DB446ED3}"/>
    <cellStyle name="Normal 93 2" xfId="3129" xr:uid="{57B6EEB7-126C-4D7B-897F-9E3CACFFF625}"/>
    <cellStyle name="Normal 93 3" xfId="2541" xr:uid="{4E672FE5-8D54-429D-B5CA-20FE335B2AD4}"/>
    <cellStyle name="Normal 94" xfId="1727" xr:uid="{99D1BED2-257B-4760-B7A1-F7EBA9D38249}"/>
    <cellStyle name="Normal 94 2" xfId="3152" xr:uid="{E3C97911-3B4B-484F-9A55-78E081164D3D}"/>
    <cellStyle name="Normal 94 3" xfId="2600" xr:uid="{E3D443BF-797D-40A5-8F80-3D07390A96CF}"/>
    <cellStyle name="Normal 95" xfId="1728" xr:uid="{C23BE303-BD1A-4CA3-A256-87408D20722D}"/>
    <cellStyle name="Normal 95 2" xfId="3168" xr:uid="{F9E00A5B-4DF1-48BF-B81B-2AD072D6885E}"/>
    <cellStyle name="Normal 95 3" xfId="2611" xr:uid="{3025DD97-40D4-48C1-9B96-2AF4F145AAE0}"/>
    <cellStyle name="Normal 96" xfId="1729" xr:uid="{D860AEA8-DA77-4847-A491-8780A443EB87}"/>
    <cellStyle name="Normal 96 2" xfId="3180" xr:uid="{B6F65A1D-7943-4F3C-AFD6-C92A1054D9DB}"/>
    <cellStyle name="Normal 96 3" xfId="2618" xr:uid="{2009FEF7-7B06-4D01-8A77-02B074437D08}"/>
    <cellStyle name="Normal 97" xfId="1730" xr:uid="{213121A5-9D34-4B36-9BF7-D497F00E9272}"/>
    <cellStyle name="Normal 97 2" xfId="3182" xr:uid="{2F475F72-0320-44D4-ACA9-A434CB38FF7E}"/>
    <cellStyle name="Normal 97 3" xfId="2619" xr:uid="{30517EB2-CA84-43C5-A574-B746FC296C82}"/>
    <cellStyle name="Normal 98" xfId="1731" xr:uid="{51CB7C71-0276-4D8F-BB17-17309495C3BA}"/>
    <cellStyle name="Normal 98 2" xfId="3184" xr:uid="{7417E679-4664-4742-BE0D-C3FF845FD4BA}"/>
    <cellStyle name="Normal 98 3" xfId="2620" xr:uid="{E1DD0382-23B4-480B-ADCC-6679E7BD8198}"/>
    <cellStyle name="Normal 99" xfId="1732" xr:uid="{011393C4-F043-479E-913B-F1869BBB58FA}"/>
    <cellStyle name="Normal 99 2" xfId="3186" xr:uid="{9ED1B6A2-BB13-45F1-933B-CC5C15B17287}"/>
    <cellStyle name="Normal 99 2 2 4" xfId="921" xr:uid="{B01D3E9C-4524-4A2D-B93A-1DA5DE4FD337}"/>
    <cellStyle name="Normal 99 3" xfId="2621" xr:uid="{1BFF2BD7-8A93-4022-8D13-06892FE00A5B}"/>
    <cellStyle name="Note 10" xfId="1733" xr:uid="{36BEF9C1-B7F0-4F7D-A03D-FB6D36231971}"/>
    <cellStyle name="Note 11" xfId="1734" xr:uid="{3821BDB8-A4D8-4F06-88D1-D2D3B8D4C6E6}"/>
    <cellStyle name="Note 12" xfId="1735" xr:uid="{D15BAFD7-BAEB-4E73-BE93-F14F6CF29AE8}"/>
    <cellStyle name="Note 13" xfId="1736" xr:uid="{278C9FBC-C77C-41C5-A632-502076E2BF61}"/>
    <cellStyle name="Note 14" xfId="1737" xr:uid="{3F668B97-D970-4C13-9705-4639B34D5744}"/>
    <cellStyle name="Note 15" xfId="1738" xr:uid="{E637F158-F8FE-4750-9F96-58C3FBE34DAC}"/>
    <cellStyle name="Note 16" xfId="1739" xr:uid="{B2A93D94-C175-42CE-B15A-7A874EE9A514}"/>
    <cellStyle name="Note 17" xfId="1740" xr:uid="{3F9224F4-3241-4614-BB93-A1DAEAABB2F4}"/>
    <cellStyle name="Note 18" xfId="1741" xr:uid="{B5BA7A56-662A-48F5-96C4-D0F74ADBB2B6}"/>
    <cellStyle name="Note 19" xfId="1742" xr:uid="{7BA00676-F7D9-4651-B17C-DCE17D96BAC1}"/>
    <cellStyle name="Note 2" xfId="498" xr:uid="{48667D62-E52E-428D-B974-CE6A9C2B10C9}"/>
    <cellStyle name="Note 2 2" xfId="1743" xr:uid="{680A0F47-89BB-4CC7-916A-8566C9CA46E6}"/>
    <cellStyle name="Note 2 2 2" xfId="2690" xr:uid="{D76763EE-6A7D-4A52-A0AE-BC6B0177F90D}"/>
    <cellStyle name="Note 2 2 2 2" xfId="3257" xr:uid="{C6FD67FA-88AE-482C-AA42-23890ACBFF8E}"/>
    <cellStyle name="Note 2 2 2 2 2" xfId="3746" xr:uid="{8049ACA9-CC4E-4C56-891D-DA09868F7480}"/>
    <cellStyle name="Note 2 2 2 2 3" xfId="3877" xr:uid="{CD9B2A94-2C6F-46C2-9411-FC98ED765BC9}"/>
    <cellStyle name="Note 2 2 2 2 4" xfId="3574" xr:uid="{F4A68DDB-CDB2-41A4-949F-1A5E3F1E9F84}"/>
    <cellStyle name="Note 2 2 2 2 5" xfId="3655" xr:uid="{D6EEF580-B707-459D-8F2A-BE5E2FB732FD}"/>
    <cellStyle name="Note 2 2 2 3" xfId="3627" xr:uid="{53ACE55D-6B86-4DCB-9C9D-16F98C8E5194}"/>
    <cellStyle name="Note 2 2 2 4" xfId="3471" xr:uid="{CC5D168C-9B00-482E-BF54-C53C5C47D713}"/>
    <cellStyle name="Note 2 2 2 5" xfId="3520" xr:uid="{6BACF12E-D538-41F4-A3A8-2A49538A8E30}"/>
    <cellStyle name="Note 2 2 2 6" xfId="3681" xr:uid="{E9E18FCE-92A3-49B9-9EF1-EA46CD640B15}"/>
    <cellStyle name="Note 2 2 3" xfId="2305" xr:uid="{24765D86-94A1-4897-BE6E-EBA880A0F802}"/>
    <cellStyle name="Note 2 2 3 2" xfId="3541" xr:uid="{638F0DCE-7934-4A36-A005-E590477BA58F}"/>
    <cellStyle name="Note 2 2 3 3" xfId="3690" xr:uid="{1D751831-84BE-47DE-9EF8-5E79455995C7}"/>
    <cellStyle name="Note 2 2 3 4" xfId="3818" xr:uid="{4925C475-0D78-419C-93FB-9E90DCC8D21F}"/>
    <cellStyle name="Note 2 2 3 5" xfId="3685" xr:uid="{36B6FE89-4347-4C9E-8B0D-C3C20548C12A}"/>
    <cellStyle name="Note 2 3" xfId="2495" xr:uid="{C6880E09-FD9F-43AB-A4FB-31DBBA5CBA19}"/>
    <cellStyle name="Note 2 3 2" xfId="3115" xr:uid="{B3CC572A-3BC8-4043-B9EA-C2BC1EF44F53}"/>
    <cellStyle name="Note 2 3 2 2" xfId="3714" xr:uid="{99EE035E-58F5-46DC-BF0C-6FAB84D4F810}"/>
    <cellStyle name="Note 2 3 2 3" xfId="3848" xr:uid="{2EF953B9-B94C-43F0-906B-6B81F41B9E6A}"/>
    <cellStyle name="Note 2 3 2 4" xfId="3755" xr:uid="{1774A5BE-33A5-4A79-B5EF-8CAA4ACD0C88}"/>
    <cellStyle name="Note 2 3 2 5" xfId="3664" xr:uid="{DC43037C-FBDB-4D3E-892C-1F67FE9CB580}"/>
    <cellStyle name="Note 2 3 3" xfId="3577" xr:uid="{DB961523-E424-465F-BE37-3E5F7C4B1C0A}"/>
    <cellStyle name="Note 2 3 4" xfId="3737" xr:uid="{177E7E69-1598-4810-A08C-72696FA7058E}"/>
    <cellStyle name="Note 2 3 5" xfId="3828" xr:uid="{721F23C8-8758-47FA-9C23-02A766B847BA}"/>
    <cellStyle name="Note 2 3 6" xfId="3834" xr:uid="{2FB5A26A-9502-42E1-9D7B-B6D77D01FCF1}"/>
    <cellStyle name="Note 2 4" xfId="2612" xr:uid="{508D974D-7071-4C4E-93B4-4B5AD75141C3}"/>
    <cellStyle name="Note 2 4 2" xfId="3170" xr:uid="{3EDB8EF8-E951-404C-8021-D6CAC2D8561C}"/>
    <cellStyle name="Note 2 4 2 2" xfId="3729" xr:uid="{9F346B8A-E50E-4B2A-A716-AEFC6F002A61}"/>
    <cellStyle name="Note 2 4 2 3" xfId="3865" xr:uid="{8626A798-8CBD-46E3-AAD1-131B1739969A}"/>
    <cellStyle name="Note 2 4 2 4" xfId="3584" xr:uid="{6D9606F2-DB70-4A15-BA06-C9B2159A138F}"/>
    <cellStyle name="Note 2 4 2 5" xfId="3830" xr:uid="{702946D1-71B8-4DD2-BF1B-5B6E6F5CBCCE}"/>
    <cellStyle name="Note 2 4 3" xfId="3608" xr:uid="{B19D2BCB-7E5C-46D6-B609-D978FCD1137B}"/>
    <cellStyle name="Note 2 4 4" xfId="3483" xr:uid="{082F7AB4-8406-480C-ACBD-FC93E7774348}"/>
    <cellStyle name="Note 2 4 5" xfId="3844" xr:uid="{87F4D02D-052D-4B1A-A058-72CA2D1F0ADC}"/>
    <cellStyle name="Note 2 4 6" xfId="3400" xr:uid="{57B85809-ACB0-402B-BACD-B730231CD6B5}"/>
    <cellStyle name="Note 2 5" xfId="2764" xr:uid="{8B7882D6-B074-4AA3-91E9-2B9AF188AA90}"/>
    <cellStyle name="Note 2 6" xfId="2304" xr:uid="{92846AE1-B891-4D7F-A5EE-589669DB5182}"/>
    <cellStyle name="Note 2 6 2" xfId="3540" xr:uid="{4A861917-A307-46CE-96DC-7F80A17F0980}"/>
    <cellStyle name="Note 2 6 3" xfId="3504" xr:uid="{8E414687-C42C-4D84-A043-EF05339E42D0}"/>
    <cellStyle name="Note 2 6 4" xfId="3657" xr:uid="{09EFD9F3-D851-4820-A27A-C516E9D2B076}"/>
    <cellStyle name="Note 2 6 5" xfId="3691" xr:uid="{B6EA34C8-9318-40BD-85D6-F49178D70F74}"/>
    <cellStyle name="Note 2 7" xfId="2557" xr:uid="{656AA79C-5C33-4FE2-871B-E485927B048F}"/>
    <cellStyle name="Note 20" xfId="1744" xr:uid="{72319FE6-5F7C-4450-8E82-31694AEFE935}"/>
    <cellStyle name="Note 21" xfId="1745" xr:uid="{28C9B2E3-00EE-4F08-B76F-203B8EC21AF8}"/>
    <cellStyle name="Note 22" xfId="1746" xr:uid="{F500FCFB-E513-4552-B64C-C5D0360D5566}"/>
    <cellStyle name="Note 23" xfId="1747" xr:uid="{2DA77302-F2E7-41F2-8731-6247CB6A6098}"/>
    <cellStyle name="Note 24" xfId="1748" xr:uid="{F6DB506E-9E4B-41F6-BB44-12D004DC3492}"/>
    <cellStyle name="Note 25" xfId="1749" xr:uid="{201542A1-5B6D-4975-9BF4-6A8AC6C08B27}"/>
    <cellStyle name="Note 26" xfId="1750" xr:uid="{31CC56A1-E26A-4ADF-83EE-24C529A0F5CD}"/>
    <cellStyle name="Note 27" xfId="1751" xr:uid="{504FACE5-FF94-4D0D-81C0-0D89D4D9B680}"/>
    <cellStyle name="Note 28" xfId="1752" xr:uid="{79EB1D9C-3646-4D4A-8B95-AE523E1FE5D9}"/>
    <cellStyle name="Note 29" xfId="1753" xr:uid="{9D23E14B-9034-49F4-9EC1-2C833DD639D1}"/>
    <cellStyle name="Note 3" xfId="1754" xr:uid="{1D94CD87-DF24-4E34-B5FE-7D5D37850715}"/>
    <cellStyle name="Note 3 2" xfId="2307" xr:uid="{4FD62E72-305D-49A1-B05E-A36D02FC160C}"/>
    <cellStyle name="Note 3 2 2" xfId="2691" xr:uid="{81737C69-319D-4DD5-BCE0-EF31ED498672}"/>
    <cellStyle name="Note 3 2 2 2" xfId="3258" xr:uid="{91BABE88-7181-4839-9F6E-0D8640994307}"/>
    <cellStyle name="Note 3 2 2 2 2" xfId="3747" xr:uid="{71BB800C-6EFB-4E74-9493-568F447DA678}"/>
    <cellStyle name="Note 3 2 2 2 3" xfId="3878" xr:uid="{55C28999-41D9-4E63-83CD-0AE2570477EE}"/>
    <cellStyle name="Note 3 2 2 2 4" xfId="3703" xr:uid="{4E909EE9-6689-450C-A337-660F763B1ABC}"/>
    <cellStyle name="Note 3 2 2 2 5" xfId="3702" xr:uid="{F7AFA61E-70F6-490E-AC33-E2A4619798D3}"/>
    <cellStyle name="Note 3 2 2 3" xfId="3628" xr:uid="{8E7ED747-E64B-41FE-B690-37B13BB7A08A}"/>
    <cellStyle name="Note 3 2 2 4" xfId="3652" xr:uid="{CE8C8361-D6EC-4C34-A665-D2BB075B5BCF}"/>
    <cellStyle name="Note 3 2 2 5" xfId="3521" xr:uid="{5C581EA8-F336-4020-A08C-368DEB231D54}"/>
    <cellStyle name="Note 3 2 2 6" xfId="3467" xr:uid="{A8B7CB61-4334-4650-9EB5-6245DA08826F}"/>
    <cellStyle name="Note 3 2 3" xfId="3543" xr:uid="{6AC1F667-100C-48FF-9E69-D253F195C4DD}"/>
    <cellStyle name="Note 3 2 4" xfId="3503" xr:uid="{0E10A000-B9A8-4CE2-9D41-F2207ADB36E9}"/>
    <cellStyle name="Note 3 2 5" xfId="3817" xr:uid="{0501464B-A775-4F63-9909-DB5E72C44E6C}"/>
    <cellStyle name="Note 3 2 6" xfId="2558" xr:uid="{D5DF415E-61C8-43D1-BB7B-18252EF864DD}"/>
    <cellStyle name="Note 3 3" xfId="2601" xr:uid="{822478BC-BD5E-4CC9-9BBC-B2947DAFACE6}"/>
    <cellStyle name="Note 3 3 2" xfId="3153" xr:uid="{959C1D51-D91D-43E8-A575-FA6D2FE3D303}"/>
    <cellStyle name="Note 3 3 2 2" xfId="3724" xr:uid="{EB5C9772-DDED-429E-86BC-023947E854EA}"/>
    <cellStyle name="Note 3 3 2 3" xfId="3860" xr:uid="{71F12725-DCE2-47EA-9204-DA39AD96D16C}"/>
    <cellStyle name="Note 3 3 2 4" xfId="3621" xr:uid="{17FF099D-A729-4863-B3B5-D79428D3A583}"/>
    <cellStyle name="Note 3 3 2 5" xfId="3582" xr:uid="{8036BB1D-926F-4C3C-9471-D1D5BB1434EA}"/>
    <cellStyle name="Note 3 3 3" xfId="3603" xr:uid="{8FC9A059-D7C3-4860-834B-412E8F2D2198}"/>
    <cellStyle name="Note 3 3 4" xfId="3488" xr:uid="{D0C79815-5E73-4E4B-AB77-5AACE5485C11}"/>
    <cellStyle name="Note 3 3 5" xfId="3886" xr:uid="{E815B1AA-21F7-4928-8DDA-C72BC109A5F5}"/>
    <cellStyle name="Note 3 3 6" xfId="3656" xr:uid="{60F26673-9076-4E37-8A49-08B1FAA4DC33}"/>
    <cellStyle name="Note 3 4" xfId="2613" xr:uid="{07F5E006-6BF5-4812-B509-6A4DD4867F2A}"/>
    <cellStyle name="Note 3 4 2" xfId="3172" xr:uid="{DB4A4B2A-B311-4170-9502-03A9D31AFE75}"/>
    <cellStyle name="Note 3 4 2 2" xfId="3730" xr:uid="{B3ED5D4F-01D9-4673-9845-89089EF93534}"/>
    <cellStyle name="Note 3 4 2 3" xfId="3866" xr:uid="{1D4EFA64-6E28-4CBB-8C44-E2CB9C086191}"/>
    <cellStyle name="Note 3 4 2 4" xfId="3712" xr:uid="{C8ABB19B-84B1-4645-AF45-68A7BD2667A1}"/>
    <cellStyle name="Note 3 4 2 5" xfId="3708" xr:uid="{5D3C1C49-DB4D-40B2-BA19-818BD1A21D4A}"/>
    <cellStyle name="Note 3 4 3" xfId="3609" xr:uid="{293FD930-5390-4A2D-A3D9-D3E207ED6D57}"/>
    <cellStyle name="Note 3 4 4" xfId="3572" xr:uid="{F2841502-FA54-434B-ABD4-47E4FEDFAC11}"/>
    <cellStyle name="Note 3 4 5" xfId="3849" xr:uid="{B9C19C46-11D9-4225-8554-80CC866C8DCB}"/>
    <cellStyle name="Note 3 4 6" xfId="3698" xr:uid="{F9531BCF-8107-4783-A616-3147E28F3412}"/>
    <cellStyle name="Note 3 5" xfId="2765" xr:uid="{75C37F3A-E464-4BCF-873F-E0B2DC5893B3}"/>
    <cellStyle name="Note 3 6" xfId="2306" xr:uid="{34087C06-0DBD-4272-8E7A-8631347A1029}"/>
    <cellStyle name="Note 3 6 2" xfId="3542" xr:uid="{5FB1C743-2088-40C0-83F2-F4BE144B39D4}"/>
    <cellStyle name="Note 3 6 3" xfId="2512" xr:uid="{64BB6658-F5D8-4ADC-B725-25AE72400141}"/>
    <cellStyle name="Note 3 6 4" xfId="3384" xr:uid="{B4AFD0BD-BBDF-4DDF-85C2-0B156E112DE8}"/>
    <cellStyle name="Note 3 6 5" xfId="3619" xr:uid="{019973E0-5D77-495A-A3F6-7A28E9F8AFF8}"/>
    <cellStyle name="Note 30" xfId="1755" xr:uid="{740E8680-ECD2-4295-A023-88500AC520A9}"/>
    <cellStyle name="Note 31" xfId="1756" xr:uid="{CB993B37-AA5E-499C-8523-42B3113DEB8D}"/>
    <cellStyle name="Note 32" xfId="1757" xr:uid="{2F630836-3551-4309-AFD7-21702570923F}"/>
    <cellStyle name="Note 33" xfId="1758" xr:uid="{DD55D643-BCAC-4DEB-BF42-EAAFDE2DA500}"/>
    <cellStyle name="Note 34" xfId="1759" xr:uid="{9B032983-D4E0-48F6-8C1E-4F6E6C87516C}"/>
    <cellStyle name="Note 35" xfId="1760" xr:uid="{304D3BF5-3475-4653-8753-7731D040AFFB}"/>
    <cellStyle name="Note 36" xfId="1761" xr:uid="{95DF9526-5694-4060-A452-ACBB6CB699CD}"/>
    <cellStyle name="Note 37" xfId="1762" xr:uid="{8F753CC2-28AE-40CA-A1EF-D30013A8A691}"/>
    <cellStyle name="Note 38" xfId="1763" xr:uid="{23683D59-78BE-44F2-98D5-237382F49672}"/>
    <cellStyle name="Note 4" xfId="1764" xr:uid="{1734236A-1EFF-4BC7-A723-9D184208E60A}"/>
    <cellStyle name="Note 4 2" xfId="2779" xr:uid="{47E334FB-98EB-4C22-8449-6153544C5F0B}"/>
    <cellStyle name="Note 4 3" xfId="3565" xr:uid="{69986DEF-EE65-4A5D-B050-D07082B6BC56}"/>
    <cellStyle name="Note 5" xfId="1765" xr:uid="{7227E276-7D92-4C40-9B38-B14E4D6AA7A2}"/>
    <cellStyle name="Note 5 2" xfId="3660" xr:uid="{F62E7D31-97C1-47A3-84CD-024BF0D231BB}"/>
    <cellStyle name="Note 6" xfId="1766" xr:uid="{57D8DB07-8FE5-4530-A625-FC4CC8DFE07D}"/>
    <cellStyle name="Note 7" xfId="1767" xr:uid="{14F1866D-F8E2-4DED-8411-7DCCE070F6F0}"/>
    <cellStyle name="Note 8" xfId="1768" xr:uid="{9087113D-53A3-4816-86BF-B039454685C5}"/>
    <cellStyle name="Note 9" xfId="1769" xr:uid="{859D9F72-89A1-4834-96F2-A6691E8E1469}"/>
    <cellStyle name="Output" xfId="14" builtinId="21" customBuiltin="1"/>
    <cellStyle name="Output 2" xfId="2308" xr:uid="{D05DA732-EAF5-4E91-AF03-61267FC21FFF}"/>
    <cellStyle name="Output 2 2" xfId="2309" xr:uid="{247F3CAB-BF10-45FE-9F52-48294F417F1E}"/>
    <cellStyle name="Output 2 2 2" xfId="2692" xr:uid="{DC11717E-E938-417B-8176-F443EF586374}"/>
    <cellStyle name="Output 2 2 2 2" xfId="3259" xr:uid="{6FD2933E-B403-48B0-88B5-5E2EF6AAAC91}"/>
    <cellStyle name="Output 2 2 2 2 2" xfId="3748" xr:uid="{F22C136C-3DF3-41B9-9E57-4F461E0099B1}"/>
    <cellStyle name="Output 2 2 2 2 3" xfId="3879" xr:uid="{33A98A0B-57D6-4E75-8B1D-84B5C4D0011F}"/>
    <cellStyle name="Output 2 2 2 2 4" xfId="3593" xr:uid="{C8FF4F98-ACB4-4ADC-BFC2-0375151574BB}"/>
    <cellStyle name="Output 2 2 2 2 5" xfId="3615" xr:uid="{2C7F67EB-DD6C-402D-9F5D-845C81F6461D}"/>
    <cellStyle name="Output 2 2 2 3" xfId="3629" xr:uid="{8674B89E-C960-4B42-AD8E-44403DCC4A3A}"/>
    <cellStyle name="Output 2 2 2 4" xfId="3472" xr:uid="{351570F1-63DE-482C-A87C-990206942FAD}"/>
    <cellStyle name="Output 2 2 2 5" xfId="3695" xr:uid="{2177B523-B92D-40EB-B299-E47A403E96F0}"/>
    <cellStyle name="Output 2 2 2 6" xfId="2071" xr:uid="{EAAA7604-A93C-4742-AD6A-1B5D0282B646}"/>
    <cellStyle name="Output 2 2 3" xfId="3545" xr:uid="{E39E4D63-6AA8-4F7D-9EA4-94EAF7E1FC31}"/>
    <cellStyle name="Output 2 2 4" xfId="3676" xr:uid="{DCB1CA00-DFDE-42A9-BF76-A9C0CDA5F99A}"/>
    <cellStyle name="Output 2 2 5" xfId="3816" xr:uid="{C630B3D6-AA94-492B-9C9E-79A2035B3501}"/>
    <cellStyle name="Output 2 2 6" xfId="3706" xr:uid="{DB7D494A-C7DE-4E81-AA84-92567793A69A}"/>
    <cellStyle name="Output 2 3" xfId="2603" xr:uid="{66E36749-EED2-40FB-A1F4-4B735855EAB6}"/>
    <cellStyle name="Output 2 3 2" xfId="3155" xr:uid="{94593101-053B-4DB0-BFA5-9CFBA6F4D228}"/>
    <cellStyle name="Output 2 3 2 2" xfId="3725" xr:uid="{E36BE206-B90D-4010-A5A1-3D91275E8ACA}"/>
    <cellStyle name="Output 2 3 2 3" xfId="3861" xr:uid="{DFD67486-8A55-40B5-852E-11C53B33F093}"/>
    <cellStyle name="Output 2 3 2 4" xfId="3579" xr:uid="{92AFD127-18B0-42EF-8A0E-3ACDC66D6B4D}"/>
    <cellStyle name="Output 2 3 2 5" xfId="3891" xr:uid="{32AF25C9-216D-42EA-9C0C-CAF87E037747}"/>
    <cellStyle name="Output 2 3 3" xfId="3604" xr:uid="{93DCEFC3-3366-48EA-A7C3-B4E3AF30BFCD}"/>
    <cellStyle name="Output 2 3 4" xfId="3487" xr:uid="{51539DFC-548E-4E15-B61D-B978F0125EFB}"/>
    <cellStyle name="Output 2 3 5" xfId="3883" xr:uid="{D42CA0F6-3CB4-4ABD-B05B-0E6CD419F38D}"/>
    <cellStyle name="Output 2 3 6" xfId="3648" xr:uid="{728DF048-02CC-4A96-970B-2CB828530ABC}"/>
    <cellStyle name="Output 2 4" xfId="2615" xr:uid="{56C9A15E-31BF-4D28-8D46-57DDFB24774C}"/>
    <cellStyle name="Output 2 4 2" xfId="3177" xr:uid="{C2A2E80A-6146-439F-B253-50C171DC8547}"/>
    <cellStyle name="Output 2 4 2 2" xfId="3731" xr:uid="{26D872B0-EA3C-46BE-8A47-F6CC0921A3AE}"/>
    <cellStyle name="Output 2 4 2 3" xfId="3867" xr:uid="{A441E701-E58E-401E-99F5-51AD2A8541CE}"/>
    <cellStyle name="Output 2 4 2 4" xfId="3585" xr:uid="{659056FE-4E6F-447F-9C3F-CC1A386A645B}"/>
    <cellStyle name="Output 2 4 2 5" xfId="3890" xr:uid="{930E5D7C-35C0-49B6-920C-8AC8153BF726}"/>
    <cellStyle name="Output 2 4 3" xfId="3610" xr:uid="{74AC2AD9-65D6-4CC6-9598-6219EFF8D22C}"/>
    <cellStyle name="Output 2 4 4" xfId="3573" xr:uid="{6F54A4AE-99F4-49BC-95A0-9AF56528F6BB}"/>
    <cellStyle name="Output 2 4 5" xfId="3845" xr:uid="{1968C562-FAF5-4F30-AA2B-DE677F425D53}"/>
    <cellStyle name="Output 2 4 6" xfId="3650" xr:uid="{062524B6-1DA7-4BAC-9A9A-A5A131AF4126}"/>
    <cellStyle name="Output 2 5" xfId="3544" xr:uid="{83E7EB5F-656B-4191-9675-CC5BD4624C42}"/>
    <cellStyle name="Output 2 5 2" xfId="2297" xr:uid="{E78AFA6D-534A-4A98-82AD-E3F32E0E5067}"/>
    <cellStyle name="Output 2 5 3" xfId="3658" xr:uid="{AD2D7E4A-E979-45F4-B6DC-3FDE6B0066DF}"/>
    <cellStyle name="Output 2 5 4" xfId="3689" xr:uid="{F38E2A3F-C9F7-42E3-97A4-B88B64BC115B}"/>
    <cellStyle name="Output 2 6" xfId="3356" xr:uid="{F8BA2F85-7247-41E4-9173-4935E2497137}"/>
    <cellStyle name="Output 3" xfId="2310" xr:uid="{1199E6A7-FD43-4F0E-8413-735B3862584A}"/>
    <cellStyle name="Output 3 2" xfId="2311" xr:uid="{C1600D4C-D4B4-419C-BDB3-6D54046AE9F9}"/>
    <cellStyle name="Output 3 2 2" xfId="2694" xr:uid="{B2F9DF11-C1FE-49F0-B6D7-4332ABED428F}"/>
    <cellStyle name="Output 3 2 2 2" xfId="3261" xr:uid="{4CAF4173-76A4-41C1-9E9E-1E361C877A89}"/>
    <cellStyle name="Output 3 2 2 2 2" xfId="3749" xr:uid="{DB54D260-721B-404B-A612-F3E09D2FA389}"/>
    <cellStyle name="Output 3 2 2 2 3" xfId="3880" xr:uid="{89DD4491-8F3A-444C-89AE-9F98563912A2}"/>
    <cellStyle name="Output 3 2 2 2 4" xfId="3587" xr:uid="{F267A3A3-13AF-495A-81FC-EDA99A7DA69B}"/>
    <cellStyle name="Output 3 2 2 2 5" xfId="3654" xr:uid="{4F304C02-B6F9-407F-AA0B-0AD75E55FB27}"/>
    <cellStyle name="Output 3 2 2 3" xfId="3630" xr:uid="{EBDACE6B-AFF9-4D9E-B92F-CBCD36E913F5}"/>
    <cellStyle name="Output 3 2 2 4" xfId="2533" xr:uid="{C643AC62-D1D2-4B1D-8308-599EAD04D89E}"/>
    <cellStyle name="Output 3 2 2 5" xfId="3568" xr:uid="{CDBB33C5-C433-45F1-B0B7-998E71E6BBBC}"/>
    <cellStyle name="Output 3 2 2 6" xfId="3612" xr:uid="{B3471237-0D53-4DE7-9A27-6107A7F149A0}"/>
    <cellStyle name="Output 3 2 3" xfId="3547" xr:uid="{3FD20FC6-EB6E-4A7E-8DBE-F3CAC5BF8EEB}"/>
    <cellStyle name="Output 3 2 4" xfId="3562" xr:uid="{E898D309-DCAC-4331-8961-85C1DC2554E6}"/>
    <cellStyle name="Output 3 2 5" xfId="3815" xr:uid="{2E06FC03-C39E-438B-ADCB-5411E84CBBAB}"/>
    <cellStyle name="Output 3 2 6" xfId="3846" xr:uid="{5CF85FE4-5480-4A4F-A4D2-D5BC9D892C64}"/>
    <cellStyle name="Output 3 3" xfId="2604" xr:uid="{CF5E51B9-40A7-49B7-B9AE-1B1F2E61041F}"/>
    <cellStyle name="Output 3 3 2" xfId="3156" xr:uid="{16094DB0-3EFB-4124-B5DE-E45C14C4734E}"/>
    <cellStyle name="Output 3 3 2 2" xfId="3726" xr:uid="{E320E5F7-775F-4CB7-A74E-051BDEA49CA7}"/>
    <cellStyle name="Output 3 3 2 3" xfId="3862" xr:uid="{4249C42C-C7EF-41C9-9406-9E6380FFE13B}"/>
    <cellStyle name="Output 3 3 2 4" xfId="3576" xr:uid="{DD869441-95FF-47EC-B69E-387319C0568D}"/>
    <cellStyle name="Output 3 3 2 5" xfId="3889" xr:uid="{D7146D8D-A404-4DD8-A36B-989AEB50AB40}"/>
    <cellStyle name="Output 3 3 3" xfId="3605" xr:uid="{6F846277-3D03-41E0-876F-30AEC200C846}"/>
    <cellStyle name="Output 3 3 4" xfId="2521" xr:uid="{68E75B9A-5AB9-44BE-A7FF-17E286115545}"/>
    <cellStyle name="Output 3 3 5" xfId="3887" xr:uid="{1811BA79-ECCC-4FD6-8842-55D19DC0A874}"/>
    <cellStyle name="Output 3 3 6" xfId="3819" xr:uid="{F7000C13-5BDF-40A7-A4AA-4CA77C6627A4}"/>
    <cellStyle name="Output 3 4" xfId="2617" xr:uid="{FA2D50AD-6758-4B46-867C-B0E4183826B8}"/>
    <cellStyle name="Output 3 4 2" xfId="3179" xr:uid="{6841C66F-6E1E-4ACA-8950-939834833CA9}"/>
    <cellStyle name="Output 3 4 2 2" xfId="3732" xr:uid="{A8B29306-B5B9-4E23-B18F-ADCB353C1FD7}"/>
    <cellStyle name="Output 3 4 2 3" xfId="3868" xr:uid="{74A8A744-7114-41F6-A270-FDE8886CA96B}"/>
    <cellStyle name="Output 3 4 2 4" xfId="2614" xr:uid="{84F6AEF2-4932-4D87-9DAB-68AD81E5C354}"/>
    <cellStyle name="Output 3 4 2 5" xfId="3641" xr:uid="{2A56848B-A757-4ACE-9B24-FCD020C9226E}"/>
    <cellStyle name="Output 3 4 3" xfId="3611" xr:uid="{6D56622D-00A5-4355-BADC-BF7C3EE1A2C5}"/>
    <cellStyle name="Output 3 4 4" xfId="3480" xr:uid="{375DC526-A2B3-467A-B4C7-DE53906A5917}"/>
    <cellStyle name="Output 3 4 5" xfId="3836" xr:uid="{CAAAAD10-9F97-4D02-B9A8-A85B73159363}"/>
    <cellStyle name="Output 3 4 6" xfId="3567" xr:uid="{E9CCAC83-B66C-41BA-8003-D5C7D0DF2C71}"/>
    <cellStyle name="Output 3 5" xfId="3546" xr:uid="{9C2CF726-0E74-4431-A9AA-03A56DF5338F}"/>
    <cellStyle name="Output 3 6" xfId="3707" xr:uid="{B4E37566-1EAD-4A56-8C0D-4CAE431533AF}"/>
    <cellStyle name="Output 3 7" xfId="2483" xr:uid="{6C05B3E9-CD58-477F-B590-82306227A0E9}"/>
    <cellStyle name="Output 3 8" xfId="3742" xr:uid="{3F714A32-26ED-4561-A690-5854EAC3931B}"/>
    <cellStyle name="Output 4" xfId="2427" xr:uid="{2018A064-C737-4E3E-97EC-37478A448FA4}"/>
    <cellStyle name="Output Amounts" xfId="499" xr:uid="{A034F5E6-1DD3-4FEA-BE1B-2D5FA075AF4C}"/>
    <cellStyle name="Output Line Items" xfId="500" xr:uid="{28E41D00-1AE5-4B46-BF1A-416245DFD2B6}"/>
    <cellStyle name="Percent [0]" xfId="501" xr:uid="{00E55B18-AB17-46DD-A4BE-980968843F05}"/>
    <cellStyle name="Percent [00]" xfId="502" xr:uid="{D4CEEDAA-BD66-452F-99D2-273A5A987098}"/>
    <cellStyle name="Percent [2]" xfId="503" xr:uid="{0531FBD0-C854-4FF2-B10F-4567F478AF0C}"/>
    <cellStyle name="Percent [2] 2" xfId="2312" xr:uid="{3F3A153C-265C-4AD9-A7F1-592C4419693B}"/>
    <cellStyle name="Percent 10" xfId="504" xr:uid="{EC3880CD-9EB6-4E36-A271-BE7A647D615B}"/>
    <cellStyle name="Percent 10 2" xfId="3022" xr:uid="{58653B49-0891-45DC-AA38-92965209E9A1}"/>
    <cellStyle name="Percent 10 3" xfId="2337" xr:uid="{5C3A07F0-1833-4ADA-9F04-8C138094A38F}"/>
    <cellStyle name="Percent 10 7" xfId="998" xr:uid="{94364CBC-EBCC-402D-9AB4-594708D839B1}"/>
    <cellStyle name="Percent 100" xfId="873" xr:uid="{B3100229-8E45-48C7-A8FB-833EEA121A83}"/>
    <cellStyle name="Percent 100 2" xfId="3776" xr:uid="{23E19C2B-32B9-465B-9F90-027892E6DE48}"/>
    <cellStyle name="Percent 101" xfId="3779" xr:uid="{375D3309-37FA-49C2-99A6-806D5D6FFC28}"/>
    <cellStyle name="Percent 102" xfId="3780" xr:uid="{0E78BC24-6747-4692-A78C-30D233DF4B62}"/>
    <cellStyle name="Percent 103" xfId="3782" xr:uid="{667F91B4-FAD2-4A8E-83C5-9ED988F2909F}"/>
    <cellStyle name="Percent 104" xfId="3783" xr:uid="{2F24F65B-FF88-43E7-886D-25459BF1F6F4}"/>
    <cellStyle name="Percent 105" xfId="3785" xr:uid="{50C188A5-2B9F-48A5-915B-70E2957178DF}"/>
    <cellStyle name="Percent 106" xfId="3786" xr:uid="{132AAFE0-E51D-489C-8E6A-A05EA48E6AFB}"/>
    <cellStyle name="Percent 107" xfId="3787" xr:uid="{7A0C3FB0-0349-4730-86B6-341FEC53D853}"/>
    <cellStyle name="Percent 108" xfId="3788" xr:uid="{D2FF3230-07B3-436E-BC69-9E94E48EE57E}"/>
    <cellStyle name="Percent 109" xfId="3791" xr:uid="{F8F254CD-677D-460F-8F40-E2C139FEBE6C}"/>
    <cellStyle name="Percent 11" xfId="41" xr:uid="{54EFC4AB-6977-4A96-A83F-67BD8DAC6D4F}"/>
    <cellStyle name="Percent 11 2" xfId="1835" xr:uid="{790CB3BA-EB59-4CAF-A619-738362529783}"/>
    <cellStyle name="Percent 11 3" xfId="1831" xr:uid="{1FD2BBE2-2F99-42CB-B38E-AB26BCA28D3D}"/>
    <cellStyle name="Percent 11 3 2" xfId="3018" xr:uid="{BCE280A5-27D1-43D4-B5C8-AA3EDB44730C}"/>
    <cellStyle name="Percent 11 4" xfId="2333" xr:uid="{B3153D3A-3E08-4CD8-8981-4C65AFE52ABD}"/>
    <cellStyle name="Percent 110" xfId="3792" xr:uid="{DFDC2E4F-3A2C-4840-8CDD-5EA39D6B2631}"/>
    <cellStyle name="Percent 111" xfId="3767" xr:uid="{E1BE836B-6792-49F3-844B-069C5D80D48D}"/>
    <cellStyle name="Percent 112" xfId="3419" xr:uid="{8753554B-B13D-4229-A5AE-554B0C7FBD49}"/>
    <cellStyle name="Percent 113" xfId="3914" xr:uid="{DFF66518-6742-45D7-AFE9-B3A74A513682}"/>
    <cellStyle name="Percent 114" xfId="33" xr:uid="{BF1A825B-889A-4B81-A663-AD2719B6D073}"/>
    <cellStyle name="Percent 115" xfId="3943" xr:uid="{15F6D0E4-0A4C-49B3-BE82-687A9E32914B}"/>
    <cellStyle name="Percent 116" xfId="3950" xr:uid="{B1BFC70E-6933-400E-A2FF-72012059F4CD}"/>
    <cellStyle name="Percent 117" xfId="3951" xr:uid="{A338CE5F-B6C8-44E1-83A0-4F8F75D2F329}"/>
    <cellStyle name="Percent 12" xfId="505" xr:uid="{E1F0FD8A-523C-4A21-8CFB-E22F36869CD3}"/>
    <cellStyle name="Percent 12 2" xfId="3021" xr:uid="{49909E89-870F-4378-935D-8C509511A8E2}"/>
    <cellStyle name="Percent 12 3" xfId="2336" xr:uid="{237EAFE4-3A9B-41FE-AA87-589FB06B67A9}"/>
    <cellStyle name="Percent 13" xfId="506" xr:uid="{673A46D7-835B-4810-AE8F-1C6D851A1EDD}"/>
    <cellStyle name="Percent 13 2" xfId="3026" xr:uid="{E69B7876-2094-4B38-8E31-D8584927BF1A}"/>
    <cellStyle name="Percent 13 3" xfId="2341" xr:uid="{18709BB0-B551-41DD-A2E0-C14E78DA27C7}"/>
    <cellStyle name="Percent 14" xfId="507" xr:uid="{31A51858-6E62-488B-A721-8CBB58579434}"/>
    <cellStyle name="Percent 14 2" xfId="3029" xr:uid="{58214D93-9A95-4B74-8DDC-80BEF9B4A388}"/>
    <cellStyle name="Percent 14 3" xfId="2345" xr:uid="{3AD9CEEE-786E-498B-9FAA-959A0C7BB45A}"/>
    <cellStyle name="Percent 15" xfId="508" xr:uid="{71C1924A-4331-4DDF-BD86-A2FFBBCAD1B4}"/>
    <cellStyle name="Percent 15 2" xfId="3031" xr:uid="{645D96F9-3005-4081-9FAB-901AB9E6D9BC}"/>
    <cellStyle name="Percent 15 3" xfId="2347" xr:uid="{368B2A19-AB5B-4DAD-B6D9-1E068659D1FE}"/>
    <cellStyle name="Percent 16" xfId="509" xr:uid="{8114A159-DD3A-4507-B4CB-E42173A24EDE}"/>
    <cellStyle name="Percent 16 2" xfId="747" xr:uid="{8630BADF-A2EF-4DF3-83BA-475D76D8C13F}"/>
    <cellStyle name="Percent 16 2 2" xfId="3070" xr:uid="{473572A4-9E07-400D-895F-D8156A62B523}"/>
    <cellStyle name="Percent 16 3" xfId="2391" xr:uid="{B3E035B8-DFB8-43AA-B08D-95A0E25D1C65}"/>
    <cellStyle name="Percent 17" xfId="510" xr:uid="{8F64AB67-78F7-4AD5-A6BC-30814961F56D}"/>
    <cellStyle name="Percent 17 2" xfId="748" xr:uid="{AA06B490-98F7-4C86-9747-DF7C59A563EC}"/>
    <cellStyle name="Percent 17 2 2" xfId="3074" xr:uid="{6FB6E9D7-81AD-4403-9FB6-60D7A4A05860}"/>
    <cellStyle name="Percent 17 3" xfId="2395" xr:uid="{16FEA532-1E46-4DA2-8C7A-A3F3D8D773E3}"/>
    <cellStyle name="Percent 18" xfId="511" xr:uid="{3E7250A0-A68D-4D70-9634-32F68384B077}"/>
    <cellStyle name="Percent 18 2" xfId="783" xr:uid="{1EEEFDD1-F037-4566-8141-82C62CC5696D}"/>
    <cellStyle name="Percent 18 2 2" xfId="3076" xr:uid="{D8271A69-C45D-4076-A8E8-B17A88937D0C}"/>
    <cellStyle name="Percent 18 3" xfId="749" xr:uid="{6FEC1D9B-7B67-4A16-AFBC-2A79604DAB98}"/>
    <cellStyle name="Percent 18 4" xfId="2397" xr:uid="{6DFB799D-39FA-4D53-9629-189D4287C833}"/>
    <cellStyle name="Percent 19" xfId="512" xr:uid="{4C24EE6E-9330-4989-95F0-BD9484906A63}"/>
    <cellStyle name="Percent 19 2" xfId="750" xr:uid="{4DD45D15-7F58-4921-9318-D4B6A4A046E5}"/>
    <cellStyle name="Percent 19 2 2" xfId="3078" xr:uid="{66528E95-DA7E-4AE8-A640-A99185C54174}"/>
    <cellStyle name="Percent 19 3" xfId="2399" xr:uid="{06058690-557D-40E2-B49D-10AA85FF1BF3}"/>
    <cellStyle name="Percent 2" xfId="27" xr:uid="{33DF6724-01B9-4F64-9184-8FF9BEE2FA1B}"/>
    <cellStyle name="Percent 2 2" xfId="50" xr:uid="{4DA3343B-3CB1-4D5C-A1CD-AE0862F27A76}"/>
    <cellStyle name="Percent 2 2 2" xfId="2480" xr:uid="{AD82A455-94FD-4D5E-9564-1F0B843B9258}"/>
    <cellStyle name="Percent 2 2 3" xfId="2860" xr:uid="{B5824289-D28A-4B57-88A0-4C9EBD4096DD}"/>
    <cellStyle name="Percent 2 2 4" xfId="2103" xr:uid="{7BC5013D-9392-402E-B306-EE7ED946B8B4}"/>
    <cellStyle name="Percent 2 2 5" xfId="2370" xr:uid="{B8E9945A-47B6-4ECC-B8D3-A31BBBD13B3B}"/>
    <cellStyle name="Percent 2 2 6" xfId="2482" xr:uid="{C3970D7A-1F24-4239-9F96-A3B9A82B5E0C}"/>
    <cellStyle name="Percent 2 3" xfId="933" xr:uid="{D5840E1F-117C-41E0-8BF0-547084F84426}"/>
    <cellStyle name="Percent 2 3 2" xfId="2479" xr:uid="{20D01F3A-2844-41A5-AE31-9CAC50F794C7}"/>
    <cellStyle name="Percent 2 4" xfId="953" xr:uid="{7E7BE9C5-392E-41E9-9666-D28D03237B2F}"/>
    <cellStyle name="Percent 2 4 2" xfId="2728" xr:uid="{4FE896C1-2BA4-4E5F-B111-282CC6C21D44}"/>
    <cellStyle name="Percent 2 5" xfId="3429" xr:uid="{2C78CEA0-F623-49A9-8EDB-7F79845CB32B}"/>
    <cellStyle name="Percent 2 6" xfId="134" xr:uid="{3C8737FA-E199-4ABD-BF32-1676895D29C3}"/>
    <cellStyle name="Percent 2 7" xfId="3939" xr:uid="{91BBEB66-4C21-45BC-AFBE-1EE02369648F}"/>
    <cellStyle name="Percent 20" xfId="573" xr:uid="{CFB9D2F2-1A9C-4561-A63B-5EDFA99F9907}"/>
    <cellStyle name="Percent 20 2" xfId="756" xr:uid="{AAB0AE3C-6366-4D32-AFDB-99B40DDB82D3}"/>
    <cellStyle name="Percent 20 2 2" xfId="3145" xr:uid="{7CFCA363-EB8B-4B89-A920-35E6F063C96C}"/>
    <cellStyle name="Percent 20 3" xfId="2595" xr:uid="{A9AB427F-AF30-469B-9B05-ED59723FB427}"/>
    <cellStyle name="Percent 21" xfId="768" xr:uid="{D3FB49B3-2E83-476C-872D-4506A015842F}"/>
    <cellStyle name="Percent 21 2" xfId="3157" xr:uid="{96F3C41A-029E-4700-8919-0135218D55CB}"/>
    <cellStyle name="Percent 21 3" xfId="2605" xr:uid="{B01697B7-1151-4B30-A2BB-0F9AF8C64889}"/>
    <cellStyle name="Percent 22" xfId="821" xr:uid="{798ECC7B-6BEE-4461-8427-8560A55968B5}"/>
    <cellStyle name="Percent 22 2" xfId="3146" xr:uid="{97A0F4A4-CD32-4B4D-8A24-F5A1BA259A73}"/>
    <cellStyle name="Percent 22 3" xfId="2596" xr:uid="{56AE7780-1C09-4A6A-8A8F-856AE71C58F7}"/>
    <cellStyle name="Percent 23" xfId="892" xr:uid="{51BBD5E3-8C78-42AF-9685-23C472C46950}"/>
    <cellStyle name="Percent 23 2" xfId="3154" xr:uid="{3010A20A-62EE-477B-A2CC-5C0F13544769}"/>
    <cellStyle name="Percent 23 3" xfId="2602" xr:uid="{590C2276-C37E-456D-B901-EE66E67E8983}"/>
    <cellStyle name="Percent 24" xfId="1785" xr:uid="{BE6F867A-F43B-47A0-BF45-4FB22B6FA4FE}"/>
    <cellStyle name="Percent 24 2" xfId="117" xr:uid="{FEB8F313-3A4F-4EE1-9358-1F57CD2F8B19}"/>
    <cellStyle name="Percent 24 2 2" xfId="2366" xr:uid="{1C1B3D69-71FE-43BA-B258-B0F1E7A77953}"/>
    <cellStyle name="Percent 24 2 2 2" xfId="2852" xr:uid="{78F5CBED-ABAB-41A5-AF0A-303FCFC36FBA}"/>
    <cellStyle name="Percent 24 2 2 2 2" xfId="3667" xr:uid="{72164B0D-A8D8-4B47-A201-BE3B8F28E8FC}"/>
    <cellStyle name="Percent 24 2 2 3" xfId="3048" xr:uid="{6E776C76-BBBB-4A3E-A9E6-BABDA30B6144}"/>
    <cellStyle name="Percent 24 2 3" xfId="2887" xr:uid="{FD8497D6-E93C-4DE7-BD3E-C63D528DA876}"/>
    <cellStyle name="Percent 24 3" xfId="3147" xr:uid="{9EC4A050-647F-43D5-B398-9723F994F785}"/>
    <cellStyle name="Percent 24 4" xfId="2597" xr:uid="{A530F8BD-6CA6-41E4-8DF8-5A7CA69F5C81}"/>
    <cellStyle name="Percent 25" xfId="1854" xr:uid="{EB47E3B5-297F-49F1-AF43-FAA5B0D5CF6A}"/>
    <cellStyle name="Percent 25 2" xfId="3158" xr:uid="{6ED30059-41B6-4D0F-9CDE-747284BAC270}"/>
    <cellStyle name="Percent 25 3" xfId="2606" xr:uid="{58E8A1EC-0AB5-42F7-ADA7-A5231D48BF76}"/>
    <cellStyle name="Percent 26" xfId="1873" xr:uid="{F8259EBB-2A9A-4B33-BE32-0E4E3620CECD}"/>
    <cellStyle name="Percent 26 2" xfId="3148" xr:uid="{06682151-6921-4E9D-ABF9-F440534DEAB7}"/>
    <cellStyle name="Percent 26 3" xfId="2598" xr:uid="{7DA1AF5C-623D-44F3-B974-8B7047DD0DB1}"/>
    <cellStyle name="Percent 27" xfId="1909" xr:uid="{8434E594-FC33-4B22-AE78-406D73CBEB4C}"/>
    <cellStyle name="Percent 27 2" xfId="3159" xr:uid="{9E56A1A5-9975-41CD-94EA-D687CC2FCBA3}"/>
    <cellStyle name="Percent 27 3" xfId="2607" xr:uid="{C8801D45-D4D8-4A9D-A333-C8C2BB273402}"/>
    <cellStyle name="Percent 28" xfId="1913" xr:uid="{22EE8348-80D7-4361-B3E2-7C4BE9576859}"/>
    <cellStyle name="Percent 28 2" xfId="3149" xr:uid="{413BFEB8-FCD3-42E0-B2A8-8BB8EC0B7BFB}"/>
    <cellStyle name="Percent 28 3" xfId="2599" xr:uid="{C02DABB9-CAB9-4C10-8D01-1331CF02338B}"/>
    <cellStyle name="Percent 29" xfId="1915" xr:uid="{D4FF9001-0F6B-4DD8-9ECE-258BD0DE9EBA}"/>
    <cellStyle name="Percent 29 2" xfId="3160" xr:uid="{6A0E8DF1-BF5C-460E-8A2B-CDCFA400CD51}"/>
    <cellStyle name="Percent 29 3" xfId="2608" xr:uid="{1D04FC08-0163-4923-B51A-47155E75ACC4}"/>
    <cellStyle name="Percent 3" xfId="124" xr:uid="{D92E1378-4ECE-42E5-9F9C-87B58B5DA777}"/>
    <cellStyle name="Percent 3 10" xfId="3390" xr:uid="{D472BAD3-A31F-4389-AAFF-6618C223B8BD}"/>
    <cellStyle name="Percent 3 10 2" xfId="788" xr:uid="{4D2A1128-5ED5-4EE8-B206-2910594FF5D7}"/>
    <cellStyle name="Percent 3 2" xfId="514" xr:uid="{6C9C1747-CDE5-47A3-8785-FC11311C0CBB}"/>
    <cellStyle name="Percent 3 2 2" xfId="980" xr:uid="{1F152233-8B7F-4E92-8F42-D661CA4D912D}"/>
    <cellStyle name="Percent 3 2 2 2" xfId="2076" xr:uid="{CE495978-8F8B-44AA-8E35-0BEB58DA9E46}"/>
    <cellStyle name="Percent 3 2 7 2" xfId="785" xr:uid="{77C2D433-3D74-478A-B360-70D130C8AAD9}"/>
    <cellStyle name="Percent 3 3" xfId="515" xr:uid="{193C8CFB-6CC6-49F7-BD6A-C90D1D5C89DA}"/>
    <cellStyle name="Percent 3 3 2" xfId="940" xr:uid="{DABF61F8-7584-4F43-B04C-CD636F3B5B72}"/>
    <cellStyle name="Percent 3 3 3" xfId="1818" xr:uid="{5139F699-C1A1-4C04-8851-3D1638C0A2C6}"/>
    <cellStyle name="Percent 3 3 4" xfId="2481" xr:uid="{A333864C-5C16-42AF-A073-D4F9EB9C9AD7}"/>
    <cellStyle name="Percent 3 4" xfId="516" xr:uid="{6C1ABEF8-3445-4857-B545-1081E890703D}"/>
    <cellStyle name="Percent 3 4 2" xfId="1065" xr:uid="{ADCA6EDE-3EFA-475D-BBC6-9FC4E0863939}"/>
    <cellStyle name="Percent 3 5" xfId="517" xr:uid="{F7F53FBF-3D6B-47D1-8103-3D32E09F9F45}"/>
    <cellStyle name="Percent 3 6" xfId="513" xr:uid="{437BADE6-B5B1-47D4-B870-F5BE9F59E384}"/>
    <cellStyle name="Percent 3 6 2" xfId="863" xr:uid="{015C432B-27D4-4962-8790-81150F643CA7}"/>
    <cellStyle name="Percent 3 7" xfId="942" xr:uid="{2153D698-DD49-44C1-B419-68FC12ED367D}"/>
    <cellStyle name="Percent 3 8" xfId="1898" xr:uid="{F5A3E9B1-B8CC-4569-97A7-1C7A475730FC}"/>
    <cellStyle name="Percent 3 9" xfId="214" xr:uid="{FBB667E1-4172-4D05-A928-A923DB0C646E}"/>
    <cellStyle name="Percent 30" xfId="1918" xr:uid="{A4583F08-BC1C-4E58-B795-E9435C6A8CB2}"/>
    <cellStyle name="Percent 30 2" xfId="3150" xr:uid="{C03B0073-A56A-4AE5-AB8D-CD3270E05099}"/>
    <cellStyle name="Percent 31" xfId="1969" xr:uid="{8F2F61B7-9894-4621-AA9E-59415F381024}"/>
    <cellStyle name="Percent 31 2" xfId="3161" xr:uid="{3575AAFF-A7C3-4B0B-AC12-6E7712A937FA}"/>
    <cellStyle name="Percent 32" xfId="1971" xr:uid="{B7A59A44-4AF1-4283-B15E-684BCBC70C8B}"/>
    <cellStyle name="Percent 32 2" xfId="3151" xr:uid="{9668FAEA-5B9C-4DBB-91B4-FF04AAE524F7}"/>
    <cellStyle name="Percent 33" xfId="1973" xr:uid="{0DAA9310-55A2-4F56-A1C4-729EF2755532}"/>
    <cellStyle name="Percent 33 2" xfId="3162" xr:uid="{28ED1827-4FAE-404C-8649-3342DDF3ACA3}"/>
    <cellStyle name="Percent 34" xfId="1975" xr:uid="{547D3468-4BA2-4AB1-9F97-81FD5CFA4864}"/>
    <cellStyle name="Percent 34 2" xfId="3169" xr:uid="{CD477B8F-3323-41AA-A7E7-D8773C531BF6}"/>
    <cellStyle name="Percent 35" xfId="1976" xr:uid="{D1D11C85-D106-48E6-8025-A789897685E8}"/>
    <cellStyle name="Percent 35 2" xfId="3163" xr:uid="{05DC6987-04AC-4574-82AA-7218F99CC1A8}"/>
    <cellStyle name="Percent 36" xfId="1977" xr:uid="{38D1B13C-FABF-4DC5-9D5A-3395A1F96A98}"/>
    <cellStyle name="Percent 36 2" xfId="3171" xr:uid="{04D39E2D-39E2-4851-87C9-63CF8D4F85DB}"/>
    <cellStyle name="Percent 37" xfId="1978" xr:uid="{DDFB2A90-F86B-4FAB-AFB1-873148673F1E}"/>
    <cellStyle name="Percent 37 2" xfId="3164" xr:uid="{8B050EE4-375D-46D4-ADC6-4B29F246A3EC}"/>
    <cellStyle name="Percent 38" xfId="1979" xr:uid="{32813578-606C-4E5C-85C8-1E7A4EED48F4}"/>
    <cellStyle name="Percent 38 2" xfId="3173" xr:uid="{D7A66B20-9C6B-4C48-A7AF-192AF2A23D66}"/>
    <cellStyle name="Percent 39" xfId="1980" xr:uid="{C7ABB9F4-DB72-49C4-83CD-15BE70DD4BE3}"/>
    <cellStyle name="Percent 39 2" xfId="3165" xr:uid="{13769420-A322-456D-9E9E-722F0FF3534E}"/>
    <cellStyle name="Percent 4" xfId="208" xr:uid="{91930E1A-B227-49CE-A4C1-EB6EBFC4635A}"/>
    <cellStyle name="Percent 4 2" xfId="518" xr:uid="{8D2EC6C9-0BAA-4A5E-89EC-1FAFFFC95741}"/>
    <cellStyle name="Percent 4 2 2" xfId="1841" xr:uid="{BD49D896-7B4C-406E-8901-DE89EDD03540}"/>
    <cellStyle name="Percent 4 2 3" xfId="915" xr:uid="{6A462895-948A-4CA2-A4CC-68E03546BFA7}"/>
    <cellStyle name="Percent 4 2 4" xfId="3548" xr:uid="{7765223B-8950-47A4-8E33-E401027A73E9}"/>
    <cellStyle name="Percent 4 3" xfId="1836" xr:uid="{BB8A351E-4FEE-4A33-BCAC-186AAFE85A28}"/>
    <cellStyle name="Percent 4 4" xfId="751" xr:uid="{39E1275B-7D26-4479-A2F5-0CE171118D80}"/>
    <cellStyle name="Percent 4 4 2" xfId="2373" xr:uid="{59AB86D8-CD7E-4CD2-A0B2-FE7D351A7B77}"/>
    <cellStyle name="Percent 4 5" xfId="2313" xr:uid="{F0C4F0C5-22A9-436F-B21A-459C5A134D18}"/>
    <cellStyle name="Percent 4 6" xfId="3396" xr:uid="{5502F3F0-D67D-4AC7-B900-1C1CDF1CA214}"/>
    <cellStyle name="Percent 40" xfId="1981" xr:uid="{B9FA1406-9B0C-4384-8BCA-15C254A3A998}"/>
    <cellStyle name="Percent 40 2" xfId="3174" xr:uid="{8B45998D-C515-46C7-805C-CE02B57F22D3}"/>
    <cellStyle name="Percent 41" xfId="1982" xr:uid="{1FEA30A4-D9D1-44C6-8ACC-7C12028A1A2E}"/>
    <cellStyle name="Percent 41 2" xfId="3181" xr:uid="{3D67DDC1-DDB6-4A99-9972-B37AD1C396E5}"/>
    <cellStyle name="Percent 42" xfId="1983" xr:uid="{81228ED8-9975-490B-B2E0-6C4B8FDAE7CE}"/>
    <cellStyle name="Percent 42 2" xfId="3176" xr:uid="{22BAD740-98F0-4119-8219-108A7479C693}"/>
    <cellStyle name="Percent 43" xfId="1984" xr:uid="{6359718C-8E30-4522-B318-2152B618C63A}"/>
    <cellStyle name="Percent 43 2" xfId="3185" xr:uid="{6E1226E1-E0D4-4574-8CF1-E32CABA58473}"/>
    <cellStyle name="Percent 44" xfId="1985" xr:uid="{478686A2-0098-4355-9962-8F5C3659CCBE}"/>
    <cellStyle name="Percent 44 2" xfId="3178" xr:uid="{BE622573-B45D-4A2D-A3FE-7698A7DF1C4F}"/>
    <cellStyle name="Percent 45" xfId="1986" xr:uid="{53CF2E40-19F3-45EF-8F1E-53D613DAFFE9}"/>
    <cellStyle name="Percent 45 2" xfId="3188" xr:uid="{5858B529-D934-4D41-B273-909732722C83}"/>
    <cellStyle name="Percent 46" xfId="1987" xr:uid="{C8BDE310-8FF2-4EF5-A4EE-4EA3F78E4EDB}"/>
    <cellStyle name="Percent 46 2" xfId="3183" xr:uid="{44AE0D69-AED7-4495-B223-9EE7D9AEB2FE}"/>
    <cellStyle name="Percent 47" xfId="1988" xr:uid="{5B7DB699-E694-4AF8-8437-9595DC5A9D5F}"/>
    <cellStyle name="Percent 47 2" xfId="3197" xr:uid="{994A71F0-CC70-40B7-AEBB-30D9DAD750AA}"/>
    <cellStyle name="Percent 48" xfId="1989" xr:uid="{BA575CFB-7239-4208-AED7-A90A8D085539}"/>
    <cellStyle name="Percent 48 2" xfId="3175" xr:uid="{DC50DEBF-1BBC-4497-9804-2EC0E3D639BB}"/>
    <cellStyle name="Percent 49" xfId="1990" xr:uid="{45C99013-3FB4-4DA6-A44C-6344352022F2}"/>
    <cellStyle name="Percent 49 2" xfId="3217" xr:uid="{DFBDEC1E-5709-471B-9AA0-7F8AD7D8373B}"/>
    <cellStyle name="Percent 49 3" xfId="2650" xr:uid="{DF8E597A-4810-4009-84FA-FA0DEEDC23DA}"/>
    <cellStyle name="Percent 5" xfId="519" xr:uid="{DAC007FF-01D7-44E7-924E-F8C962BA52D6}"/>
    <cellStyle name="Percent 5 2" xfId="3809" xr:uid="{58038A6D-0F24-4282-810C-1600F3A972A9}"/>
    <cellStyle name="Percent 50" xfId="1991" xr:uid="{925820E3-9F70-469C-960A-1E01D4845C58}"/>
    <cellStyle name="Percent 50 2" xfId="3222" xr:uid="{7D266CE8-841B-4BF3-BF68-D4D98C82E880}"/>
    <cellStyle name="Percent 50 3" xfId="2655" xr:uid="{8535E5B1-C2F0-423F-9D3F-8FB2DFB0C400}"/>
    <cellStyle name="Percent 51" xfId="1992" xr:uid="{DD70FE76-FA73-459A-A8EB-51B015A69153}"/>
    <cellStyle name="Percent 51 2" xfId="3260" xr:uid="{D60841A3-68CE-4F65-A814-889CF6ABC4A6}"/>
    <cellStyle name="Percent 51 3" xfId="2693" xr:uid="{5F99B686-F508-40C9-AD9E-F8A3B4D98281}"/>
    <cellStyle name="Percent 52" xfId="1993" xr:uid="{307DFE65-EE5B-4840-8F4C-616709F2CFC3}"/>
    <cellStyle name="Percent 52 2" xfId="3266" xr:uid="{F7EDEF9D-A72B-42F4-B8A9-67CA3D24A565}"/>
    <cellStyle name="Percent 52 3" xfId="2699" xr:uid="{3998B297-292E-4E42-9198-A1BC6CE0CAE9}"/>
    <cellStyle name="Percent 53" xfId="1994" xr:uid="{389DF7F8-86C3-4A34-B2D2-503F4CFEA038}"/>
    <cellStyle name="Percent 53 2" xfId="2703" xr:uid="{63C2E6D7-0F2E-493A-9F8E-BD620E938F5D}"/>
    <cellStyle name="Percent 54" xfId="1995" xr:uid="{3CCB8E0A-EEC2-45EB-8A6D-52E4D803933F}"/>
    <cellStyle name="Percent 54 2" xfId="2705" xr:uid="{236506E7-8D54-4E0E-88D2-A81E44D511F3}"/>
    <cellStyle name="Percent 55" xfId="1996" xr:uid="{B6986F52-9C59-45CE-82DC-370F7B3965A2}"/>
    <cellStyle name="Percent 55 2" xfId="2710" xr:uid="{89B15D41-A997-43C2-B3DE-B8818204115A}"/>
    <cellStyle name="Percent 56" xfId="2010" xr:uid="{4B1B0CB0-D95C-40B6-88CC-15CDC0E746CE}"/>
    <cellStyle name="Percent 56 2" xfId="2757" xr:uid="{7937AC56-BF31-4E22-843C-EF19EDD9756E}"/>
    <cellStyle name="Percent 57" xfId="2011" xr:uid="{4A2369DC-C94C-44F2-85D7-2FDE71852FA2}"/>
    <cellStyle name="Percent 57 2" xfId="2835" xr:uid="{4B77CE15-950C-4931-BEDD-D8211D150FE5}"/>
    <cellStyle name="Percent 58" xfId="2012" xr:uid="{44328117-4E8E-45BC-99BB-2D91537509FB}"/>
    <cellStyle name="Percent 58 2" xfId="2837" xr:uid="{B800B0A4-AD00-4625-ADCF-6BDD88AB8B53}"/>
    <cellStyle name="Percent 59" xfId="2016" xr:uid="{6E17F9DE-3C90-404C-A98B-88F94A3E1AD4}"/>
    <cellStyle name="Percent 59 2" xfId="2839" xr:uid="{013696F9-5EDD-4082-8C89-E945C78F89F5}"/>
    <cellStyle name="Percent 6" xfId="520" xr:uid="{ED315D8C-BC9D-400B-B67A-E8AD74555BBA}"/>
    <cellStyle name="Percent 6 2" xfId="2314" xr:uid="{D4B32F6E-C3FA-41BD-9E6B-747815AC6498}"/>
    <cellStyle name="Percent 60" xfId="2830" xr:uid="{5B59632E-0640-4F3F-A67E-955E32C04A49}"/>
    <cellStyle name="Percent 61" xfId="2838" xr:uid="{515BCECA-1E74-47DD-8988-D54782D76D21}"/>
    <cellStyle name="Percent 62" xfId="2907" xr:uid="{13F9AD9C-D037-4F90-BF5C-48BDB6896819}"/>
    <cellStyle name="Percent 63" xfId="3268" xr:uid="{B877E471-AD25-4262-A8EB-9A6D52C33CDA}"/>
    <cellStyle name="Percent 64" xfId="3269" xr:uid="{AD8D88DC-73BF-4D98-83CF-644C7D3E18BF}"/>
    <cellStyle name="Percent 65" xfId="3270" xr:uid="{0F93B765-1E98-491F-B8E9-57947152BE67}"/>
    <cellStyle name="Percent 66" xfId="3271" xr:uid="{B9DDAE56-BC20-49A8-AC22-A651037D6913}"/>
    <cellStyle name="Percent 67" xfId="42" xr:uid="{1BC587F4-A757-4DCD-AB80-E35E69C63923}"/>
    <cellStyle name="Percent 68" xfId="779" xr:uid="{B3CA2CBE-47E9-4845-B58F-C0E632363118}"/>
    <cellStyle name="Percent 68 2" xfId="1856" xr:uid="{246E9A47-3FBE-4C80-A49E-0614C43B092B}"/>
    <cellStyle name="Percent 68 3" xfId="3272" xr:uid="{79E41261-651F-4D15-B7E5-A750B93C6D7F}"/>
    <cellStyle name="Percent 69" xfId="830" xr:uid="{99C1B672-0152-4C12-90D2-60D7DA5416A1}"/>
    <cellStyle name="Percent 69 2" xfId="1881" xr:uid="{A84AB906-2136-4774-8DF2-A17ED609B09B}"/>
    <cellStyle name="Percent 69 3" xfId="3273" xr:uid="{11BC9CE4-34FD-495B-8198-BFFA2598483D}"/>
    <cellStyle name="Percent 7" xfId="521" xr:uid="{291A4FC0-E74C-4237-9C52-CBA1B0EF1A40}"/>
    <cellStyle name="Percent 7 2" xfId="1059" xr:uid="{E747AE46-8B45-494D-A81A-1993A368F26C}"/>
    <cellStyle name="Percent 7 2 2" xfId="2965" xr:uid="{5F89E4B6-A88C-4516-A544-59AF03ABF807}"/>
    <cellStyle name="Percent 7 3" xfId="2090" xr:uid="{6CBAE895-C86E-441D-9E95-7062C77B0CE1}"/>
    <cellStyle name="Percent 70" xfId="3275" xr:uid="{9DA16FC5-C2C0-4BA5-BB12-ABC00BCD23DB}"/>
    <cellStyle name="Percent 71" xfId="3276" xr:uid="{0EAFD085-B18D-40D2-A0E3-8A489716FD59}"/>
    <cellStyle name="Percent 72" xfId="3279" xr:uid="{0615B009-3944-49EB-8FCF-80E4FD977E38}"/>
    <cellStyle name="Percent 73" xfId="3281" xr:uid="{4CBFDBF3-5B2D-4750-83E3-92A0D5411ADF}"/>
    <cellStyle name="Percent 74" xfId="3283" xr:uid="{19E0ADAC-2B2F-4C7A-828D-0C63C32C3B8F}"/>
    <cellStyle name="Percent 75" xfId="3286" xr:uid="{5DC4DC41-31C9-47E9-A5AF-407F14ED9ABA}"/>
    <cellStyle name="Percent 76" xfId="3287" xr:uid="{32812CCA-7533-4621-A69E-B2041765CEC1}"/>
    <cellStyle name="Percent 77" xfId="3288" xr:uid="{4D6CC34D-DC16-429F-A028-F94188459F2C}"/>
    <cellStyle name="Percent 78" xfId="3290" xr:uid="{AC437211-4C9F-4777-9B5F-3BE1D048F041}"/>
    <cellStyle name="Percent 79" xfId="3292" xr:uid="{DB79B34F-DB52-4F4F-B8E8-61617CF68E95}"/>
    <cellStyle name="Percent 8" xfId="522" xr:uid="{D69F071A-CB91-4AB2-B43C-8832C0D45CA4}"/>
    <cellStyle name="Percent 8 2" xfId="3016" xr:uid="{ECA893A8-8F4D-4629-AD9F-64F17A105D73}"/>
    <cellStyle name="Percent 8 3" xfId="2331" xr:uid="{D5C33D43-C17A-4EA7-8D06-264553F3C345}"/>
    <cellStyle name="Percent 80" xfId="3314" xr:uid="{82070FAD-0069-4D8B-A1DB-D5942147DA19}"/>
    <cellStyle name="Percent 81" xfId="3301" xr:uid="{866FF4C4-F961-42CD-82A5-8C4F37419BB6}"/>
    <cellStyle name="Percent 82" xfId="3289" xr:uid="{EEADA786-C90D-4500-B986-0F27F73B7553}"/>
    <cellStyle name="Percent 83" xfId="3277" xr:uid="{8CB50204-B2A2-4DE4-AA78-A9EDDC7D9E89}"/>
    <cellStyle name="Percent 84" xfId="780" xr:uid="{53798265-EB3D-4B00-87CF-1E728F0C3B10}"/>
    <cellStyle name="Percent 84 2" xfId="3316" xr:uid="{D441B1A2-6B60-412B-9DA1-6405C8EA238D}"/>
    <cellStyle name="Percent 85" xfId="885" xr:uid="{21B55A7A-7DB7-4ACB-A2BF-AC47A0F91EEF}"/>
    <cellStyle name="Percent 85 2" xfId="1907" xr:uid="{E12E6275-6509-456D-8891-0771B818D85A}"/>
    <cellStyle name="Percent 85 3" xfId="3318" xr:uid="{74DAD55D-0C64-4A30-A0C3-ED91519E4E19}"/>
    <cellStyle name="Percent 86" xfId="3319" xr:uid="{182E5437-9DC8-4611-BB0B-E60BE3004833}"/>
    <cellStyle name="Percent 87" xfId="3320" xr:uid="{6AFFE883-1708-4C05-8EA6-84278EAF28E7}"/>
    <cellStyle name="Percent 88" xfId="3321" xr:uid="{27D2227B-EE21-49AB-BE0E-B1C340B779ED}"/>
    <cellStyle name="Percent 89" xfId="3322" xr:uid="{8B5D546E-4B27-46AB-8A4C-34E7CFFA71D8}"/>
    <cellStyle name="Percent 9" xfId="123" xr:uid="{DB186460-4846-42F1-BF96-681D68425DC9}"/>
    <cellStyle name="Percent 9 2" xfId="523" xr:uid="{6C619CA1-7290-4BF8-BC88-D2F9F6902E4F}"/>
    <cellStyle name="Percent 9 2 2" xfId="2724" xr:uid="{7A00757E-9C3A-4554-8067-FCBD840FD711}"/>
    <cellStyle name="Percent 9 2 2 2" xfId="3643" xr:uid="{61D40BC2-9AE8-4CBF-B4F5-C77912E6CB1A}"/>
    <cellStyle name="Percent 9 2 3" xfId="3036" xr:uid="{635DFA8F-AECF-40F5-B47F-8040B0C48CD7}"/>
    <cellStyle name="Percent 9 2 4" xfId="2352" xr:uid="{D5D6E553-4473-44F0-87FA-B6395F33B1DC}"/>
    <cellStyle name="Percent 9 3" xfId="2377" xr:uid="{C515A788-65E5-4CD4-A072-29A81EBF5D30}"/>
    <cellStyle name="Percent 9 3 2" xfId="3056" xr:uid="{5C7EEB38-FF1E-462E-9DAA-6EB9CC5242B2}"/>
    <cellStyle name="Percent 9 4" xfId="2936" xr:uid="{0B4F8421-1320-49F5-BB34-BDCBF8E699A2}"/>
    <cellStyle name="Percent 9 5" xfId="2054" xr:uid="{824ED8E2-5160-4C7C-83FE-DA64B6EC0338}"/>
    <cellStyle name="Percent 90" xfId="3323" xr:uid="{E6ABBD70-953E-49D9-8D0E-890F8B04F656}"/>
    <cellStyle name="Percent 91" xfId="3324" xr:uid="{F11070CA-0740-43ED-A671-5CF651A14EAC}"/>
    <cellStyle name="Percent 92" xfId="3556" xr:uid="{63AFEAF8-148F-4345-B6E6-D86384405159}"/>
    <cellStyle name="Percent 93" xfId="3404" xr:uid="{C7BD7670-828B-48FF-875B-267535366F22}"/>
    <cellStyle name="Percent 94" xfId="3763" xr:uid="{1778B277-DF78-46EA-AE4D-512FCDE798DC}"/>
    <cellStyle name="Percent 95" xfId="3765" xr:uid="{00FD0894-F5F5-4753-844E-69454FD3DF53}"/>
    <cellStyle name="Percent 96" xfId="3768" xr:uid="{DACF420A-CC95-4FF4-942A-7FA1297425E2}"/>
    <cellStyle name="Percent 97" xfId="3771" xr:uid="{46040D39-584E-438D-8AD1-3DFF4A714B20}"/>
    <cellStyle name="Percent 98" xfId="3772" xr:uid="{69F23FEA-42AC-45B1-9167-C5F20EAAACAA}"/>
    <cellStyle name="Percent 99" xfId="3774" xr:uid="{4384075F-96EB-4360-B9F6-72E6BF546A4D}"/>
    <cellStyle name="PERCENTAGE" xfId="524" xr:uid="{49131EDB-0C26-44B3-9771-22FB6665D6FC}"/>
    <cellStyle name="PrePop Currency (0)" xfId="525" xr:uid="{B879BD37-21F5-40B9-A96A-DB59A344022E}"/>
    <cellStyle name="PrePop Currency (2)" xfId="526" xr:uid="{DAD9E8CF-B7B9-4718-8F12-1403E5CF77B3}"/>
    <cellStyle name="PrePop Units (0)" xfId="527" xr:uid="{873A44A1-60BB-4F72-A938-56F1A4313128}"/>
    <cellStyle name="PrePop Units (1)" xfId="528" xr:uid="{1AEDC8BA-9085-48D8-B896-E670F4FEFEAC}"/>
    <cellStyle name="PrePop Units (2)" xfId="529" xr:uid="{2092E665-D690-4A8C-A6C6-70A885DC27C7}"/>
    <cellStyle name="price" xfId="530" xr:uid="{F298B872-AD85-44DD-84DF-8808B55CD693}"/>
    <cellStyle name="PSChar" xfId="531" xr:uid="{483CF655-85B1-4E8D-A563-F80ECD0FC7BF}"/>
    <cellStyle name="PSDate" xfId="532" xr:uid="{829C87B0-8D00-4AF6-BDF4-C46CC215480A}"/>
    <cellStyle name="PSDec" xfId="533" xr:uid="{06AFDF95-6BA6-47A5-BAAB-C5D917984D20}"/>
    <cellStyle name="PSHeading" xfId="534" xr:uid="{B0DBBA57-07B5-42A5-BA20-0517D93E071E}"/>
    <cellStyle name="PSInt" xfId="535" xr:uid="{248686B6-82D6-41B9-82F5-25CB9E5B1376}"/>
    <cellStyle name="PSSpacer" xfId="536" xr:uid="{4D1C7D26-2FFC-42FB-BFB3-2287C5820EBA}"/>
    <cellStyle name="pwstyle" xfId="537" xr:uid="{61F58A61-9BAE-427E-B649-3A2D19C3598E}"/>
    <cellStyle name="Quantity" xfId="538" xr:uid="{97BF9617-F2B4-4902-8ADF-856F7DC6BF13}"/>
    <cellStyle name="Quantity 2" xfId="2315" xr:uid="{7D0C4FCE-E036-4E62-A8F4-13890DB0F141}"/>
    <cellStyle name="RevList" xfId="539" xr:uid="{00B90816-27F3-4345-9E9A-4D16A167F347}"/>
    <cellStyle name="rob" xfId="540" xr:uid="{1C0524CB-B1C9-4B33-A3FB-58720C2339E0}"/>
    <cellStyle name="sbt2" xfId="541" xr:uid="{03F294F8-59D4-4198-984C-6B75C7A8F63F}"/>
    <cellStyle name="Standard_Anpassen der Amortisation" xfId="542" xr:uid="{3F72ED67-7EC3-4D16-BD76-913B27326C8C}"/>
    <cellStyle name="Style 1" xfId="543" xr:uid="{E5685FB1-F7B0-4736-930D-13791763C871}"/>
    <cellStyle name="Style 2" xfId="544" xr:uid="{74823DB7-754E-447E-A532-5E660DED6512}"/>
    <cellStyle name="STYLE1" xfId="587" xr:uid="{B522BE2F-3468-4703-950A-C360C4351508}"/>
    <cellStyle name="STYLE1 2" xfId="583" xr:uid="{C8AC713B-7766-40AD-A6C2-53F2D132D2B7}"/>
    <cellStyle name="STYLE1 2 2" xfId="1792" xr:uid="{A8064C47-3415-4824-80CD-5E0EDFD9BDCC}"/>
    <cellStyle name="STYLE1 2 3" xfId="1083" xr:uid="{D4098E96-D038-44C9-9A0D-1626CB225A4B}"/>
    <cellStyle name="STYLE1 3" xfId="1770" xr:uid="{A9098B69-F533-479C-988F-7A3C709B3E53}"/>
    <cellStyle name="STYLE1 4" xfId="1771" xr:uid="{A889EE3E-02A0-4D41-93E5-3D314DE0FBAE}"/>
    <cellStyle name="STYLE1 5" xfId="1079" xr:uid="{5C550FF9-BFBC-41FB-8034-00A05C83C754}"/>
    <cellStyle name="STYLE1 6" xfId="1773" xr:uid="{8085D37D-26A8-4E39-8C6E-CD3AF1D69898}"/>
    <cellStyle name="STYLE1 6 2" xfId="2002" xr:uid="{F6733125-0961-44F4-9027-1A2CD59A7DF3}"/>
    <cellStyle name="STYLE1 7" xfId="900" xr:uid="{D8708487-0A69-4646-B214-9074270C2AE0}"/>
    <cellStyle name="subt1" xfId="545" xr:uid="{C33B09B0-6AF4-4E19-98EC-6F72A2202549}"/>
    <cellStyle name="Subtotal" xfId="546" xr:uid="{BD2866AE-427C-428B-B743-109866DEF37C}"/>
    <cellStyle name="Text Indent A" xfId="547" xr:uid="{7312738D-68DA-4C21-A966-7DFA22FE862A}"/>
    <cellStyle name="Text Indent B" xfId="548" xr:uid="{F3ECDAC3-3C30-4F6B-8825-F645A7C8B6BA}"/>
    <cellStyle name="Text Indent C" xfId="549" xr:uid="{B14F528C-051A-421A-B40F-3FC3731F4E51}"/>
    <cellStyle name="times" xfId="2316" xr:uid="{A197C4F7-860D-47DA-A520-0A84E00E8EBE}"/>
    <cellStyle name="Timing Schedule" xfId="550" xr:uid="{A64433B7-FD47-45A3-9B68-7860876EF6B7}"/>
    <cellStyle name="Title 2" xfId="2317" xr:uid="{E35A2FDA-645D-49E8-AF41-229811C32D0B}"/>
    <cellStyle name="Title 2 2" xfId="2318" xr:uid="{9C4A1639-A8A7-4E87-8B00-69C784AEF3E1}"/>
    <cellStyle name="Title 2 3" xfId="3549" xr:uid="{21C81A4E-A9A6-4A03-9E84-0BB81097F10C}"/>
    <cellStyle name="Title 2 4" xfId="3347" xr:uid="{E68786D4-CD3F-4851-8654-1209D1E6AEB7}"/>
    <cellStyle name="Title 3" xfId="2319" xr:uid="{3464ECAA-8F0D-460F-AC2F-742A2629CA8C}"/>
    <cellStyle name="Title 3 2" xfId="2320" xr:uid="{326911DA-8051-4A99-A0A7-FC90FE367CFC}"/>
    <cellStyle name="Title 4" xfId="2426" xr:uid="{BCBB566E-9158-431C-83C6-D7AD8BD5740E}"/>
    <cellStyle name="Title 5" xfId="52" xr:uid="{ED2E964A-B277-4BE8-BBC7-E204B0D198B9}"/>
    <cellStyle name="Total" xfId="18" builtinId="25" customBuiltin="1"/>
    <cellStyle name="Total 2" xfId="2321" xr:uid="{300AC3BC-9056-48F1-971C-396A9879A77C}"/>
    <cellStyle name="Total 2 2" xfId="2322" xr:uid="{4C2D4342-9FEA-49C8-B4DF-1E18CA156778}"/>
    <cellStyle name="Total 2 2 2" xfId="2696" xr:uid="{D1CCB7F3-9CA4-4474-87E0-4388B68DC72A}"/>
    <cellStyle name="Total 2 2 2 2" xfId="3263" xr:uid="{0628B4C0-F9F8-4765-B10A-32A882577E06}"/>
    <cellStyle name="Total 2 2 2 2 2" xfId="3750" xr:uid="{844CF1D8-10EE-40DB-8F0F-F6D48C08148C}"/>
    <cellStyle name="Total 2 2 2 2 3" xfId="3881" xr:uid="{FED96F52-CD9C-4A6E-A9E0-82128C558B2B}"/>
    <cellStyle name="Total 2 2 2 2 4" xfId="3601" xr:uid="{045CF891-D075-4DD7-8579-DDD2166A5DBC}"/>
    <cellStyle name="Total 2 2 2 2 5" xfId="3884" xr:uid="{1BF183A0-270E-45D6-966C-0778C6B4C5AC}"/>
    <cellStyle name="Total 2 2 2 3" xfId="3631" xr:uid="{5AF2083F-E1DD-469D-AD16-FB81E7E086C3}"/>
    <cellStyle name="Total 2 2 2 4" xfId="3364" xr:uid="{4D7BB20B-B25F-4639-9259-26FA650AC52A}"/>
    <cellStyle name="Total 2 2 2 5" xfId="2093" xr:uid="{1C27F949-96CE-431B-A1D6-0AB2E3639EF2}"/>
    <cellStyle name="Total 2 2 2 6" xfId="3646" xr:uid="{145CBC26-A9E6-4CE4-827C-B168FC43C1AA}"/>
    <cellStyle name="Total 2 2 3" xfId="3551" xr:uid="{037F5D14-4431-4FE2-8F0B-4F20EE6FF125}"/>
    <cellStyle name="Total 2 2 4" xfId="3617" xr:uid="{A7024F87-8205-4BC7-94FD-E9DAC1C29E67}"/>
    <cellStyle name="Total 2 2 5" xfId="3385" xr:uid="{FBA4025F-2848-4127-A043-675E81CB5288}"/>
    <cellStyle name="Total 2 2 6" xfId="3662" xr:uid="{CF452B3D-78DC-4D13-A704-47126E061E7A}"/>
    <cellStyle name="Total 2 3" xfId="2609" xr:uid="{B77E6440-07AB-44FF-8EAA-5931B74131FF}"/>
    <cellStyle name="Total 2 3 2" xfId="3166" xr:uid="{E7A89380-646F-4771-90CF-C93F8DAA45B6}"/>
    <cellStyle name="Total 2 3 2 2" xfId="3727" xr:uid="{E2E0572E-5739-4F2B-9FAB-497D82A20014}"/>
    <cellStyle name="Total 2 3 2 3" xfId="3863" xr:uid="{72775CAA-E08B-4A91-9B23-7A8896EA68DB}"/>
    <cellStyle name="Total 2 3 2 4" xfId="3536" xr:uid="{5E7D3D92-887F-442D-92A4-93021770E18F}"/>
    <cellStyle name="Total 2 3 2 5" xfId="3885" xr:uid="{45652AC9-988E-41B1-A26F-DE08A4AA86F2}"/>
    <cellStyle name="Total 2 3 3" xfId="3606" xr:uid="{C9095399-A07B-4CEC-8970-67D7F8F6E90E}"/>
    <cellStyle name="Total 2 3 4" xfId="2530" xr:uid="{A86EC830-268F-4D9C-9286-8ACFB4E567E0}"/>
    <cellStyle name="Total 2 3 5" xfId="3850" xr:uid="{740CCD56-DF3A-4198-998D-7FAB722B33D9}"/>
    <cellStyle name="Total 2 3 6" xfId="3759" xr:uid="{9D594929-347E-41FE-B1D7-B10E3D9CCA46}"/>
    <cellStyle name="Total 2 4" xfId="2638" xr:uid="{19729199-2565-4EDE-A870-788AE7393FE7}"/>
    <cellStyle name="Total 2 4 2" xfId="3205" xr:uid="{FE83BE69-0AE8-4D06-8180-EEFA3DFC3EEE}"/>
    <cellStyle name="Total 2 4 2 2" xfId="3734" xr:uid="{B719F8F8-6973-42AB-9641-84170D77231C}"/>
    <cellStyle name="Total 2 4 2 3" xfId="3869" xr:uid="{F6473AEF-9F0D-422C-85F7-ABE5091C62A0}"/>
    <cellStyle name="Total 2 4 2 4" xfId="3651" xr:uid="{FD651C55-CC73-45B2-B518-5CF6359E217E}"/>
    <cellStyle name="Total 2 4 2 5" xfId="3699" xr:uid="{035F7285-2AE1-4152-A274-6142BD1FD5B9}"/>
    <cellStyle name="Total 2 4 3" xfId="3613" xr:uid="{57C2F9DF-EA93-4FF7-AF00-87883D1CB5C8}"/>
    <cellStyle name="Total 2 4 4" xfId="3391" xr:uid="{EFA1D44F-145F-4DE1-BC42-265CD95E60CF}"/>
    <cellStyle name="Total 2 4 5" xfId="3591" xr:uid="{E7AADE39-38D1-4F7C-8D8C-6E1E8A799376}"/>
    <cellStyle name="Total 2 4 6" xfId="3823" xr:uid="{2C5B38CB-CE0D-4FA7-8E44-F5150C9C2DDA}"/>
    <cellStyle name="Total 2 5" xfId="3550" xr:uid="{46000B04-33D5-4355-8650-48D45035352B}"/>
    <cellStyle name="Total 2 5 2" xfId="3736" xr:uid="{14715305-7F2B-438A-A804-3A17CA120A4B}"/>
    <cellStyle name="Total 2 5 3" xfId="3814" xr:uid="{CB4FC7D0-B866-4C30-A533-33DD70969CA5}"/>
    <cellStyle name="Total 2 5 4" xfId="3831" xr:uid="{84FA1806-54B3-4177-8CEA-EB1853D6310D}"/>
    <cellStyle name="Total 2 6" xfId="3362" xr:uid="{565F49E8-DE4C-47D2-9B57-656E72AC9FC2}"/>
    <cellStyle name="Total 3" xfId="2323" xr:uid="{49A1582E-4B45-4D5C-B26C-B59823E663A4}"/>
    <cellStyle name="Total 3 2" xfId="2324" xr:uid="{E8E12A98-8AED-4CC1-8575-49879616644E}"/>
    <cellStyle name="Total 3 2 2" xfId="2697" xr:uid="{C67DC6F2-D544-4F1E-A2D0-3FF292087373}"/>
    <cellStyle name="Total 3 2 2 2" xfId="3264" xr:uid="{CD3BEFA8-9232-4E1A-BA90-FB4BF0A54C28}"/>
    <cellStyle name="Total 3 2 2 2 2" xfId="3751" xr:uid="{F32C236F-AA56-42D3-99EE-3C7DE9D97F33}"/>
    <cellStyle name="Total 3 2 2 2 3" xfId="3882" xr:uid="{C1F6AEBA-2E35-4455-AB1F-B7B3BEC2D67F}"/>
    <cellStyle name="Total 3 2 2 2 4" xfId="3895" xr:uid="{C80ABB73-F32B-45EE-87DE-E13D15B65D93}"/>
    <cellStyle name="Total 3 2 2 2 5" xfId="3901" xr:uid="{16E9C29D-E819-4775-AF07-96A6E70DF8AE}"/>
    <cellStyle name="Total 3 2 2 3" xfId="3632" xr:uid="{397A3F50-91A4-4DFC-9CF9-4A596784E105}"/>
    <cellStyle name="Total 3 2 2 4" xfId="3470" xr:uid="{03D9F605-A9CE-4FD6-AAB9-1BC3830C4C5C}"/>
    <cellStyle name="Total 3 2 2 5" xfId="3523" xr:uid="{8281D814-CABA-4787-9007-9C882FB90998}"/>
    <cellStyle name="Total 3 2 2 6" xfId="3705" xr:uid="{1A8D09B8-BB10-42B7-98E9-90FB90D3F7B2}"/>
    <cellStyle name="Total 3 2 3" xfId="3553" xr:uid="{BBEBD9D4-D48E-434A-8ADA-D94134C0438A}"/>
    <cellStyle name="Total 3 2 4" xfId="3590" xr:uid="{B2B3E714-28B8-4D30-9718-5F5A4503675D}"/>
    <cellStyle name="Total 3 2 5" xfId="3659" xr:uid="{F5365394-9B4E-4103-B392-FADC2E58BD04}"/>
    <cellStyle name="Total 3 2 6" xfId="3811" xr:uid="{F8529D8B-BAB4-4AC5-9E75-EDB0F55EC597}"/>
    <cellStyle name="Total 3 3" xfId="2610" xr:uid="{F0EABD53-12BB-48F6-AA8D-A5CEFF7EEF7A}"/>
    <cellStyle name="Total 3 3 2" xfId="3167" xr:uid="{EF79BD45-8427-4BCE-80AE-269D89675B51}"/>
    <cellStyle name="Total 3 3 2 2" xfId="3728" xr:uid="{B0EF6283-4CE8-4845-979C-DEE2CC225ADE}"/>
    <cellStyle name="Total 3 3 2 3" xfId="3864" xr:uid="{4DE3152C-C7D1-493B-9C38-908C4A6BE682}"/>
    <cellStyle name="Total 3 3 2 4" xfId="3378" xr:uid="{151C81C8-A476-4428-9A34-560B270284AE}"/>
    <cellStyle name="Total 3 3 2 5" xfId="3510" xr:uid="{3376E384-9D5E-4993-B99A-D0B03FDE4AD4}"/>
    <cellStyle name="Total 3 3 3" xfId="3607" xr:uid="{7FA0CB62-FB00-4B42-8119-589ABFF6F304}"/>
    <cellStyle name="Total 3 3 4" xfId="3571" xr:uid="{58CCAE25-7981-411A-BCAB-AC557A243F8D}"/>
    <cellStyle name="Total 3 3 5" xfId="3837" xr:uid="{47A0345D-1182-4DC1-AF20-006179F1C0CB}"/>
    <cellStyle name="Total 3 3 6" xfId="3697" xr:uid="{13122C09-5641-456B-AFDC-276FFB739363}"/>
    <cellStyle name="Total 3 4" xfId="2639" xr:uid="{53BCA966-9C2C-4A7D-8C9F-EEE40EE68B15}"/>
    <cellStyle name="Total 3 4 2" xfId="3206" xr:uid="{2FC1BF5B-AA3A-478E-9B9D-913D9BC9CBFA}"/>
    <cellStyle name="Total 3 4 2 2" xfId="3735" xr:uid="{ED9E2E69-21A1-4D4D-99AF-74BC95EEFA27}"/>
    <cellStyle name="Total 3 4 2 3" xfId="3870" xr:uid="{B7801A8F-4C00-44BD-AC99-77BF279C3938}"/>
    <cellStyle name="Total 3 4 2 4" xfId="3578" xr:uid="{0AE7A1EE-07B9-4298-87A1-8A1C81C6CDB1}"/>
    <cellStyle name="Total 3 4 2 5" xfId="3468" xr:uid="{5F59BDB8-5211-44DC-BE5A-7F1B0BD19446}"/>
    <cellStyle name="Total 3 4 3" xfId="3614" xr:uid="{3893E3E3-43C2-41D4-AA43-B0386C1D48C9}"/>
    <cellStyle name="Total 3 4 4" xfId="2537" xr:uid="{198EA302-1B52-4196-BA80-F3E73B9F0B0C}"/>
    <cellStyle name="Total 3 4 5" xfId="3398" xr:uid="{8B51A8C0-E9EF-4BCA-9DFC-30D783A7FDB4}"/>
    <cellStyle name="Total 3 4 6" xfId="3700" xr:uid="{BCFD0952-3071-4626-9BE1-2C86693DB02D}"/>
    <cellStyle name="Total 3 5" xfId="3552" xr:uid="{B224A933-0B1B-4568-8984-7D4BF1B431F5}"/>
    <cellStyle name="Total 3 6" xfId="3718" xr:uid="{BBA5F50C-55BF-414A-8FC5-F531CA2F75F3}"/>
    <cellStyle name="Total 3 7" xfId="3813" xr:uid="{3938D364-C94F-4994-A0D0-41E2B9D0D9B6}"/>
    <cellStyle name="Total 3 8" xfId="3531" xr:uid="{E7F487B9-DA30-4B23-82AD-33B674E8F4A8}"/>
    <cellStyle name="Total 4" xfId="2425" xr:uid="{126AB8C0-8C3C-4E37-9BAC-6E60D26661C9}"/>
    <cellStyle name="v" xfId="551" xr:uid="{1C50D1B6-365E-41E4-A7DC-82D3EF831C7B}"/>
    <cellStyle name="Währung [0]_Compiling Utility Macros" xfId="552" xr:uid="{4E8480B4-9C31-47A8-81E0-F8C29DDCE121}"/>
    <cellStyle name="Währung_Compiling Utility Macros" xfId="553" xr:uid="{9CEDFDF2-9AA5-424C-B4F8-EB8815690252}"/>
    <cellStyle name="Warning Text 2" xfId="2325" xr:uid="{1C8FE883-86B8-4393-A139-E03F18D1DCE7}"/>
    <cellStyle name="Warning Text 2 2" xfId="2326" xr:uid="{151C540D-30EA-4C2A-BC86-AE898C46B9B2}"/>
    <cellStyle name="Warning Text 2 3" xfId="3554" xr:uid="{8927EF00-FAA4-45F9-99CF-5CA994DC3489}"/>
    <cellStyle name="Warning Text 2 4" xfId="3360" xr:uid="{17A1EB37-FD04-441F-A775-CC81069C4C92}"/>
    <cellStyle name="Warning Text 3" xfId="2327" xr:uid="{48631235-3098-4CBA-86AE-13AB54436EEB}"/>
    <cellStyle name="Warning Text 3 2" xfId="2328" xr:uid="{A87C709C-F8FE-44CD-A30F-EC20E5029D15}"/>
    <cellStyle name="Warning Text 4" xfId="2424" xr:uid="{C9BA844F-5B0C-41E1-AFFA-0AC1CFB1A15E}"/>
    <cellStyle name="Warning Text 5" xfId="57" xr:uid="{3EAC4E13-1908-4153-8704-AFB669D9B879}"/>
    <cellStyle name="เครื่องหมายจุลภาค [0]_PERSONAL" xfId="554" xr:uid="{E63F88AC-33EE-4695-9DCA-611887BA152F}"/>
    <cellStyle name="เครื่องหมายจุลภาค_1999-PLAN-ACTUAL" xfId="555" xr:uid="{9E68B264-CF51-4F65-BABE-26835BDE725D}"/>
    <cellStyle name="เครื่องหมายสกุลเงิน [0]_PERSONAL" xfId="556" xr:uid="{0E26E34B-091B-464D-AE52-2B4CEB8CD33C}"/>
    <cellStyle name="เครื่องหมายสกุลเงิน_PERSONAL" xfId="557" xr:uid="{0DF526E1-1A01-4C39-894F-75D70DF31C98}"/>
    <cellStyle name="เชื่อมโยงหลายมิติ" xfId="558" xr:uid="{DDE0EEB0-188B-4F2D-BD19-D8ECAF312037}"/>
    <cellStyle name="เปอร์เซ็นต์_asset-accent" xfId="561" xr:uid="{FA52456D-6242-45B2-809C-2C01BA890B1E}"/>
    <cellStyle name="ตามการเชื่อมโยงหลายมิติ" xfId="559" xr:uid="{57F571BD-CD4E-4F2F-A897-6FD56555901F}"/>
    <cellStyle name="น้บะภฒ_95" xfId="560" xr:uid="{3491DCA8-5A81-4169-AAF0-FCB22D0859BC}"/>
    <cellStyle name="ปกติ 2 3 2 2" xfId="996" xr:uid="{79293673-0711-45AD-B44A-3CFADCB38EF3}"/>
    <cellStyle name="ปกติ_1 MLF 2008 แยกบริษัทรายเดือน ใช้ run ING 1" xfId="2329" xr:uid="{C3B5C5D8-6B92-430C-BAB3-73EBB0C57D75}"/>
    <cellStyle name="ฤธถ [0]_95" xfId="562" xr:uid="{F1AC1E51-19F4-41AF-A119-1B61C6055DE1}"/>
    <cellStyle name="ฤธถ_95" xfId="563" xr:uid="{377482FE-4019-4B4F-85E1-95C8B5A08366}"/>
    <cellStyle name="ล๋ศญ [0]_95" xfId="564" xr:uid="{A419796E-E2FA-4937-96C0-3816A0B0E12B}"/>
    <cellStyle name="ล๋ศญ_95" xfId="565" xr:uid="{AB128981-D0DC-484F-9F4B-9D348C210007}"/>
    <cellStyle name="วฅมุ_4ฟ๙ฝวภ๛" xfId="566" xr:uid="{8748DD19-5567-49F7-84A1-40B34678525D}"/>
    <cellStyle name="ส่วนที่ถูกเน้น6" xfId="36" xr:uid="{DE77ABB4-4067-40B9-B4DF-7EFB7FCA94D9}"/>
    <cellStyle name="ส่วนที่ถูกเน้น6 2" xfId="567" xr:uid="{FDEFCF77-EB2D-415E-B8F9-F5650B0E7D68}"/>
    <cellStyle name="ส่วนที่ถูกเน้น6 2 2 2" xfId="568" xr:uid="{AB238D83-FD09-4491-AEB1-A972872645B5}"/>
    <cellStyle name="ส่วนที่ถูกเน้น6 3" xfId="569" xr:uid="{02EAA5F1-C634-4964-8BF5-0C538089C663}"/>
    <cellStyle name="常规_Sheet1" xfId="570" xr:uid="{29CEBF0A-E176-49D3-B701-C144EED4927B}"/>
  </cellStyles>
  <dxfs count="0"/>
  <tableStyles count="1" defaultTableStyle="TableStyleMedium2" defaultPivotStyle="PivotStyleLight16">
    <tableStyle name="Invisible" pivot="0" table="0" count="0" xr9:uid="{48FD2BE3-4397-4237-824E-CC24EAA656E5}"/>
  </tableStyles>
  <colors>
    <mruColors>
      <color rgb="FFFAFAFA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2"/>
  <sheetViews>
    <sheetView zoomScaleNormal="100" zoomScaleSheetLayoutView="90" workbookViewId="0">
      <selection activeCell="E1" sqref="E1:M1048576"/>
    </sheetView>
  </sheetViews>
  <sheetFormatPr defaultColWidth="10.140625" defaultRowHeight="15" customHeight="1"/>
  <cols>
    <col min="1" max="3" width="1.42578125" style="68" customWidth="1"/>
    <col min="4" max="4" width="31.7109375" style="68" customWidth="1"/>
    <col min="5" max="5" width="7.7109375" style="68" customWidth="1"/>
    <col min="6" max="6" width="0.85546875" style="68" customWidth="1"/>
    <col min="7" max="7" width="12.7109375" style="68" customWidth="1"/>
    <col min="8" max="8" width="0.85546875" style="68" customWidth="1"/>
    <col min="9" max="9" width="12.7109375" style="68" customWidth="1"/>
    <col min="10" max="10" width="0.85546875" style="68" customWidth="1"/>
    <col min="11" max="11" width="12.7109375" style="68" customWidth="1"/>
    <col min="12" max="12" width="0.85546875" style="68" customWidth="1"/>
    <col min="13" max="13" width="12.7109375" style="68" customWidth="1"/>
    <col min="14" max="16384" width="10.140625" style="68"/>
  </cols>
  <sheetData>
    <row r="1" spans="1:13" ht="18.75" customHeight="1">
      <c r="A1" s="1" t="s">
        <v>0</v>
      </c>
      <c r="B1" s="1"/>
      <c r="C1" s="1"/>
      <c r="D1" s="1"/>
      <c r="E1" s="1"/>
      <c r="F1" s="1"/>
      <c r="G1" s="1"/>
      <c r="H1" s="72"/>
      <c r="I1" s="72"/>
      <c r="J1" s="72"/>
      <c r="K1" s="72"/>
      <c r="L1" s="72"/>
      <c r="M1" s="72"/>
    </row>
    <row r="2" spans="1:13" ht="18.75" customHeight="1">
      <c r="A2" s="3" t="s">
        <v>1</v>
      </c>
      <c r="B2" s="3"/>
      <c r="C2" s="3"/>
      <c r="D2" s="3"/>
      <c r="E2" s="4"/>
      <c r="F2" s="4"/>
      <c r="G2" s="72"/>
      <c r="H2" s="72"/>
      <c r="I2" s="72"/>
      <c r="J2" s="72"/>
      <c r="K2" s="72"/>
      <c r="L2" s="72"/>
      <c r="M2" s="72"/>
    </row>
    <row r="3" spans="1:13" ht="18.75" customHeight="1">
      <c r="A3" s="5" t="s">
        <v>2</v>
      </c>
      <c r="B3" s="6"/>
      <c r="C3" s="6"/>
      <c r="D3" s="6"/>
      <c r="E3" s="7"/>
      <c r="F3" s="7"/>
      <c r="G3" s="73"/>
      <c r="H3" s="73"/>
      <c r="I3" s="73"/>
      <c r="J3" s="73"/>
      <c r="K3" s="73"/>
      <c r="L3" s="73"/>
      <c r="M3" s="73"/>
    </row>
    <row r="4" spans="1:13" ht="18.75" customHeight="1">
      <c r="A4" s="3"/>
      <c r="B4" s="3"/>
      <c r="C4" s="3"/>
      <c r="D4" s="3"/>
      <c r="E4" s="4"/>
      <c r="F4" s="4"/>
      <c r="G4" s="74"/>
      <c r="H4" s="74"/>
      <c r="I4" s="74"/>
      <c r="J4" s="74"/>
      <c r="K4" s="74"/>
      <c r="L4" s="74"/>
      <c r="M4" s="74"/>
    </row>
    <row r="5" spans="1:13" ht="18.75" customHeight="1">
      <c r="A5" s="8"/>
      <c r="B5" s="8"/>
      <c r="C5" s="8"/>
      <c r="D5" s="8"/>
      <c r="E5" s="9"/>
      <c r="F5" s="9"/>
      <c r="G5" s="201" t="s">
        <v>3</v>
      </c>
      <c r="H5" s="202"/>
      <c r="I5" s="202"/>
      <c r="J5" s="82"/>
      <c r="K5" s="201" t="s">
        <v>4</v>
      </c>
      <c r="L5" s="202"/>
      <c r="M5" s="202"/>
    </row>
    <row r="6" spans="1:13" ht="18.75" customHeight="1">
      <c r="A6" s="8"/>
      <c r="B6" s="8"/>
      <c r="C6" s="8"/>
      <c r="D6" s="8"/>
      <c r="E6" s="9"/>
      <c r="F6" s="9"/>
      <c r="G6" s="75" t="s">
        <v>5</v>
      </c>
      <c r="H6" s="2"/>
      <c r="I6" s="75" t="s">
        <v>6</v>
      </c>
      <c r="J6" s="76"/>
      <c r="K6" s="75" t="s">
        <v>5</v>
      </c>
      <c r="L6" s="2"/>
      <c r="M6" s="75" t="s">
        <v>6</v>
      </c>
    </row>
    <row r="7" spans="1:13" ht="18.75" customHeight="1">
      <c r="A7" s="8"/>
      <c r="B7" s="8"/>
      <c r="C7" s="8"/>
      <c r="D7" s="8"/>
      <c r="E7" s="10" t="s">
        <v>7</v>
      </c>
      <c r="F7" s="11"/>
      <c r="G7" s="77" t="s">
        <v>8</v>
      </c>
      <c r="H7" s="12"/>
      <c r="I7" s="77" t="s">
        <v>8</v>
      </c>
      <c r="J7" s="12"/>
      <c r="K7" s="77" t="s">
        <v>8</v>
      </c>
      <c r="L7" s="12"/>
      <c r="M7" s="77" t="s">
        <v>8</v>
      </c>
    </row>
    <row r="8" spans="1:13" ht="8.25" customHeight="1">
      <c r="A8" s="2"/>
      <c r="B8" s="2"/>
      <c r="C8" s="2"/>
      <c r="D8" s="8"/>
      <c r="E8" s="4"/>
      <c r="F8" s="4"/>
      <c r="G8" s="101"/>
      <c r="H8" s="72"/>
      <c r="I8" s="72"/>
      <c r="J8" s="72"/>
      <c r="K8" s="101"/>
      <c r="L8" s="72"/>
      <c r="M8" s="72"/>
    </row>
    <row r="9" spans="1:13" ht="18.75" customHeight="1">
      <c r="A9" s="8" t="s">
        <v>9</v>
      </c>
      <c r="B9" s="8"/>
      <c r="C9" s="8"/>
      <c r="D9" s="8"/>
      <c r="E9" s="9"/>
      <c r="F9" s="9"/>
      <c r="G9" s="101"/>
      <c r="H9" s="12"/>
      <c r="I9" s="72"/>
      <c r="J9" s="72"/>
      <c r="K9" s="101"/>
      <c r="L9" s="72"/>
      <c r="M9" s="72"/>
    </row>
    <row r="10" spans="1:13" ht="8.25" customHeight="1">
      <c r="A10" s="2"/>
      <c r="B10" s="2"/>
      <c r="C10" s="2"/>
      <c r="D10" s="8"/>
      <c r="E10" s="4"/>
      <c r="F10" s="4"/>
      <c r="G10" s="101"/>
      <c r="H10" s="72"/>
      <c r="I10" s="72"/>
      <c r="J10" s="72"/>
      <c r="K10" s="101"/>
      <c r="L10" s="72"/>
      <c r="M10" s="72"/>
    </row>
    <row r="11" spans="1:13" ht="18.75" customHeight="1">
      <c r="A11" s="8" t="s">
        <v>10</v>
      </c>
      <c r="B11" s="8"/>
      <c r="C11" s="8"/>
      <c r="D11" s="8"/>
      <c r="E11" s="4"/>
      <c r="F11" s="4"/>
      <c r="G11" s="101"/>
      <c r="H11" s="72"/>
      <c r="I11" s="72"/>
      <c r="J11" s="72"/>
      <c r="K11" s="101"/>
      <c r="L11" s="72"/>
      <c r="M11" s="72"/>
    </row>
    <row r="12" spans="1:13" ht="8.25" customHeight="1">
      <c r="A12" s="8"/>
      <c r="B12" s="8"/>
      <c r="C12" s="8"/>
      <c r="D12" s="8"/>
      <c r="E12" s="4"/>
      <c r="F12" s="4"/>
      <c r="G12" s="101"/>
      <c r="H12" s="72"/>
      <c r="I12" s="72"/>
      <c r="J12" s="72"/>
      <c r="K12" s="101"/>
      <c r="L12" s="72"/>
      <c r="M12" s="72"/>
    </row>
    <row r="13" spans="1:13" ht="18.75" customHeight="1">
      <c r="A13" s="13" t="s">
        <v>11</v>
      </c>
      <c r="B13" s="13"/>
      <c r="C13" s="13"/>
      <c r="D13" s="13"/>
      <c r="E13" s="4">
        <v>9</v>
      </c>
      <c r="F13" s="4"/>
      <c r="G13" s="101">
        <v>237638707</v>
      </c>
      <c r="H13" s="72"/>
      <c r="I13" s="72">
        <v>124114745</v>
      </c>
      <c r="J13" s="72"/>
      <c r="K13" s="101">
        <v>60323931</v>
      </c>
      <c r="L13" s="72"/>
      <c r="M13" s="72">
        <v>21957089</v>
      </c>
    </row>
    <row r="14" spans="1:13" ht="18.75" customHeight="1">
      <c r="A14" s="13" t="s">
        <v>12</v>
      </c>
      <c r="B14" s="13"/>
      <c r="C14" s="2"/>
      <c r="D14" s="13"/>
      <c r="E14" s="4">
        <v>10</v>
      </c>
      <c r="F14" s="4"/>
      <c r="G14" s="101">
        <v>85631742</v>
      </c>
      <c r="H14" s="72"/>
      <c r="I14" s="72">
        <v>146100513</v>
      </c>
      <c r="J14" s="72"/>
      <c r="K14" s="101">
        <v>967522</v>
      </c>
      <c r="L14" s="72"/>
      <c r="M14" s="72">
        <v>693322</v>
      </c>
    </row>
    <row r="15" spans="1:13" ht="18.75" customHeight="1">
      <c r="A15" s="13" t="s">
        <v>13</v>
      </c>
      <c r="B15" s="13"/>
      <c r="C15" s="13"/>
      <c r="D15" s="3"/>
      <c r="E15" s="4" t="s">
        <v>14</v>
      </c>
      <c r="F15" s="4"/>
      <c r="G15" s="101">
        <v>0</v>
      </c>
      <c r="H15" s="72"/>
      <c r="I15" s="72">
        <v>0</v>
      </c>
      <c r="J15" s="72"/>
      <c r="K15" s="101">
        <v>0</v>
      </c>
      <c r="L15" s="72"/>
      <c r="M15" s="72">
        <v>96953808</v>
      </c>
    </row>
    <row r="16" spans="1:13" ht="18.75" customHeight="1">
      <c r="A16" s="2" t="s">
        <v>15</v>
      </c>
      <c r="B16" s="2"/>
      <c r="C16" s="2"/>
      <c r="D16" s="2"/>
      <c r="E16" s="4">
        <v>18</v>
      </c>
      <c r="F16" s="4"/>
      <c r="G16" s="101">
        <v>43752032</v>
      </c>
      <c r="H16" s="72"/>
      <c r="I16" s="72">
        <v>66040587</v>
      </c>
      <c r="J16" s="72"/>
      <c r="K16" s="101">
        <v>0</v>
      </c>
      <c r="L16" s="72"/>
      <c r="M16" s="72">
        <v>0</v>
      </c>
    </row>
    <row r="17" spans="1:13" ht="18.75" customHeight="1">
      <c r="A17" s="13" t="s">
        <v>16</v>
      </c>
      <c r="B17" s="13"/>
      <c r="C17" s="13"/>
      <c r="D17" s="13"/>
      <c r="E17" s="4"/>
      <c r="F17" s="4"/>
      <c r="G17" s="101">
        <v>7673735</v>
      </c>
      <c r="H17" s="72"/>
      <c r="I17" s="72">
        <v>10655910</v>
      </c>
      <c r="J17" s="72"/>
      <c r="K17" s="101">
        <v>0</v>
      </c>
      <c r="L17" s="72"/>
      <c r="M17" s="72">
        <v>0</v>
      </c>
    </row>
    <row r="18" spans="1:13" ht="18.75" customHeight="1">
      <c r="A18" s="13" t="s">
        <v>17</v>
      </c>
      <c r="B18" s="13"/>
      <c r="C18" s="13"/>
      <c r="D18" s="13"/>
      <c r="E18" s="4"/>
      <c r="F18" s="4"/>
      <c r="G18" s="101">
        <v>17300678</v>
      </c>
      <c r="H18" s="72"/>
      <c r="I18" s="72">
        <v>23541191</v>
      </c>
      <c r="J18" s="72"/>
      <c r="K18" s="101">
        <v>471691</v>
      </c>
      <c r="L18" s="72"/>
      <c r="M18" s="72">
        <v>502377</v>
      </c>
    </row>
    <row r="19" spans="1:13" ht="18.75" customHeight="1">
      <c r="A19" s="13" t="s">
        <v>18</v>
      </c>
      <c r="B19" s="13"/>
      <c r="C19" s="13"/>
      <c r="D19" s="13"/>
      <c r="E19" s="4"/>
      <c r="F19" s="4"/>
      <c r="G19" s="102">
        <v>1494182</v>
      </c>
      <c r="H19" s="72"/>
      <c r="I19" s="73">
        <v>713718</v>
      </c>
      <c r="J19" s="72"/>
      <c r="K19" s="102">
        <v>51932</v>
      </c>
      <c r="L19" s="72"/>
      <c r="M19" s="73">
        <v>18922</v>
      </c>
    </row>
    <row r="20" spans="1:13" ht="8.25" customHeight="1">
      <c r="A20" s="13"/>
      <c r="B20" s="13"/>
      <c r="C20" s="13"/>
      <c r="D20" s="13"/>
      <c r="E20" s="4"/>
      <c r="F20" s="4"/>
      <c r="G20" s="101"/>
      <c r="H20" s="72"/>
      <c r="I20" s="72"/>
      <c r="J20" s="72"/>
      <c r="K20" s="101"/>
      <c r="L20" s="72"/>
      <c r="M20" s="72"/>
    </row>
    <row r="21" spans="1:13" ht="18.75" customHeight="1">
      <c r="A21" s="3" t="s">
        <v>19</v>
      </c>
      <c r="B21" s="3"/>
      <c r="C21" s="3"/>
      <c r="D21" s="2"/>
      <c r="E21" s="4"/>
      <c r="F21" s="4"/>
      <c r="G21" s="102">
        <f>SUM(G13:G19)</f>
        <v>393491076</v>
      </c>
      <c r="H21" s="72"/>
      <c r="I21" s="73">
        <f>SUM(I13:I19)</f>
        <v>371166664</v>
      </c>
      <c r="J21" s="72"/>
      <c r="K21" s="102">
        <f>SUM(K13:K19)</f>
        <v>61815076</v>
      </c>
      <c r="L21" s="72"/>
      <c r="M21" s="73">
        <f>SUM(M13:M19)</f>
        <v>120125518</v>
      </c>
    </row>
    <row r="22" spans="1:13" ht="18.75" customHeight="1">
      <c r="A22" s="13"/>
      <c r="B22" s="13"/>
      <c r="C22" s="13"/>
      <c r="D22" s="13"/>
      <c r="E22" s="4"/>
      <c r="F22" s="4"/>
      <c r="G22" s="101"/>
      <c r="H22" s="72"/>
      <c r="I22" s="72"/>
      <c r="J22" s="72"/>
      <c r="K22" s="101"/>
      <c r="L22" s="72"/>
      <c r="M22" s="72"/>
    </row>
    <row r="23" spans="1:13" ht="18.75" customHeight="1">
      <c r="A23" s="3" t="s">
        <v>20</v>
      </c>
      <c r="B23" s="3"/>
      <c r="C23" s="3"/>
      <c r="D23" s="3"/>
      <c r="E23" s="4"/>
      <c r="F23" s="4"/>
      <c r="G23" s="101"/>
      <c r="H23" s="72"/>
      <c r="I23" s="72"/>
      <c r="J23" s="72"/>
      <c r="K23" s="101"/>
      <c r="L23" s="72"/>
      <c r="M23" s="72"/>
    </row>
    <row r="24" spans="1:13" ht="8.25" customHeight="1">
      <c r="A24" s="3"/>
      <c r="B24" s="3"/>
      <c r="C24" s="3"/>
      <c r="D24" s="3"/>
      <c r="E24" s="4"/>
      <c r="F24" s="4"/>
      <c r="G24" s="101"/>
      <c r="H24" s="72"/>
      <c r="I24" s="72"/>
      <c r="J24" s="72"/>
      <c r="K24" s="101"/>
      <c r="L24" s="72"/>
      <c r="M24" s="72"/>
    </row>
    <row r="25" spans="1:13" ht="18.75" customHeight="1">
      <c r="A25" s="13" t="s">
        <v>21</v>
      </c>
      <c r="B25" s="13"/>
      <c r="C25" s="13"/>
      <c r="D25" s="3"/>
      <c r="E25" s="4">
        <v>12</v>
      </c>
      <c r="F25" s="4"/>
      <c r="G25" s="101">
        <v>0</v>
      </c>
      <c r="H25" s="72"/>
      <c r="I25" s="72">
        <v>0</v>
      </c>
      <c r="J25" s="72"/>
      <c r="K25" s="101">
        <v>277130105</v>
      </c>
      <c r="L25" s="72"/>
      <c r="M25" s="72">
        <v>237130105</v>
      </c>
    </row>
    <row r="26" spans="1:13" ht="18.75" customHeight="1">
      <c r="A26" s="13" t="s">
        <v>22</v>
      </c>
      <c r="B26" s="13"/>
      <c r="C26" s="13"/>
      <c r="D26" s="3"/>
      <c r="E26" s="4">
        <v>13</v>
      </c>
      <c r="F26" s="4"/>
      <c r="G26" s="101">
        <v>20120366</v>
      </c>
      <c r="H26" s="72"/>
      <c r="I26" s="72">
        <v>35979380</v>
      </c>
      <c r="J26" s="72"/>
      <c r="K26" s="101">
        <v>12457300</v>
      </c>
      <c r="L26" s="72"/>
      <c r="M26" s="72">
        <v>10907300</v>
      </c>
    </row>
    <row r="27" spans="1:13" ht="18.75" customHeight="1">
      <c r="A27" s="13" t="s">
        <v>23</v>
      </c>
      <c r="B27" s="13"/>
      <c r="C27" s="13"/>
      <c r="D27" s="3"/>
      <c r="E27" s="4">
        <v>14</v>
      </c>
      <c r="F27" s="4"/>
      <c r="G27" s="101">
        <v>23155933</v>
      </c>
      <c r="H27" s="72"/>
      <c r="I27" s="72">
        <v>42735045</v>
      </c>
      <c r="J27" s="72"/>
      <c r="K27" s="101">
        <v>16304000</v>
      </c>
      <c r="L27" s="72"/>
      <c r="M27" s="72">
        <v>36304000</v>
      </c>
    </row>
    <row r="28" spans="1:13" ht="18.75" customHeight="1">
      <c r="A28" s="13" t="s">
        <v>24</v>
      </c>
      <c r="B28" s="13"/>
      <c r="C28" s="13"/>
      <c r="D28" s="13"/>
      <c r="E28" s="4">
        <v>15</v>
      </c>
      <c r="F28" s="4"/>
      <c r="G28" s="101">
        <v>8077983</v>
      </c>
      <c r="H28" s="72"/>
      <c r="I28" s="72">
        <v>11044718</v>
      </c>
      <c r="J28" s="72"/>
      <c r="K28" s="101">
        <v>343548</v>
      </c>
      <c r="L28" s="72"/>
      <c r="M28" s="72">
        <v>528433</v>
      </c>
    </row>
    <row r="29" spans="1:13" ht="18.75" customHeight="1">
      <c r="A29" s="13" t="s">
        <v>25</v>
      </c>
      <c r="B29" s="13"/>
      <c r="C29" s="13"/>
      <c r="D29" s="13"/>
      <c r="E29" s="4">
        <v>16</v>
      </c>
      <c r="F29" s="4"/>
      <c r="G29" s="101">
        <v>7103913</v>
      </c>
      <c r="H29" s="72"/>
      <c r="I29" s="72">
        <v>9086400</v>
      </c>
      <c r="J29" s="72"/>
      <c r="K29" s="101">
        <v>0</v>
      </c>
      <c r="L29" s="72"/>
      <c r="M29" s="72">
        <v>0</v>
      </c>
    </row>
    <row r="30" spans="1:13" ht="18.75" customHeight="1">
      <c r="A30" s="13" t="s">
        <v>26</v>
      </c>
      <c r="B30" s="13"/>
      <c r="C30" s="13"/>
      <c r="D30" s="13"/>
      <c r="E30" s="4">
        <v>17</v>
      </c>
      <c r="F30" s="4"/>
      <c r="G30" s="101">
        <v>139142506</v>
      </c>
      <c r="H30" s="72"/>
      <c r="I30" s="72">
        <v>139142506</v>
      </c>
      <c r="J30" s="72"/>
      <c r="K30" s="101">
        <v>0</v>
      </c>
      <c r="L30" s="72"/>
      <c r="M30" s="72">
        <v>0</v>
      </c>
    </row>
    <row r="31" spans="1:13" ht="18.75" customHeight="1">
      <c r="A31" s="2" t="s">
        <v>27</v>
      </c>
      <c r="B31" s="2"/>
      <c r="C31" s="2"/>
      <c r="D31" s="2"/>
      <c r="E31" s="4">
        <v>18</v>
      </c>
      <c r="F31" s="4"/>
      <c r="G31" s="101">
        <v>210005</v>
      </c>
      <c r="H31" s="72"/>
      <c r="I31" s="72">
        <v>360212</v>
      </c>
      <c r="J31" s="72"/>
      <c r="K31" s="101">
        <v>33807</v>
      </c>
      <c r="L31" s="72"/>
      <c r="M31" s="72">
        <v>55188</v>
      </c>
    </row>
    <row r="32" spans="1:13" ht="18.75" customHeight="1">
      <c r="A32" s="13" t="s">
        <v>28</v>
      </c>
      <c r="B32" s="13"/>
      <c r="C32" s="13"/>
      <c r="D32" s="13"/>
      <c r="E32" s="4">
        <v>18</v>
      </c>
      <c r="F32" s="4"/>
      <c r="G32" s="101">
        <v>19516828</v>
      </c>
      <c r="H32" s="72"/>
      <c r="I32" s="72">
        <v>62247307</v>
      </c>
      <c r="J32" s="72"/>
      <c r="K32" s="101">
        <v>0</v>
      </c>
      <c r="L32" s="72"/>
      <c r="M32" s="72">
        <v>0</v>
      </c>
    </row>
    <row r="33" spans="1:13" ht="18.75" customHeight="1">
      <c r="A33" s="13" t="s">
        <v>29</v>
      </c>
      <c r="B33" s="13"/>
      <c r="C33" s="13"/>
      <c r="D33" s="13"/>
      <c r="E33" s="4">
        <v>19</v>
      </c>
      <c r="F33" s="4"/>
      <c r="G33" s="101">
        <v>15253391</v>
      </c>
      <c r="H33" s="72"/>
      <c r="I33" s="72">
        <v>10323218</v>
      </c>
      <c r="J33" s="72"/>
      <c r="K33" s="101">
        <v>211635</v>
      </c>
      <c r="L33" s="72"/>
      <c r="M33" s="72">
        <v>200323</v>
      </c>
    </row>
    <row r="34" spans="1:13" ht="18.75" customHeight="1">
      <c r="A34" s="2" t="s">
        <v>30</v>
      </c>
      <c r="B34" s="2"/>
      <c r="C34" s="2"/>
      <c r="D34" s="2"/>
      <c r="E34" s="4"/>
      <c r="F34" s="4"/>
      <c r="G34" s="102">
        <v>11235</v>
      </c>
      <c r="H34" s="72"/>
      <c r="I34" s="73">
        <v>11235</v>
      </c>
      <c r="J34" s="72"/>
      <c r="K34" s="102">
        <v>11235</v>
      </c>
      <c r="L34" s="72"/>
      <c r="M34" s="73">
        <v>11235</v>
      </c>
    </row>
    <row r="35" spans="1:13" ht="8.25" customHeight="1">
      <c r="A35" s="2"/>
      <c r="B35" s="2"/>
      <c r="C35" s="2"/>
      <c r="D35" s="2"/>
      <c r="E35" s="4"/>
      <c r="F35" s="4"/>
      <c r="G35" s="101"/>
      <c r="H35" s="72"/>
      <c r="I35" s="72"/>
      <c r="J35" s="72"/>
      <c r="K35" s="101"/>
      <c r="L35" s="72"/>
      <c r="M35" s="72"/>
    </row>
    <row r="36" spans="1:13" ht="18.75" customHeight="1">
      <c r="A36" s="8" t="s">
        <v>31</v>
      </c>
      <c r="B36" s="8"/>
      <c r="C36" s="8"/>
      <c r="D36" s="2"/>
      <c r="E36" s="4"/>
      <c r="F36" s="4"/>
      <c r="G36" s="102">
        <f>SUM(G25:G34)</f>
        <v>232592160</v>
      </c>
      <c r="H36" s="72"/>
      <c r="I36" s="73">
        <f>SUM(I25:I34)</f>
        <v>310930021</v>
      </c>
      <c r="J36" s="72"/>
      <c r="K36" s="102">
        <f>SUM(K25:K34)</f>
        <v>306491630</v>
      </c>
      <c r="L36" s="72"/>
      <c r="M36" s="73">
        <f>SUM(M25:M34)</f>
        <v>285136584</v>
      </c>
    </row>
    <row r="37" spans="1:13" ht="8.25" customHeight="1">
      <c r="A37" s="2"/>
      <c r="B37" s="2"/>
      <c r="C37" s="2"/>
      <c r="D37" s="2"/>
      <c r="E37" s="4"/>
      <c r="F37" s="4"/>
      <c r="G37" s="101"/>
      <c r="H37" s="72"/>
      <c r="I37" s="72"/>
      <c r="J37" s="72"/>
      <c r="K37" s="101"/>
      <c r="L37" s="72"/>
      <c r="M37" s="72"/>
    </row>
    <row r="38" spans="1:13" ht="18.75" customHeight="1" thickBot="1">
      <c r="A38" s="8" t="s">
        <v>32</v>
      </c>
      <c r="B38" s="8"/>
      <c r="C38" s="8"/>
      <c r="D38" s="8"/>
      <c r="E38" s="4"/>
      <c r="F38" s="4"/>
      <c r="G38" s="103">
        <f>SUM(G36,G21)</f>
        <v>626083236</v>
      </c>
      <c r="H38" s="72"/>
      <c r="I38" s="78">
        <f>SUM(I36,I21)</f>
        <v>682096685</v>
      </c>
      <c r="J38" s="72"/>
      <c r="K38" s="103">
        <f>SUM(K36,K21)</f>
        <v>368306706</v>
      </c>
      <c r="L38" s="72"/>
      <c r="M38" s="78">
        <f>SUM(M36,M21)</f>
        <v>405262102</v>
      </c>
    </row>
    <row r="39" spans="1:13" ht="18.75" customHeight="1" thickTop="1">
      <c r="A39" s="8"/>
      <c r="B39" s="8"/>
      <c r="C39" s="8"/>
      <c r="D39" s="8"/>
      <c r="E39" s="4"/>
      <c r="F39" s="4"/>
      <c r="G39" s="72"/>
      <c r="H39" s="72"/>
      <c r="I39" s="72"/>
      <c r="J39" s="72"/>
      <c r="K39" s="72"/>
      <c r="L39" s="72"/>
      <c r="M39" s="72"/>
    </row>
    <row r="40" spans="1:13" ht="18.75" customHeight="1">
      <c r="A40" s="8"/>
      <c r="B40" s="8"/>
      <c r="C40" s="8"/>
      <c r="D40" s="8"/>
      <c r="E40" s="4"/>
      <c r="F40" s="4"/>
      <c r="G40" s="72"/>
      <c r="H40" s="72"/>
      <c r="I40" s="72"/>
      <c r="J40" s="72"/>
      <c r="K40" s="72"/>
      <c r="L40" s="72"/>
      <c r="M40" s="72"/>
    </row>
    <row r="41" spans="1:13" ht="18.75" customHeight="1">
      <c r="A41" s="8"/>
      <c r="B41" s="8"/>
      <c r="C41" s="8"/>
      <c r="D41" s="8"/>
      <c r="E41" s="4"/>
      <c r="F41" s="4"/>
      <c r="G41" s="72"/>
      <c r="H41" s="72"/>
      <c r="I41" s="72"/>
      <c r="J41" s="72"/>
      <c r="K41" s="72"/>
      <c r="L41" s="72"/>
      <c r="M41" s="72"/>
    </row>
    <row r="42" spans="1:13" ht="18.75" customHeight="1">
      <c r="A42" s="8"/>
      <c r="B42" s="8"/>
      <c r="C42" s="8"/>
      <c r="D42" s="8"/>
      <c r="E42" s="4"/>
      <c r="F42" s="4"/>
      <c r="G42" s="72"/>
      <c r="H42" s="72"/>
      <c r="I42" s="72"/>
      <c r="J42" s="72"/>
      <c r="K42" s="72"/>
      <c r="L42" s="72"/>
      <c r="M42" s="72"/>
    </row>
    <row r="43" spans="1:13" ht="18.75" customHeight="1">
      <c r="B43" s="8"/>
      <c r="C43" s="8"/>
      <c r="D43" s="8"/>
      <c r="E43" s="4"/>
      <c r="F43" s="4"/>
      <c r="G43" s="72"/>
      <c r="H43" s="72"/>
      <c r="I43" s="72"/>
      <c r="J43" s="72"/>
      <c r="K43" s="72"/>
      <c r="L43" s="72"/>
      <c r="M43" s="72"/>
    </row>
    <row r="44" spans="1:13" ht="18.75" customHeight="1">
      <c r="A44" s="2" t="s">
        <v>33</v>
      </c>
      <c r="B44" s="8"/>
      <c r="C44" s="8"/>
      <c r="D44" s="8"/>
      <c r="E44" s="4"/>
      <c r="F44" s="4"/>
      <c r="G44" s="72"/>
      <c r="H44" s="72"/>
      <c r="I44" s="72"/>
      <c r="J44" s="72"/>
      <c r="K44" s="72"/>
      <c r="L44" s="72"/>
      <c r="M44" s="72"/>
    </row>
    <row r="45" spans="1:13" ht="18.75" customHeight="1">
      <c r="A45" s="8"/>
      <c r="B45" s="8"/>
      <c r="C45" s="8"/>
      <c r="D45" s="8"/>
      <c r="E45" s="4"/>
      <c r="F45" s="4"/>
      <c r="G45" s="72"/>
      <c r="H45" s="72"/>
      <c r="I45" s="72"/>
      <c r="J45" s="72"/>
      <c r="K45" s="72"/>
      <c r="L45" s="72"/>
      <c r="M45" s="72"/>
    </row>
    <row r="46" spans="1:13" ht="18.75" customHeight="1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21.95" customHeight="1">
      <c r="A47" s="95" t="s">
        <v>34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</row>
    <row r="48" spans="1:13" ht="18.75" customHeight="1">
      <c r="A48" s="8" t="s">
        <v>0</v>
      </c>
      <c r="B48" s="8"/>
      <c r="C48" s="8"/>
      <c r="D48" s="3"/>
      <c r="E48" s="4"/>
      <c r="F48" s="4"/>
      <c r="G48" s="12"/>
      <c r="H48" s="72"/>
      <c r="I48" s="12"/>
      <c r="J48" s="72"/>
      <c r="K48" s="12"/>
      <c r="L48" s="72"/>
      <c r="M48" s="12"/>
    </row>
    <row r="49" spans="1:13" ht="18.75" customHeight="1">
      <c r="A49" s="3" t="s">
        <v>35</v>
      </c>
      <c r="B49" s="3"/>
      <c r="C49" s="3"/>
      <c r="D49" s="3"/>
      <c r="E49" s="4"/>
      <c r="F49" s="4"/>
      <c r="G49" s="72"/>
      <c r="H49" s="72"/>
      <c r="I49" s="72"/>
      <c r="J49" s="72"/>
      <c r="K49" s="72"/>
      <c r="L49" s="72"/>
      <c r="M49" s="72"/>
    </row>
    <row r="50" spans="1:13" ht="18.75" customHeight="1">
      <c r="A50" s="5" t="s">
        <v>2</v>
      </c>
      <c r="B50" s="6"/>
      <c r="C50" s="6"/>
      <c r="D50" s="6"/>
      <c r="E50" s="7"/>
      <c r="F50" s="7"/>
      <c r="G50" s="73"/>
      <c r="H50" s="73"/>
      <c r="I50" s="73"/>
      <c r="J50" s="73"/>
      <c r="K50" s="73"/>
      <c r="L50" s="73"/>
      <c r="M50" s="73"/>
    </row>
    <row r="51" spans="1:13" ht="18.75" customHeight="1">
      <c r="A51" s="3"/>
      <c r="B51" s="3"/>
      <c r="C51" s="3"/>
      <c r="D51" s="3"/>
      <c r="E51" s="4"/>
      <c r="F51" s="4"/>
      <c r="G51" s="74"/>
      <c r="H51" s="74"/>
      <c r="I51" s="74"/>
      <c r="J51" s="74"/>
      <c r="K51" s="74"/>
      <c r="L51" s="74"/>
      <c r="M51" s="74"/>
    </row>
    <row r="52" spans="1:13" ht="18.75" customHeight="1">
      <c r="A52" s="8"/>
      <c r="B52" s="8"/>
      <c r="C52" s="8"/>
      <c r="D52" s="8"/>
      <c r="E52" s="9"/>
      <c r="F52" s="9"/>
      <c r="G52" s="201" t="s">
        <v>3</v>
      </c>
      <c r="H52" s="202"/>
      <c r="I52" s="202"/>
      <c r="J52" s="82"/>
      <c r="K52" s="201" t="s">
        <v>4</v>
      </c>
      <c r="L52" s="202"/>
      <c r="M52" s="202"/>
    </row>
    <row r="53" spans="1:13" ht="18.75" customHeight="1">
      <c r="A53" s="8"/>
      <c r="B53" s="8"/>
      <c r="C53" s="8"/>
      <c r="D53" s="8"/>
      <c r="E53" s="9"/>
      <c r="F53" s="9"/>
      <c r="G53" s="75" t="s">
        <v>5</v>
      </c>
      <c r="H53" s="2"/>
      <c r="I53" s="75" t="s">
        <v>6</v>
      </c>
      <c r="J53" s="76"/>
      <c r="K53" s="75" t="s">
        <v>5</v>
      </c>
      <c r="L53" s="2"/>
      <c r="M53" s="75" t="s">
        <v>6</v>
      </c>
    </row>
    <row r="54" spans="1:13" ht="18.75" customHeight="1">
      <c r="A54" s="8"/>
      <c r="B54" s="8"/>
      <c r="C54" s="8"/>
      <c r="D54" s="8"/>
      <c r="E54" s="10" t="s">
        <v>7</v>
      </c>
      <c r="F54" s="11"/>
      <c r="G54" s="77" t="s">
        <v>8</v>
      </c>
      <c r="H54" s="12"/>
      <c r="I54" s="77" t="s">
        <v>8</v>
      </c>
      <c r="J54" s="12"/>
      <c r="K54" s="77" t="s">
        <v>8</v>
      </c>
      <c r="L54" s="12"/>
      <c r="M54" s="77" t="s">
        <v>8</v>
      </c>
    </row>
    <row r="55" spans="1:13" ht="8.25" customHeight="1">
      <c r="A55" s="2"/>
      <c r="B55" s="2"/>
      <c r="C55" s="2"/>
      <c r="D55" s="3"/>
      <c r="E55" s="4"/>
      <c r="F55" s="4"/>
      <c r="G55" s="101"/>
      <c r="H55" s="72"/>
      <c r="I55" s="72"/>
      <c r="J55" s="72"/>
      <c r="K55" s="101"/>
      <c r="L55" s="72"/>
      <c r="M55" s="72"/>
    </row>
    <row r="56" spans="1:13" ht="18.75" customHeight="1">
      <c r="A56" s="3" t="s">
        <v>36</v>
      </c>
      <c r="B56" s="3"/>
      <c r="C56" s="3"/>
      <c r="D56" s="8"/>
      <c r="E56" s="9"/>
      <c r="F56" s="9"/>
      <c r="G56" s="101"/>
      <c r="H56" s="12"/>
      <c r="I56" s="72"/>
      <c r="J56" s="72"/>
      <c r="K56" s="101"/>
      <c r="L56" s="72"/>
      <c r="M56" s="72"/>
    </row>
    <row r="57" spans="1:13" ht="8.25" customHeight="1">
      <c r="A57" s="2"/>
      <c r="B57" s="2"/>
      <c r="C57" s="2"/>
      <c r="D57" s="3"/>
      <c r="E57" s="4"/>
      <c r="F57" s="4"/>
      <c r="G57" s="101"/>
      <c r="H57" s="72"/>
      <c r="I57" s="72"/>
      <c r="J57" s="72"/>
      <c r="K57" s="101"/>
      <c r="L57" s="72"/>
      <c r="M57" s="72"/>
    </row>
    <row r="58" spans="1:13" ht="18.75" customHeight="1">
      <c r="A58" s="8" t="s">
        <v>37</v>
      </c>
      <c r="B58" s="8"/>
      <c r="C58" s="8"/>
      <c r="D58" s="8"/>
      <c r="E58" s="14"/>
      <c r="F58" s="14"/>
      <c r="G58" s="101"/>
      <c r="H58" s="72"/>
      <c r="I58" s="72"/>
      <c r="J58" s="72"/>
      <c r="K58" s="101"/>
      <c r="L58" s="72"/>
      <c r="M58" s="72"/>
    </row>
    <row r="59" spans="1:13" ht="8.25" customHeight="1">
      <c r="A59" s="8"/>
      <c r="B59" s="8"/>
      <c r="C59" s="8"/>
      <c r="D59" s="8"/>
      <c r="E59" s="14"/>
      <c r="F59" s="14"/>
      <c r="G59" s="101"/>
      <c r="H59" s="72"/>
      <c r="I59" s="72"/>
      <c r="J59" s="72"/>
      <c r="K59" s="101"/>
      <c r="L59" s="72"/>
      <c r="M59" s="72"/>
    </row>
    <row r="60" spans="1:13" ht="18.75" customHeight="1">
      <c r="A60" s="13" t="s">
        <v>38</v>
      </c>
      <c r="B60" s="13"/>
      <c r="C60" s="13"/>
      <c r="D60" s="13"/>
      <c r="E60" s="14">
        <v>20</v>
      </c>
      <c r="F60" s="14"/>
      <c r="G60" s="101">
        <v>0</v>
      </c>
      <c r="H60" s="72"/>
      <c r="I60" s="72">
        <v>35000000</v>
      </c>
      <c r="J60" s="72"/>
      <c r="K60" s="101">
        <v>0</v>
      </c>
      <c r="L60" s="72"/>
      <c r="M60" s="72">
        <v>0</v>
      </c>
    </row>
    <row r="61" spans="1:13" ht="18.75" customHeight="1">
      <c r="A61" s="2" t="s">
        <v>39</v>
      </c>
      <c r="B61" s="2"/>
      <c r="C61" s="2"/>
      <c r="D61" s="2"/>
      <c r="E61" s="14">
        <v>21</v>
      </c>
      <c r="F61" s="4"/>
      <c r="G61" s="101">
        <v>105753493</v>
      </c>
      <c r="H61" s="72"/>
      <c r="I61" s="72">
        <v>162657134</v>
      </c>
      <c r="J61" s="72"/>
      <c r="K61" s="101">
        <v>3246111</v>
      </c>
      <c r="L61" s="72"/>
      <c r="M61" s="72">
        <v>3405004</v>
      </c>
    </row>
    <row r="62" spans="1:13" ht="18.75" customHeight="1">
      <c r="A62" s="2" t="s">
        <v>40</v>
      </c>
      <c r="B62" s="2"/>
      <c r="C62" s="2"/>
      <c r="D62" s="2"/>
      <c r="E62" s="14">
        <v>25</v>
      </c>
      <c r="F62" s="4"/>
      <c r="G62" s="101">
        <v>47221578</v>
      </c>
      <c r="H62" s="72"/>
      <c r="I62" s="72">
        <v>34051231</v>
      </c>
      <c r="J62" s="72"/>
      <c r="K62" s="101">
        <v>0</v>
      </c>
      <c r="L62" s="72"/>
      <c r="M62" s="72">
        <v>0</v>
      </c>
    </row>
    <row r="63" spans="1:13" ht="18.75" customHeight="1">
      <c r="A63" s="15" t="s">
        <v>41</v>
      </c>
      <c r="B63" s="15"/>
      <c r="C63" s="15"/>
      <c r="D63" s="16"/>
      <c r="E63" s="2"/>
      <c r="F63" s="2"/>
      <c r="G63" s="101"/>
      <c r="H63" s="72"/>
      <c r="I63" s="72"/>
      <c r="J63" s="72"/>
      <c r="K63" s="101"/>
      <c r="L63" s="72"/>
      <c r="M63" s="72"/>
    </row>
    <row r="64" spans="1:13" ht="18.75" customHeight="1">
      <c r="A64" s="15"/>
      <c r="B64" s="16" t="s">
        <v>42</v>
      </c>
      <c r="C64" s="15"/>
      <c r="D64" s="2"/>
      <c r="E64" s="14"/>
      <c r="F64" s="14"/>
      <c r="G64" s="101">
        <v>1966447</v>
      </c>
      <c r="H64" s="72"/>
      <c r="I64" s="72">
        <v>1827932</v>
      </c>
      <c r="J64" s="72"/>
      <c r="K64" s="101">
        <v>0</v>
      </c>
      <c r="L64" s="72"/>
      <c r="M64" s="72">
        <v>0</v>
      </c>
    </row>
    <row r="65" spans="1:13" ht="18.75" customHeight="1">
      <c r="A65" s="2" t="s">
        <v>43</v>
      </c>
      <c r="B65" s="2"/>
      <c r="C65" s="2"/>
      <c r="D65" s="13"/>
      <c r="E65" s="4"/>
      <c r="F65" s="4"/>
      <c r="G65" s="101">
        <v>1755314</v>
      </c>
      <c r="H65" s="72"/>
      <c r="I65" s="72">
        <v>1371220</v>
      </c>
      <c r="J65" s="72"/>
      <c r="K65" s="101">
        <v>0</v>
      </c>
      <c r="L65" s="72"/>
      <c r="M65" s="72">
        <v>0</v>
      </c>
    </row>
    <row r="66" spans="1:13" ht="18.75" customHeight="1">
      <c r="A66" s="13" t="s">
        <v>44</v>
      </c>
      <c r="B66" s="13"/>
      <c r="C66" s="13"/>
      <c r="D66" s="13"/>
      <c r="E66" s="14"/>
      <c r="F66" s="14"/>
      <c r="G66" s="102">
        <v>674771</v>
      </c>
      <c r="H66" s="72"/>
      <c r="I66" s="73">
        <v>1259479</v>
      </c>
      <c r="J66" s="72"/>
      <c r="K66" s="102">
        <v>127771</v>
      </c>
      <c r="L66" s="72"/>
      <c r="M66" s="73">
        <v>93648</v>
      </c>
    </row>
    <row r="67" spans="1:13" ht="8.25" customHeight="1">
      <c r="A67" s="13"/>
      <c r="B67" s="13"/>
      <c r="C67" s="13"/>
      <c r="D67" s="13"/>
      <c r="E67" s="14"/>
      <c r="F67" s="14"/>
      <c r="G67" s="101"/>
      <c r="H67" s="72"/>
      <c r="I67" s="72"/>
      <c r="J67" s="72"/>
      <c r="K67" s="101"/>
      <c r="L67" s="72"/>
      <c r="M67" s="72"/>
    </row>
    <row r="68" spans="1:13" ht="18.75" customHeight="1">
      <c r="A68" s="8" t="s">
        <v>45</v>
      </c>
      <c r="B68" s="8"/>
      <c r="C68" s="8"/>
      <c r="D68" s="2"/>
      <c r="E68" s="14"/>
      <c r="F68" s="14"/>
      <c r="G68" s="102">
        <f>SUM(G60:G66)</f>
        <v>157371603</v>
      </c>
      <c r="H68" s="72"/>
      <c r="I68" s="73">
        <f>SUM(I60:I66)</f>
        <v>236166996</v>
      </c>
      <c r="J68" s="72"/>
      <c r="K68" s="102">
        <f>SUM(K60:K66)</f>
        <v>3373882</v>
      </c>
      <c r="L68" s="72"/>
      <c r="M68" s="73">
        <f>SUM(M60:M66)</f>
        <v>3498652</v>
      </c>
    </row>
    <row r="69" spans="1:13" ht="18.75" customHeight="1">
      <c r="A69" s="2"/>
      <c r="B69" s="2"/>
      <c r="C69" s="2"/>
      <c r="D69" s="2"/>
      <c r="E69" s="14"/>
      <c r="F69" s="14"/>
      <c r="G69" s="101"/>
      <c r="H69" s="72"/>
      <c r="I69" s="72"/>
      <c r="J69" s="72"/>
      <c r="K69" s="101"/>
      <c r="L69" s="72"/>
      <c r="M69" s="72"/>
    </row>
    <row r="70" spans="1:13" ht="18.75" customHeight="1">
      <c r="A70" s="3" t="s">
        <v>46</v>
      </c>
      <c r="B70" s="3"/>
      <c r="C70" s="3"/>
      <c r="D70" s="3"/>
      <c r="E70" s="14"/>
      <c r="F70" s="14"/>
      <c r="G70" s="101"/>
      <c r="H70" s="72"/>
      <c r="I70" s="72"/>
      <c r="J70" s="72"/>
      <c r="K70" s="101"/>
      <c r="L70" s="72"/>
      <c r="M70" s="72"/>
    </row>
    <row r="71" spans="1:13" ht="7.5" customHeight="1">
      <c r="A71" s="3"/>
      <c r="B71" s="3"/>
      <c r="C71" s="3"/>
      <c r="D71" s="3"/>
      <c r="E71" s="14"/>
      <c r="F71" s="14"/>
      <c r="G71" s="101"/>
      <c r="H71" s="72"/>
      <c r="I71" s="72"/>
      <c r="J71" s="72"/>
      <c r="K71" s="101"/>
      <c r="L71" s="72"/>
      <c r="M71" s="72"/>
    </row>
    <row r="72" spans="1:13" ht="18.75" customHeight="1">
      <c r="A72" s="15" t="s">
        <v>47</v>
      </c>
      <c r="B72" s="3"/>
      <c r="C72" s="3"/>
      <c r="D72" s="3"/>
      <c r="E72" s="14"/>
      <c r="F72" s="14"/>
      <c r="G72" s="101">
        <v>5674491</v>
      </c>
      <c r="H72" s="72"/>
      <c r="I72" s="72">
        <v>7640938</v>
      </c>
      <c r="J72" s="72"/>
      <c r="K72" s="101">
        <v>0</v>
      </c>
      <c r="L72" s="72"/>
      <c r="M72" s="72">
        <v>0</v>
      </c>
    </row>
    <row r="73" spans="1:13" ht="18.75" customHeight="1">
      <c r="A73" s="15" t="s">
        <v>48</v>
      </c>
      <c r="B73" s="15"/>
      <c r="C73" s="15"/>
      <c r="D73" s="2"/>
      <c r="E73" s="4">
        <v>22</v>
      </c>
      <c r="F73" s="4"/>
      <c r="G73" s="102">
        <v>4353149</v>
      </c>
      <c r="H73" s="72"/>
      <c r="I73" s="73">
        <v>3798460</v>
      </c>
      <c r="J73" s="72"/>
      <c r="K73" s="102">
        <v>1051256</v>
      </c>
      <c r="L73" s="72"/>
      <c r="M73" s="73">
        <v>968388</v>
      </c>
    </row>
    <row r="74" spans="1:13" ht="8.25" customHeight="1">
      <c r="A74" s="2"/>
      <c r="B74" s="2"/>
      <c r="C74" s="2"/>
      <c r="D74" s="2"/>
      <c r="E74" s="4"/>
      <c r="F74" s="4"/>
      <c r="G74" s="101"/>
      <c r="H74" s="72"/>
      <c r="I74" s="72"/>
      <c r="J74" s="72"/>
      <c r="K74" s="101"/>
      <c r="L74" s="72"/>
      <c r="M74" s="72"/>
    </row>
    <row r="75" spans="1:13" ht="18.75" customHeight="1">
      <c r="A75" s="8" t="s">
        <v>49</v>
      </c>
      <c r="B75" s="8"/>
      <c r="C75" s="8"/>
      <c r="D75" s="2"/>
      <c r="E75" s="14"/>
      <c r="F75" s="14"/>
      <c r="G75" s="102">
        <f>SUM(G72:G73)</f>
        <v>10027640</v>
      </c>
      <c r="H75" s="72"/>
      <c r="I75" s="73">
        <f>SUM(I72:I73)</f>
        <v>11439398</v>
      </c>
      <c r="J75" s="72"/>
      <c r="K75" s="102">
        <f>SUM(K72:K73)</f>
        <v>1051256</v>
      </c>
      <c r="L75" s="72"/>
      <c r="M75" s="73">
        <f>SUM(M72:M73)</f>
        <v>968388</v>
      </c>
    </row>
    <row r="76" spans="1:13" ht="8.25" customHeight="1">
      <c r="A76" s="2"/>
      <c r="B76" s="2"/>
      <c r="C76" s="2"/>
      <c r="D76" s="2"/>
      <c r="E76" s="14"/>
      <c r="F76" s="14"/>
      <c r="G76" s="101"/>
      <c r="H76" s="72"/>
      <c r="I76" s="72"/>
      <c r="J76" s="72"/>
      <c r="K76" s="101"/>
      <c r="L76" s="72"/>
      <c r="M76" s="72"/>
    </row>
    <row r="77" spans="1:13" ht="18.75" customHeight="1">
      <c r="A77" s="8" t="s">
        <v>50</v>
      </c>
      <c r="B77" s="8"/>
      <c r="C77" s="8"/>
      <c r="D77" s="2"/>
      <c r="E77" s="17"/>
      <c r="F77" s="17"/>
      <c r="G77" s="102">
        <f>SUM(G75,G68)</f>
        <v>167399243</v>
      </c>
      <c r="H77" s="72"/>
      <c r="I77" s="73">
        <f>SUM(I75,I68)</f>
        <v>247606394</v>
      </c>
      <c r="J77" s="72"/>
      <c r="K77" s="102">
        <f>SUM(K75,K68)</f>
        <v>4425138</v>
      </c>
      <c r="L77" s="72"/>
      <c r="M77" s="73">
        <f>SUM(M75,M68)</f>
        <v>4467040</v>
      </c>
    </row>
    <row r="78" spans="1:13" ht="18.75" customHeight="1">
      <c r="A78" s="8"/>
      <c r="B78" s="8"/>
      <c r="C78" s="8"/>
      <c r="D78" s="2"/>
      <c r="E78" s="17"/>
      <c r="F78" s="17"/>
      <c r="G78" s="72"/>
      <c r="H78" s="72"/>
      <c r="I78" s="72"/>
      <c r="J78" s="72"/>
      <c r="K78" s="72"/>
      <c r="L78" s="72"/>
      <c r="M78" s="72"/>
    </row>
    <row r="79" spans="1:13" ht="18.75" customHeight="1">
      <c r="A79" s="8"/>
      <c r="B79" s="8"/>
      <c r="C79" s="8"/>
      <c r="D79" s="2"/>
      <c r="E79" s="17"/>
      <c r="F79" s="17"/>
      <c r="G79" s="72"/>
      <c r="H79" s="72"/>
      <c r="I79" s="72"/>
      <c r="J79" s="72"/>
      <c r="K79" s="72"/>
      <c r="L79" s="72"/>
      <c r="M79" s="72"/>
    </row>
    <row r="80" spans="1:13" ht="18.75" customHeight="1">
      <c r="A80" s="8"/>
      <c r="B80" s="8"/>
      <c r="C80" s="8"/>
      <c r="D80" s="2"/>
      <c r="E80" s="17"/>
      <c r="F80" s="17"/>
      <c r="G80" s="72"/>
      <c r="H80" s="72"/>
      <c r="I80" s="72"/>
      <c r="J80" s="72"/>
      <c r="K80" s="72"/>
      <c r="L80" s="72"/>
      <c r="M80" s="72"/>
    </row>
    <row r="81" spans="1:13" ht="18.75" customHeight="1">
      <c r="A81" s="8"/>
      <c r="B81" s="8"/>
      <c r="C81" s="8"/>
      <c r="D81" s="2"/>
      <c r="E81" s="17"/>
      <c r="F81" s="17"/>
      <c r="G81" s="72"/>
      <c r="H81" s="72"/>
      <c r="I81" s="72"/>
      <c r="J81" s="72"/>
      <c r="K81" s="72"/>
      <c r="L81" s="72"/>
      <c r="M81" s="72"/>
    </row>
    <row r="82" spans="1:13" ht="18.75" customHeight="1">
      <c r="A82" s="8"/>
      <c r="B82" s="8"/>
      <c r="C82" s="8"/>
      <c r="D82" s="2"/>
      <c r="E82" s="17"/>
      <c r="F82" s="17"/>
      <c r="G82" s="72"/>
      <c r="H82" s="72"/>
      <c r="I82" s="72"/>
      <c r="J82" s="72"/>
      <c r="K82" s="72"/>
      <c r="L82" s="72"/>
      <c r="M82" s="72"/>
    </row>
    <row r="83" spans="1:13" ht="18.75" customHeight="1">
      <c r="A83" s="8"/>
      <c r="B83" s="8"/>
      <c r="C83" s="8"/>
      <c r="D83" s="2"/>
      <c r="E83" s="17"/>
      <c r="F83" s="17"/>
      <c r="G83" s="72"/>
      <c r="H83" s="72"/>
      <c r="I83" s="72"/>
      <c r="J83" s="72"/>
      <c r="K83" s="72"/>
      <c r="L83" s="72"/>
      <c r="M83" s="72"/>
    </row>
    <row r="84" spans="1:13" ht="18.75" customHeight="1">
      <c r="A84" s="8"/>
      <c r="B84" s="8"/>
      <c r="C84" s="8"/>
      <c r="D84" s="2"/>
      <c r="E84" s="17"/>
      <c r="F84" s="17"/>
      <c r="G84" s="72"/>
      <c r="H84" s="72"/>
      <c r="I84" s="72"/>
      <c r="J84" s="72"/>
      <c r="K84" s="72"/>
      <c r="L84" s="72"/>
      <c r="M84" s="72"/>
    </row>
    <row r="85" spans="1:13" ht="18.75" customHeight="1">
      <c r="A85" s="8"/>
      <c r="B85" s="8"/>
      <c r="C85" s="8"/>
      <c r="D85" s="2"/>
      <c r="E85" s="17"/>
      <c r="F85" s="17"/>
      <c r="G85" s="72"/>
      <c r="H85" s="72"/>
      <c r="I85" s="72"/>
      <c r="J85" s="72"/>
      <c r="K85" s="72"/>
      <c r="L85" s="72"/>
      <c r="M85" s="72"/>
    </row>
    <row r="86" spans="1:13" ht="18.75" customHeight="1">
      <c r="A86" s="8"/>
      <c r="B86" s="8"/>
      <c r="C86" s="8"/>
      <c r="D86" s="2"/>
      <c r="E86" s="17"/>
      <c r="F86" s="17"/>
      <c r="G86" s="72"/>
      <c r="H86" s="72"/>
      <c r="I86" s="72"/>
      <c r="J86" s="72"/>
      <c r="K86" s="72"/>
      <c r="L86" s="72"/>
      <c r="M86" s="72"/>
    </row>
    <row r="87" spans="1:13" ht="18.75" customHeight="1">
      <c r="A87" s="8"/>
      <c r="B87" s="8"/>
      <c r="C87" s="8"/>
      <c r="D87" s="2"/>
      <c r="E87" s="17"/>
      <c r="F87" s="17"/>
      <c r="G87" s="72"/>
      <c r="H87" s="72"/>
      <c r="I87" s="72"/>
      <c r="J87" s="72"/>
      <c r="K87" s="72"/>
      <c r="L87" s="72"/>
      <c r="M87" s="72"/>
    </row>
    <row r="88" spans="1:13" ht="18.75" customHeight="1">
      <c r="A88" s="8"/>
      <c r="B88" s="8"/>
      <c r="C88" s="8"/>
      <c r="D88" s="2"/>
      <c r="E88" s="17"/>
      <c r="F88" s="17"/>
      <c r="G88" s="72"/>
      <c r="H88" s="72"/>
      <c r="I88" s="72"/>
      <c r="J88" s="72"/>
      <c r="K88" s="72"/>
      <c r="L88" s="72"/>
      <c r="M88" s="72"/>
    </row>
    <row r="89" spans="1:13" ht="18.75" customHeight="1">
      <c r="A89" s="8"/>
      <c r="B89" s="8"/>
      <c r="C89" s="8"/>
      <c r="D89" s="2"/>
      <c r="E89" s="17"/>
      <c r="F89" s="17"/>
      <c r="G89" s="72"/>
      <c r="H89" s="72"/>
      <c r="I89" s="72"/>
      <c r="J89" s="72"/>
      <c r="K89" s="72"/>
      <c r="L89" s="72"/>
      <c r="M89" s="72"/>
    </row>
    <row r="90" spans="1:13" ht="18.75" customHeight="1">
      <c r="A90" s="8"/>
      <c r="B90" s="8"/>
      <c r="C90" s="8"/>
      <c r="D90" s="2"/>
      <c r="E90" s="17"/>
      <c r="F90" s="17"/>
      <c r="G90" s="72"/>
      <c r="H90" s="72"/>
      <c r="I90" s="72"/>
      <c r="J90" s="72"/>
      <c r="K90" s="72"/>
      <c r="L90" s="72"/>
      <c r="M90" s="72"/>
    </row>
    <row r="91" spans="1:13" ht="18.75" customHeight="1">
      <c r="A91" s="8"/>
      <c r="B91" s="8"/>
      <c r="C91" s="8"/>
      <c r="D91" s="2"/>
      <c r="E91" s="17"/>
      <c r="F91" s="17"/>
      <c r="G91" s="72"/>
      <c r="H91" s="72"/>
      <c r="I91" s="72"/>
      <c r="J91" s="72"/>
      <c r="K91" s="72"/>
      <c r="L91" s="72"/>
      <c r="M91" s="72"/>
    </row>
    <row r="92" spans="1:13" ht="18.75" customHeight="1">
      <c r="A92" s="8"/>
      <c r="B92" s="8"/>
      <c r="C92" s="8"/>
      <c r="D92" s="2"/>
      <c r="E92" s="17"/>
      <c r="F92" s="17"/>
      <c r="G92" s="72"/>
      <c r="H92" s="72"/>
      <c r="I92" s="72"/>
      <c r="J92" s="72"/>
      <c r="K92" s="72"/>
      <c r="L92" s="72"/>
      <c r="M92" s="72"/>
    </row>
    <row r="93" spans="1:13" ht="19.5" customHeight="1">
      <c r="A93" s="8"/>
      <c r="B93" s="8"/>
      <c r="C93" s="8"/>
      <c r="D93" s="2"/>
      <c r="E93" s="17"/>
      <c r="F93" s="17"/>
      <c r="G93" s="72"/>
      <c r="H93" s="72"/>
      <c r="I93" s="72"/>
      <c r="J93" s="72"/>
      <c r="K93" s="72"/>
      <c r="L93" s="72"/>
      <c r="M93" s="72"/>
    </row>
    <row r="94" spans="1:13" ht="21.95" customHeight="1">
      <c r="A94" s="95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</row>
    <row r="95" spans="1:13" ht="18.75" customHeight="1">
      <c r="A95" s="8" t="s">
        <v>0</v>
      </c>
      <c r="B95" s="8"/>
      <c r="C95" s="8"/>
      <c r="D95" s="3"/>
      <c r="E95" s="4"/>
      <c r="F95" s="4"/>
      <c r="G95" s="12"/>
      <c r="H95" s="72"/>
      <c r="I95" s="12"/>
      <c r="J95" s="72"/>
      <c r="K95" s="12"/>
      <c r="L95" s="72"/>
      <c r="M95" s="12"/>
    </row>
    <row r="96" spans="1:13" ht="18.75" customHeight="1">
      <c r="A96" s="3" t="s">
        <v>35</v>
      </c>
      <c r="B96" s="3"/>
      <c r="C96" s="3"/>
      <c r="D96" s="3"/>
      <c r="E96" s="4"/>
      <c r="F96" s="4"/>
      <c r="G96" s="72"/>
      <c r="H96" s="72"/>
      <c r="I96" s="72"/>
      <c r="J96" s="72"/>
      <c r="K96" s="72"/>
      <c r="L96" s="72"/>
      <c r="M96" s="72"/>
    </row>
    <row r="97" spans="1:13" ht="18.75" customHeight="1">
      <c r="A97" s="5" t="s">
        <v>2</v>
      </c>
      <c r="B97" s="6"/>
      <c r="C97" s="6"/>
      <c r="D97" s="6"/>
      <c r="E97" s="7"/>
      <c r="F97" s="7"/>
      <c r="G97" s="73"/>
      <c r="H97" s="73"/>
      <c r="I97" s="73"/>
      <c r="J97" s="73"/>
      <c r="K97" s="73"/>
      <c r="L97" s="73"/>
      <c r="M97" s="73"/>
    </row>
    <row r="98" spans="1:13" ht="18.75" customHeight="1">
      <c r="A98" s="3"/>
      <c r="B98" s="3"/>
      <c r="C98" s="3"/>
      <c r="D98" s="3"/>
      <c r="E98" s="4"/>
      <c r="F98" s="4"/>
      <c r="G98" s="74"/>
      <c r="H98" s="74"/>
      <c r="I98" s="74"/>
      <c r="J98" s="74"/>
      <c r="K98" s="74"/>
      <c r="L98" s="74"/>
      <c r="M98" s="74"/>
    </row>
    <row r="99" spans="1:13" ht="18.75" customHeight="1">
      <c r="A99" s="8"/>
      <c r="B99" s="8"/>
      <c r="C99" s="8"/>
      <c r="D99" s="8"/>
      <c r="E99" s="9"/>
      <c r="F99" s="9"/>
      <c r="G99" s="201" t="s">
        <v>3</v>
      </c>
      <c r="H99" s="202"/>
      <c r="I99" s="202"/>
      <c r="J99" s="82"/>
      <c r="K99" s="201" t="s">
        <v>4</v>
      </c>
      <c r="L99" s="202"/>
      <c r="M99" s="202"/>
    </row>
    <row r="100" spans="1:13" ht="18.75" customHeight="1">
      <c r="A100" s="8"/>
      <c r="B100" s="8"/>
      <c r="C100" s="8"/>
      <c r="D100" s="8"/>
      <c r="E100" s="9"/>
      <c r="F100" s="9"/>
      <c r="G100" s="75" t="s">
        <v>5</v>
      </c>
      <c r="H100" s="2"/>
      <c r="I100" s="75" t="s">
        <v>6</v>
      </c>
      <c r="J100" s="76"/>
      <c r="K100" s="75" t="s">
        <v>5</v>
      </c>
      <c r="L100" s="2"/>
      <c r="M100" s="75" t="s">
        <v>6</v>
      </c>
    </row>
    <row r="101" spans="1:13" ht="18.75" customHeight="1">
      <c r="A101" s="8"/>
      <c r="B101" s="8"/>
      <c r="C101" s="8"/>
      <c r="D101" s="8"/>
      <c r="E101" s="10" t="s">
        <v>7</v>
      </c>
      <c r="F101" s="11"/>
      <c r="G101" s="77" t="s">
        <v>8</v>
      </c>
      <c r="H101" s="12"/>
      <c r="I101" s="77" t="s">
        <v>8</v>
      </c>
      <c r="J101" s="12"/>
      <c r="K101" s="77" t="s">
        <v>8</v>
      </c>
      <c r="L101" s="12"/>
      <c r="M101" s="77" t="s">
        <v>8</v>
      </c>
    </row>
    <row r="102" spans="1:13" ht="8.25" customHeight="1">
      <c r="A102" s="8"/>
      <c r="B102" s="8"/>
      <c r="C102" s="8"/>
      <c r="D102" s="8"/>
      <c r="E102" s="9"/>
      <c r="F102" s="11"/>
      <c r="G102" s="104"/>
      <c r="H102" s="12"/>
      <c r="I102" s="12"/>
      <c r="J102" s="12"/>
      <c r="K102" s="104"/>
      <c r="L102" s="12"/>
      <c r="M102" s="12"/>
    </row>
    <row r="103" spans="1:13" ht="18.75" customHeight="1">
      <c r="A103" s="3" t="s">
        <v>51</v>
      </c>
      <c r="B103" s="3"/>
      <c r="C103" s="3"/>
      <c r="D103" s="2"/>
      <c r="E103" s="9"/>
      <c r="F103" s="9"/>
      <c r="G103" s="101"/>
      <c r="H103" s="12"/>
      <c r="I103" s="72"/>
      <c r="J103" s="72"/>
      <c r="K103" s="101"/>
      <c r="L103" s="72"/>
      <c r="M103" s="72"/>
    </row>
    <row r="104" spans="1:13" ht="8.25" customHeight="1">
      <c r="A104" s="2"/>
      <c r="B104" s="2"/>
      <c r="C104" s="2"/>
      <c r="D104" s="2"/>
      <c r="E104" s="9"/>
      <c r="F104" s="9"/>
      <c r="G104" s="101"/>
      <c r="H104" s="12"/>
      <c r="I104" s="72"/>
      <c r="J104" s="72"/>
      <c r="K104" s="101"/>
      <c r="L104" s="72"/>
      <c r="M104" s="72"/>
    </row>
    <row r="105" spans="1:13" ht="18.75" customHeight="1">
      <c r="A105" s="3" t="s">
        <v>52</v>
      </c>
      <c r="B105" s="3"/>
      <c r="C105" s="3"/>
      <c r="D105" s="3"/>
      <c r="E105" s="4"/>
      <c r="F105" s="4"/>
      <c r="G105" s="101"/>
      <c r="H105" s="72"/>
      <c r="I105" s="72"/>
      <c r="J105" s="72"/>
      <c r="K105" s="101"/>
      <c r="L105" s="72"/>
      <c r="M105" s="72"/>
    </row>
    <row r="106" spans="1:13" ht="8.25" customHeight="1">
      <c r="A106" s="2"/>
      <c r="B106" s="2"/>
      <c r="C106" s="2"/>
      <c r="D106" s="2"/>
      <c r="E106" s="9"/>
      <c r="F106" s="9"/>
      <c r="G106" s="101"/>
      <c r="H106" s="12"/>
      <c r="I106" s="72"/>
      <c r="J106" s="72"/>
      <c r="K106" s="101"/>
      <c r="L106" s="72"/>
      <c r="M106" s="72"/>
    </row>
    <row r="107" spans="1:13" ht="18.75" customHeight="1">
      <c r="A107" s="2" t="s">
        <v>53</v>
      </c>
      <c r="B107" s="2"/>
      <c r="C107" s="2"/>
      <c r="D107" s="2"/>
      <c r="E107" s="4"/>
      <c r="F107" s="4"/>
      <c r="G107" s="101"/>
      <c r="H107" s="72"/>
      <c r="I107" s="72"/>
      <c r="J107" s="72"/>
      <c r="K107" s="101"/>
      <c r="L107" s="72"/>
      <c r="M107" s="72"/>
    </row>
    <row r="108" spans="1:13" ht="18.75" customHeight="1">
      <c r="A108" s="2"/>
      <c r="B108" s="2" t="s">
        <v>54</v>
      </c>
      <c r="C108" s="2"/>
      <c r="D108" s="2"/>
      <c r="E108" s="4">
        <v>23</v>
      </c>
      <c r="F108" s="4"/>
      <c r="G108" s="101"/>
      <c r="H108" s="72"/>
      <c r="I108" s="72"/>
      <c r="J108" s="72"/>
      <c r="K108" s="101"/>
      <c r="L108" s="72"/>
      <c r="M108" s="72"/>
    </row>
    <row r="109" spans="1:13" ht="18.75" customHeight="1">
      <c r="A109" s="2"/>
      <c r="B109" s="2"/>
      <c r="C109" s="2" t="s">
        <v>55</v>
      </c>
      <c r="D109" s="2"/>
      <c r="E109" s="4"/>
      <c r="F109" s="4"/>
      <c r="G109" s="101"/>
      <c r="H109" s="72"/>
      <c r="I109" s="72"/>
      <c r="J109" s="72"/>
      <c r="K109" s="101"/>
      <c r="L109" s="72"/>
      <c r="M109" s="72"/>
    </row>
    <row r="110" spans="1:13" ht="18.75" customHeight="1" thickBot="1">
      <c r="A110" s="2"/>
      <c r="B110" s="2"/>
      <c r="C110" s="2"/>
      <c r="D110" s="2" t="s">
        <v>56</v>
      </c>
      <c r="E110" s="4"/>
      <c r="F110" s="4"/>
      <c r="G110" s="103">
        <v>656558588</v>
      </c>
      <c r="H110" s="72"/>
      <c r="I110" s="78">
        <v>656558588</v>
      </c>
      <c r="J110" s="72"/>
      <c r="K110" s="103">
        <v>656558588</v>
      </c>
      <c r="L110" s="72"/>
      <c r="M110" s="78">
        <v>656558588</v>
      </c>
    </row>
    <row r="111" spans="1:13" ht="6" customHeight="1" thickTop="1">
      <c r="A111" s="2"/>
      <c r="B111" s="2"/>
      <c r="C111" s="2"/>
      <c r="D111" s="2"/>
      <c r="E111" s="4"/>
      <c r="F111" s="4"/>
      <c r="G111" s="101"/>
      <c r="H111" s="72"/>
      <c r="I111" s="72"/>
      <c r="J111" s="72"/>
      <c r="K111" s="101"/>
      <c r="L111" s="72"/>
      <c r="M111" s="72"/>
    </row>
    <row r="112" spans="1:13" ht="18.75" customHeight="1">
      <c r="A112" s="2"/>
      <c r="B112" s="2" t="s">
        <v>57</v>
      </c>
      <c r="C112" s="2"/>
      <c r="D112" s="2"/>
      <c r="E112" s="4"/>
      <c r="F112" s="4"/>
      <c r="G112" s="101"/>
      <c r="H112" s="72"/>
      <c r="I112" s="72"/>
      <c r="J112" s="72"/>
      <c r="K112" s="101"/>
      <c r="L112" s="72"/>
      <c r="M112" s="72"/>
    </row>
    <row r="113" spans="1:13" ht="18.75" customHeight="1">
      <c r="A113" s="2"/>
      <c r="B113" s="2"/>
      <c r="C113" s="2" t="s">
        <v>58</v>
      </c>
      <c r="D113" s="2"/>
      <c r="E113" s="4"/>
      <c r="F113" s="4"/>
      <c r="G113" s="101"/>
      <c r="H113" s="72"/>
      <c r="I113" s="72"/>
      <c r="J113" s="72"/>
      <c r="K113" s="101"/>
      <c r="L113" s="72"/>
      <c r="M113" s="72"/>
    </row>
    <row r="114" spans="1:13" ht="18.75" customHeight="1">
      <c r="A114" s="2"/>
      <c r="B114" s="2"/>
      <c r="C114" s="2"/>
      <c r="D114" s="2" t="s">
        <v>59</v>
      </c>
      <c r="E114" s="4"/>
      <c r="F114" s="4"/>
      <c r="G114" s="101">
        <v>650059588</v>
      </c>
      <c r="H114" s="72"/>
      <c r="I114" s="72">
        <v>650059588</v>
      </c>
      <c r="J114" s="72"/>
      <c r="K114" s="101">
        <v>650059588</v>
      </c>
      <c r="L114" s="72"/>
      <c r="M114" s="72">
        <v>650059588</v>
      </c>
    </row>
    <row r="115" spans="1:13" ht="18.75" customHeight="1">
      <c r="A115" s="13" t="s">
        <v>60</v>
      </c>
      <c r="B115" s="13"/>
      <c r="C115" s="13"/>
      <c r="D115" s="13"/>
      <c r="E115" s="4">
        <v>23</v>
      </c>
      <c r="F115" s="4"/>
      <c r="G115" s="101">
        <v>132612302</v>
      </c>
      <c r="H115" s="72"/>
      <c r="I115" s="72">
        <v>132612302</v>
      </c>
      <c r="J115" s="72"/>
      <c r="K115" s="101">
        <v>132612302</v>
      </c>
      <c r="L115" s="72"/>
      <c r="M115" s="72">
        <v>132612302</v>
      </c>
    </row>
    <row r="116" spans="1:13" ht="18.75">
      <c r="A116" s="13" t="s">
        <v>61</v>
      </c>
      <c r="B116" s="13"/>
      <c r="C116" s="13"/>
      <c r="D116" s="13"/>
      <c r="E116" s="4"/>
      <c r="F116" s="4"/>
      <c r="G116" s="101"/>
      <c r="H116" s="72"/>
      <c r="I116" s="72"/>
      <c r="J116" s="72"/>
      <c r="K116" s="101"/>
      <c r="L116" s="72"/>
      <c r="M116" s="72"/>
    </row>
    <row r="117" spans="1:13" ht="18.75" customHeight="1">
      <c r="B117" s="13" t="s">
        <v>62</v>
      </c>
      <c r="C117" s="13"/>
      <c r="D117" s="13"/>
      <c r="E117" s="4"/>
      <c r="F117" s="4"/>
      <c r="G117" s="101">
        <v>-20106431</v>
      </c>
      <c r="H117" s="72"/>
      <c r="I117" s="72">
        <v>-20106431</v>
      </c>
      <c r="J117" s="72"/>
      <c r="K117" s="101">
        <v>0</v>
      </c>
      <c r="L117" s="72"/>
      <c r="M117" s="72">
        <v>0</v>
      </c>
    </row>
    <row r="118" spans="1:13" ht="18.75" customHeight="1">
      <c r="A118" s="2" t="s">
        <v>63</v>
      </c>
      <c r="B118" s="2"/>
      <c r="C118" s="2"/>
      <c r="D118" s="2"/>
      <c r="E118" s="4"/>
      <c r="F118" s="2"/>
      <c r="G118" s="101"/>
      <c r="H118" s="72"/>
      <c r="I118" s="72"/>
      <c r="J118" s="72"/>
      <c r="K118" s="101"/>
      <c r="L118" s="72"/>
      <c r="M118" s="72"/>
    </row>
    <row r="119" spans="1:13" ht="18.75" customHeight="1">
      <c r="A119" s="2"/>
      <c r="B119" s="2"/>
      <c r="C119" s="2" t="s">
        <v>64</v>
      </c>
      <c r="D119" s="2"/>
      <c r="E119" s="4">
        <v>24</v>
      </c>
      <c r="F119" s="4"/>
      <c r="G119" s="101">
        <v>0</v>
      </c>
      <c r="H119" s="72"/>
      <c r="I119" s="72">
        <v>0</v>
      </c>
      <c r="J119" s="72"/>
      <c r="K119" s="101">
        <v>0</v>
      </c>
      <c r="L119" s="72"/>
      <c r="M119" s="72">
        <v>0</v>
      </c>
    </row>
    <row r="120" spans="1:13" ht="18.75" customHeight="1">
      <c r="A120" s="2"/>
      <c r="B120" s="2"/>
      <c r="C120" s="2" t="s">
        <v>65</v>
      </c>
      <c r="D120" s="2"/>
      <c r="E120" s="4"/>
      <c r="F120" s="4"/>
      <c r="G120" s="101">
        <v>-277152157</v>
      </c>
      <c r="H120" s="72"/>
      <c r="I120" s="72">
        <v>-301182403</v>
      </c>
      <c r="J120" s="72"/>
      <c r="K120" s="101">
        <v>-418790322</v>
      </c>
      <c r="L120" s="72"/>
      <c r="M120" s="72">
        <v>-381876828</v>
      </c>
    </row>
    <row r="121" spans="1:13" ht="18.75" customHeight="1">
      <c r="A121" s="2" t="s">
        <v>66</v>
      </c>
      <c r="B121" s="2"/>
      <c r="C121" s="2"/>
      <c r="D121" s="2"/>
      <c r="E121" s="4"/>
      <c r="F121" s="4"/>
      <c r="G121" s="102">
        <v>-26729309</v>
      </c>
      <c r="H121" s="72"/>
      <c r="I121" s="73">
        <v>-26892765</v>
      </c>
      <c r="J121" s="72"/>
      <c r="K121" s="102">
        <v>0</v>
      </c>
      <c r="L121" s="72"/>
      <c r="M121" s="73">
        <v>0</v>
      </c>
    </row>
    <row r="122" spans="1:13" ht="8.25" customHeight="1">
      <c r="A122" s="2"/>
      <c r="B122" s="2"/>
      <c r="C122" s="2"/>
      <c r="D122" s="2"/>
      <c r="E122" s="2"/>
      <c r="F122" s="2"/>
      <c r="G122" s="101"/>
      <c r="H122" s="72"/>
      <c r="I122" s="72"/>
      <c r="J122" s="72"/>
      <c r="K122" s="101"/>
      <c r="L122" s="72"/>
      <c r="M122" s="72"/>
    </row>
    <row r="123" spans="1:13" ht="18.75" customHeight="1">
      <c r="A123" s="18" t="s">
        <v>67</v>
      </c>
      <c r="B123" s="3"/>
      <c r="C123" s="3"/>
      <c r="D123" s="13"/>
      <c r="E123" s="19"/>
      <c r="F123" s="19"/>
      <c r="G123" s="101">
        <f>SUM(G114:G121)</f>
        <v>458683993</v>
      </c>
      <c r="H123" s="72"/>
      <c r="I123" s="72">
        <f>SUM(I114:I121)</f>
        <v>434490291</v>
      </c>
      <c r="J123" s="72"/>
      <c r="K123" s="101">
        <f>SUM(K114:K121)</f>
        <v>363881568</v>
      </c>
      <c r="L123" s="72"/>
      <c r="M123" s="72">
        <f>SUM(M114:M121)</f>
        <v>400795062</v>
      </c>
    </row>
    <row r="124" spans="1:13" ht="18.75" customHeight="1">
      <c r="A124" s="13" t="s">
        <v>68</v>
      </c>
      <c r="B124" s="13"/>
      <c r="C124" s="13"/>
      <c r="D124" s="13"/>
      <c r="E124" s="4"/>
      <c r="F124" s="20"/>
      <c r="G124" s="102">
        <v>0</v>
      </c>
      <c r="H124" s="72"/>
      <c r="I124" s="73">
        <v>0</v>
      </c>
      <c r="J124" s="72"/>
      <c r="K124" s="102">
        <v>0</v>
      </c>
      <c r="L124" s="72"/>
      <c r="M124" s="73">
        <v>0</v>
      </c>
    </row>
    <row r="125" spans="1:13" ht="8.25" customHeight="1">
      <c r="A125" s="2"/>
      <c r="B125" s="2"/>
      <c r="C125" s="2"/>
      <c r="D125" s="2"/>
      <c r="E125" s="2"/>
      <c r="F125" s="2"/>
      <c r="G125" s="101"/>
      <c r="H125" s="72"/>
      <c r="I125" s="72"/>
      <c r="J125" s="72"/>
      <c r="K125" s="101"/>
      <c r="L125" s="72"/>
      <c r="M125" s="72"/>
    </row>
    <row r="126" spans="1:13" ht="18.75" customHeight="1">
      <c r="A126" s="3" t="s">
        <v>69</v>
      </c>
      <c r="B126" s="3"/>
      <c r="C126" s="3"/>
      <c r="D126" s="2"/>
      <c r="E126" s="4"/>
      <c r="F126" s="19"/>
      <c r="G126" s="102">
        <f>SUM(G123:G124)</f>
        <v>458683993</v>
      </c>
      <c r="H126" s="72"/>
      <c r="I126" s="73">
        <f>SUM(I123:I124)</f>
        <v>434490291</v>
      </c>
      <c r="J126" s="72"/>
      <c r="K126" s="102">
        <f>SUM(K123:K124)</f>
        <v>363881568</v>
      </c>
      <c r="L126" s="72"/>
      <c r="M126" s="73">
        <f>SUM(M123:M124)</f>
        <v>400795062</v>
      </c>
    </row>
    <row r="127" spans="1:13" ht="6" customHeight="1">
      <c r="A127" s="2"/>
      <c r="B127" s="2"/>
      <c r="C127" s="2"/>
      <c r="D127" s="2"/>
      <c r="E127" s="4"/>
      <c r="F127" s="4"/>
      <c r="G127" s="101"/>
      <c r="H127" s="72"/>
      <c r="I127" s="72"/>
      <c r="J127" s="72"/>
      <c r="K127" s="101"/>
      <c r="L127" s="72"/>
      <c r="M127" s="72"/>
    </row>
    <row r="128" spans="1:13" ht="18.75" customHeight="1" thickBot="1">
      <c r="A128" s="3" t="s">
        <v>70</v>
      </c>
      <c r="B128" s="3"/>
      <c r="C128" s="3"/>
      <c r="D128" s="3"/>
      <c r="E128" s="4"/>
      <c r="F128" s="4"/>
      <c r="G128" s="103">
        <f>SUM(G77,G126)</f>
        <v>626083236</v>
      </c>
      <c r="H128" s="72"/>
      <c r="I128" s="78">
        <f>SUM(I77,I126)</f>
        <v>682096685</v>
      </c>
      <c r="J128" s="72"/>
      <c r="K128" s="103">
        <f>SUM(K77,K126)</f>
        <v>368306706</v>
      </c>
      <c r="L128" s="72"/>
      <c r="M128" s="78">
        <f>SUM(M77,M126)</f>
        <v>405262102</v>
      </c>
    </row>
    <row r="129" spans="1:13" ht="18.75" customHeight="1" thickTop="1">
      <c r="A129" s="3"/>
      <c r="B129" s="3"/>
      <c r="C129" s="3"/>
      <c r="D129" s="3"/>
      <c r="E129" s="4"/>
      <c r="F129" s="4"/>
      <c r="G129" s="79"/>
      <c r="H129" s="79"/>
      <c r="I129" s="79"/>
      <c r="J129" s="79"/>
      <c r="K129" s="79"/>
      <c r="L129" s="79"/>
      <c r="M129" s="79"/>
    </row>
    <row r="130" spans="1:13" ht="18.75" customHeight="1">
      <c r="A130" s="3"/>
      <c r="B130" s="3"/>
      <c r="C130" s="3"/>
      <c r="D130" s="3"/>
      <c r="E130" s="4"/>
      <c r="F130" s="4"/>
      <c r="G130" s="79"/>
      <c r="H130" s="79"/>
      <c r="I130" s="79"/>
      <c r="J130" s="79"/>
      <c r="K130" s="79"/>
      <c r="L130" s="79"/>
      <c r="M130" s="79"/>
    </row>
    <row r="131" spans="1:13" ht="18.75" customHeight="1">
      <c r="A131" s="3"/>
      <c r="B131" s="3"/>
      <c r="C131" s="3"/>
      <c r="D131" s="3"/>
      <c r="E131" s="4"/>
      <c r="F131" s="4"/>
      <c r="G131" s="79"/>
      <c r="H131" s="79"/>
      <c r="I131" s="79"/>
      <c r="J131" s="79"/>
      <c r="K131" s="79"/>
      <c r="L131" s="79"/>
      <c r="M131" s="79"/>
    </row>
    <row r="132" spans="1:13" ht="18.75" customHeight="1">
      <c r="A132" s="3"/>
      <c r="B132" s="3"/>
      <c r="C132" s="3"/>
      <c r="D132" s="3"/>
      <c r="E132" s="4"/>
      <c r="F132" s="4"/>
      <c r="G132" s="79"/>
      <c r="H132" s="79"/>
      <c r="I132" s="79"/>
      <c r="J132" s="79"/>
      <c r="K132" s="79"/>
      <c r="L132" s="79"/>
      <c r="M132" s="79"/>
    </row>
    <row r="133" spans="1:13" ht="18.75" customHeight="1">
      <c r="A133" s="3"/>
      <c r="B133" s="3"/>
      <c r="C133" s="3"/>
      <c r="D133" s="3"/>
      <c r="E133" s="4"/>
      <c r="F133" s="4"/>
      <c r="G133" s="79"/>
      <c r="H133" s="79"/>
      <c r="I133" s="79"/>
      <c r="J133" s="79"/>
      <c r="K133" s="79"/>
      <c r="L133" s="79"/>
      <c r="M133" s="79"/>
    </row>
    <row r="134" spans="1:13" ht="18.75" customHeight="1">
      <c r="A134" s="3"/>
      <c r="B134" s="3"/>
      <c r="C134" s="3"/>
      <c r="D134" s="3"/>
      <c r="E134" s="4"/>
      <c r="F134" s="4"/>
      <c r="G134" s="79"/>
      <c r="H134" s="79"/>
      <c r="I134" s="79"/>
      <c r="J134" s="79"/>
      <c r="K134" s="79"/>
      <c r="L134" s="79"/>
      <c r="M134" s="79"/>
    </row>
    <row r="135" spans="1:13" ht="18.75" customHeight="1">
      <c r="A135" s="3"/>
      <c r="B135" s="3"/>
      <c r="C135" s="3"/>
      <c r="D135" s="3"/>
      <c r="E135" s="4"/>
      <c r="F135" s="4"/>
      <c r="G135" s="79"/>
      <c r="H135" s="79"/>
      <c r="I135" s="79"/>
      <c r="J135" s="79"/>
      <c r="K135" s="79"/>
      <c r="L135" s="79"/>
      <c r="M135" s="79"/>
    </row>
    <row r="136" spans="1:13" ht="18.75" customHeight="1">
      <c r="A136" s="3"/>
      <c r="B136" s="3"/>
      <c r="C136" s="3"/>
      <c r="D136" s="3"/>
      <c r="E136" s="4"/>
      <c r="F136" s="4"/>
      <c r="G136" s="79"/>
      <c r="H136" s="79"/>
      <c r="I136" s="79"/>
      <c r="J136" s="79"/>
      <c r="K136" s="79"/>
      <c r="L136" s="79"/>
      <c r="M136" s="79"/>
    </row>
    <row r="137" spans="1:13" ht="18.75" customHeight="1">
      <c r="A137" s="3"/>
      <c r="B137" s="3"/>
      <c r="C137" s="3"/>
      <c r="D137" s="3"/>
      <c r="E137" s="4"/>
      <c r="F137" s="4"/>
      <c r="G137" s="72"/>
      <c r="H137" s="72"/>
      <c r="I137" s="72"/>
      <c r="J137" s="72"/>
      <c r="K137" s="72"/>
      <c r="L137" s="72"/>
      <c r="M137" s="72"/>
    </row>
    <row r="138" spans="1:13" ht="18.75" customHeight="1">
      <c r="A138" s="3"/>
      <c r="B138" s="3"/>
      <c r="C138" s="3"/>
      <c r="D138" s="3"/>
      <c r="E138" s="4"/>
      <c r="F138" s="4"/>
      <c r="G138" s="72"/>
      <c r="H138" s="72"/>
      <c r="I138" s="72"/>
      <c r="J138" s="72"/>
      <c r="K138" s="72"/>
      <c r="L138" s="72"/>
      <c r="M138" s="72"/>
    </row>
    <row r="139" spans="1:13" ht="18.75" customHeight="1">
      <c r="A139" s="3"/>
      <c r="B139" s="3"/>
      <c r="C139" s="3"/>
      <c r="D139" s="3"/>
      <c r="E139" s="4"/>
      <c r="F139" s="4"/>
      <c r="G139" s="72"/>
      <c r="H139" s="72"/>
      <c r="I139" s="72"/>
      <c r="J139" s="72"/>
      <c r="K139" s="72"/>
      <c r="L139" s="72"/>
      <c r="M139" s="72"/>
    </row>
    <row r="140" spans="1:13" ht="18" customHeight="1">
      <c r="A140" s="3"/>
      <c r="B140" s="3"/>
      <c r="C140" s="3"/>
      <c r="D140" s="3"/>
      <c r="E140" s="4"/>
      <c r="F140" s="4"/>
      <c r="G140" s="72"/>
      <c r="H140" s="72"/>
      <c r="I140" s="72"/>
      <c r="J140" s="72"/>
      <c r="K140" s="72"/>
      <c r="L140" s="72"/>
      <c r="M140" s="72"/>
    </row>
    <row r="141" spans="1:13" ht="6" customHeight="1">
      <c r="A141" s="3"/>
      <c r="B141" s="3"/>
      <c r="C141" s="3"/>
      <c r="D141" s="3"/>
      <c r="E141" s="4"/>
      <c r="F141" s="4"/>
      <c r="G141" s="72"/>
      <c r="H141" s="72"/>
      <c r="I141" s="72"/>
      <c r="J141" s="72"/>
      <c r="K141" s="72"/>
      <c r="L141" s="72"/>
      <c r="M141" s="72"/>
    </row>
    <row r="142" spans="1:13" ht="21.95" customHeight="1">
      <c r="A142" s="95" t="str">
        <f>+A94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</row>
  </sheetData>
  <mergeCells count="6">
    <mergeCell ref="G99:I99"/>
    <mergeCell ref="K99:M99"/>
    <mergeCell ref="G5:I5"/>
    <mergeCell ref="K5:M5"/>
    <mergeCell ref="G52:I52"/>
    <mergeCell ref="K52:M52"/>
  </mergeCells>
  <pageMargins left="0.8" right="0.5" top="0.5" bottom="0.6" header="0.49" footer="0.4"/>
  <pageSetup paperSize="9" firstPageNumber="6" orientation="portrait" useFirstPageNumber="1" horizontalDpi="1200" verticalDpi="1200" r:id="rId1"/>
  <headerFooter scaleWithDoc="0"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topLeftCell="A20" zoomScale="110" zoomScaleNormal="110" zoomScaleSheetLayoutView="90" workbookViewId="0">
      <selection activeCell="I33" sqref="I33"/>
    </sheetView>
  </sheetViews>
  <sheetFormatPr defaultColWidth="10.140625" defaultRowHeight="15" customHeight="1"/>
  <cols>
    <col min="1" max="1" width="1.42578125" style="68" customWidth="1"/>
    <col min="2" max="2" width="47.28515625" style="68" customWidth="1"/>
    <col min="3" max="3" width="8.140625" style="68" customWidth="1"/>
    <col min="4" max="4" width="0.7109375" style="68" customWidth="1"/>
    <col min="5" max="5" width="12.140625" style="68" customWidth="1"/>
    <col min="6" max="6" width="0.7109375" style="68" customWidth="1"/>
    <col min="7" max="7" width="12.140625" style="68" customWidth="1"/>
    <col min="8" max="8" width="0.7109375" style="68" customWidth="1"/>
    <col min="9" max="9" width="12.140625" style="68" customWidth="1"/>
    <col min="10" max="10" width="0.7109375" style="68" customWidth="1"/>
    <col min="11" max="11" width="12.140625" style="68" customWidth="1"/>
    <col min="12" max="16384" width="10.140625" style="68"/>
  </cols>
  <sheetData>
    <row r="1" spans="1:11" ht="19.7" customHeight="1">
      <c r="A1" s="21" t="s">
        <v>0</v>
      </c>
      <c r="B1" s="22"/>
      <c r="C1" s="22"/>
      <c r="D1" s="22"/>
      <c r="E1" s="80"/>
      <c r="F1" s="80"/>
      <c r="G1" s="80"/>
      <c r="H1" s="80"/>
      <c r="I1" s="80"/>
      <c r="J1" s="80"/>
      <c r="K1" s="80"/>
    </row>
    <row r="2" spans="1:11" ht="19.7" customHeight="1">
      <c r="A2" s="24" t="s">
        <v>71</v>
      </c>
      <c r="B2" s="22"/>
      <c r="C2" s="22"/>
      <c r="D2" s="22"/>
      <c r="E2" s="80"/>
      <c r="F2" s="80"/>
      <c r="G2" s="80"/>
      <c r="H2" s="80"/>
      <c r="I2" s="80"/>
      <c r="J2" s="80"/>
      <c r="K2" s="80"/>
    </row>
    <row r="3" spans="1:11" ht="19.7" customHeight="1">
      <c r="A3" s="25" t="s">
        <v>112</v>
      </c>
      <c r="B3" s="26"/>
      <c r="C3" s="26"/>
      <c r="D3" s="26"/>
      <c r="E3" s="81"/>
      <c r="F3" s="81"/>
      <c r="G3" s="81"/>
      <c r="H3" s="81"/>
      <c r="I3" s="81"/>
      <c r="J3" s="81"/>
      <c r="K3" s="81"/>
    </row>
    <row r="4" spans="1:11" ht="19.7" customHeight="1">
      <c r="A4" s="24"/>
      <c r="B4" s="22"/>
      <c r="C4" s="22"/>
      <c r="D4" s="22"/>
      <c r="E4" s="80"/>
      <c r="F4" s="80"/>
      <c r="G4" s="80"/>
      <c r="H4" s="80"/>
      <c r="I4" s="80"/>
      <c r="J4" s="80"/>
      <c r="K4" s="80"/>
    </row>
    <row r="5" spans="1:11" ht="19.7" customHeight="1">
      <c r="A5" s="24"/>
      <c r="B5" s="24"/>
      <c r="C5" s="27"/>
      <c r="D5" s="27"/>
      <c r="E5" s="203" t="s">
        <v>3</v>
      </c>
      <c r="F5" s="204"/>
      <c r="G5" s="204"/>
      <c r="H5" s="82"/>
      <c r="I5" s="203" t="s">
        <v>4</v>
      </c>
      <c r="J5" s="204"/>
      <c r="K5" s="204"/>
    </row>
    <row r="6" spans="1:11" ht="19.7" customHeight="1">
      <c r="A6" s="24"/>
      <c r="B6" s="24"/>
      <c r="C6" s="27"/>
      <c r="D6" s="27"/>
      <c r="E6" s="83" t="s">
        <v>5</v>
      </c>
      <c r="F6" s="84"/>
      <c r="G6" s="83" t="s">
        <v>6</v>
      </c>
      <c r="H6" s="89"/>
      <c r="I6" s="83" t="s">
        <v>5</v>
      </c>
      <c r="J6" s="84"/>
      <c r="K6" s="83" t="s">
        <v>6</v>
      </c>
    </row>
    <row r="7" spans="1:11" ht="19.7" customHeight="1">
      <c r="A7" s="23"/>
      <c r="B7" s="23"/>
      <c r="C7" s="28" t="s">
        <v>7</v>
      </c>
      <c r="D7" s="69"/>
      <c r="E7" s="77" t="s">
        <v>8</v>
      </c>
      <c r="F7" s="12"/>
      <c r="G7" s="77" t="s">
        <v>8</v>
      </c>
      <c r="H7" s="12"/>
      <c r="I7" s="77" t="s">
        <v>8</v>
      </c>
      <c r="J7" s="12"/>
      <c r="K7" s="77" t="s">
        <v>8</v>
      </c>
    </row>
    <row r="8" spans="1:11" ht="8.25" customHeight="1">
      <c r="A8" s="23"/>
      <c r="B8" s="23"/>
      <c r="C8" s="27"/>
      <c r="D8" s="69"/>
      <c r="E8" s="104"/>
      <c r="F8" s="12"/>
      <c r="G8" s="12"/>
      <c r="H8" s="12"/>
      <c r="I8" s="104"/>
      <c r="J8" s="12"/>
      <c r="K8" s="12"/>
    </row>
    <row r="9" spans="1:11" ht="19.7" customHeight="1">
      <c r="A9" s="24" t="s">
        <v>72</v>
      </c>
      <c r="B9" s="22"/>
      <c r="C9" s="29"/>
      <c r="D9" s="22"/>
      <c r="E9" s="105"/>
      <c r="F9" s="80"/>
      <c r="G9" s="80"/>
      <c r="H9" s="80"/>
      <c r="I9" s="105"/>
      <c r="J9" s="80"/>
      <c r="K9" s="80"/>
    </row>
    <row r="10" spans="1:11" ht="8.25" customHeight="1">
      <c r="A10" s="24"/>
      <c r="B10" s="22"/>
      <c r="C10" s="22"/>
      <c r="D10" s="22"/>
      <c r="E10" s="105"/>
      <c r="F10" s="80"/>
      <c r="G10" s="80"/>
      <c r="H10" s="80"/>
      <c r="I10" s="105"/>
      <c r="J10" s="80"/>
      <c r="K10" s="80"/>
    </row>
    <row r="11" spans="1:11" ht="19.7" customHeight="1">
      <c r="A11" s="22" t="s">
        <v>73</v>
      </c>
      <c r="B11" s="30"/>
      <c r="C11" s="29"/>
      <c r="D11" s="29"/>
      <c r="E11" s="105">
        <v>3730000</v>
      </c>
      <c r="F11" s="80"/>
      <c r="G11" s="80">
        <v>1513000</v>
      </c>
      <c r="H11" s="80"/>
      <c r="I11" s="105">
        <v>14440000</v>
      </c>
      <c r="J11" s="80"/>
      <c r="K11" s="80">
        <v>14030000</v>
      </c>
    </row>
    <row r="12" spans="1:11" ht="19.7" customHeight="1">
      <c r="A12" s="22" t="s">
        <v>197</v>
      </c>
      <c r="B12" s="30"/>
      <c r="C12" s="29"/>
      <c r="D12" s="29"/>
      <c r="E12" s="105"/>
      <c r="F12" s="80"/>
      <c r="G12" s="80"/>
      <c r="H12" s="80"/>
      <c r="I12" s="105"/>
      <c r="J12" s="80"/>
      <c r="K12" s="80"/>
    </row>
    <row r="13" spans="1:11" ht="19.7" customHeight="1">
      <c r="B13" s="22" t="s">
        <v>196</v>
      </c>
      <c r="C13" s="29"/>
      <c r="D13" s="29"/>
      <c r="E13" s="105">
        <v>279091061</v>
      </c>
      <c r="F13" s="80"/>
      <c r="G13" s="80">
        <v>156483290</v>
      </c>
      <c r="H13" s="80"/>
      <c r="I13" s="105">
        <v>0</v>
      </c>
      <c r="J13" s="80"/>
      <c r="K13" s="80">
        <v>0</v>
      </c>
    </row>
    <row r="14" spans="1:11" ht="19.7" customHeight="1">
      <c r="A14" s="22" t="s">
        <v>74</v>
      </c>
      <c r="B14" s="22"/>
      <c r="C14" s="29"/>
      <c r="D14" s="29"/>
      <c r="E14" s="106">
        <v>1891142</v>
      </c>
      <c r="F14" s="80"/>
      <c r="G14" s="81">
        <v>1970155</v>
      </c>
      <c r="H14" s="80"/>
      <c r="I14" s="106">
        <v>0</v>
      </c>
      <c r="J14" s="80"/>
      <c r="K14" s="81">
        <v>0</v>
      </c>
    </row>
    <row r="15" spans="1:11" ht="8.25" customHeight="1">
      <c r="A15" s="23"/>
      <c r="B15" s="22"/>
      <c r="C15" s="29"/>
      <c r="D15" s="29"/>
      <c r="E15" s="105"/>
      <c r="F15" s="80"/>
      <c r="G15" s="80"/>
      <c r="H15" s="80"/>
      <c r="I15" s="105"/>
      <c r="J15" s="80"/>
      <c r="K15" s="80"/>
    </row>
    <row r="16" spans="1:11" ht="19.7" customHeight="1">
      <c r="A16" s="24" t="s">
        <v>75</v>
      </c>
      <c r="B16" s="23"/>
      <c r="C16" s="29"/>
      <c r="D16" s="29"/>
      <c r="E16" s="106">
        <f>SUM(E11:E15)</f>
        <v>284712203</v>
      </c>
      <c r="F16" s="80"/>
      <c r="G16" s="81">
        <f>SUM(G11:G15)</f>
        <v>159966445</v>
      </c>
      <c r="H16" s="80"/>
      <c r="I16" s="106">
        <f>SUM(I11:I15)</f>
        <v>14440000</v>
      </c>
      <c r="J16" s="80"/>
      <c r="K16" s="81">
        <f>SUM(K11:K15)</f>
        <v>14030000</v>
      </c>
    </row>
    <row r="17" spans="1:11" ht="8.25" customHeight="1">
      <c r="A17" s="24"/>
      <c r="B17" s="22"/>
      <c r="C17" s="29"/>
      <c r="D17" s="29"/>
      <c r="E17" s="105"/>
      <c r="F17" s="80"/>
      <c r="G17" s="80"/>
      <c r="H17" s="80"/>
      <c r="I17" s="105"/>
      <c r="J17" s="80"/>
      <c r="K17" s="80"/>
    </row>
    <row r="18" spans="1:11" ht="8.25" customHeight="1">
      <c r="A18" s="23"/>
      <c r="B18" s="22"/>
      <c r="C18" s="29"/>
      <c r="D18" s="29"/>
      <c r="E18" s="105"/>
      <c r="F18" s="80"/>
      <c r="G18" s="80"/>
      <c r="H18" s="80"/>
      <c r="I18" s="105"/>
      <c r="J18" s="80"/>
      <c r="K18" s="80"/>
    </row>
    <row r="19" spans="1:11" ht="19.7" customHeight="1">
      <c r="A19" s="24" t="s">
        <v>195</v>
      </c>
      <c r="B19" s="23"/>
      <c r="C19" s="29"/>
      <c r="D19" s="29"/>
      <c r="E19" s="174"/>
      <c r="F19" s="98"/>
      <c r="G19" s="98"/>
      <c r="H19" s="98"/>
      <c r="I19" s="174"/>
      <c r="J19" s="98"/>
      <c r="K19" s="98"/>
    </row>
    <row r="20" spans="1:11" ht="8.25" customHeight="1">
      <c r="A20" s="24"/>
      <c r="B20" s="22"/>
      <c r="C20" s="29"/>
      <c r="D20" s="29"/>
      <c r="E20" s="105"/>
      <c r="F20" s="80"/>
      <c r="G20" s="80"/>
      <c r="H20" s="80"/>
      <c r="I20" s="105"/>
      <c r="J20" s="80"/>
      <c r="K20" s="80"/>
    </row>
    <row r="21" spans="1:11" ht="19.7" customHeight="1">
      <c r="A21" s="23" t="s">
        <v>76</v>
      </c>
      <c r="B21" s="22"/>
      <c r="C21" s="29"/>
      <c r="D21" s="29"/>
      <c r="E21" s="107">
        <v>170840241</v>
      </c>
      <c r="F21" s="72"/>
      <c r="G21" s="97">
        <v>102961794</v>
      </c>
      <c r="H21" s="72"/>
      <c r="I21" s="188">
        <v>0</v>
      </c>
      <c r="J21" s="72"/>
      <c r="K21" s="189">
        <v>0</v>
      </c>
    </row>
    <row r="22" spans="1:11" ht="8.25" customHeight="1">
      <c r="A22" s="23"/>
      <c r="B22" s="22"/>
      <c r="C22" s="29"/>
      <c r="D22" s="29"/>
      <c r="E22" s="105"/>
      <c r="F22" s="72"/>
      <c r="G22" s="80"/>
      <c r="H22" s="72"/>
      <c r="I22" s="105"/>
      <c r="J22" s="72"/>
      <c r="K22" s="80"/>
    </row>
    <row r="23" spans="1:11" ht="19.7" customHeight="1">
      <c r="A23" s="24" t="s">
        <v>77</v>
      </c>
      <c r="B23" s="22"/>
      <c r="C23" s="29"/>
      <c r="D23" s="29"/>
      <c r="E23" s="106">
        <f>SUM(E21:E22)</f>
        <v>170840241</v>
      </c>
      <c r="F23" s="72"/>
      <c r="G23" s="81">
        <f>SUM(G21:G22)</f>
        <v>102961794</v>
      </c>
      <c r="H23" s="72"/>
      <c r="I23" s="106">
        <f>SUM(I21:I22)</f>
        <v>0</v>
      </c>
      <c r="J23" s="72"/>
      <c r="K23" s="81">
        <f>SUM(K21:K22)</f>
        <v>0</v>
      </c>
    </row>
    <row r="24" spans="1:11" ht="8.25" customHeight="1">
      <c r="A24" s="24"/>
      <c r="B24" s="22"/>
      <c r="C24" s="29"/>
      <c r="D24" s="29"/>
      <c r="E24" s="105"/>
      <c r="F24" s="72"/>
      <c r="G24" s="80"/>
      <c r="H24" s="72"/>
      <c r="I24" s="105"/>
      <c r="J24" s="72"/>
      <c r="K24" s="80"/>
    </row>
    <row r="25" spans="1:11" ht="19.7" customHeight="1">
      <c r="A25" s="21" t="s">
        <v>78</v>
      </c>
      <c r="B25" s="22"/>
      <c r="C25" s="29"/>
      <c r="D25" s="29"/>
      <c r="E25" s="105">
        <f>E16-E23</f>
        <v>113871962</v>
      </c>
      <c r="F25" s="72"/>
      <c r="G25" s="80">
        <f>G16-G23</f>
        <v>57004651</v>
      </c>
      <c r="H25" s="72"/>
      <c r="I25" s="105">
        <f>I16-I23</f>
        <v>14440000</v>
      </c>
      <c r="J25" s="72"/>
      <c r="K25" s="80">
        <f>K16-K23</f>
        <v>14030000</v>
      </c>
    </row>
    <row r="26" spans="1:11" ht="19.7" customHeight="1">
      <c r="A26" s="23" t="s">
        <v>79</v>
      </c>
      <c r="B26" s="22"/>
      <c r="C26" s="29"/>
      <c r="D26" s="29"/>
      <c r="E26" s="101">
        <v>7837822</v>
      </c>
      <c r="F26" s="72"/>
      <c r="G26" s="72">
        <v>5798293</v>
      </c>
      <c r="H26" s="72"/>
      <c r="I26" s="101">
        <v>3185461</v>
      </c>
      <c r="J26" s="72"/>
      <c r="K26" s="72">
        <v>7666539</v>
      </c>
    </row>
    <row r="27" spans="1:11" ht="19.7" customHeight="1">
      <c r="A27" s="23" t="s">
        <v>80</v>
      </c>
      <c r="B27" s="22"/>
      <c r="C27" s="29"/>
      <c r="D27" s="29"/>
      <c r="E27" s="101">
        <v>-10186089</v>
      </c>
      <c r="F27" s="72"/>
      <c r="G27" s="72">
        <v>-12505763</v>
      </c>
      <c r="H27" s="72"/>
      <c r="I27" s="101">
        <v>0</v>
      </c>
      <c r="J27" s="72"/>
      <c r="K27" s="72">
        <v>0</v>
      </c>
    </row>
    <row r="28" spans="1:11" ht="19.7" customHeight="1">
      <c r="A28" s="23" t="s">
        <v>81</v>
      </c>
      <c r="B28" s="22"/>
      <c r="C28" s="29"/>
      <c r="D28" s="29"/>
      <c r="E28" s="101">
        <v>-67700463</v>
      </c>
      <c r="F28" s="72"/>
      <c r="G28" s="72">
        <v>-53976165</v>
      </c>
      <c r="H28" s="72"/>
      <c r="I28" s="101">
        <v>-19550267</v>
      </c>
      <c r="J28" s="72"/>
      <c r="K28" s="72">
        <v>-19920918</v>
      </c>
    </row>
    <row r="29" spans="1:11" ht="19.7" customHeight="1">
      <c r="A29" s="2" t="s">
        <v>82</v>
      </c>
      <c r="B29" s="22"/>
      <c r="C29" s="29"/>
      <c r="D29" s="29"/>
      <c r="E29" s="101">
        <v>-3300000</v>
      </c>
      <c r="F29" s="72"/>
      <c r="G29" s="72">
        <v>-2800000</v>
      </c>
      <c r="H29" s="72"/>
      <c r="I29" s="101">
        <v>85000000</v>
      </c>
      <c r="J29" s="72"/>
      <c r="K29" s="72">
        <v>-31000000</v>
      </c>
    </row>
    <row r="30" spans="1:11" ht="19.7" customHeight="1">
      <c r="A30" s="23" t="s">
        <v>83</v>
      </c>
      <c r="B30" s="22"/>
      <c r="C30" s="29">
        <v>12</v>
      </c>
      <c r="D30" s="29"/>
      <c r="E30" s="101">
        <v>0</v>
      </c>
      <c r="F30" s="72"/>
      <c r="G30" s="72">
        <v>0</v>
      </c>
      <c r="H30" s="72"/>
      <c r="I30" s="101">
        <v>-90000000</v>
      </c>
      <c r="J30" s="72"/>
      <c r="K30" s="72">
        <v>0</v>
      </c>
    </row>
    <row r="31" spans="1:11" ht="19.7" customHeight="1">
      <c r="A31" s="23" t="s">
        <v>84</v>
      </c>
      <c r="B31" s="23"/>
      <c r="C31" s="179" t="s">
        <v>86</v>
      </c>
      <c r="E31" s="101">
        <v>-5822</v>
      </c>
      <c r="F31" s="72"/>
      <c r="G31" s="72">
        <v>-1895777</v>
      </c>
      <c r="H31" s="72"/>
      <c r="I31" s="101">
        <v>-30000000</v>
      </c>
      <c r="J31" s="72"/>
      <c r="K31" s="72">
        <v>0</v>
      </c>
    </row>
    <row r="32" spans="1:11" ht="19.7" customHeight="1">
      <c r="A32" s="23" t="s">
        <v>85</v>
      </c>
      <c r="B32" s="22"/>
      <c r="C32" s="29">
        <v>27</v>
      </c>
      <c r="D32" s="29"/>
      <c r="E32" s="176">
        <v>-882565</v>
      </c>
      <c r="F32" s="177"/>
      <c r="G32" s="177">
        <v>-1677944</v>
      </c>
      <c r="H32" s="177"/>
      <c r="I32" s="176">
        <v>0</v>
      </c>
      <c r="J32" s="177"/>
      <c r="K32" s="177">
        <v>0</v>
      </c>
    </row>
    <row r="33" spans="1:11" ht="19.7" customHeight="1">
      <c r="A33" s="23" t="s">
        <v>200</v>
      </c>
      <c r="B33" s="23"/>
      <c r="C33" s="179" t="s">
        <v>86</v>
      </c>
      <c r="E33" s="102">
        <v>-19549269</v>
      </c>
      <c r="F33" s="177"/>
      <c r="G33" s="73">
        <v>-6502055</v>
      </c>
      <c r="H33" s="177"/>
      <c r="I33" s="102">
        <v>0</v>
      </c>
      <c r="J33" s="177"/>
      <c r="K33" s="73">
        <v>0</v>
      </c>
    </row>
    <row r="34" spans="1:11" ht="8.25" customHeight="1">
      <c r="A34" s="24"/>
      <c r="B34" s="22"/>
      <c r="C34" s="27"/>
      <c r="D34" s="27"/>
      <c r="E34" s="105"/>
      <c r="F34" s="80"/>
      <c r="G34" s="80"/>
      <c r="H34" s="80"/>
      <c r="I34" s="105"/>
      <c r="J34" s="80"/>
      <c r="K34" s="80"/>
    </row>
    <row r="35" spans="1:11" ht="19.7" customHeight="1">
      <c r="A35" s="21" t="s">
        <v>87</v>
      </c>
      <c r="B35" s="22"/>
      <c r="C35" s="29"/>
      <c r="D35" s="29"/>
      <c r="E35" s="105">
        <f>SUM(E25:E33)</f>
        <v>20085576</v>
      </c>
      <c r="F35" s="80"/>
      <c r="G35" s="80">
        <f>SUM(G25:G33)</f>
        <v>-16554760</v>
      </c>
      <c r="H35" s="80"/>
      <c r="I35" s="105">
        <f>SUM(I25:I33)</f>
        <v>-36924806</v>
      </c>
      <c r="J35" s="80"/>
      <c r="K35" s="80">
        <f>SUM(K25:K33)</f>
        <v>-29224379</v>
      </c>
    </row>
    <row r="36" spans="1:11" ht="19.7" customHeight="1">
      <c r="A36" s="22" t="s">
        <v>88</v>
      </c>
      <c r="B36" s="22"/>
      <c r="C36" s="29">
        <v>28</v>
      </c>
      <c r="D36" s="29"/>
      <c r="E36" s="102">
        <v>4885061</v>
      </c>
      <c r="F36" s="72"/>
      <c r="G36" s="73">
        <v>-4243779</v>
      </c>
      <c r="H36" s="72"/>
      <c r="I36" s="102">
        <v>11312</v>
      </c>
      <c r="J36" s="72"/>
      <c r="K36" s="73">
        <v>-827479</v>
      </c>
    </row>
    <row r="37" spans="1:11" ht="8.25" customHeight="1">
      <c r="A37" s="22"/>
      <c r="B37" s="22"/>
      <c r="C37" s="29"/>
      <c r="D37" s="29"/>
      <c r="E37" s="105"/>
      <c r="F37" s="80"/>
      <c r="G37" s="80"/>
      <c r="H37" s="80"/>
      <c r="I37" s="105"/>
      <c r="J37" s="80"/>
      <c r="K37" s="80"/>
    </row>
    <row r="38" spans="1:11" ht="19.7" customHeight="1">
      <c r="A38" s="24" t="s">
        <v>89</v>
      </c>
      <c r="B38" s="22"/>
      <c r="C38" s="29"/>
      <c r="D38" s="29"/>
      <c r="E38" s="107">
        <f>E35+E36</f>
        <v>24970637</v>
      </c>
      <c r="F38" s="98"/>
      <c r="G38" s="97">
        <f>G35+G36</f>
        <v>-20798539</v>
      </c>
      <c r="H38" s="98"/>
      <c r="I38" s="107">
        <f>I35+I36</f>
        <v>-36913494</v>
      </c>
      <c r="J38" s="98"/>
      <c r="K38" s="97">
        <f>K35+K36</f>
        <v>-30051858</v>
      </c>
    </row>
    <row r="39" spans="1:11" ht="19.7" customHeight="1"/>
    <row r="40" spans="1:11" s="184" customFormat="1" ht="19.7" customHeight="1">
      <c r="A40" s="185"/>
      <c r="B40" s="181"/>
      <c r="C40" s="182"/>
      <c r="D40" s="182"/>
      <c r="E40" s="190"/>
      <c r="F40" s="190"/>
      <c r="G40" s="190"/>
      <c r="H40" s="190"/>
      <c r="I40" s="190"/>
      <c r="J40" s="190"/>
      <c r="K40" s="190"/>
    </row>
    <row r="41" spans="1:11" s="184" customFormat="1" ht="19.7" customHeight="1">
      <c r="A41" s="185"/>
      <c r="B41" s="181"/>
      <c r="C41" s="182"/>
      <c r="D41" s="182"/>
      <c r="E41" s="186"/>
      <c r="F41" s="186"/>
      <c r="G41" s="186"/>
      <c r="H41" s="186"/>
      <c r="I41" s="186"/>
      <c r="J41" s="186"/>
      <c r="K41" s="186"/>
    </row>
    <row r="42" spans="1:11" s="184" customFormat="1" ht="19.7" customHeight="1">
      <c r="A42" s="187"/>
      <c r="B42" s="181"/>
      <c r="C42" s="182"/>
      <c r="D42" s="182"/>
      <c r="E42" s="183"/>
      <c r="F42" s="183"/>
      <c r="G42" s="183"/>
      <c r="H42" s="183"/>
      <c r="I42" s="183"/>
      <c r="J42" s="183"/>
      <c r="K42" s="183"/>
    </row>
    <row r="43" spans="1:11" s="184" customFormat="1" ht="19.7" customHeight="1">
      <c r="A43" s="187"/>
      <c r="B43" s="181"/>
      <c r="C43" s="182"/>
      <c r="D43" s="182"/>
      <c r="E43" s="183"/>
      <c r="F43" s="183"/>
      <c r="G43" s="183"/>
      <c r="H43" s="183"/>
      <c r="I43" s="183"/>
      <c r="J43" s="183"/>
      <c r="K43" s="183"/>
    </row>
    <row r="44" spans="1:11" s="184" customFormat="1" ht="19.7" customHeight="1">
      <c r="A44" s="187"/>
      <c r="B44" s="181"/>
      <c r="C44" s="182"/>
      <c r="D44" s="182"/>
      <c r="E44" s="183"/>
      <c r="F44" s="183"/>
      <c r="G44" s="183"/>
      <c r="H44" s="183"/>
      <c r="I44" s="183"/>
      <c r="J44" s="183"/>
      <c r="K44" s="183"/>
    </row>
    <row r="45" spans="1:11" s="184" customFormat="1" ht="19.7" customHeight="1">
      <c r="A45" s="185"/>
      <c r="B45" s="181"/>
      <c r="C45" s="182"/>
      <c r="D45" s="182"/>
      <c r="E45" s="186"/>
      <c r="F45" s="186"/>
      <c r="G45" s="186"/>
      <c r="H45" s="186"/>
      <c r="I45" s="186"/>
      <c r="J45" s="186"/>
      <c r="K45" s="186"/>
    </row>
    <row r="46" spans="1:11" s="184" customFormat="1" ht="19.7" customHeight="1">
      <c r="A46" s="180"/>
      <c r="B46" s="181"/>
      <c r="C46" s="182"/>
      <c r="D46" s="182"/>
      <c r="E46" s="183"/>
      <c r="F46" s="183"/>
      <c r="G46" s="183"/>
      <c r="H46" s="183"/>
      <c r="I46" s="183"/>
      <c r="J46" s="183"/>
      <c r="K46" s="183"/>
    </row>
    <row r="47" spans="1:11" ht="19.7" customHeight="1"/>
    <row r="48" spans="1:11" ht="19.7" customHeight="1"/>
    <row r="52" spans="1:11" ht="21.95" customHeight="1">
      <c r="A52" s="205" t="str">
        <f>'6-8'!A142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</row>
  </sheetData>
  <mergeCells count="3">
    <mergeCell ref="E5:G5"/>
    <mergeCell ref="I5:K5"/>
    <mergeCell ref="A52:K5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 scaleWithDoc="0"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zoomScaleNormal="100" zoomScaleSheetLayoutView="70" workbookViewId="0">
      <selection activeCell="C1" sqref="C1:K1048576"/>
    </sheetView>
  </sheetViews>
  <sheetFormatPr defaultColWidth="10.140625" defaultRowHeight="15" customHeight="1"/>
  <cols>
    <col min="1" max="1" width="1.42578125" customWidth="1"/>
    <col min="2" max="2" width="39.5703125" customWidth="1"/>
    <col min="3" max="3" width="7.7109375" customWidth="1"/>
    <col min="4" max="4" width="0.5703125" customWidth="1"/>
    <col min="5" max="5" width="11.7109375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</cols>
  <sheetData>
    <row r="1" spans="1:11" ht="18.95" customHeight="1">
      <c r="A1" s="21" t="s">
        <v>0</v>
      </c>
      <c r="B1" s="22"/>
      <c r="C1" s="22"/>
      <c r="D1" s="22"/>
      <c r="E1" s="80"/>
      <c r="F1" s="80"/>
      <c r="G1" s="80"/>
      <c r="H1" s="80"/>
      <c r="I1" s="80"/>
      <c r="J1" s="80"/>
      <c r="K1" s="80"/>
    </row>
    <row r="2" spans="1:11" ht="18.95" customHeight="1">
      <c r="A2" s="24" t="s">
        <v>90</v>
      </c>
      <c r="B2" s="22"/>
      <c r="C2" s="22"/>
      <c r="D2" s="22"/>
      <c r="E2" s="80"/>
      <c r="F2" s="80"/>
      <c r="G2" s="80"/>
      <c r="H2" s="80"/>
      <c r="I2" s="80"/>
      <c r="J2" s="80"/>
      <c r="K2" s="80"/>
    </row>
    <row r="3" spans="1:11" ht="18.95" customHeight="1">
      <c r="A3" s="25" t="str">
        <f>'9'!A3</f>
        <v>สำหรับปีสิ้นสุดวันที่ 31 ธันวาคม พ.ศ. 2565</v>
      </c>
      <c r="B3" s="26"/>
      <c r="C3" s="26"/>
      <c r="D3" s="26"/>
      <c r="E3" s="81"/>
      <c r="F3" s="81"/>
      <c r="G3" s="81"/>
      <c r="H3" s="81"/>
      <c r="I3" s="81"/>
      <c r="J3" s="81"/>
      <c r="K3" s="81"/>
    </row>
    <row r="4" spans="1:11" ht="15" customHeight="1">
      <c r="A4" s="24"/>
      <c r="B4" s="22"/>
      <c r="C4" s="22"/>
      <c r="D4" s="22"/>
      <c r="E4" s="80"/>
      <c r="F4" s="80"/>
      <c r="G4" s="80"/>
      <c r="H4" s="80"/>
      <c r="I4" s="80"/>
      <c r="J4" s="80"/>
      <c r="K4" s="80"/>
    </row>
    <row r="5" spans="1:11" ht="18.95" customHeight="1">
      <c r="A5" s="24"/>
      <c r="B5" s="24"/>
      <c r="C5" s="24"/>
      <c r="D5" s="24"/>
      <c r="E5" s="201" t="s">
        <v>3</v>
      </c>
      <c r="F5" s="206"/>
      <c r="G5" s="206"/>
      <c r="H5" s="82"/>
      <c r="I5" s="201" t="s">
        <v>4</v>
      </c>
      <c r="J5" s="206"/>
      <c r="K5" s="206"/>
    </row>
    <row r="6" spans="1:11" ht="18.95" customHeight="1">
      <c r="A6" s="24"/>
      <c r="B6" s="24"/>
      <c r="C6" s="24"/>
      <c r="D6" s="24"/>
      <c r="E6" s="88" t="s">
        <v>5</v>
      </c>
      <c r="F6" s="89"/>
      <c r="G6" s="88" t="s">
        <v>6</v>
      </c>
      <c r="H6" s="89"/>
      <c r="I6" s="88" t="s">
        <v>5</v>
      </c>
      <c r="J6" s="89"/>
      <c r="K6" s="88" t="s">
        <v>6</v>
      </c>
    </row>
    <row r="7" spans="1:11" ht="18.95" customHeight="1">
      <c r="A7" s="23"/>
      <c r="B7" s="23"/>
      <c r="C7" s="10" t="s">
        <v>7</v>
      </c>
      <c r="D7" s="70"/>
      <c r="E7" s="77" t="s">
        <v>8</v>
      </c>
      <c r="F7" s="12"/>
      <c r="G7" s="77" t="s">
        <v>8</v>
      </c>
      <c r="H7" s="12"/>
      <c r="I7" s="77" t="s">
        <v>8</v>
      </c>
      <c r="J7" s="12"/>
      <c r="K7" s="77" t="s">
        <v>8</v>
      </c>
    </row>
    <row r="8" spans="1:11" ht="8.25" customHeight="1">
      <c r="A8" s="24"/>
      <c r="B8" s="22"/>
      <c r="C8" s="22"/>
      <c r="D8" s="22"/>
      <c r="E8" s="105"/>
      <c r="F8" s="80"/>
      <c r="G8" s="80"/>
      <c r="H8" s="80"/>
      <c r="I8" s="105"/>
      <c r="J8" s="80"/>
      <c r="K8" s="80"/>
    </row>
    <row r="9" spans="1:11" ht="18.95" customHeight="1">
      <c r="A9" s="24" t="s">
        <v>91</v>
      </c>
      <c r="B9" s="22"/>
      <c r="C9" s="22"/>
      <c r="D9" s="22"/>
      <c r="E9" s="105"/>
      <c r="F9" s="72"/>
      <c r="G9" s="80"/>
      <c r="H9" s="72"/>
      <c r="I9" s="105"/>
      <c r="J9" s="72"/>
      <c r="K9" s="80"/>
    </row>
    <row r="10" spans="1:11" ht="8.25" customHeight="1">
      <c r="A10" s="22"/>
      <c r="B10" s="22"/>
      <c r="C10" s="22"/>
      <c r="D10" s="22"/>
      <c r="E10" s="105"/>
      <c r="F10" s="80"/>
      <c r="G10" s="80"/>
      <c r="H10" s="80"/>
      <c r="I10" s="105"/>
      <c r="J10" s="80"/>
      <c r="K10" s="80"/>
    </row>
    <row r="11" spans="1:11" ht="18.95" customHeight="1">
      <c r="A11" s="1" t="s">
        <v>92</v>
      </c>
      <c r="B11" s="24"/>
      <c r="C11" s="24"/>
      <c r="D11" s="24"/>
      <c r="E11" s="105"/>
      <c r="F11" s="80"/>
      <c r="G11" s="80"/>
      <c r="H11" s="80"/>
      <c r="I11" s="105"/>
      <c r="J11" s="80"/>
      <c r="K11" s="80"/>
    </row>
    <row r="12" spans="1:11" ht="18.95" customHeight="1">
      <c r="A12" s="1"/>
      <c r="B12" s="24" t="s">
        <v>93</v>
      </c>
      <c r="C12" s="24"/>
      <c r="D12" s="24"/>
      <c r="E12" s="108"/>
      <c r="F12" s="80"/>
      <c r="G12" s="80"/>
      <c r="H12" s="80"/>
      <c r="I12" s="105"/>
      <c r="J12" s="80"/>
      <c r="K12" s="80"/>
    </row>
    <row r="13" spans="1:11" ht="18.95" customHeight="1">
      <c r="A13" s="31" t="s">
        <v>199</v>
      </c>
      <c r="B13" s="24"/>
      <c r="C13" s="24"/>
      <c r="D13" s="24"/>
      <c r="E13" s="108"/>
      <c r="F13" s="80"/>
      <c r="G13" s="80"/>
      <c r="H13" s="80"/>
      <c r="I13" s="105"/>
      <c r="J13" s="80"/>
      <c r="K13" s="80"/>
    </row>
    <row r="14" spans="1:11" ht="18.95" customHeight="1">
      <c r="B14" s="22" t="s">
        <v>198</v>
      </c>
      <c r="C14" s="22"/>
      <c r="D14" s="22"/>
      <c r="E14" s="174">
        <v>0</v>
      </c>
      <c r="F14" s="80"/>
      <c r="G14" s="80">
        <v>1036258</v>
      </c>
      <c r="H14" s="80"/>
      <c r="I14" s="105">
        <v>0</v>
      </c>
      <c r="J14" s="80"/>
      <c r="K14" s="80">
        <v>987130</v>
      </c>
    </row>
    <row r="15" spans="1:11" ht="18.95" customHeight="1">
      <c r="A15" s="22" t="s">
        <v>94</v>
      </c>
      <c r="B15" s="22"/>
      <c r="C15" s="22"/>
      <c r="D15" s="22"/>
      <c r="E15" s="105"/>
      <c r="F15" s="80"/>
      <c r="G15" s="80"/>
      <c r="H15" s="80"/>
      <c r="I15" s="105"/>
      <c r="J15" s="80"/>
      <c r="K15" s="80"/>
    </row>
    <row r="16" spans="1:11" ht="18.95" customHeight="1">
      <c r="A16" s="22"/>
      <c r="B16" s="22" t="s">
        <v>95</v>
      </c>
      <c r="C16" s="22"/>
      <c r="D16" s="22"/>
      <c r="E16" s="174">
        <v>0</v>
      </c>
      <c r="F16" s="98"/>
      <c r="G16" s="98">
        <v>-207252</v>
      </c>
      <c r="H16" s="98"/>
      <c r="I16" s="174">
        <v>0</v>
      </c>
      <c r="J16" s="98"/>
      <c r="K16" s="98">
        <v>-197426</v>
      </c>
    </row>
    <row r="17" spans="1:11" ht="18.95" customHeight="1">
      <c r="A17" s="22" t="s">
        <v>96</v>
      </c>
      <c r="B17" s="22"/>
      <c r="C17" s="22"/>
      <c r="D17" s="22"/>
      <c r="E17" s="106">
        <v>-940391</v>
      </c>
      <c r="F17" s="80"/>
      <c r="G17" s="81">
        <v>0</v>
      </c>
      <c r="H17" s="80"/>
      <c r="I17" s="106">
        <v>0</v>
      </c>
      <c r="J17" s="80"/>
      <c r="K17" s="81">
        <v>0</v>
      </c>
    </row>
    <row r="18" spans="1:11" ht="8.25" customHeight="1">
      <c r="A18" s="1"/>
      <c r="B18" s="24"/>
      <c r="C18" s="24"/>
      <c r="D18" s="24"/>
      <c r="E18" s="105"/>
      <c r="F18" s="80"/>
      <c r="G18" s="80"/>
      <c r="H18" s="80"/>
      <c r="I18" s="105"/>
      <c r="J18" s="80"/>
      <c r="K18" s="80"/>
    </row>
    <row r="19" spans="1:11" ht="18.95" customHeight="1">
      <c r="A19" s="1" t="s">
        <v>97</v>
      </c>
      <c r="B19" s="197"/>
      <c r="C19" s="23"/>
      <c r="D19" s="23"/>
      <c r="E19" s="109"/>
      <c r="F19" s="23"/>
      <c r="G19" s="23"/>
      <c r="H19" s="23"/>
      <c r="I19" s="109"/>
      <c r="J19" s="23"/>
      <c r="K19" s="23"/>
    </row>
    <row r="20" spans="1:11" ht="18.95" customHeight="1">
      <c r="A20" s="23"/>
      <c r="B20" s="24" t="s">
        <v>93</v>
      </c>
      <c r="C20" s="24"/>
      <c r="D20" s="24"/>
      <c r="E20" s="106">
        <f>SUM(E14:E17)</f>
        <v>-940391</v>
      </c>
      <c r="F20" s="80"/>
      <c r="G20" s="81">
        <f>SUM(G14:G16)</f>
        <v>829006</v>
      </c>
      <c r="H20" s="80"/>
      <c r="I20" s="106">
        <f>SUM(I14:I17)</f>
        <v>0</v>
      </c>
      <c r="J20" s="80"/>
      <c r="K20" s="81">
        <f>SUM(K14:K16)</f>
        <v>789704</v>
      </c>
    </row>
    <row r="21" spans="1:11" ht="8.25" customHeight="1">
      <c r="A21" s="22"/>
      <c r="B21" s="22"/>
      <c r="C21" s="22"/>
      <c r="D21" s="22"/>
      <c r="E21" s="105"/>
      <c r="F21" s="80"/>
      <c r="G21" s="80"/>
      <c r="H21" s="80"/>
      <c r="I21" s="105"/>
      <c r="J21" s="80"/>
      <c r="K21" s="80"/>
    </row>
    <row r="22" spans="1:11" ht="18.95" customHeight="1">
      <c r="A22" s="1" t="s">
        <v>98</v>
      </c>
      <c r="B22" s="24"/>
      <c r="C22" s="24"/>
      <c r="D22" s="24"/>
      <c r="E22" s="105"/>
      <c r="F22" s="80"/>
      <c r="G22" s="80"/>
      <c r="H22" s="80"/>
      <c r="I22" s="105"/>
      <c r="J22" s="80"/>
      <c r="K22" s="80"/>
    </row>
    <row r="23" spans="1:11" ht="18.95" customHeight="1">
      <c r="A23" s="1"/>
      <c r="B23" s="24" t="s">
        <v>93</v>
      </c>
      <c r="C23" s="24"/>
      <c r="D23" s="24"/>
      <c r="E23" s="105"/>
      <c r="F23" s="80"/>
      <c r="G23" s="80"/>
      <c r="H23" s="80"/>
      <c r="I23" s="105"/>
      <c r="J23" s="80"/>
      <c r="K23" s="80"/>
    </row>
    <row r="24" spans="1:11" ht="18.95" customHeight="1">
      <c r="A24" s="31" t="s">
        <v>99</v>
      </c>
      <c r="B24" s="24"/>
      <c r="C24" s="24"/>
      <c r="D24" s="24"/>
      <c r="E24" s="109"/>
      <c r="F24" s="23"/>
      <c r="G24" s="23"/>
      <c r="H24" s="23"/>
      <c r="I24" s="109"/>
      <c r="J24" s="23"/>
      <c r="K24" s="23"/>
    </row>
    <row r="25" spans="1:11" ht="18.95" customHeight="1">
      <c r="A25" s="31"/>
      <c r="B25" s="22" t="s">
        <v>100</v>
      </c>
      <c r="C25" s="29" t="s">
        <v>101</v>
      </c>
      <c r="D25" s="29"/>
      <c r="E25" s="106">
        <v>163456</v>
      </c>
      <c r="F25" s="80"/>
      <c r="G25" s="81">
        <v>869680</v>
      </c>
      <c r="H25" s="80"/>
      <c r="I25" s="106">
        <v>0</v>
      </c>
      <c r="J25" s="80"/>
      <c r="K25" s="81">
        <v>0</v>
      </c>
    </row>
    <row r="26" spans="1:11" ht="8.25" customHeight="1">
      <c r="A26" s="31"/>
      <c r="B26" s="24"/>
      <c r="C26" s="24"/>
      <c r="D26" s="24"/>
      <c r="E26" s="105"/>
      <c r="F26" s="80"/>
      <c r="G26" s="80"/>
      <c r="H26" s="80"/>
      <c r="I26" s="105"/>
      <c r="J26" s="80"/>
      <c r="K26" s="80"/>
    </row>
    <row r="27" spans="1:11" ht="18.95" customHeight="1">
      <c r="A27" s="1" t="s">
        <v>102</v>
      </c>
      <c r="B27" s="24"/>
      <c r="C27" s="24"/>
      <c r="D27" s="24"/>
      <c r="E27" s="105"/>
      <c r="F27" s="80"/>
      <c r="G27" s="80"/>
      <c r="H27" s="80"/>
      <c r="I27" s="105"/>
      <c r="J27" s="80"/>
      <c r="K27" s="80"/>
    </row>
    <row r="28" spans="1:11" ht="18.95" customHeight="1">
      <c r="A28" s="31"/>
      <c r="B28" s="24" t="s">
        <v>93</v>
      </c>
      <c r="C28" s="24"/>
      <c r="D28" s="24"/>
      <c r="E28" s="106">
        <f>E25</f>
        <v>163456</v>
      </c>
      <c r="F28" s="80"/>
      <c r="G28" s="81">
        <f>G25</f>
        <v>869680</v>
      </c>
      <c r="H28" s="80"/>
      <c r="I28" s="106">
        <f>I25</f>
        <v>0</v>
      </c>
      <c r="J28" s="80"/>
      <c r="K28" s="81">
        <f>K25</f>
        <v>0</v>
      </c>
    </row>
    <row r="29" spans="1:11" ht="8.25" customHeight="1">
      <c r="A29" s="22"/>
      <c r="B29" s="22"/>
      <c r="C29" s="22"/>
      <c r="D29" s="22"/>
      <c r="E29" s="105"/>
      <c r="F29" s="80"/>
      <c r="G29" s="80"/>
      <c r="H29" s="80"/>
      <c r="I29" s="105"/>
      <c r="J29" s="80"/>
      <c r="K29" s="80"/>
    </row>
    <row r="30" spans="1:11" ht="18.95" customHeight="1">
      <c r="A30" s="21" t="s">
        <v>103</v>
      </c>
      <c r="B30" s="24"/>
      <c r="C30" s="24"/>
      <c r="D30" s="24"/>
      <c r="E30" s="106">
        <f>SUM(E20,E27:E28)</f>
        <v>-776935</v>
      </c>
      <c r="F30" s="80"/>
      <c r="G30" s="81">
        <f>SUM(G20,G27:G28)</f>
        <v>1698686</v>
      </c>
      <c r="H30" s="80"/>
      <c r="I30" s="106">
        <f>SUM(I20,I27:I28)</f>
        <v>0</v>
      </c>
      <c r="J30" s="80"/>
      <c r="K30" s="81">
        <f>SUM(K20,K27:K28)</f>
        <v>789704</v>
      </c>
    </row>
    <row r="31" spans="1:11" ht="8.25" customHeight="1">
      <c r="A31" s="22"/>
      <c r="B31" s="22"/>
      <c r="C31" s="22"/>
      <c r="D31" s="22"/>
      <c r="E31" s="105"/>
      <c r="F31" s="80"/>
      <c r="G31" s="80"/>
      <c r="H31" s="80"/>
      <c r="I31" s="105"/>
      <c r="J31" s="80"/>
      <c r="K31" s="80"/>
    </row>
    <row r="32" spans="1:11" ht="18.95" customHeight="1" thickBot="1">
      <c r="A32" s="24" t="s">
        <v>104</v>
      </c>
      <c r="B32" s="22"/>
      <c r="C32" s="22"/>
      <c r="D32" s="22"/>
      <c r="E32" s="110">
        <f>+E35+E30</f>
        <v>24193702</v>
      </c>
      <c r="F32" s="80"/>
      <c r="G32" s="85">
        <v>-19099853</v>
      </c>
      <c r="H32" s="80"/>
      <c r="I32" s="110">
        <v>-36913494</v>
      </c>
      <c r="J32" s="80"/>
      <c r="K32" s="85">
        <v>-29262154</v>
      </c>
    </row>
    <row r="33" spans="1:11" ht="12" customHeight="1" thickTop="1">
      <c r="A33" s="24"/>
      <c r="B33" s="22"/>
      <c r="C33" s="22"/>
      <c r="D33" s="22"/>
      <c r="E33" s="105"/>
      <c r="F33" s="80"/>
      <c r="G33" s="80"/>
      <c r="H33" s="80"/>
      <c r="I33" s="105"/>
      <c r="J33" s="80"/>
      <c r="K33" s="80"/>
    </row>
    <row r="34" spans="1:11" s="68" customFormat="1" ht="19.7" customHeight="1">
      <c r="A34" s="24" t="s">
        <v>105</v>
      </c>
      <c r="B34" s="22"/>
      <c r="C34" s="29"/>
      <c r="D34" s="29"/>
      <c r="E34" s="105"/>
      <c r="F34" s="80"/>
      <c r="G34" s="80"/>
      <c r="H34" s="80"/>
      <c r="I34" s="105"/>
      <c r="J34" s="80"/>
      <c r="K34" s="80"/>
    </row>
    <row r="35" spans="1:11" s="68" customFormat="1" ht="19.7" customHeight="1">
      <c r="A35" s="18" t="s">
        <v>106</v>
      </c>
      <c r="B35" s="21"/>
      <c r="C35" s="29"/>
      <c r="D35" s="23"/>
      <c r="E35" s="101">
        <f>'9'!E38</f>
        <v>24970637</v>
      </c>
      <c r="F35" s="72"/>
      <c r="G35" s="72">
        <v>-20798539</v>
      </c>
      <c r="H35" s="72"/>
      <c r="I35" s="101">
        <f>'9'!I38</f>
        <v>-36913494</v>
      </c>
      <c r="J35" s="72"/>
      <c r="K35" s="72">
        <v>-30051858</v>
      </c>
    </row>
    <row r="36" spans="1:11" s="68" customFormat="1" ht="19.7" customHeight="1">
      <c r="A36" s="23" t="s">
        <v>107</v>
      </c>
      <c r="B36" s="23"/>
      <c r="C36" s="29"/>
      <c r="D36" s="23"/>
      <c r="E36" s="102">
        <v>0</v>
      </c>
      <c r="F36" s="86"/>
      <c r="G36" s="73">
        <v>0</v>
      </c>
      <c r="H36" s="86"/>
      <c r="I36" s="102">
        <v>0</v>
      </c>
      <c r="J36" s="86"/>
      <c r="K36" s="73">
        <v>0</v>
      </c>
    </row>
    <row r="37" spans="1:11" s="68" customFormat="1" ht="8.25" customHeight="1">
      <c r="A37" s="22"/>
      <c r="B37" s="22"/>
      <c r="C37" s="29"/>
      <c r="D37" s="29"/>
      <c r="E37" s="105"/>
      <c r="F37" s="80"/>
      <c r="G37" s="80"/>
      <c r="H37" s="80"/>
      <c r="I37" s="105"/>
      <c r="J37" s="80"/>
      <c r="K37" s="80"/>
    </row>
    <row r="38" spans="1:11" s="68" customFormat="1" ht="19.7" customHeight="1" thickBot="1">
      <c r="A38" s="24"/>
      <c r="B38" s="24"/>
      <c r="C38" s="29"/>
      <c r="D38" s="29"/>
      <c r="E38" s="111">
        <f>SUM(E35:E36)</f>
        <v>24970637</v>
      </c>
      <c r="F38" s="98"/>
      <c r="G38" s="99">
        <f>SUM(G35:G36)</f>
        <v>-20798539</v>
      </c>
      <c r="H38" s="98"/>
      <c r="I38" s="111">
        <f>SUM(I35:I36)</f>
        <v>-36913494</v>
      </c>
      <c r="J38" s="98"/>
      <c r="K38" s="99">
        <f>SUM(K35:K36)</f>
        <v>-30051858</v>
      </c>
    </row>
    <row r="39" spans="1:11" ht="12" customHeight="1" thickTop="1">
      <c r="A39" s="24"/>
      <c r="B39" s="22"/>
      <c r="C39" s="22"/>
      <c r="D39" s="22"/>
      <c r="E39" s="105"/>
      <c r="F39" s="80"/>
      <c r="G39" s="80"/>
      <c r="H39" s="80"/>
      <c r="I39" s="105"/>
      <c r="J39" s="80"/>
      <c r="K39" s="80"/>
    </row>
    <row r="40" spans="1:11" ht="18" customHeight="1">
      <c r="A40" s="24" t="s">
        <v>108</v>
      </c>
      <c r="B40" s="22"/>
      <c r="C40" s="22"/>
      <c r="D40" s="22"/>
      <c r="E40" s="105"/>
      <c r="F40" s="80"/>
      <c r="G40" s="80"/>
      <c r="H40" s="80"/>
      <c r="I40" s="105"/>
      <c r="J40" s="80"/>
      <c r="K40" s="80"/>
    </row>
    <row r="41" spans="1:11" ht="8.25" customHeight="1">
      <c r="A41" s="22"/>
      <c r="B41" s="22"/>
      <c r="C41" s="22"/>
      <c r="D41" s="22"/>
      <c r="E41" s="105"/>
      <c r="F41" s="80"/>
      <c r="G41" s="80"/>
      <c r="H41" s="80"/>
      <c r="I41" s="105"/>
      <c r="J41" s="80"/>
      <c r="K41" s="80"/>
    </row>
    <row r="42" spans="1:11" ht="18" customHeight="1">
      <c r="A42" s="23" t="s">
        <v>106</v>
      </c>
      <c r="B42" s="21"/>
      <c r="C42" s="21"/>
      <c r="D42" s="21"/>
      <c r="E42" s="101">
        <f>E32</f>
        <v>24193702</v>
      </c>
      <c r="F42" s="72"/>
      <c r="G42" s="72">
        <v>-19099853</v>
      </c>
      <c r="H42" s="72"/>
      <c r="I42" s="101">
        <f>I32</f>
        <v>-36913494</v>
      </c>
      <c r="J42" s="72"/>
      <c r="K42" s="72">
        <v>-29262154</v>
      </c>
    </row>
    <row r="43" spans="1:11" ht="18" customHeight="1">
      <c r="A43" s="23" t="s">
        <v>107</v>
      </c>
      <c r="B43" s="23"/>
      <c r="C43" s="23"/>
      <c r="D43" s="23"/>
      <c r="E43" s="106">
        <v>0</v>
      </c>
      <c r="F43" s="72"/>
      <c r="G43" s="81">
        <v>0</v>
      </c>
      <c r="H43" s="72"/>
      <c r="I43" s="102">
        <v>0</v>
      </c>
      <c r="J43" s="72"/>
      <c r="K43" s="73">
        <v>0</v>
      </c>
    </row>
    <row r="44" spans="1:11" ht="8.25" customHeight="1">
      <c r="A44" s="22"/>
      <c r="B44" s="22"/>
      <c r="C44" s="22"/>
      <c r="D44" s="22"/>
      <c r="E44" s="105"/>
      <c r="F44" s="80"/>
      <c r="G44" s="80"/>
      <c r="H44" s="80"/>
      <c r="I44" s="105"/>
      <c r="J44" s="80"/>
      <c r="K44" s="80"/>
    </row>
    <row r="45" spans="1:11" ht="18" customHeight="1" thickBot="1">
      <c r="A45" s="24"/>
      <c r="B45" s="24"/>
      <c r="C45" s="24"/>
      <c r="D45" s="24"/>
      <c r="E45" s="110">
        <f>SUM(E42:E44)</f>
        <v>24193702</v>
      </c>
      <c r="F45" s="80"/>
      <c r="G45" s="85">
        <f>SUM(G42:G44)</f>
        <v>-19099853</v>
      </c>
      <c r="H45" s="80"/>
      <c r="I45" s="110">
        <f>SUM(I42:I44)</f>
        <v>-36913494</v>
      </c>
      <c r="J45" s="80"/>
      <c r="K45" s="85">
        <f>SUM(K42:K44)</f>
        <v>-29262154</v>
      </c>
    </row>
    <row r="46" spans="1:11" s="68" customFormat="1" ht="12" customHeight="1" thickTop="1">
      <c r="A46" s="23"/>
      <c r="B46" s="23"/>
      <c r="C46" s="23"/>
      <c r="D46" s="29"/>
      <c r="E46" s="112"/>
      <c r="F46" s="87"/>
      <c r="G46" s="87"/>
      <c r="H46" s="87"/>
      <c r="I46" s="112"/>
      <c r="J46" s="87"/>
      <c r="K46" s="87"/>
    </row>
    <row r="47" spans="1:11" s="68" customFormat="1" ht="19.7" customHeight="1">
      <c r="A47" s="21" t="s">
        <v>109</v>
      </c>
      <c r="B47" s="23"/>
      <c r="C47" s="29">
        <v>29</v>
      </c>
      <c r="D47" s="29"/>
      <c r="E47" s="112"/>
      <c r="F47" s="87"/>
      <c r="G47" s="87"/>
      <c r="H47" s="87"/>
      <c r="I47" s="112"/>
      <c r="J47" s="87"/>
      <c r="K47" s="87"/>
    </row>
    <row r="48" spans="1:11" s="68" customFormat="1" ht="8.25" customHeight="1">
      <c r="A48" s="22"/>
      <c r="B48" s="22"/>
      <c r="C48" s="29"/>
      <c r="D48" s="29"/>
      <c r="E48" s="105"/>
      <c r="F48" s="80"/>
      <c r="G48" s="80"/>
      <c r="H48" s="80"/>
      <c r="I48" s="105"/>
      <c r="J48" s="80"/>
      <c r="K48" s="80"/>
    </row>
    <row r="49" spans="1:11" s="68" customFormat="1" ht="19.7" customHeight="1">
      <c r="A49" s="23" t="s">
        <v>110</v>
      </c>
      <c r="B49" s="23"/>
      <c r="C49" s="23"/>
      <c r="D49" s="29"/>
      <c r="E49" s="112">
        <v>0.02</v>
      </c>
      <c r="F49" s="87"/>
      <c r="G49" s="87">
        <v>-0.02</v>
      </c>
      <c r="H49" s="87"/>
      <c r="I49" s="112">
        <v>-0.03</v>
      </c>
      <c r="J49" s="87"/>
      <c r="K49" s="87">
        <v>-0.02</v>
      </c>
    </row>
    <row r="50" spans="1:11" ht="3.75" customHeight="1">
      <c r="A50" s="24"/>
      <c r="B50" s="24"/>
      <c r="C50" s="24"/>
      <c r="D50" s="24"/>
      <c r="E50" s="80"/>
      <c r="F50" s="80"/>
      <c r="G50" s="80"/>
      <c r="H50" s="80"/>
      <c r="I50" s="80"/>
      <c r="J50" s="80"/>
      <c r="K50" s="80"/>
    </row>
    <row r="51" spans="1:11" ht="21.95" customHeight="1">
      <c r="A51" s="65" t="str">
        <f>'9'!A52:K52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1:11" ht="18.75" customHeight="1">
      <c r="A52" s="23"/>
      <c r="B52" s="23"/>
      <c r="C52" s="23"/>
      <c r="D52" s="23"/>
      <c r="E52" s="80"/>
      <c r="F52" s="80"/>
      <c r="G52" s="80"/>
      <c r="H52" s="80"/>
      <c r="I52" s="80"/>
      <c r="J52" s="80"/>
      <c r="K52" s="80"/>
    </row>
  </sheetData>
  <mergeCells count="2">
    <mergeCell ref="E5:G5"/>
    <mergeCell ref="I5:K5"/>
  </mergeCells>
  <pageMargins left="0.8" right="0.5" top="0.5" bottom="0.6" header="0.49" footer="0.4"/>
  <pageSetup paperSize="9" firstPageNumber="10" orientation="portrait" useFirstPageNumber="1" horizontalDpi="1200" verticalDpi="1200" r:id="rId1"/>
  <headerFooter scaleWithDoc="0"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1"/>
  <sheetViews>
    <sheetView zoomScale="78" zoomScaleNormal="78" zoomScaleSheetLayoutView="90" workbookViewId="0">
      <selection activeCell="AB17" sqref="AB17"/>
    </sheetView>
  </sheetViews>
  <sheetFormatPr defaultColWidth="10.140625" defaultRowHeight="15" customHeight="1"/>
  <cols>
    <col min="1" max="1" width="1.42578125" customWidth="1"/>
    <col min="2" max="2" width="36.85546875" customWidth="1"/>
    <col min="3" max="3" width="8.140625" customWidth="1"/>
    <col min="4" max="4" width="0.7109375" customWidth="1"/>
    <col min="5" max="5" width="11.28515625" bestFit="1" customWidth="1"/>
    <col min="6" max="6" width="0.7109375" customWidth="1"/>
    <col min="7" max="7" width="10.140625" customWidth="1"/>
    <col min="8" max="8" width="0.7109375" customWidth="1"/>
    <col min="9" max="9" width="15.5703125" bestFit="1" customWidth="1"/>
    <col min="10" max="10" width="0.7109375" customWidth="1"/>
    <col min="11" max="11" width="12.5703125" bestFit="1" customWidth="1"/>
    <col min="12" max="12" width="0.7109375" customWidth="1"/>
    <col min="13" max="13" width="10.5703125" bestFit="1" customWidth="1"/>
    <col min="14" max="14" width="0.7109375" customWidth="1"/>
    <col min="15" max="15" width="12.7109375" bestFit="1" customWidth="1"/>
    <col min="16" max="16" width="0.7109375" customWidth="1"/>
    <col min="17" max="17" width="12.7109375" bestFit="1" customWidth="1"/>
    <col min="18" max="18" width="0.7109375" customWidth="1"/>
    <col min="19" max="19" width="14.7109375" customWidth="1"/>
    <col min="20" max="20" width="0.7109375" customWidth="1"/>
    <col min="21" max="21" width="12.42578125" bestFit="1" customWidth="1"/>
    <col min="22" max="22" width="0.7109375" customWidth="1"/>
    <col min="23" max="23" width="13.140625" bestFit="1" customWidth="1"/>
    <col min="24" max="24" width="0.7109375" customWidth="1"/>
    <col min="25" max="25" width="12.85546875" bestFit="1" customWidth="1"/>
    <col min="26" max="26" width="0.7109375" customWidth="1"/>
    <col min="27" max="27" width="10.28515625" bestFit="1" customWidth="1"/>
  </cols>
  <sheetData>
    <row r="1" spans="1:27" ht="18" customHeight="1">
      <c r="A1" s="32" t="s">
        <v>0</v>
      </c>
      <c r="B1" s="33"/>
      <c r="C1" s="33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5"/>
      <c r="Z1" s="35"/>
      <c r="AA1" s="33"/>
    </row>
    <row r="2" spans="1:27" ht="18" customHeight="1">
      <c r="A2" s="36" t="s">
        <v>111</v>
      </c>
      <c r="B2" s="36"/>
      <c r="C2" s="36"/>
      <c r="D2" s="36"/>
      <c r="E2" s="37"/>
      <c r="F2" s="37"/>
      <c r="G2" s="37"/>
      <c r="H2" s="37"/>
      <c r="I2" s="37"/>
      <c r="J2" s="37"/>
      <c r="K2" s="37"/>
      <c r="L2" s="37"/>
      <c r="M2" s="37"/>
      <c r="N2" s="37"/>
      <c r="O2" s="38"/>
      <c r="P2" s="38"/>
      <c r="Q2" s="37"/>
      <c r="R2" s="37"/>
      <c r="S2" s="37"/>
      <c r="T2" s="38"/>
      <c r="U2" s="37"/>
      <c r="V2" s="38"/>
      <c r="W2" s="37"/>
      <c r="X2" s="38"/>
      <c r="Y2" s="37"/>
      <c r="Z2" s="37"/>
      <c r="AA2" s="39"/>
    </row>
    <row r="3" spans="1:27" ht="18" customHeight="1">
      <c r="A3" s="40" t="s">
        <v>112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  <c r="M3" s="41"/>
      <c r="N3" s="41"/>
      <c r="O3" s="42"/>
      <c r="P3" s="42"/>
      <c r="Q3" s="41"/>
      <c r="R3" s="41"/>
      <c r="S3" s="41"/>
      <c r="T3" s="42"/>
      <c r="U3" s="41"/>
      <c r="V3" s="42"/>
      <c r="W3" s="41"/>
      <c r="X3" s="42"/>
      <c r="Y3" s="41"/>
      <c r="Z3" s="41"/>
      <c r="AA3" s="43"/>
    </row>
    <row r="4" spans="1:27" ht="18" customHeight="1">
      <c r="A4" s="36"/>
      <c r="B4" s="36"/>
      <c r="C4" s="36"/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8"/>
      <c r="P4" s="38"/>
      <c r="Q4" s="37"/>
      <c r="R4" s="37"/>
      <c r="S4" s="37"/>
      <c r="T4" s="38"/>
      <c r="U4" s="37"/>
      <c r="V4" s="38"/>
      <c r="W4" s="37"/>
      <c r="X4" s="38"/>
      <c r="Y4" s="37"/>
      <c r="Z4" s="37"/>
      <c r="AA4" s="44"/>
    </row>
    <row r="5" spans="1:27" ht="18.95" customHeight="1">
      <c r="A5" s="46"/>
      <c r="B5" s="46"/>
      <c r="C5" s="46"/>
      <c r="D5" s="46"/>
      <c r="E5" s="207" t="s">
        <v>113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100"/>
      <c r="AA5" s="43"/>
    </row>
    <row r="6" spans="1:27" ht="18.95" customHeight="1">
      <c r="A6" s="46"/>
      <c r="B6" s="46"/>
      <c r="C6" s="33"/>
      <c r="D6" s="46"/>
      <c r="E6" s="208" t="s">
        <v>114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47"/>
      <c r="Y6" s="47"/>
      <c r="Z6" s="47"/>
      <c r="AA6" s="44"/>
    </row>
    <row r="7" spans="1:27" ht="18.95" customHeight="1">
      <c r="A7" s="46"/>
      <c r="B7" s="46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209"/>
      <c r="R7" s="209"/>
      <c r="S7" s="209"/>
      <c r="T7" s="209"/>
      <c r="U7" s="209"/>
      <c r="V7" s="47"/>
      <c r="W7" s="47"/>
      <c r="X7" s="47"/>
      <c r="Y7" s="47"/>
      <c r="Z7" s="47"/>
      <c r="AA7" s="44"/>
    </row>
    <row r="8" spans="1:27" ht="18.95" customHeight="1">
      <c r="A8" s="46"/>
      <c r="B8" s="46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35" t="s">
        <v>115</v>
      </c>
      <c r="R8" s="47"/>
      <c r="S8" s="35" t="s">
        <v>116</v>
      </c>
      <c r="T8" s="47"/>
      <c r="U8" s="35" t="s">
        <v>117</v>
      </c>
      <c r="V8" s="47"/>
      <c r="W8" s="47"/>
      <c r="X8" s="47"/>
      <c r="Y8" s="47"/>
      <c r="Z8" s="47"/>
      <c r="AA8" s="47"/>
    </row>
    <row r="9" spans="1:27" ht="18.95" customHeight="1">
      <c r="A9" s="46"/>
      <c r="B9" s="46"/>
      <c r="C9" s="46"/>
      <c r="D9" s="46"/>
      <c r="E9" s="35" t="s">
        <v>118</v>
      </c>
      <c r="F9" s="47"/>
      <c r="G9" s="47"/>
      <c r="H9" s="47"/>
      <c r="I9" s="35" t="s">
        <v>119</v>
      </c>
      <c r="J9" s="47"/>
      <c r="K9" s="47"/>
      <c r="L9" s="47"/>
      <c r="M9" s="47"/>
      <c r="N9" s="47"/>
      <c r="O9" s="47"/>
      <c r="P9" s="47"/>
      <c r="Q9" s="35" t="s">
        <v>120</v>
      </c>
      <c r="R9" s="47"/>
      <c r="S9" s="35" t="s">
        <v>194</v>
      </c>
      <c r="T9" s="47"/>
      <c r="U9" s="35" t="s">
        <v>121</v>
      </c>
      <c r="V9" s="47"/>
      <c r="W9" s="35" t="s">
        <v>122</v>
      </c>
      <c r="X9" s="47"/>
      <c r="Y9" s="47"/>
      <c r="Z9" s="47"/>
      <c r="AA9" s="47"/>
    </row>
    <row r="10" spans="1:27" ht="18.95" customHeight="1">
      <c r="A10" s="46"/>
      <c r="B10" s="46"/>
      <c r="C10" s="46"/>
      <c r="D10" s="46"/>
      <c r="E10" s="35" t="s">
        <v>123</v>
      </c>
      <c r="F10" s="35"/>
      <c r="G10" s="35" t="s">
        <v>124</v>
      </c>
      <c r="H10" s="35"/>
      <c r="I10" s="35" t="s">
        <v>125</v>
      </c>
      <c r="J10" s="35"/>
      <c r="K10" s="35" t="s">
        <v>126</v>
      </c>
      <c r="L10" s="35"/>
      <c r="M10" s="35" t="s">
        <v>127</v>
      </c>
      <c r="N10" s="35"/>
      <c r="O10" s="35" t="s">
        <v>63</v>
      </c>
      <c r="P10" s="35"/>
      <c r="Q10" s="48" t="s">
        <v>128</v>
      </c>
      <c r="R10" s="35"/>
      <c r="S10" s="90" t="s">
        <v>129</v>
      </c>
      <c r="T10" s="35"/>
      <c r="U10" s="48" t="s">
        <v>130</v>
      </c>
      <c r="V10" s="35"/>
      <c r="W10" s="35" t="s">
        <v>131</v>
      </c>
      <c r="X10" s="35"/>
      <c r="Y10" s="35" t="s">
        <v>132</v>
      </c>
      <c r="Z10" s="35"/>
      <c r="AA10" s="35" t="s">
        <v>122</v>
      </c>
    </row>
    <row r="11" spans="1:27" ht="18.95" customHeight="1">
      <c r="A11" s="46"/>
      <c r="B11" s="46"/>
      <c r="C11" s="46"/>
      <c r="D11" s="46"/>
      <c r="E11" s="90" t="s">
        <v>133</v>
      </c>
      <c r="F11" s="90"/>
      <c r="G11" s="90" t="s">
        <v>134</v>
      </c>
      <c r="H11" s="90"/>
      <c r="I11" s="90" t="s">
        <v>62</v>
      </c>
      <c r="J11" s="90"/>
      <c r="K11" s="90" t="s">
        <v>135</v>
      </c>
      <c r="L11" s="90"/>
      <c r="M11" s="90" t="s">
        <v>136</v>
      </c>
      <c r="N11" s="90"/>
      <c r="O11" s="90" t="s">
        <v>137</v>
      </c>
      <c r="P11" s="90"/>
      <c r="Q11" s="90" t="s">
        <v>138</v>
      </c>
      <c r="R11" s="90"/>
      <c r="S11" s="178" t="s">
        <v>139</v>
      </c>
      <c r="T11" s="90"/>
      <c r="U11" s="90" t="s">
        <v>140</v>
      </c>
      <c r="V11" s="90"/>
      <c r="W11" s="90" t="s">
        <v>141</v>
      </c>
      <c r="X11" s="90"/>
      <c r="Y11" s="90" t="s">
        <v>142</v>
      </c>
      <c r="Z11" s="90"/>
      <c r="AA11" s="91" t="s">
        <v>140</v>
      </c>
    </row>
    <row r="12" spans="1:27" ht="18.95" customHeight="1">
      <c r="A12" s="46"/>
      <c r="B12" s="46"/>
      <c r="C12" s="10" t="s">
        <v>7</v>
      </c>
      <c r="D12" s="46"/>
      <c r="E12" s="45" t="s">
        <v>8</v>
      </c>
      <c r="F12" s="35"/>
      <c r="G12" s="45" t="s">
        <v>8</v>
      </c>
      <c r="H12" s="35"/>
      <c r="I12" s="45" t="s">
        <v>8</v>
      </c>
      <c r="J12" s="35"/>
      <c r="K12" s="45" t="s">
        <v>8</v>
      </c>
      <c r="L12" s="35"/>
      <c r="M12" s="45" t="s">
        <v>8</v>
      </c>
      <c r="N12" s="35"/>
      <c r="O12" s="45" t="s">
        <v>8</v>
      </c>
      <c r="P12" s="35"/>
      <c r="Q12" s="45" t="s">
        <v>8</v>
      </c>
      <c r="R12" s="35"/>
      <c r="S12" s="45" t="s">
        <v>8</v>
      </c>
      <c r="T12" s="35"/>
      <c r="U12" s="45" t="s">
        <v>8</v>
      </c>
      <c r="V12" s="35"/>
      <c r="W12" s="45" t="s">
        <v>8</v>
      </c>
      <c r="X12" s="35"/>
      <c r="Y12" s="45" t="s">
        <v>8</v>
      </c>
      <c r="Z12" s="35"/>
      <c r="AA12" s="45" t="s">
        <v>8</v>
      </c>
    </row>
    <row r="13" spans="1:27" ht="8.25" customHeight="1">
      <c r="A13" s="46"/>
      <c r="B13" s="46"/>
      <c r="C13" s="46"/>
      <c r="D13" s="46"/>
      <c r="E13" s="113"/>
      <c r="F13" s="38"/>
      <c r="G13" s="113"/>
      <c r="H13" s="38"/>
      <c r="I13" s="113"/>
      <c r="J13" s="38"/>
      <c r="K13" s="113"/>
      <c r="L13" s="38"/>
      <c r="M13" s="113"/>
      <c r="N13" s="38"/>
      <c r="O13" s="113"/>
      <c r="P13" s="38"/>
      <c r="Q13" s="117"/>
      <c r="R13" s="92"/>
      <c r="S13" s="113"/>
      <c r="T13" s="92"/>
      <c r="U13" s="113"/>
      <c r="V13" s="38"/>
      <c r="W13" s="113"/>
      <c r="X13" s="38"/>
      <c r="Y13" s="113"/>
      <c r="Z13" s="38"/>
      <c r="AA13" s="113"/>
    </row>
    <row r="14" spans="1:27" ht="18" customHeight="1">
      <c r="A14" s="49" t="s">
        <v>143</v>
      </c>
      <c r="B14" s="46"/>
      <c r="C14" s="46"/>
      <c r="D14" s="46"/>
      <c r="E14" s="113">
        <v>650059588</v>
      </c>
      <c r="F14" s="38"/>
      <c r="G14" s="113">
        <v>132612302</v>
      </c>
      <c r="H14" s="38"/>
      <c r="I14" s="113">
        <v>-20106431</v>
      </c>
      <c r="J14" s="38"/>
      <c r="K14" s="113">
        <v>0</v>
      </c>
      <c r="L14" s="38"/>
      <c r="M14" s="113">
        <v>0</v>
      </c>
      <c r="N14" s="38"/>
      <c r="O14" s="113">
        <v>-301182403</v>
      </c>
      <c r="P14" s="38"/>
      <c r="Q14" s="117">
        <v>-27340683</v>
      </c>
      <c r="R14" s="92"/>
      <c r="S14" s="113">
        <v>447918</v>
      </c>
      <c r="T14" s="92"/>
      <c r="U14" s="113">
        <f>SUM(Q14:S14)</f>
        <v>-26892765</v>
      </c>
      <c r="V14" s="38"/>
      <c r="W14" s="113">
        <f>SUM(E14:O14,U14)</f>
        <v>434490291</v>
      </c>
      <c r="X14" s="38"/>
      <c r="Y14" s="113">
        <v>0</v>
      </c>
      <c r="Z14" s="38"/>
      <c r="AA14" s="113">
        <f t="shared" ref="AA14" si="0">SUM(W14:Y14)</f>
        <v>434490291</v>
      </c>
    </row>
    <row r="15" spans="1:27" ht="8.25" customHeight="1">
      <c r="A15" s="36"/>
      <c r="B15" s="46"/>
      <c r="C15" s="46"/>
      <c r="D15" s="46"/>
      <c r="E15" s="113"/>
      <c r="F15" s="38"/>
      <c r="G15" s="113"/>
      <c r="H15" s="38"/>
      <c r="I15" s="113"/>
      <c r="J15" s="38"/>
      <c r="K15" s="113"/>
      <c r="L15" s="38"/>
      <c r="M15" s="113"/>
      <c r="N15" s="38"/>
      <c r="O15" s="113"/>
      <c r="P15" s="38"/>
      <c r="Q15" s="113"/>
      <c r="R15" s="38"/>
      <c r="S15" s="113"/>
      <c r="T15" s="38"/>
      <c r="U15" s="113"/>
      <c r="V15" s="38"/>
      <c r="W15" s="113"/>
      <c r="X15" s="38"/>
      <c r="Y15" s="113"/>
      <c r="Z15" s="38"/>
      <c r="AA15" s="113"/>
    </row>
    <row r="16" spans="1:27" ht="21.75">
      <c r="A16" s="32" t="s">
        <v>144</v>
      </c>
      <c r="B16" s="50"/>
      <c r="C16" s="50"/>
      <c r="D16" s="50"/>
      <c r="E16" s="113"/>
      <c r="F16" s="38"/>
      <c r="G16" s="113"/>
      <c r="H16" s="38"/>
      <c r="I16" s="113"/>
      <c r="J16" s="38"/>
      <c r="K16" s="113"/>
      <c r="L16" s="38"/>
      <c r="M16" s="113"/>
      <c r="N16" s="38"/>
      <c r="O16" s="113"/>
      <c r="P16" s="38"/>
      <c r="Q16" s="113"/>
      <c r="R16" s="38"/>
      <c r="S16" s="113"/>
      <c r="T16" s="38"/>
      <c r="U16" s="113"/>
      <c r="V16" s="38"/>
      <c r="W16" s="113"/>
      <c r="X16" s="38"/>
      <c r="Y16" s="113"/>
      <c r="Z16" s="38"/>
      <c r="AA16" s="113"/>
    </row>
    <row r="17" spans="1:28" ht="21.75">
      <c r="A17" s="33" t="s">
        <v>145</v>
      </c>
      <c r="B17" s="50"/>
      <c r="C17" s="50"/>
      <c r="D17" s="50"/>
      <c r="E17" s="114">
        <v>0</v>
      </c>
      <c r="F17" s="38"/>
      <c r="G17" s="114">
        <v>0</v>
      </c>
      <c r="H17" s="38"/>
      <c r="I17" s="114">
        <v>0</v>
      </c>
      <c r="J17" s="38"/>
      <c r="K17" s="114">
        <v>0</v>
      </c>
      <c r="L17" s="38"/>
      <c r="M17" s="114">
        <v>0</v>
      </c>
      <c r="N17" s="38"/>
      <c r="O17" s="114">
        <f>'9'!E38+'10'!E20</f>
        <v>24030246</v>
      </c>
      <c r="P17" s="38"/>
      <c r="Q17" s="114">
        <v>0</v>
      </c>
      <c r="R17" s="38"/>
      <c r="S17" s="114">
        <f>'10'!E25</f>
        <v>163456</v>
      </c>
      <c r="T17" s="38"/>
      <c r="U17" s="118">
        <f>SUM(Q17:S17)</f>
        <v>163456</v>
      </c>
      <c r="V17" s="34"/>
      <c r="W17" s="118">
        <f>SUM(E17:O17,U17)</f>
        <v>24193702</v>
      </c>
      <c r="X17" s="34"/>
      <c r="Y17" s="118">
        <v>0</v>
      </c>
      <c r="Z17" s="38"/>
      <c r="AA17" s="118">
        <f t="shared" ref="AA17" si="1">SUM(W17:Y17)</f>
        <v>24193702</v>
      </c>
    </row>
    <row r="18" spans="1:28" ht="8.25" customHeight="1">
      <c r="A18" s="46"/>
      <c r="B18" s="46"/>
      <c r="C18" s="46"/>
      <c r="D18" s="46"/>
      <c r="E18" s="115"/>
      <c r="F18" s="35"/>
      <c r="G18" s="115"/>
      <c r="H18" s="35"/>
      <c r="I18" s="115"/>
      <c r="J18" s="35"/>
      <c r="K18" s="115"/>
      <c r="L18" s="35"/>
      <c r="M18" s="115"/>
      <c r="N18" s="35"/>
      <c r="O18" s="115"/>
      <c r="P18" s="35"/>
      <c r="Q18" s="115"/>
      <c r="R18" s="35"/>
      <c r="S18" s="115"/>
      <c r="T18" s="35"/>
      <c r="U18" s="115"/>
      <c r="V18" s="35"/>
      <c r="W18" s="115"/>
      <c r="X18" s="35"/>
      <c r="Y18" s="115"/>
      <c r="Z18" s="35"/>
      <c r="AA18" s="115"/>
    </row>
    <row r="19" spans="1:28" ht="22.5" thickBot="1">
      <c r="A19" s="49" t="s">
        <v>146</v>
      </c>
      <c r="B19" s="36"/>
      <c r="C19" s="36"/>
      <c r="D19" s="36"/>
      <c r="E19" s="116">
        <f>SUM(E14:E17)</f>
        <v>650059588</v>
      </c>
      <c r="F19" s="38"/>
      <c r="G19" s="116">
        <f>SUM(G14:G17)</f>
        <v>132612302</v>
      </c>
      <c r="H19" s="38"/>
      <c r="I19" s="116">
        <f>SUM(I14:I17)</f>
        <v>-20106431</v>
      </c>
      <c r="J19" s="38"/>
      <c r="K19" s="116">
        <f>SUM(K14:K17)</f>
        <v>0</v>
      </c>
      <c r="L19" s="38"/>
      <c r="M19" s="116">
        <f>SUM(M14:M17)</f>
        <v>0</v>
      </c>
      <c r="N19" s="38"/>
      <c r="O19" s="116">
        <f>SUM(O14:O17)</f>
        <v>-277152157</v>
      </c>
      <c r="P19" s="38"/>
      <c r="Q19" s="116">
        <f>SUM(Q14:Q17)</f>
        <v>-27340683</v>
      </c>
      <c r="R19" s="38"/>
      <c r="S19" s="116">
        <f>SUM(S14:S17)</f>
        <v>611374</v>
      </c>
      <c r="T19" s="38"/>
      <c r="U19" s="116">
        <f>SUM(U14:U17)</f>
        <v>-26729309</v>
      </c>
      <c r="V19" s="38"/>
      <c r="W19" s="116">
        <f>SUM(W14:W17)</f>
        <v>458683993</v>
      </c>
      <c r="X19" s="38"/>
      <c r="Y19" s="116">
        <f>SUM(Y14:Y17)</f>
        <v>0</v>
      </c>
      <c r="Z19" s="38"/>
      <c r="AA19" s="116">
        <f>SUM(AA14:AA17)</f>
        <v>458683993</v>
      </c>
      <c r="AB19" s="175"/>
    </row>
    <row r="20" spans="1:28" ht="22.5" thickTop="1">
      <c r="A20" s="36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51"/>
      <c r="P20" s="38"/>
      <c r="Q20" s="38"/>
      <c r="R20" s="38"/>
      <c r="S20" s="38"/>
      <c r="T20" s="38"/>
      <c r="U20" s="51"/>
      <c r="V20" s="38"/>
      <c r="W20" s="38"/>
      <c r="X20" s="38"/>
      <c r="Y20" s="38"/>
      <c r="Z20" s="38"/>
      <c r="AA20" s="38"/>
    </row>
    <row r="21" spans="1:28" ht="21.75">
      <c r="A21" s="49" t="s">
        <v>147</v>
      </c>
      <c r="B21" s="46"/>
      <c r="C21" s="46"/>
      <c r="D21" s="46"/>
      <c r="E21" s="38">
        <v>650059588</v>
      </c>
      <c r="F21" s="38"/>
      <c r="G21" s="38">
        <v>132612302</v>
      </c>
      <c r="H21" s="38"/>
      <c r="I21" s="38">
        <v>-20106431</v>
      </c>
      <c r="J21" s="38"/>
      <c r="K21" s="38">
        <v>387835695</v>
      </c>
      <c r="L21" s="38"/>
      <c r="M21" s="38">
        <v>0</v>
      </c>
      <c r="N21" s="38"/>
      <c r="O21" s="38">
        <v>-669048565</v>
      </c>
      <c r="P21" s="38"/>
      <c r="Q21" s="125">
        <v>-27340683</v>
      </c>
      <c r="R21" s="92"/>
      <c r="S21" s="38">
        <v>-421762</v>
      </c>
      <c r="T21" s="92"/>
      <c r="U21" s="38">
        <f>SUM(Q21:S21)</f>
        <v>-27762445</v>
      </c>
      <c r="V21" s="38"/>
      <c r="W21" s="38">
        <f>SUM(E21:O21,U21)</f>
        <v>453590144</v>
      </c>
      <c r="X21" s="38"/>
      <c r="Y21" s="38">
        <v>0</v>
      </c>
      <c r="Z21" s="38"/>
      <c r="AA21" s="38">
        <f t="shared" ref="AA21" si="2">SUM(W21:Y21)</f>
        <v>453590144</v>
      </c>
    </row>
    <row r="22" spans="1:28" ht="8.25" customHeight="1">
      <c r="A22" s="36"/>
      <c r="B22" s="46"/>
      <c r="C22" s="46"/>
      <c r="D22" s="46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</row>
    <row r="23" spans="1:28" ht="21.75">
      <c r="A23" s="32" t="s">
        <v>144</v>
      </c>
      <c r="B23" s="50"/>
      <c r="C23" s="50"/>
      <c r="D23" s="50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8" ht="21.75" customHeight="1">
      <c r="A24" s="33" t="s">
        <v>148</v>
      </c>
      <c r="B24" s="50"/>
      <c r="C24" s="39">
        <v>23</v>
      </c>
      <c r="D24" s="50"/>
      <c r="E24" s="38">
        <v>0</v>
      </c>
      <c r="F24" s="38"/>
      <c r="G24" s="38">
        <v>0</v>
      </c>
      <c r="H24" s="38"/>
      <c r="I24" s="38">
        <v>0</v>
      </c>
      <c r="J24" s="38"/>
      <c r="K24" s="38">
        <v>-387835695</v>
      </c>
      <c r="L24" s="38"/>
      <c r="M24" s="38">
        <v>0</v>
      </c>
      <c r="N24" s="38"/>
      <c r="O24" s="38">
        <v>387835695</v>
      </c>
      <c r="P24" s="93"/>
      <c r="Q24" s="38">
        <v>0</v>
      </c>
      <c r="R24" s="38"/>
      <c r="S24" s="38">
        <v>0</v>
      </c>
      <c r="T24" s="38"/>
      <c r="U24" s="38">
        <f>SUM(Q24:S24)</f>
        <v>0</v>
      </c>
      <c r="V24" s="34"/>
      <c r="W24" s="38">
        <f>SUM(E24:O24,U24)</f>
        <v>0</v>
      </c>
      <c r="X24" s="34"/>
      <c r="Y24" s="38">
        <v>0</v>
      </c>
      <c r="Z24" s="38"/>
      <c r="AA24" s="38">
        <f t="shared" ref="AA24:AA25" si="3">SUM(W24:Y24)</f>
        <v>0</v>
      </c>
    </row>
    <row r="25" spans="1:28" ht="21.75">
      <c r="A25" s="33" t="s">
        <v>149</v>
      </c>
      <c r="B25" s="50"/>
      <c r="C25" s="50"/>
      <c r="D25" s="50"/>
      <c r="E25" s="42">
        <v>0</v>
      </c>
      <c r="F25" s="38"/>
      <c r="G25" s="42">
        <v>0</v>
      </c>
      <c r="H25" s="38"/>
      <c r="I25" s="42">
        <v>0</v>
      </c>
      <c r="J25" s="38"/>
      <c r="K25" s="42">
        <v>0</v>
      </c>
      <c r="L25" s="38"/>
      <c r="M25" s="42">
        <v>0</v>
      </c>
      <c r="N25" s="38"/>
      <c r="O25" s="42">
        <v>-19969533</v>
      </c>
      <c r="P25" s="38"/>
      <c r="Q25" s="42">
        <v>0</v>
      </c>
      <c r="R25" s="38"/>
      <c r="S25" s="42">
        <v>869680</v>
      </c>
      <c r="T25" s="38"/>
      <c r="U25" s="126">
        <f>SUM(Q25:S25)</f>
        <v>869680</v>
      </c>
      <c r="V25" s="34"/>
      <c r="W25" s="126">
        <f>SUM(E25:O25,U25)</f>
        <v>-19099853</v>
      </c>
      <c r="X25" s="34"/>
      <c r="Y25" s="126">
        <v>0</v>
      </c>
      <c r="Z25" s="38"/>
      <c r="AA25" s="126">
        <f t="shared" si="3"/>
        <v>-19099853</v>
      </c>
    </row>
    <row r="26" spans="1:28" ht="8.25" customHeight="1">
      <c r="A26" s="46"/>
      <c r="B26" s="46"/>
      <c r="C26" s="46"/>
      <c r="D26" s="46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</row>
    <row r="27" spans="1:28" ht="22.5" thickBot="1">
      <c r="A27" s="49" t="s">
        <v>150</v>
      </c>
      <c r="B27" s="36"/>
      <c r="C27" s="36"/>
      <c r="D27" s="36"/>
      <c r="E27" s="127">
        <f>SUM(E21:E25)</f>
        <v>650059588</v>
      </c>
      <c r="F27" s="38"/>
      <c r="G27" s="127">
        <f>SUM(G21:G25)</f>
        <v>132612302</v>
      </c>
      <c r="H27" s="38"/>
      <c r="I27" s="127">
        <f>SUM(I21:I25)</f>
        <v>-20106431</v>
      </c>
      <c r="J27" s="38"/>
      <c r="K27" s="127">
        <f>SUM(K21:K25)</f>
        <v>0</v>
      </c>
      <c r="L27" s="38"/>
      <c r="M27" s="127">
        <f>SUM(M21:M25)</f>
        <v>0</v>
      </c>
      <c r="N27" s="38"/>
      <c r="O27" s="127">
        <f>SUM(O21:O25)</f>
        <v>-301182403</v>
      </c>
      <c r="P27" s="38"/>
      <c r="Q27" s="127">
        <f>SUM(Q21:Q25)</f>
        <v>-27340683</v>
      </c>
      <c r="R27" s="38"/>
      <c r="S27" s="127">
        <f>SUM(S21:S25)</f>
        <v>447918</v>
      </c>
      <c r="T27" s="38"/>
      <c r="U27" s="127">
        <f>SUM(U21:U25)</f>
        <v>-26892765</v>
      </c>
      <c r="V27" s="38"/>
      <c r="W27" s="127">
        <f>SUM(W21:W25)</f>
        <v>434490291</v>
      </c>
      <c r="X27" s="38"/>
      <c r="Y27" s="127">
        <f>SUM(Y21:Y25)</f>
        <v>0</v>
      </c>
      <c r="Z27" s="38"/>
      <c r="AA27" s="127">
        <f>SUM(AA21:AA25)</f>
        <v>434490291</v>
      </c>
    </row>
    <row r="28" spans="1:28" ht="18" customHeight="1" thickTop="1">
      <c r="A28" s="36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3"/>
    </row>
    <row r="29" spans="1:28" ht="18" customHeight="1">
      <c r="A29" s="36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3"/>
    </row>
    <row r="30" spans="1:28" ht="21.75">
      <c r="A30" s="33"/>
      <c r="B30" s="50"/>
      <c r="C30" s="39"/>
      <c r="D30" s="50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93"/>
      <c r="Q30" s="38"/>
      <c r="R30" s="38"/>
      <c r="S30" s="38"/>
      <c r="T30" s="38"/>
      <c r="U30" s="38"/>
      <c r="V30" s="34"/>
      <c r="W30" s="38"/>
      <c r="X30" s="34"/>
      <c r="Y30" s="38"/>
      <c r="Z30" s="38"/>
      <c r="AA30" s="38"/>
    </row>
    <row r="31" spans="1:28" ht="18" customHeight="1">
      <c r="A31" s="36"/>
      <c r="B31" s="36"/>
      <c r="C31" s="36"/>
      <c r="D31" s="36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3"/>
    </row>
    <row r="32" spans="1:28" ht="18" customHeight="1">
      <c r="A32" s="36"/>
      <c r="B32" s="36"/>
      <c r="C32" s="36"/>
      <c r="D32" s="36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3"/>
    </row>
    <row r="33" spans="1:27" ht="18" customHeight="1">
      <c r="A33" s="36"/>
      <c r="B33" s="36"/>
      <c r="C33" s="36"/>
      <c r="D33" s="36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3"/>
    </row>
    <row r="34" spans="1:27" ht="18" customHeight="1">
      <c r="A34" s="36"/>
      <c r="B34" s="36"/>
      <c r="C34" s="36"/>
      <c r="D34" s="36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3"/>
    </row>
    <row r="35" spans="1:27" ht="18" customHeight="1">
      <c r="A35" s="36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3"/>
    </row>
    <row r="36" spans="1:27" ht="18" customHeight="1">
      <c r="A36" s="36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3"/>
    </row>
    <row r="37" spans="1:27" ht="18" customHeight="1">
      <c r="A37" s="36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3"/>
    </row>
    <row r="38" spans="1:27" ht="18.75" customHeight="1">
      <c r="A38" s="36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3"/>
    </row>
    <row r="39" spans="1:27" ht="16.5" customHeight="1">
      <c r="A39" s="36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3"/>
    </row>
    <row r="40" spans="1:27" ht="13.5" customHeight="1">
      <c r="A40" s="36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3"/>
    </row>
    <row r="41" spans="1:27" ht="21.75">
      <c r="A41" s="210" t="s">
        <v>34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7"/>
    </row>
  </sheetData>
  <mergeCells count="4">
    <mergeCell ref="E5:Y5"/>
    <mergeCell ref="E6:W6"/>
    <mergeCell ref="Q7:U7"/>
    <mergeCell ref="A41:M41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9"/>
  <sheetViews>
    <sheetView zoomScaleNormal="100" zoomScaleSheetLayoutView="80" workbookViewId="0">
      <selection activeCell="E17" sqref="E17"/>
    </sheetView>
  </sheetViews>
  <sheetFormatPr defaultColWidth="10.140625" defaultRowHeight="15" customHeight="1"/>
  <cols>
    <col min="1" max="1" width="1.7109375" style="199" customWidth="1"/>
    <col min="2" max="2" width="42.42578125" style="199" customWidth="1"/>
    <col min="3" max="3" width="7.7109375" style="199" customWidth="1"/>
    <col min="4" max="4" width="0.85546875" style="199" customWidth="1"/>
    <col min="5" max="5" width="15.140625" style="199" customWidth="1"/>
    <col min="6" max="6" width="0.85546875" style="199" customWidth="1"/>
    <col min="7" max="7" width="15.140625" style="199" customWidth="1"/>
    <col min="8" max="8" width="0.85546875" style="199" customWidth="1"/>
    <col min="9" max="9" width="15.140625" style="199" customWidth="1"/>
    <col min="10" max="10" width="0.85546875" style="199" customWidth="1"/>
    <col min="11" max="11" width="15.140625" style="199" customWidth="1"/>
    <col min="12" max="12" width="0.85546875" style="199" customWidth="1"/>
    <col min="13" max="13" width="15.140625" style="199" customWidth="1"/>
    <col min="14" max="14" width="0.85546875" style="199" customWidth="1"/>
    <col min="15" max="15" width="15.140625" style="199" customWidth="1"/>
    <col min="16" max="16384" width="10.140625" style="199"/>
  </cols>
  <sheetData>
    <row r="1" spans="1:16" ht="21" customHeight="1">
      <c r="A1" s="52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6" ht="21" customHeight="1">
      <c r="A2" s="53" t="s">
        <v>151</v>
      </c>
      <c r="B2" s="53"/>
      <c r="C2" s="53"/>
      <c r="D2" s="53"/>
      <c r="E2" s="54"/>
      <c r="F2" s="54"/>
      <c r="G2" s="54"/>
      <c r="H2" s="54"/>
      <c r="I2" s="54"/>
      <c r="J2" s="54"/>
      <c r="K2" s="55"/>
      <c r="L2" s="54"/>
      <c r="M2" s="55"/>
      <c r="N2" s="55"/>
      <c r="O2" s="54"/>
    </row>
    <row r="3" spans="1:16" ht="21" customHeight="1">
      <c r="A3" s="56" t="str">
        <f>'11'!A3</f>
        <v>สำหรับปีสิ้นสุดวันที่ 31 ธันวาคม พ.ศ. 2565</v>
      </c>
      <c r="B3" s="56"/>
      <c r="C3" s="56"/>
      <c r="D3" s="56"/>
      <c r="E3" s="57"/>
      <c r="F3" s="57"/>
      <c r="G3" s="57"/>
      <c r="H3" s="57"/>
      <c r="I3" s="57"/>
      <c r="J3" s="57"/>
      <c r="K3" s="58"/>
      <c r="L3" s="57"/>
      <c r="M3" s="58"/>
      <c r="N3" s="58"/>
      <c r="O3" s="57"/>
    </row>
    <row r="4" spans="1:16" ht="20.100000000000001" customHeight="1">
      <c r="A4" s="53"/>
      <c r="B4" s="53"/>
      <c r="C4" s="53"/>
      <c r="D4" s="53"/>
      <c r="E4" s="54"/>
      <c r="F4" s="54"/>
      <c r="G4" s="54"/>
      <c r="H4" s="54"/>
      <c r="I4" s="54"/>
      <c r="J4" s="54"/>
      <c r="K4" s="55"/>
      <c r="L4" s="54"/>
      <c r="M4" s="55"/>
      <c r="N4" s="55"/>
      <c r="O4" s="54"/>
    </row>
    <row r="5" spans="1:16" ht="20.100000000000001" customHeight="1">
      <c r="A5" s="53"/>
      <c r="B5" s="53"/>
      <c r="C5" s="53"/>
      <c r="D5" s="53"/>
      <c r="E5" s="212" t="s">
        <v>4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6" ht="20.100000000000001" customHeight="1">
      <c r="A6" s="61"/>
      <c r="B6" s="61"/>
      <c r="C6" s="61"/>
      <c r="D6" s="53"/>
      <c r="E6" s="62" t="s">
        <v>152</v>
      </c>
      <c r="F6" s="62"/>
      <c r="G6" s="62" t="s">
        <v>124</v>
      </c>
      <c r="H6" s="62"/>
      <c r="I6" s="12" t="s">
        <v>126</v>
      </c>
      <c r="J6" s="62"/>
      <c r="K6" s="62" t="s">
        <v>127</v>
      </c>
      <c r="L6" s="62"/>
      <c r="M6" s="62" t="s">
        <v>63</v>
      </c>
      <c r="N6" s="62"/>
      <c r="O6" s="62" t="s">
        <v>122</v>
      </c>
    </row>
    <row r="7" spans="1:16" ht="20.100000000000001" customHeight="1">
      <c r="A7" s="61"/>
      <c r="B7" s="61"/>
      <c r="C7" s="61"/>
      <c r="D7" s="53"/>
      <c r="E7" s="62" t="s">
        <v>153</v>
      </c>
      <c r="F7" s="62"/>
      <c r="G7" s="62" t="s">
        <v>134</v>
      </c>
      <c r="H7" s="62"/>
      <c r="I7" s="12" t="s">
        <v>135</v>
      </c>
      <c r="J7" s="62"/>
      <c r="K7" s="62" t="s">
        <v>136</v>
      </c>
      <c r="L7" s="62"/>
      <c r="M7" s="62" t="s">
        <v>137</v>
      </c>
      <c r="N7" s="62"/>
      <c r="O7" s="62" t="s">
        <v>140</v>
      </c>
    </row>
    <row r="8" spans="1:16" ht="20.100000000000001" customHeight="1">
      <c r="A8" s="61"/>
      <c r="B8" s="61"/>
      <c r="C8" s="10" t="s">
        <v>7</v>
      </c>
      <c r="D8" s="53"/>
      <c r="E8" s="60" t="s">
        <v>8</v>
      </c>
      <c r="F8" s="62"/>
      <c r="G8" s="60" t="s">
        <v>8</v>
      </c>
      <c r="H8" s="62"/>
      <c r="I8" s="60" t="s">
        <v>8</v>
      </c>
      <c r="J8" s="62"/>
      <c r="K8" s="60" t="s">
        <v>8</v>
      </c>
      <c r="L8" s="62"/>
      <c r="M8" s="60" t="s">
        <v>8</v>
      </c>
      <c r="N8" s="62"/>
      <c r="O8" s="60" t="s">
        <v>8</v>
      </c>
    </row>
    <row r="9" spans="1:16" ht="6" customHeight="1">
      <c r="A9" s="61"/>
      <c r="B9" s="61"/>
      <c r="C9" s="61"/>
      <c r="D9" s="53"/>
      <c r="E9" s="101"/>
      <c r="F9" s="94"/>
      <c r="G9" s="101"/>
      <c r="H9" s="94"/>
      <c r="I9" s="101"/>
      <c r="J9" s="52"/>
      <c r="K9" s="101"/>
      <c r="L9" s="94"/>
      <c r="M9" s="101"/>
      <c r="N9" s="94"/>
      <c r="O9" s="122"/>
    </row>
    <row r="10" spans="1:16" ht="21.75" customHeight="1">
      <c r="A10" s="53" t="s">
        <v>143</v>
      </c>
      <c r="B10" s="53"/>
      <c r="C10" s="54"/>
      <c r="D10" s="54"/>
      <c r="E10" s="101">
        <v>650059588</v>
      </c>
      <c r="F10" s="94"/>
      <c r="G10" s="101">
        <v>132612302</v>
      </c>
      <c r="H10" s="94"/>
      <c r="I10" s="101">
        <v>0</v>
      </c>
      <c r="J10" s="52"/>
      <c r="K10" s="101">
        <v>0</v>
      </c>
      <c r="L10" s="94"/>
      <c r="M10" s="101">
        <v>-381876828</v>
      </c>
      <c r="N10" s="94"/>
      <c r="O10" s="122">
        <f>SUM(,M10,K10,I10,G10,E10)</f>
        <v>400795062</v>
      </c>
    </row>
    <row r="11" spans="1:16" ht="21" customHeight="1">
      <c r="A11" s="52" t="s">
        <v>154</v>
      </c>
      <c r="B11" s="63"/>
      <c r="C11" s="63"/>
      <c r="D11" s="63"/>
      <c r="E11" s="119"/>
      <c r="F11" s="52"/>
      <c r="G11" s="119"/>
      <c r="H11" s="52"/>
      <c r="I11" s="119"/>
      <c r="J11" s="52"/>
      <c r="K11" s="119"/>
      <c r="L11" s="52"/>
      <c r="M11" s="119"/>
      <c r="N11" s="52"/>
      <c r="O11" s="119"/>
    </row>
    <row r="12" spans="1:16" ht="21" customHeight="1">
      <c r="A12" s="16" t="s">
        <v>149</v>
      </c>
      <c r="B12" s="63"/>
      <c r="C12" s="63"/>
      <c r="D12" s="63"/>
      <c r="E12" s="102">
        <v>0</v>
      </c>
      <c r="F12" s="89"/>
      <c r="G12" s="102">
        <v>0</v>
      </c>
      <c r="H12" s="89"/>
      <c r="I12" s="102">
        <v>0</v>
      </c>
      <c r="J12" s="89"/>
      <c r="K12" s="102">
        <v>0</v>
      </c>
      <c r="L12" s="89"/>
      <c r="M12" s="102">
        <f>'10'!I32</f>
        <v>-36913494</v>
      </c>
      <c r="N12" s="89"/>
      <c r="O12" s="123">
        <f>SUM(E12:N12)</f>
        <v>-36913494</v>
      </c>
    </row>
    <row r="13" spans="1:16" ht="6" customHeight="1">
      <c r="A13" s="61"/>
      <c r="B13" s="61"/>
      <c r="C13" s="61"/>
      <c r="D13" s="61"/>
      <c r="E13" s="120"/>
      <c r="F13" s="62"/>
      <c r="G13" s="120"/>
      <c r="H13" s="62"/>
      <c r="I13" s="120"/>
      <c r="J13" s="62"/>
      <c r="K13" s="120"/>
      <c r="L13" s="62"/>
      <c r="M13" s="120"/>
      <c r="N13" s="62"/>
      <c r="O13" s="120"/>
    </row>
    <row r="14" spans="1:16" ht="21" customHeight="1">
      <c r="A14" s="64" t="s">
        <v>146</v>
      </c>
      <c r="B14" s="53"/>
      <c r="C14" s="53"/>
      <c r="D14" s="53"/>
      <c r="E14" s="121">
        <f>SUM(E10:E12)</f>
        <v>650059588</v>
      </c>
      <c r="F14" s="86"/>
      <c r="G14" s="121">
        <f>SUM(G10:G12)</f>
        <v>132612302</v>
      </c>
      <c r="H14" s="86"/>
      <c r="I14" s="121">
        <f>SUM(I10:I12)</f>
        <v>0</v>
      </c>
      <c r="J14" s="86"/>
      <c r="K14" s="121">
        <f>SUM(K10:K12)</f>
        <v>0</v>
      </c>
      <c r="L14" s="86"/>
      <c r="M14" s="121">
        <f>SUM(M10:M12)</f>
        <v>-418790322</v>
      </c>
      <c r="N14" s="86"/>
      <c r="O14" s="121">
        <f>SUM(O10:O12)</f>
        <v>363881568</v>
      </c>
      <c r="P14" s="200"/>
    </row>
    <row r="15" spans="1:16" ht="21" customHeight="1">
      <c r="A15" s="64"/>
      <c r="B15" s="53"/>
      <c r="C15" s="53"/>
      <c r="D15" s="53"/>
      <c r="E15" s="71"/>
      <c r="F15" s="86"/>
      <c r="G15" s="71"/>
      <c r="H15" s="86"/>
      <c r="I15" s="71"/>
      <c r="J15" s="86"/>
      <c r="K15" s="71"/>
      <c r="L15" s="86"/>
      <c r="M15" s="71"/>
      <c r="N15" s="86"/>
      <c r="O15" s="71"/>
    </row>
    <row r="16" spans="1:16" ht="21.75" customHeight="1">
      <c r="A16" s="53" t="s">
        <v>147</v>
      </c>
      <c r="B16" s="53"/>
      <c r="C16" s="54"/>
      <c r="D16" s="54"/>
      <c r="E16" s="72">
        <v>650059588</v>
      </c>
      <c r="F16" s="94"/>
      <c r="G16" s="72">
        <v>132612302</v>
      </c>
      <c r="H16" s="94"/>
      <c r="I16" s="16">
        <v>387835695</v>
      </c>
      <c r="J16" s="52"/>
      <c r="K16" s="72">
        <v>0</v>
      </c>
      <c r="L16" s="94"/>
      <c r="M16" s="72">
        <v>-740450369</v>
      </c>
      <c r="N16" s="94"/>
      <c r="O16" s="86">
        <f>SUM(M16,K16,I16,G16,E16)</f>
        <v>430057216</v>
      </c>
    </row>
    <row r="17" spans="1:15" ht="21" customHeight="1">
      <c r="A17" s="52" t="s">
        <v>154</v>
      </c>
      <c r="B17" s="63"/>
      <c r="C17" s="63"/>
      <c r="D17" s="63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15" ht="21" customHeight="1">
      <c r="A18" s="16" t="s">
        <v>148</v>
      </c>
      <c r="B18" s="63"/>
      <c r="C18" s="54">
        <v>23</v>
      </c>
      <c r="D18" s="63"/>
      <c r="E18" s="72">
        <v>0</v>
      </c>
      <c r="F18" s="12"/>
      <c r="G18" s="72">
        <v>0</v>
      </c>
      <c r="H18" s="61"/>
      <c r="I18" s="72">
        <v>-387835695</v>
      </c>
      <c r="J18" s="61"/>
      <c r="K18" s="72">
        <v>0</v>
      </c>
      <c r="L18" s="52"/>
      <c r="M18" s="16">
        <v>387835695</v>
      </c>
      <c r="N18" s="94"/>
      <c r="O18" s="86">
        <f>SUM(E18:N18)</f>
        <v>0</v>
      </c>
    </row>
    <row r="19" spans="1:15" ht="21" customHeight="1">
      <c r="A19" s="16" t="s">
        <v>149</v>
      </c>
      <c r="B19" s="63"/>
      <c r="C19" s="63"/>
      <c r="D19" s="63"/>
      <c r="E19" s="73">
        <v>0</v>
      </c>
      <c r="F19" s="89"/>
      <c r="G19" s="73">
        <v>0</v>
      </c>
      <c r="H19" s="89"/>
      <c r="I19" s="73">
        <v>0</v>
      </c>
      <c r="J19" s="89"/>
      <c r="K19" s="73">
        <v>0</v>
      </c>
      <c r="L19" s="89"/>
      <c r="M19" s="73">
        <v>-29262154</v>
      </c>
      <c r="N19" s="89"/>
      <c r="O19" s="170">
        <f>SUM(E19:N19)</f>
        <v>-29262154</v>
      </c>
    </row>
    <row r="20" spans="1:15" ht="6" customHeight="1">
      <c r="A20" s="61"/>
      <c r="B20" s="61"/>
      <c r="C20" s="61"/>
      <c r="D20" s="61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</row>
    <row r="21" spans="1:15" ht="21" customHeight="1">
      <c r="A21" s="64" t="s">
        <v>150</v>
      </c>
      <c r="B21" s="53"/>
      <c r="C21" s="53"/>
      <c r="D21" s="53"/>
      <c r="E21" s="171">
        <f>SUM(E16:E19)</f>
        <v>650059588</v>
      </c>
      <c r="F21" s="86"/>
      <c r="G21" s="171">
        <f>SUM(G16:G19)</f>
        <v>132612302</v>
      </c>
      <c r="H21" s="86"/>
      <c r="I21" s="171">
        <f>SUM(I16:I19)</f>
        <v>0</v>
      </c>
      <c r="J21" s="86"/>
      <c r="K21" s="171">
        <f>SUM(K16:K19)</f>
        <v>0</v>
      </c>
      <c r="L21" s="86"/>
      <c r="M21" s="171">
        <f>SUM(M16:M19)</f>
        <v>-381876828</v>
      </c>
      <c r="N21" s="86"/>
      <c r="O21" s="171">
        <f>SUM(O16:O19)</f>
        <v>400795062</v>
      </c>
    </row>
    <row r="22" spans="1:15" ht="21" customHeight="1">
      <c r="A22" s="64"/>
      <c r="B22" s="53"/>
      <c r="C22" s="53"/>
      <c r="D22" s="53"/>
      <c r="E22" s="71"/>
      <c r="F22" s="86"/>
      <c r="G22" s="71"/>
      <c r="H22" s="86"/>
      <c r="I22" s="71"/>
      <c r="J22" s="86"/>
      <c r="K22" s="71"/>
      <c r="L22" s="86"/>
      <c r="M22" s="71"/>
      <c r="N22" s="86"/>
      <c r="O22" s="71"/>
    </row>
    <row r="23" spans="1:15" ht="21" customHeight="1">
      <c r="A23" s="64"/>
      <c r="B23" s="53"/>
      <c r="C23" s="53"/>
      <c r="D23" s="53"/>
      <c r="E23" s="71"/>
      <c r="F23" s="86"/>
      <c r="G23" s="71"/>
      <c r="H23" s="86"/>
      <c r="I23" s="71"/>
      <c r="J23" s="86"/>
      <c r="K23" s="71"/>
      <c r="L23" s="86"/>
      <c r="M23" s="71"/>
      <c r="N23" s="86"/>
      <c r="O23" s="71"/>
    </row>
    <row r="24" spans="1:15" ht="21" customHeight="1">
      <c r="A24" s="16"/>
      <c r="B24" s="63"/>
      <c r="C24" s="54"/>
      <c r="D24" s="63"/>
      <c r="E24" s="72"/>
      <c r="F24" s="12"/>
      <c r="G24" s="72"/>
      <c r="H24" s="61"/>
      <c r="I24" s="72"/>
      <c r="J24" s="61"/>
      <c r="K24" s="72"/>
      <c r="L24" s="52"/>
      <c r="M24" s="16"/>
      <c r="N24" s="94"/>
      <c r="O24" s="86"/>
    </row>
    <row r="25" spans="1:15" ht="21" customHeight="1">
      <c r="A25" s="64"/>
      <c r="B25" s="53"/>
      <c r="C25" s="53"/>
      <c r="D25" s="53"/>
      <c r="E25" s="71"/>
      <c r="F25" s="86"/>
      <c r="G25" s="71"/>
      <c r="H25" s="86"/>
      <c r="I25" s="71"/>
      <c r="J25" s="86"/>
      <c r="K25" s="71"/>
      <c r="L25" s="86"/>
      <c r="M25" s="71"/>
      <c r="N25" s="86"/>
      <c r="O25" s="71"/>
    </row>
    <row r="26" spans="1:15" ht="21" customHeight="1">
      <c r="A26" s="64"/>
      <c r="B26" s="53"/>
      <c r="C26" s="53"/>
      <c r="D26" s="53"/>
      <c r="E26" s="71"/>
      <c r="F26" s="86"/>
      <c r="G26" s="71"/>
      <c r="H26" s="86"/>
      <c r="I26" s="71"/>
      <c r="J26" s="86"/>
      <c r="K26" s="71"/>
      <c r="L26" s="86"/>
      <c r="M26" s="71"/>
      <c r="N26" s="86"/>
      <c r="O26" s="71"/>
    </row>
    <row r="27" spans="1:15" ht="21" customHeight="1">
      <c r="A27" s="64"/>
      <c r="B27" s="53"/>
      <c r="C27" s="53"/>
      <c r="D27" s="53"/>
      <c r="E27" s="71"/>
      <c r="F27" s="86"/>
      <c r="G27" s="71"/>
      <c r="H27" s="86"/>
      <c r="I27" s="71"/>
      <c r="J27" s="86"/>
      <c r="K27" s="71"/>
      <c r="L27" s="86"/>
      <c r="M27" s="71"/>
      <c r="N27" s="86"/>
      <c r="O27" s="71"/>
    </row>
    <row r="28" spans="1:15" ht="7.5" customHeight="1">
      <c r="A28" s="64"/>
      <c r="B28" s="53"/>
      <c r="C28" s="53"/>
      <c r="D28" s="53"/>
      <c r="E28" s="71"/>
      <c r="F28" s="86"/>
      <c r="G28" s="71"/>
      <c r="H28" s="86"/>
      <c r="I28" s="71"/>
      <c r="J28" s="86"/>
      <c r="K28" s="71"/>
      <c r="L28" s="86"/>
      <c r="M28" s="71"/>
      <c r="N28" s="86"/>
      <c r="O28" s="71"/>
    </row>
    <row r="29" spans="1:15" ht="21" customHeight="1">
      <c r="A29" s="214" t="str">
        <f>'11'!A41:M41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59"/>
      <c r="O29" s="59"/>
    </row>
  </sheetData>
  <mergeCells count="2">
    <mergeCell ref="E5:O5"/>
    <mergeCell ref="A29:M29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3"/>
  <sheetViews>
    <sheetView tabSelected="1" zoomScaleNormal="100" zoomScaleSheetLayoutView="100" workbookViewId="0">
      <selection activeCell="R16" sqref="R16"/>
    </sheetView>
  </sheetViews>
  <sheetFormatPr defaultColWidth="10.140625" defaultRowHeight="15" customHeight="1"/>
  <cols>
    <col min="1" max="2" width="1.7109375" style="129" customWidth="1"/>
    <col min="3" max="3" width="47" style="129" customWidth="1"/>
    <col min="4" max="4" width="8.140625" style="129" bestFit="1" customWidth="1"/>
    <col min="5" max="5" width="0.7109375" style="129" customWidth="1"/>
    <col min="6" max="6" width="11.7109375" style="129" customWidth="1"/>
    <col min="7" max="7" width="0.7109375" style="129" customWidth="1"/>
    <col min="8" max="8" width="11.7109375" style="129" customWidth="1"/>
    <col min="9" max="9" width="0.7109375" style="129" customWidth="1"/>
    <col min="10" max="10" width="11.7109375" style="129" customWidth="1"/>
    <col min="11" max="11" width="0.7109375" style="129" customWidth="1"/>
    <col min="12" max="12" width="11.7109375" style="129" customWidth="1"/>
    <col min="13" max="16384" width="10.140625" style="129"/>
  </cols>
  <sheetData>
    <row r="1" spans="1:12" ht="18.95" customHeight="1">
      <c r="A1" s="128" t="s">
        <v>0</v>
      </c>
      <c r="B1" s="128"/>
      <c r="F1" s="130"/>
      <c r="G1" s="130"/>
      <c r="H1" s="130"/>
      <c r="I1" s="131"/>
      <c r="J1" s="130"/>
      <c r="K1" s="130"/>
      <c r="L1" s="130"/>
    </row>
    <row r="2" spans="1:12" ht="18.95" customHeight="1">
      <c r="A2" s="132" t="s">
        <v>155</v>
      </c>
      <c r="B2" s="133"/>
      <c r="C2" s="133"/>
      <c r="D2" s="134"/>
      <c r="E2" s="134"/>
      <c r="F2" s="135"/>
      <c r="G2" s="135"/>
      <c r="H2" s="135"/>
      <c r="I2" s="131"/>
      <c r="J2" s="135"/>
      <c r="K2" s="135"/>
      <c r="L2" s="135"/>
    </row>
    <row r="3" spans="1:12" ht="18.95" customHeight="1">
      <c r="A3" s="136" t="str">
        <f>'12'!A3</f>
        <v>สำหรับปีสิ้นสุดวันที่ 31 ธันวาคม พ.ศ. 2565</v>
      </c>
      <c r="B3" s="136"/>
      <c r="C3" s="136"/>
      <c r="D3" s="137"/>
      <c r="E3" s="137"/>
      <c r="F3" s="138"/>
      <c r="G3" s="138"/>
      <c r="H3" s="138"/>
      <c r="I3" s="139"/>
      <c r="J3" s="138"/>
      <c r="K3" s="138"/>
      <c r="L3" s="138"/>
    </row>
    <row r="4" spans="1:12" ht="15.95" customHeight="1">
      <c r="A4" s="140"/>
      <c r="B4" s="140"/>
      <c r="C4" s="140"/>
      <c r="D4" s="141"/>
      <c r="E4" s="142"/>
      <c r="F4" s="143"/>
      <c r="G4" s="143"/>
      <c r="H4" s="143"/>
      <c r="I4" s="143"/>
      <c r="J4" s="143"/>
      <c r="K4" s="144"/>
      <c r="L4" s="143"/>
    </row>
    <row r="5" spans="1:12" ht="18.600000000000001" customHeight="1">
      <c r="A5" s="128"/>
      <c r="B5" s="128"/>
      <c r="C5" s="128"/>
      <c r="D5" s="145"/>
      <c r="E5" s="145"/>
      <c r="F5" s="216" t="s">
        <v>3</v>
      </c>
      <c r="G5" s="213"/>
      <c r="H5" s="213"/>
      <c r="I5" s="146"/>
      <c r="J5" s="216" t="s">
        <v>4</v>
      </c>
      <c r="K5" s="213"/>
      <c r="L5" s="213"/>
    </row>
    <row r="6" spans="1:12" ht="18.600000000000001" customHeight="1">
      <c r="A6" s="128"/>
      <c r="B6" s="128"/>
      <c r="C6" s="128"/>
      <c r="D6" s="145"/>
      <c r="E6" s="145"/>
      <c r="F6" s="147" t="s">
        <v>5</v>
      </c>
      <c r="G6" s="148"/>
      <c r="H6" s="147" t="s">
        <v>6</v>
      </c>
      <c r="I6" s="148"/>
      <c r="J6" s="147" t="s">
        <v>5</v>
      </c>
      <c r="K6" s="148"/>
      <c r="L6" s="147" t="s">
        <v>6</v>
      </c>
    </row>
    <row r="7" spans="1:12" ht="18.600000000000001" customHeight="1">
      <c r="A7" s="149"/>
      <c r="B7" s="149"/>
      <c r="C7" s="149"/>
      <c r="D7" s="150" t="s">
        <v>7</v>
      </c>
      <c r="E7" s="142"/>
      <c r="F7" s="151" t="s">
        <v>8</v>
      </c>
      <c r="G7" s="148"/>
      <c r="H7" s="151" t="s">
        <v>8</v>
      </c>
      <c r="I7" s="148"/>
      <c r="J7" s="151" t="s">
        <v>8</v>
      </c>
      <c r="K7" s="148"/>
      <c r="L7" s="151" t="s">
        <v>8</v>
      </c>
    </row>
    <row r="8" spans="1:12" ht="18.600000000000001" customHeight="1">
      <c r="A8" s="152" t="s">
        <v>156</v>
      </c>
      <c r="B8" s="152"/>
      <c r="C8" s="133"/>
      <c r="D8" s="133"/>
      <c r="E8" s="142"/>
      <c r="F8" s="153"/>
      <c r="G8" s="144"/>
      <c r="H8" s="143"/>
      <c r="I8" s="144"/>
      <c r="J8" s="153"/>
      <c r="K8" s="144"/>
      <c r="L8" s="143"/>
    </row>
    <row r="9" spans="1:12" ht="18.600000000000001" customHeight="1">
      <c r="A9" s="140" t="s">
        <v>87</v>
      </c>
      <c r="B9" s="140"/>
      <c r="C9" s="140"/>
      <c r="D9" s="154"/>
      <c r="E9" s="142"/>
      <c r="F9" s="153">
        <f>'9'!E35</f>
        <v>20085576</v>
      </c>
      <c r="G9" s="143"/>
      <c r="H9" s="143">
        <v>-16554760</v>
      </c>
      <c r="I9" s="143"/>
      <c r="J9" s="153">
        <f>'9'!I35</f>
        <v>-36924806</v>
      </c>
      <c r="K9" s="143"/>
      <c r="L9" s="143">
        <v>-29224379</v>
      </c>
    </row>
    <row r="10" spans="1:12" ht="18.600000000000001" customHeight="1">
      <c r="A10" s="140" t="s">
        <v>157</v>
      </c>
      <c r="B10" s="140"/>
      <c r="C10" s="140"/>
      <c r="D10" s="141"/>
      <c r="E10" s="142"/>
      <c r="F10" s="155"/>
      <c r="G10" s="143"/>
      <c r="H10" s="130"/>
      <c r="I10" s="143"/>
      <c r="J10" s="155"/>
      <c r="K10" s="143"/>
      <c r="L10" s="130"/>
    </row>
    <row r="11" spans="1:12" ht="18.600000000000001" customHeight="1">
      <c r="B11" s="140" t="s">
        <v>158</v>
      </c>
      <c r="D11" s="141" t="s">
        <v>159</v>
      </c>
      <c r="E11" s="142"/>
      <c r="F11" s="153">
        <f>181556145</f>
        <v>181556145</v>
      </c>
      <c r="G11" s="143"/>
      <c r="H11" s="143">
        <v>94755402</v>
      </c>
      <c r="I11" s="143"/>
      <c r="J11" s="153">
        <v>275610</v>
      </c>
      <c r="K11" s="143"/>
      <c r="L11" s="143">
        <v>626206</v>
      </c>
    </row>
    <row r="12" spans="1:12" ht="18.600000000000001" customHeight="1">
      <c r="B12" s="140" t="s">
        <v>160</v>
      </c>
      <c r="D12" s="141"/>
      <c r="E12" s="142"/>
      <c r="F12" s="153">
        <v>-255519</v>
      </c>
      <c r="G12" s="143"/>
      <c r="H12" s="143">
        <v>-12050</v>
      </c>
      <c r="I12" s="143"/>
      <c r="J12" s="153">
        <v>-2817288</v>
      </c>
      <c r="K12" s="143"/>
      <c r="L12" s="143">
        <v>-7510767</v>
      </c>
    </row>
    <row r="13" spans="1:12" ht="18.600000000000001" customHeight="1">
      <c r="B13" s="140" t="s">
        <v>161</v>
      </c>
      <c r="D13" s="141"/>
      <c r="E13" s="142"/>
      <c r="F13" s="153">
        <v>882565</v>
      </c>
      <c r="G13" s="143"/>
      <c r="H13" s="143">
        <v>1677944</v>
      </c>
      <c r="I13" s="143"/>
      <c r="J13" s="153">
        <v>0</v>
      </c>
      <c r="K13" s="143"/>
      <c r="L13" s="143">
        <v>0</v>
      </c>
    </row>
    <row r="14" spans="1:12" ht="18.600000000000001" customHeight="1">
      <c r="B14" s="140" t="s">
        <v>162</v>
      </c>
      <c r="D14" s="141"/>
      <c r="E14" s="142"/>
      <c r="F14" s="153">
        <v>3300000</v>
      </c>
      <c r="G14" s="143"/>
      <c r="H14" s="143">
        <v>2800000</v>
      </c>
      <c r="I14" s="143"/>
      <c r="J14" s="153">
        <v>-85000000</v>
      </c>
      <c r="K14" s="143"/>
      <c r="L14" s="143">
        <v>31000000</v>
      </c>
    </row>
    <row r="15" spans="1:12" ht="18.600000000000001" customHeight="1">
      <c r="B15" s="140" t="s">
        <v>163</v>
      </c>
      <c r="D15" s="141"/>
      <c r="E15" s="142"/>
      <c r="F15" s="153">
        <v>-23744</v>
      </c>
      <c r="G15" s="143"/>
      <c r="H15" s="131">
        <v>-13583</v>
      </c>
      <c r="I15" s="143"/>
      <c r="J15" s="153">
        <v>-23744</v>
      </c>
      <c r="K15" s="143"/>
      <c r="L15" s="131">
        <v>-13583</v>
      </c>
    </row>
    <row r="16" spans="1:12" ht="18.600000000000001" customHeight="1">
      <c r="B16" s="140" t="s">
        <v>164</v>
      </c>
      <c r="D16" s="141">
        <v>18</v>
      </c>
      <c r="E16" s="154"/>
      <c r="F16" s="153">
        <v>1003516</v>
      </c>
      <c r="G16" s="143"/>
      <c r="H16" s="131">
        <v>463370</v>
      </c>
      <c r="I16" s="143"/>
      <c r="J16" s="153">
        <v>0</v>
      </c>
      <c r="K16" s="143"/>
      <c r="L16" s="131">
        <v>0</v>
      </c>
    </row>
    <row r="17" spans="1:12" ht="18.600000000000001" customHeight="1">
      <c r="B17" s="140" t="s">
        <v>165</v>
      </c>
      <c r="D17" s="141">
        <v>18</v>
      </c>
      <c r="E17" s="154"/>
      <c r="F17" s="153">
        <v>-450000</v>
      </c>
      <c r="G17" s="143"/>
      <c r="H17" s="143">
        <v>2300000</v>
      </c>
      <c r="I17" s="143"/>
      <c r="J17" s="153">
        <v>0</v>
      </c>
      <c r="K17" s="143"/>
      <c r="L17" s="143">
        <v>0</v>
      </c>
    </row>
    <row r="18" spans="1:12" ht="18.600000000000001" customHeight="1">
      <c r="B18" s="140" t="s">
        <v>83</v>
      </c>
      <c r="D18" s="141">
        <v>12</v>
      </c>
      <c r="E18" s="154"/>
      <c r="F18" s="153">
        <v>0</v>
      </c>
      <c r="G18" s="143"/>
      <c r="H18" s="143">
        <v>0</v>
      </c>
      <c r="I18" s="143"/>
      <c r="J18" s="153">
        <v>90000000</v>
      </c>
      <c r="K18" s="143"/>
      <c r="L18" s="143">
        <v>0</v>
      </c>
    </row>
    <row r="19" spans="1:12" ht="18.600000000000001" customHeight="1">
      <c r="B19" s="140" t="s">
        <v>84</v>
      </c>
      <c r="D19" s="141" t="s">
        <v>86</v>
      </c>
      <c r="E19" s="154"/>
      <c r="F19" s="153">
        <v>5822</v>
      </c>
      <c r="G19" s="143"/>
      <c r="H19" s="143">
        <v>1895777</v>
      </c>
      <c r="I19" s="143"/>
      <c r="J19" s="153">
        <v>30000000</v>
      </c>
      <c r="K19" s="143"/>
      <c r="L19" s="143">
        <v>0</v>
      </c>
    </row>
    <row r="20" spans="1:12" ht="18.600000000000001" customHeight="1">
      <c r="B20" s="140" t="s">
        <v>48</v>
      </c>
      <c r="D20" s="141"/>
      <c r="E20" s="142"/>
      <c r="F20" s="153">
        <v>554689</v>
      </c>
      <c r="G20" s="143"/>
      <c r="H20" s="143">
        <v>31465</v>
      </c>
      <c r="I20" s="143"/>
      <c r="J20" s="153">
        <v>82868</v>
      </c>
      <c r="K20" s="143"/>
      <c r="L20" s="143">
        <v>-76632</v>
      </c>
    </row>
    <row r="21" spans="1:12" ht="18.600000000000001" customHeight="1">
      <c r="B21" s="140" t="s">
        <v>200</v>
      </c>
      <c r="C21" s="140"/>
      <c r="D21" s="141" t="s">
        <v>86</v>
      </c>
      <c r="E21" s="142"/>
      <c r="F21" s="153">
        <v>19549269</v>
      </c>
      <c r="G21" s="143"/>
      <c r="H21" s="143">
        <v>6502055</v>
      </c>
      <c r="I21" s="143"/>
      <c r="J21" s="153">
        <v>0</v>
      </c>
      <c r="K21" s="143"/>
      <c r="L21" s="143">
        <v>0</v>
      </c>
    </row>
    <row r="22" spans="1:12" ht="18.600000000000001" customHeight="1">
      <c r="B22" s="140" t="s">
        <v>166</v>
      </c>
      <c r="D22" s="141"/>
      <c r="E22" s="142"/>
      <c r="F22" s="153">
        <v>3498556</v>
      </c>
      <c r="G22" s="143"/>
      <c r="H22" s="143">
        <v>585602</v>
      </c>
      <c r="I22" s="143"/>
      <c r="J22" s="153">
        <v>0</v>
      </c>
      <c r="K22" s="143"/>
      <c r="L22" s="143">
        <v>0</v>
      </c>
    </row>
    <row r="23" spans="1:12" ht="6" customHeight="1">
      <c r="C23" s="133"/>
      <c r="D23" s="133"/>
      <c r="E23" s="142"/>
      <c r="F23" s="153"/>
      <c r="G23" s="144"/>
      <c r="H23" s="143"/>
      <c r="I23" s="144"/>
      <c r="J23" s="153"/>
      <c r="K23" s="144"/>
      <c r="L23" s="143"/>
    </row>
    <row r="24" spans="1:12" ht="18.600000000000001" customHeight="1">
      <c r="A24" s="140" t="s">
        <v>167</v>
      </c>
      <c r="B24" s="140"/>
      <c r="D24" s="141"/>
      <c r="E24" s="142"/>
      <c r="F24" s="155"/>
      <c r="G24" s="144"/>
      <c r="H24" s="130"/>
      <c r="I24" s="144"/>
      <c r="J24" s="155"/>
      <c r="K24" s="144"/>
      <c r="L24" s="130"/>
    </row>
    <row r="25" spans="1:12" ht="18.600000000000001" customHeight="1">
      <c r="B25" s="157" t="s">
        <v>168</v>
      </c>
      <c r="D25" s="140"/>
      <c r="E25" s="142"/>
      <c r="F25" s="153">
        <v>57168771</v>
      </c>
      <c r="G25" s="143"/>
      <c r="H25" s="143">
        <v>54110571</v>
      </c>
      <c r="I25" s="143"/>
      <c r="J25" s="153">
        <v>-274200</v>
      </c>
      <c r="K25" s="143"/>
      <c r="L25" s="143">
        <v>244483</v>
      </c>
    </row>
    <row r="26" spans="1:12" ht="18.600000000000001" customHeight="1">
      <c r="B26" s="158" t="s">
        <v>15</v>
      </c>
      <c r="D26" s="140"/>
      <c r="E26" s="142"/>
      <c r="F26" s="153">
        <v>-75009970</v>
      </c>
      <c r="G26" s="143"/>
      <c r="H26" s="143">
        <v>-30102870</v>
      </c>
      <c r="I26" s="143"/>
      <c r="J26" s="153">
        <v>0</v>
      </c>
      <c r="K26" s="143"/>
      <c r="L26" s="143">
        <v>0</v>
      </c>
    </row>
    <row r="27" spans="1:12" ht="18.600000000000001" customHeight="1">
      <c r="B27" s="157" t="s">
        <v>16</v>
      </c>
      <c r="D27" s="133"/>
      <c r="E27" s="142"/>
      <c r="F27" s="153">
        <v>2982175</v>
      </c>
      <c r="G27" s="143"/>
      <c r="H27" s="143">
        <v>-2791744</v>
      </c>
      <c r="I27" s="143"/>
      <c r="J27" s="153">
        <v>0</v>
      </c>
      <c r="K27" s="143"/>
      <c r="L27" s="143">
        <v>0</v>
      </c>
    </row>
    <row r="28" spans="1:12" ht="18.600000000000001" customHeight="1">
      <c r="B28" s="157" t="s">
        <v>18</v>
      </c>
      <c r="D28" s="133"/>
      <c r="E28" s="142"/>
      <c r="F28" s="153">
        <v>-780464</v>
      </c>
      <c r="G28" s="143"/>
      <c r="H28" s="143">
        <v>1323887</v>
      </c>
      <c r="I28" s="143"/>
      <c r="J28" s="153">
        <v>-33010</v>
      </c>
      <c r="K28" s="143"/>
      <c r="L28" s="143">
        <v>-3445</v>
      </c>
    </row>
    <row r="29" spans="1:12" ht="18.600000000000001" customHeight="1">
      <c r="B29" s="157" t="s">
        <v>39</v>
      </c>
      <c r="D29" s="133"/>
      <c r="E29" s="142"/>
      <c r="F29" s="153">
        <v>-56846640</v>
      </c>
      <c r="G29" s="143"/>
      <c r="H29" s="143">
        <v>-35983449</v>
      </c>
      <c r="I29" s="143"/>
      <c r="J29" s="153">
        <v>-101893</v>
      </c>
      <c r="K29" s="143"/>
      <c r="L29" s="143">
        <v>-75635</v>
      </c>
    </row>
    <row r="30" spans="1:12" ht="18.600000000000001" customHeight="1">
      <c r="B30" s="157" t="s">
        <v>40</v>
      </c>
      <c r="D30" s="133"/>
      <c r="E30" s="142"/>
      <c r="F30" s="153">
        <v>13170347</v>
      </c>
      <c r="G30" s="143"/>
      <c r="H30" s="143">
        <v>-2767900</v>
      </c>
      <c r="I30" s="143"/>
      <c r="J30" s="153">
        <v>0</v>
      </c>
      <c r="K30" s="143"/>
      <c r="L30" s="143">
        <v>0</v>
      </c>
    </row>
    <row r="31" spans="1:12" ht="18.600000000000001" customHeight="1">
      <c r="B31" s="157" t="s">
        <v>43</v>
      </c>
      <c r="D31" s="133"/>
      <c r="E31" s="142"/>
      <c r="F31" s="153">
        <v>384094</v>
      </c>
      <c r="G31" s="143"/>
      <c r="H31" s="143">
        <v>-2422356</v>
      </c>
      <c r="I31" s="143"/>
      <c r="J31" s="153">
        <v>0</v>
      </c>
      <c r="K31" s="143"/>
      <c r="L31" s="143">
        <v>0</v>
      </c>
    </row>
    <row r="32" spans="1:12" ht="18.600000000000001" customHeight="1">
      <c r="B32" s="157" t="s">
        <v>44</v>
      </c>
      <c r="D32" s="133"/>
      <c r="E32" s="142"/>
      <c r="F32" s="153">
        <v>-584708</v>
      </c>
      <c r="G32" s="143"/>
      <c r="H32" s="143">
        <v>-1514960</v>
      </c>
      <c r="I32" s="143"/>
      <c r="J32" s="153">
        <v>34123</v>
      </c>
      <c r="K32" s="143"/>
      <c r="L32" s="143">
        <v>-53507</v>
      </c>
    </row>
    <row r="33" spans="1:12" ht="18.600000000000001" customHeight="1">
      <c r="B33" s="157" t="s">
        <v>169</v>
      </c>
      <c r="D33" s="133"/>
      <c r="E33" s="142"/>
      <c r="F33" s="159">
        <v>0</v>
      </c>
      <c r="G33" s="143"/>
      <c r="H33" s="160">
        <v>0</v>
      </c>
      <c r="I33" s="143"/>
      <c r="J33" s="161">
        <v>0</v>
      </c>
      <c r="K33" s="143"/>
      <c r="L33" s="162">
        <v>-1046192</v>
      </c>
    </row>
    <row r="34" spans="1:12" ht="6" customHeight="1">
      <c r="C34" s="133"/>
      <c r="D34" s="133"/>
      <c r="E34" s="142"/>
      <c r="F34" s="153"/>
      <c r="G34" s="144"/>
      <c r="H34" s="143"/>
      <c r="I34" s="144"/>
      <c r="J34" s="153"/>
      <c r="K34" s="144"/>
      <c r="L34" s="143"/>
    </row>
    <row r="35" spans="1:12" ht="18.600000000000001" customHeight="1">
      <c r="A35" s="140" t="s">
        <v>170</v>
      </c>
      <c r="B35" s="133"/>
      <c r="C35" s="133"/>
      <c r="D35" s="154"/>
      <c r="E35" s="142"/>
      <c r="F35" s="153">
        <f>SUM(F9:F34)</f>
        <v>170190480</v>
      </c>
      <c r="G35" s="144"/>
      <c r="H35" s="143">
        <f>SUM(H9:H34)</f>
        <v>74282401</v>
      </c>
      <c r="I35" s="144"/>
      <c r="J35" s="153">
        <f>SUM(J9:J34)</f>
        <v>-4782340</v>
      </c>
      <c r="K35" s="144"/>
      <c r="L35" s="143">
        <f>SUM(L9:L34)</f>
        <v>-6133451</v>
      </c>
    </row>
    <row r="36" spans="1:12" ht="6" customHeight="1">
      <c r="C36" s="133"/>
      <c r="D36" s="133"/>
      <c r="E36" s="142"/>
      <c r="F36" s="153"/>
      <c r="G36" s="144"/>
      <c r="H36" s="143"/>
      <c r="I36" s="144"/>
      <c r="J36" s="153"/>
      <c r="K36" s="144"/>
      <c r="L36" s="143"/>
    </row>
    <row r="37" spans="1:12" ht="18.600000000000001" customHeight="1">
      <c r="A37" s="140"/>
      <c r="B37" s="163" t="s">
        <v>160</v>
      </c>
      <c r="D37" s="154"/>
      <c r="E37" s="142"/>
      <c r="F37" s="153">
        <v>255519</v>
      </c>
      <c r="G37" s="143"/>
      <c r="H37" s="143">
        <v>12050</v>
      </c>
      <c r="I37" s="143"/>
      <c r="J37" s="153">
        <v>2817288</v>
      </c>
      <c r="K37" s="143"/>
      <c r="L37" s="143">
        <v>8147708</v>
      </c>
    </row>
    <row r="38" spans="1:12" ht="18.600000000000001" customHeight="1">
      <c r="A38" s="140"/>
      <c r="B38" s="157" t="s">
        <v>171</v>
      </c>
      <c r="D38" s="154"/>
      <c r="E38" s="142"/>
      <c r="F38" s="153">
        <v>19345308</v>
      </c>
      <c r="G38" s="143"/>
      <c r="H38" s="143">
        <v>11559799</v>
      </c>
      <c r="I38" s="143"/>
      <c r="J38" s="153">
        <v>502377</v>
      </c>
      <c r="K38" s="143"/>
      <c r="L38" s="143">
        <v>430019</v>
      </c>
    </row>
    <row r="39" spans="1:12" ht="18.600000000000001" customHeight="1">
      <c r="A39" s="140"/>
      <c r="B39" s="157" t="s">
        <v>161</v>
      </c>
      <c r="D39" s="154"/>
      <c r="E39" s="142"/>
      <c r="F39" s="153">
        <v>-882565</v>
      </c>
      <c r="G39" s="143"/>
      <c r="H39" s="143">
        <v>-1677944</v>
      </c>
      <c r="I39" s="143"/>
      <c r="J39" s="153">
        <v>0</v>
      </c>
      <c r="K39" s="143"/>
      <c r="L39" s="143">
        <v>0</v>
      </c>
    </row>
    <row r="40" spans="1:12" ht="18.600000000000001" customHeight="1">
      <c r="B40" s="157" t="s">
        <v>172</v>
      </c>
      <c r="D40" s="154"/>
      <c r="E40" s="142"/>
      <c r="F40" s="161">
        <v>-16648464</v>
      </c>
      <c r="G40" s="143"/>
      <c r="H40" s="162">
        <v>-16273700</v>
      </c>
      <c r="I40" s="143"/>
      <c r="J40" s="161">
        <v>-471691</v>
      </c>
      <c r="K40" s="143"/>
      <c r="L40" s="162">
        <v>-502377</v>
      </c>
    </row>
    <row r="41" spans="1:12" ht="6" customHeight="1">
      <c r="C41" s="133"/>
      <c r="D41" s="133"/>
      <c r="E41" s="142"/>
      <c r="F41" s="153"/>
      <c r="G41" s="144"/>
      <c r="H41" s="143"/>
      <c r="I41" s="144"/>
      <c r="J41" s="153"/>
      <c r="K41" s="144"/>
      <c r="L41" s="143"/>
    </row>
    <row r="42" spans="1:12" ht="18.600000000000001" customHeight="1">
      <c r="A42" s="140" t="s">
        <v>173</v>
      </c>
      <c r="B42" s="133"/>
      <c r="C42" s="133"/>
      <c r="D42" s="154"/>
      <c r="E42" s="142"/>
      <c r="F42" s="161">
        <f>SUM(F35:F40)</f>
        <v>172260278</v>
      </c>
      <c r="G42" s="144"/>
      <c r="H42" s="162">
        <f>SUM(H35:H40)</f>
        <v>67902606</v>
      </c>
      <c r="I42" s="144"/>
      <c r="J42" s="161">
        <f>SUM(J35:J40)</f>
        <v>-1934366</v>
      </c>
      <c r="K42" s="144"/>
      <c r="L42" s="162">
        <f>SUM(L35:L40)</f>
        <v>1941899</v>
      </c>
    </row>
    <row r="43" spans="1:12" ht="14.25" customHeight="1">
      <c r="A43" s="140"/>
      <c r="B43" s="133"/>
      <c r="C43" s="133"/>
      <c r="D43" s="154"/>
      <c r="E43" s="142"/>
      <c r="F43" s="164"/>
      <c r="G43" s="144"/>
      <c r="H43" s="164"/>
      <c r="I43" s="144"/>
      <c r="J43" s="164"/>
      <c r="K43" s="144"/>
      <c r="L43" s="164"/>
    </row>
    <row r="44" spans="1:12" s="191" customFormat="1" ht="18.600000000000001" customHeight="1">
      <c r="B44" s="192"/>
      <c r="D44" s="193"/>
      <c r="E44" s="194"/>
      <c r="F44" s="195"/>
      <c r="G44" s="195"/>
      <c r="H44" s="195"/>
      <c r="I44" s="195"/>
      <c r="J44" s="195"/>
      <c r="K44" s="195"/>
      <c r="L44" s="195"/>
    </row>
    <row r="45" spans="1:12" s="191" customFormat="1" ht="18.600000000000001" customHeight="1">
      <c r="B45" s="192"/>
      <c r="D45" s="193"/>
      <c r="E45" s="194"/>
      <c r="F45" s="195"/>
      <c r="G45" s="195"/>
      <c r="H45" s="195"/>
      <c r="I45" s="195"/>
      <c r="J45" s="195"/>
      <c r="K45" s="195"/>
      <c r="L45" s="195"/>
    </row>
    <row r="46" spans="1:12" s="191" customFormat="1" ht="18.600000000000001" customHeight="1">
      <c r="B46" s="192"/>
      <c r="D46" s="193"/>
      <c r="E46" s="194"/>
      <c r="F46" s="195"/>
      <c r="G46" s="195"/>
      <c r="H46" s="195"/>
      <c r="I46" s="195"/>
      <c r="J46" s="195"/>
      <c r="K46" s="195"/>
      <c r="L46" s="195"/>
    </row>
    <row r="47" spans="1:12" ht="14.25" customHeight="1">
      <c r="A47" s="140"/>
      <c r="B47" s="133"/>
      <c r="C47" s="133"/>
      <c r="D47" s="154"/>
      <c r="E47" s="142"/>
      <c r="F47" s="164"/>
      <c r="G47" s="144"/>
      <c r="H47" s="164"/>
      <c r="I47" s="144"/>
      <c r="J47" s="164"/>
      <c r="K47" s="144"/>
      <c r="L47" s="164"/>
    </row>
    <row r="48" spans="1:12" ht="14.25" customHeight="1">
      <c r="A48" s="140"/>
      <c r="B48" s="133"/>
      <c r="C48" s="133"/>
      <c r="D48" s="154"/>
      <c r="E48" s="142"/>
      <c r="F48" s="164"/>
      <c r="G48" s="144"/>
      <c r="H48" s="164"/>
      <c r="I48" s="144"/>
      <c r="J48" s="164"/>
      <c r="K48" s="144"/>
      <c r="L48" s="164"/>
    </row>
    <row r="49" spans="1:12" ht="14.25" customHeight="1">
      <c r="A49" s="140"/>
      <c r="B49" s="133"/>
      <c r="C49" s="133"/>
      <c r="D49" s="154"/>
      <c r="E49" s="142"/>
      <c r="F49" s="164"/>
      <c r="G49" s="144"/>
      <c r="H49" s="164"/>
      <c r="I49" s="144"/>
      <c r="J49" s="164"/>
      <c r="K49" s="144"/>
      <c r="L49" s="164"/>
    </row>
    <row r="50" spans="1:12" ht="18.75" customHeight="1">
      <c r="A50" s="140"/>
      <c r="B50" s="133"/>
      <c r="C50" s="133"/>
      <c r="D50" s="154"/>
      <c r="E50" s="142"/>
      <c r="F50" s="164"/>
      <c r="G50" s="144"/>
      <c r="H50" s="164"/>
      <c r="I50" s="144"/>
      <c r="J50" s="164"/>
      <c r="K50" s="144"/>
      <c r="L50" s="164"/>
    </row>
    <row r="51" spans="1:12" ht="15" customHeight="1">
      <c r="A51" s="140"/>
      <c r="B51" s="133"/>
      <c r="C51" s="133"/>
      <c r="D51" s="154"/>
      <c r="E51" s="142"/>
      <c r="F51" s="164"/>
      <c r="G51" s="144"/>
      <c r="H51" s="164"/>
      <c r="I51" s="144"/>
      <c r="J51" s="164"/>
      <c r="K51" s="144"/>
      <c r="L51" s="164"/>
    </row>
    <row r="52" spans="1:12" ht="21.95" customHeight="1">
      <c r="A52" s="196" t="str">
        <f>+'9'!A52:K52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96"/>
      <c r="C52" s="196"/>
      <c r="D52" s="137"/>
      <c r="E52" s="137"/>
      <c r="F52" s="139"/>
      <c r="G52" s="139"/>
      <c r="H52" s="139"/>
      <c r="I52" s="139"/>
      <c r="J52" s="139"/>
      <c r="K52" s="139"/>
      <c r="L52" s="139"/>
    </row>
    <row r="53" spans="1:12" ht="18.95" customHeight="1">
      <c r="A53" s="128" t="s">
        <v>0</v>
      </c>
      <c r="B53" s="128"/>
      <c r="F53" s="130"/>
      <c r="G53" s="130"/>
      <c r="H53" s="130"/>
      <c r="I53" s="131"/>
      <c r="J53" s="130"/>
      <c r="K53" s="130"/>
      <c r="L53" s="130"/>
    </row>
    <row r="54" spans="1:12" ht="18.95" customHeight="1">
      <c r="A54" s="133" t="s">
        <v>174</v>
      </c>
      <c r="B54" s="133"/>
      <c r="C54" s="133"/>
      <c r="D54" s="134"/>
      <c r="E54" s="134"/>
      <c r="F54" s="135"/>
      <c r="G54" s="135"/>
      <c r="H54" s="135"/>
      <c r="I54" s="131"/>
      <c r="J54" s="135"/>
      <c r="K54" s="135"/>
      <c r="L54" s="135"/>
    </row>
    <row r="55" spans="1:12" ht="18.95" customHeight="1">
      <c r="A55" s="136" t="str">
        <f>+A3</f>
        <v>สำหรับปีสิ้นสุดวันที่ 31 ธันวาคม พ.ศ. 2565</v>
      </c>
      <c r="B55" s="136"/>
      <c r="C55" s="136"/>
      <c r="D55" s="137"/>
      <c r="E55" s="137"/>
      <c r="F55" s="138"/>
      <c r="G55" s="138"/>
      <c r="H55" s="138"/>
      <c r="I55" s="139"/>
      <c r="J55" s="138"/>
      <c r="K55" s="138"/>
      <c r="L55" s="138"/>
    </row>
    <row r="56" spans="1:12" ht="18.95" customHeight="1">
      <c r="A56" s="133"/>
      <c r="B56" s="133"/>
      <c r="C56" s="133"/>
      <c r="D56" s="134"/>
      <c r="E56" s="134"/>
      <c r="F56" s="135"/>
      <c r="G56" s="135"/>
      <c r="H56" s="135"/>
      <c r="I56" s="131"/>
      <c r="J56" s="135"/>
      <c r="K56" s="135"/>
      <c r="L56" s="135"/>
    </row>
    <row r="57" spans="1:12" ht="18.95" customHeight="1">
      <c r="A57" s="128"/>
      <c r="B57" s="128"/>
      <c r="C57" s="128"/>
      <c r="D57" s="145"/>
      <c r="E57" s="145"/>
      <c r="F57" s="216" t="s">
        <v>3</v>
      </c>
      <c r="G57" s="213"/>
      <c r="H57" s="213"/>
      <c r="I57" s="165"/>
      <c r="J57" s="216" t="s">
        <v>4</v>
      </c>
      <c r="K57" s="213"/>
      <c r="L57" s="213"/>
    </row>
    <row r="58" spans="1:12" ht="18.95" customHeight="1">
      <c r="A58" s="128"/>
      <c r="B58" s="128"/>
      <c r="C58" s="128"/>
      <c r="D58" s="145"/>
      <c r="E58" s="145"/>
      <c r="F58" s="148" t="s">
        <v>5</v>
      </c>
      <c r="G58" s="198"/>
      <c r="H58" s="147" t="s">
        <v>6</v>
      </c>
      <c r="I58" s="148"/>
      <c r="J58" s="148" t="s">
        <v>5</v>
      </c>
      <c r="K58" s="198"/>
      <c r="L58" s="147" t="s">
        <v>6</v>
      </c>
    </row>
    <row r="59" spans="1:12" ht="18.95" customHeight="1">
      <c r="A59" s="149"/>
      <c r="B59" s="149"/>
      <c r="C59" s="149"/>
      <c r="D59" s="150" t="s">
        <v>7</v>
      </c>
      <c r="E59" s="142"/>
      <c r="F59" s="151" t="s">
        <v>8</v>
      </c>
      <c r="G59" s="148"/>
      <c r="H59" s="151" t="s">
        <v>8</v>
      </c>
      <c r="I59" s="148"/>
      <c r="J59" s="151" t="s">
        <v>8</v>
      </c>
      <c r="K59" s="148"/>
      <c r="L59" s="151" t="s">
        <v>8</v>
      </c>
    </row>
    <row r="60" spans="1:12" ht="8.25" customHeight="1">
      <c r="A60" s="140"/>
      <c r="B60" s="133"/>
      <c r="C60" s="133"/>
      <c r="D60" s="154"/>
      <c r="E60" s="142"/>
      <c r="F60" s="153"/>
      <c r="G60" s="144"/>
      <c r="H60" s="143"/>
      <c r="I60" s="144"/>
      <c r="J60" s="153"/>
      <c r="K60" s="144"/>
      <c r="L60" s="143"/>
    </row>
    <row r="61" spans="1:12" ht="18.95" customHeight="1">
      <c r="A61" s="133" t="s">
        <v>175</v>
      </c>
      <c r="B61" s="133"/>
      <c r="C61" s="133"/>
      <c r="D61" s="134"/>
      <c r="E61" s="134"/>
      <c r="F61" s="156"/>
      <c r="G61" s="131"/>
      <c r="H61" s="131"/>
      <c r="I61" s="131"/>
      <c r="J61" s="156"/>
      <c r="K61" s="131"/>
      <c r="L61" s="131"/>
    </row>
    <row r="62" spans="1:12" ht="18.95" customHeight="1">
      <c r="A62" s="129" t="s">
        <v>176</v>
      </c>
      <c r="D62" s="134"/>
      <c r="E62" s="134"/>
      <c r="F62" s="153">
        <v>-547539</v>
      </c>
      <c r="G62" s="131"/>
      <c r="H62" s="143">
        <v>-1311381</v>
      </c>
      <c r="I62" s="131"/>
      <c r="J62" s="153">
        <v>-126400</v>
      </c>
      <c r="K62" s="131"/>
      <c r="L62" s="143">
        <v>-8000</v>
      </c>
    </row>
    <row r="63" spans="1:12" ht="18.95" customHeight="1">
      <c r="A63" s="129" t="s">
        <v>177</v>
      </c>
      <c r="D63" s="134"/>
      <c r="E63" s="134"/>
      <c r="F63" s="153">
        <v>23800</v>
      </c>
      <c r="G63" s="131"/>
      <c r="H63" s="143">
        <v>13607</v>
      </c>
      <c r="I63" s="131"/>
      <c r="J63" s="153">
        <v>23800</v>
      </c>
      <c r="K63" s="131"/>
      <c r="L63" s="143">
        <v>13607</v>
      </c>
    </row>
    <row r="64" spans="1:12" ht="18.95" customHeight="1">
      <c r="A64" s="129" t="s">
        <v>178</v>
      </c>
      <c r="D64" s="134"/>
      <c r="E64" s="134"/>
      <c r="F64" s="153">
        <v>-36490745</v>
      </c>
      <c r="G64" s="131"/>
      <c r="H64" s="143">
        <v>-40148662</v>
      </c>
      <c r="I64" s="131"/>
      <c r="J64" s="153">
        <v>0</v>
      </c>
      <c r="K64" s="131"/>
      <c r="L64" s="143">
        <v>0</v>
      </c>
    </row>
    <row r="65" spans="1:12" ht="18.95" customHeight="1">
      <c r="A65" s="129" t="s">
        <v>179</v>
      </c>
      <c r="D65" s="134">
        <v>12</v>
      </c>
      <c r="E65" s="134"/>
      <c r="F65" s="153">
        <v>0</v>
      </c>
      <c r="G65" s="131"/>
      <c r="H65" s="143">
        <v>0</v>
      </c>
      <c r="I65" s="131"/>
      <c r="J65" s="153">
        <v>-130000000</v>
      </c>
      <c r="K65" s="131"/>
      <c r="L65" s="143">
        <v>0</v>
      </c>
    </row>
    <row r="66" spans="1:12" ht="18.95" customHeight="1">
      <c r="A66" s="129" t="s">
        <v>180</v>
      </c>
      <c r="B66" s="140"/>
      <c r="D66" s="134">
        <v>13</v>
      </c>
      <c r="E66" s="141"/>
      <c r="F66" s="153">
        <v>-11550000</v>
      </c>
      <c r="G66" s="131"/>
      <c r="H66" s="143">
        <v>-2450000</v>
      </c>
      <c r="I66" s="131"/>
      <c r="J66" s="153">
        <v>-11550000</v>
      </c>
      <c r="K66" s="131"/>
      <c r="L66" s="143">
        <v>-2450000</v>
      </c>
    </row>
    <row r="67" spans="1:12" ht="18.95" customHeight="1">
      <c r="A67" s="129" t="s">
        <v>181</v>
      </c>
      <c r="B67" s="140"/>
      <c r="D67" s="134">
        <v>13</v>
      </c>
      <c r="E67" s="141"/>
      <c r="F67" s="172">
        <v>23506100</v>
      </c>
      <c r="G67" s="173"/>
      <c r="H67" s="173">
        <v>7111746</v>
      </c>
      <c r="I67" s="173"/>
      <c r="J67" s="172">
        <v>0</v>
      </c>
      <c r="K67" s="173"/>
      <c r="L67" s="173">
        <v>0</v>
      </c>
    </row>
    <row r="68" spans="1:12" ht="18.95" customHeight="1">
      <c r="A68" s="129" t="s">
        <v>182</v>
      </c>
      <c r="B68" s="140"/>
      <c r="D68" s="134" t="s">
        <v>14</v>
      </c>
      <c r="E68" s="141"/>
      <c r="F68" s="153">
        <v>0</v>
      </c>
      <c r="G68" s="131"/>
      <c r="H68" s="143">
        <v>0</v>
      </c>
      <c r="I68" s="131"/>
      <c r="J68" s="172">
        <v>181953808</v>
      </c>
      <c r="K68" s="131"/>
      <c r="L68" s="143">
        <v>6046192</v>
      </c>
    </row>
    <row r="69" spans="1:12" ht="18.95" customHeight="1">
      <c r="A69" s="129" t="s">
        <v>183</v>
      </c>
      <c r="D69" s="134">
        <v>13</v>
      </c>
      <c r="E69" s="134"/>
      <c r="F69" s="159">
        <v>3150000</v>
      </c>
      <c r="G69" s="131"/>
      <c r="H69" s="160">
        <v>0</v>
      </c>
      <c r="I69" s="131"/>
      <c r="J69" s="159">
        <v>0</v>
      </c>
      <c r="K69" s="131"/>
      <c r="L69" s="160">
        <v>0</v>
      </c>
    </row>
    <row r="70" spans="1:12" ht="8.25" customHeight="1">
      <c r="C70" s="133"/>
      <c r="F70" s="156"/>
      <c r="G70" s="131"/>
      <c r="H70" s="131"/>
      <c r="I70" s="131"/>
      <c r="J70" s="156"/>
      <c r="K70" s="131"/>
      <c r="L70" s="131"/>
    </row>
    <row r="71" spans="1:12" ht="18.95" customHeight="1">
      <c r="A71" s="166" t="s">
        <v>184</v>
      </c>
      <c r="B71" s="166"/>
      <c r="C71" s="166"/>
      <c r="D71" s="134"/>
      <c r="E71" s="134"/>
      <c r="F71" s="167">
        <f>SUM(F62:F70)</f>
        <v>-21908384</v>
      </c>
      <c r="G71" s="131"/>
      <c r="H71" s="139">
        <f>SUM(H62:H70)</f>
        <v>-36784690</v>
      </c>
      <c r="I71" s="131"/>
      <c r="J71" s="167">
        <f>SUM(J62:J70)</f>
        <v>40301208</v>
      </c>
      <c r="K71" s="131"/>
      <c r="L71" s="139">
        <f>SUM(L62:L70)</f>
        <v>3601799</v>
      </c>
    </row>
    <row r="72" spans="1:12" ht="18.75" customHeight="1">
      <c r="A72" s="166"/>
      <c r="B72" s="166"/>
      <c r="C72" s="166"/>
      <c r="D72" s="134"/>
      <c r="E72" s="134"/>
      <c r="F72" s="156"/>
      <c r="G72" s="131"/>
      <c r="H72" s="131"/>
      <c r="I72" s="131"/>
      <c r="J72" s="156"/>
      <c r="K72" s="131"/>
      <c r="L72" s="131"/>
    </row>
    <row r="73" spans="1:12" ht="18.95" customHeight="1">
      <c r="A73" s="128" t="s">
        <v>185</v>
      </c>
      <c r="B73" s="128"/>
      <c r="C73" s="149"/>
      <c r="D73" s="134"/>
      <c r="E73" s="134"/>
      <c r="F73" s="168"/>
      <c r="G73" s="135"/>
      <c r="H73" s="135"/>
      <c r="I73" s="135"/>
      <c r="J73" s="168"/>
      <c r="K73" s="135"/>
      <c r="L73" s="135"/>
    </row>
    <row r="74" spans="1:12" ht="18.95" customHeight="1">
      <c r="A74" s="166" t="s">
        <v>186</v>
      </c>
      <c r="B74" s="166"/>
      <c r="C74" s="140"/>
      <c r="D74" s="134">
        <v>30</v>
      </c>
      <c r="E74" s="134"/>
      <c r="F74" s="153">
        <v>-35000000</v>
      </c>
      <c r="G74" s="131"/>
      <c r="H74" s="143">
        <v>0</v>
      </c>
      <c r="I74" s="131"/>
      <c r="J74" s="153">
        <v>0</v>
      </c>
      <c r="K74" s="131"/>
      <c r="L74" s="143">
        <v>0</v>
      </c>
    </row>
    <row r="75" spans="1:12" ht="18.95" customHeight="1">
      <c r="A75" s="140" t="s">
        <v>187</v>
      </c>
      <c r="B75" s="166"/>
      <c r="C75" s="140"/>
      <c r="D75" s="134">
        <v>30</v>
      </c>
      <c r="E75" s="134"/>
      <c r="F75" s="167">
        <v>-1827932</v>
      </c>
      <c r="G75" s="131"/>
      <c r="H75" s="139">
        <v>-1726498</v>
      </c>
      <c r="I75" s="131"/>
      <c r="J75" s="167">
        <v>0</v>
      </c>
      <c r="K75" s="131"/>
      <c r="L75" s="139">
        <v>0</v>
      </c>
    </row>
    <row r="76" spans="1:12" ht="8.25" customHeight="1">
      <c r="C76" s="133"/>
      <c r="D76" s="133"/>
      <c r="E76" s="142"/>
      <c r="F76" s="153"/>
      <c r="G76" s="144"/>
      <c r="H76" s="143"/>
      <c r="I76" s="144"/>
      <c r="J76" s="153"/>
      <c r="K76" s="144"/>
      <c r="L76" s="143"/>
    </row>
    <row r="77" spans="1:12" ht="18.95" customHeight="1">
      <c r="A77" s="140" t="s">
        <v>188</v>
      </c>
      <c r="B77" s="140"/>
      <c r="C77" s="140"/>
      <c r="D77" s="134"/>
      <c r="E77" s="134"/>
      <c r="F77" s="167">
        <f>SUM(F74:F76)</f>
        <v>-36827932</v>
      </c>
      <c r="G77" s="131"/>
      <c r="H77" s="139">
        <f>SUM(H74:H76)</f>
        <v>-1726498</v>
      </c>
      <c r="I77" s="131"/>
      <c r="J77" s="167">
        <f>SUM(J74:J76)</f>
        <v>0</v>
      </c>
      <c r="K77" s="131"/>
      <c r="L77" s="139">
        <f>SUM(L74:L76)</f>
        <v>0</v>
      </c>
    </row>
    <row r="78" spans="1:12" ht="18.75" customHeight="1">
      <c r="A78" s="140"/>
      <c r="B78" s="140"/>
      <c r="C78" s="140"/>
      <c r="D78" s="134"/>
      <c r="E78" s="134"/>
      <c r="F78" s="156"/>
      <c r="G78" s="131"/>
      <c r="H78" s="131"/>
      <c r="I78" s="131"/>
      <c r="J78" s="156"/>
      <c r="K78" s="131"/>
      <c r="L78" s="131"/>
    </row>
    <row r="79" spans="1:12" ht="18.95" customHeight="1">
      <c r="A79" s="132" t="s">
        <v>189</v>
      </c>
      <c r="B79" s="133"/>
      <c r="C79" s="140"/>
      <c r="D79" s="134"/>
      <c r="E79" s="134"/>
      <c r="F79" s="156">
        <f>SUM(F42+F71+F77)</f>
        <v>113523962</v>
      </c>
      <c r="G79" s="131"/>
      <c r="H79" s="131">
        <f>SUM(H42+H71+H77)</f>
        <v>29391418</v>
      </c>
      <c r="I79" s="131"/>
      <c r="J79" s="156">
        <f>SUM(J42+J71+J77)</f>
        <v>38366842</v>
      </c>
      <c r="K79" s="131"/>
      <c r="L79" s="131">
        <f>SUM(L42+L71+L77)</f>
        <v>5543698</v>
      </c>
    </row>
    <row r="80" spans="1:12" ht="18.95" customHeight="1">
      <c r="A80" s="157" t="s">
        <v>190</v>
      </c>
      <c r="B80" s="140"/>
      <c r="C80" s="140"/>
      <c r="D80" s="134"/>
      <c r="E80" s="134"/>
      <c r="F80" s="161">
        <f>'6-8'!I13</f>
        <v>124114745</v>
      </c>
      <c r="G80" s="131"/>
      <c r="H80" s="162">
        <v>94723327</v>
      </c>
      <c r="I80" s="131"/>
      <c r="J80" s="161">
        <f>'6-8'!M13</f>
        <v>21957089</v>
      </c>
      <c r="K80" s="131"/>
      <c r="L80" s="162">
        <v>16413391</v>
      </c>
    </row>
    <row r="81" spans="1:12" ht="8.25" customHeight="1">
      <c r="C81" s="133"/>
      <c r="D81" s="133"/>
      <c r="E81" s="142"/>
      <c r="F81" s="153"/>
      <c r="G81" s="131"/>
      <c r="H81" s="143"/>
      <c r="I81" s="131"/>
      <c r="J81" s="153"/>
      <c r="K81" s="131"/>
      <c r="L81" s="143"/>
    </row>
    <row r="82" spans="1:12" ht="18.95" customHeight="1" thickBot="1">
      <c r="A82" s="132" t="s">
        <v>191</v>
      </c>
      <c r="B82" s="140"/>
      <c r="C82" s="140"/>
      <c r="D82" s="134"/>
      <c r="E82" s="134"/>
      <c r="F82" s="124">
        <f>SUM(F79:F80)</f>
        <v>237638707</v>
      </c>
      <c r="G82" s="131"/>
      <c r="H82" s="169">
        <f>SUM(H79:H80)</f>
        <v>124114745</v>
      </c>
      <c r="I82" s="131"/>
      <c r="J82" s="124">
        <f>SUM(J79:J80)</f>
        <v>60323931</v>
      </c>
      <c r="K82" s="131"/>
      <c r="L82" s="169">
        <f>SUM(L79:L80)</f>
        <v>21957089</v>
      </c>
    </row>
    <row r="83" spans="1:12" ht="18.75" customHeight="1" thickTop="1">
      <c r="A83" s="133"/>
      <c r="B83" s="140"/>
      <c r="C83" s="140"/>
      <c r="D83" s="134"/>
      <c r="E83" s="134"/>
      <c r="F83" s="156"/>
      <c r="G83" s="131"/>
      <c r="H83" s="131"/>
      <c r="I83" s="131"/>
      <c r="J83" s="156"/>
      <c r="K83" s="131"/>
      <c r="L83" s="131"/>
    </row>
    <row r="84" spans="1:12" ht="18.75" customHeight="1">
      <c r="A84" s="133"/>
      <c r="B84" s="140"/>
      <c r="C84" s="140"/>
      <c r="D84" s="134"/>
      <c r="E84" s="134"/>
      <c r="F84" s="156"/>
      <c r="G84" s="131"/>
      <c r="H84" s="131"/>
      <c r="I84" s="131"/>
      <c r="J84" s="156"/>
      <c r="K84" s="131"/>
      <c r="L84" s="131"/>
    </row>
    <row r="85" spans="1:12" ht="18.95" customHeight="1">
      <c r="A85" s="133" t="s">
        <v>192</v>
      </c>
      <c r="B85" s="133"/>
      <c r="C85" s="140"/>
      <c r="D85" s="134"/>
      <c r="E85" s="134"/>
      <c r="F85" s="156"/>
      <c r="G85" s="131"/>
      <c r="H85" s="131"/>
      <c r="I85" s="131"/>
      <c r="J85" s="156"/>
      <c r="K85" s="131"/>
      <c r="L85" s="131"/>
    </row>
    <row r="86" spans="1:12" ht="8.25" customHeight="1">
      <c r="C86" s="133"/>
      <c r="D86" s="133"/>
      <c r="E86" s="142"/>
      <c r="F86" s="153"/>
      <c r="G86" s="144"/>
      <c r="H86" s="143"/>
      <c r="I86" s="144"/>
      <c r="J86" s="153"/>
      <c r="K86" s="144"/>
      <c r="L86" s="143"/>
    </row>
    <row r="87" spans="1:12" ht="18.95" customHeight="1">
      <c r="A87" s="140" t="s">
        <v>193</v>
      </c>
      <c r="B87" s="140"/>
      <c r="C87" s="133"/>
      <c r="D87" s="134"/>
      <c r="E87" s="134"/>
      <c r="F87" s="155">
        <v>0</v>
      </c>
      <c r="G87" s="130"/>
      <c r="H87" s="130">
        <v>2687</v>
      </c>
      <c r="I87" s="131"/>
      <c r="J87" s="155">
        <v>0</v>
      </c>
      <c r="K87" s="131"/>
      <c r="L87" s="130">
        <v>57000</v>
      </c>
    </row>
    <row r="88" spans="1:12" ht="18.75" customHeight="1">
      <c r="A88" s="140"/>
      <c r="B88" s="140"/>
      <c r="C88" s="133"/>
      <c r="D88" s="134"/>
      <c r="E88" s="134"/>
      <c r="F88" s="130"/>
      <c r="G88" s="130"/>
      <c r="H88" s="130"/>
      <c r="I88" s="131"/>
      <c r="J88" s="130"/>
      <c r="K88" s="131"/>
      <c r="L88" s="130"/>
    </row>
    <row r="89" spans="1:12" ht="18.75" customHeight="1">
      <c r="A89" s="140"/>
      <c r="B89" s="140"/>
      <c r="C89" s="133"/>
      <c r="D89" s="134"/>
      <c r="E89" s="134"/>
      <c r="F89" s="130"/>
      <c r="G89" s="130"/>
      <c r="H89" s="130"/>
      <c r="I89" s="131"/>
      <c r="J89" s="130"/>
      <c r="K89" s="131"/>
      <c r="L89" s="130"/>
    </row>
    <row r="90" spans="1:12" ht="18.75" customHeight="1">
      <c r="A90" s="140"/>
      <c r="B90" s="140"/>
      <c r="C90" s="133"/>
      <c r="D90" s="134"/>
      <c r="E90" s="134"/>
      <c r="F90" s="130"/>
      <c r="G90" s="130"/>
      <c r="H90" s="130"/>
      <c r="I90" s="131"/>
      <c r="J90" s="130"/>
      <c r="K90" s="131"/>
      <c r="L90" s="130"/>
    </row>
    <row r="91" spans="1:12" ht="18.75" customHeight="1">
      <c r="A91" s="140"/>
      <c r="B91" s="140"/>
      <c r="C91" s="133"/>
      <c r="D91" s="134"/>
      <c r="E91" s="134"/>
      <c r="F91" s="130"/>
      <c r="G91" s="130"/>
      <c r="H91" s="130"/>
      <c r="I91" s="131"/>
      <c r="J91" s="130"/>
      <c r="K91" s="131"/>
      <c r="L91" s="130"/>
    </row>
    <row r="92" spans="1:12" ht="18.75" customHeight="1">
      <c r="A92" s="140"/>
      <c r="B92" s="140"/>
      <c r="C92" s="133"/>
      <c r="D92" s="134"/>
      <c r="E92" s="134"/>
      <c r="F92" s="130"/>
      <c r="G92" s="130"/>
      <c r="H92" s="130"/>
      <c r="I92" s="131"/>
      <c r="J92" s="130"/>
      <c r="K92" s="131"/>
      <c r="L92" s="130"/>
    </row>
    <row r="93" spans="1:12" ht="18.75" customHeight="1">
      <c r="A93" s="140"/>
      <c r="B93" s="140"/>
      <c r="C93" s="133"/>
      <c r="D93" s="134"/>
      <c r="E93" s="134"/>
      <c r="F93" s="130"/>
      <c r="G93" s="130"/>
      <c r="H93" s="130"/>
      <c r="I93" s="131"/>
      <c r="J93" s="130"/>
      <c r="K93" s="131"/>
      <c r="L93" s="130"/>
    </row>
    <row r="94" spans="1:12" ht="18.75" customHeight="1">
      <c r="A94" s="140"/>
      <c r="B94" s="140"/>
      <c r="C94" s="133"/>
      <c r="D94" s="134"/>
      <c r="E94" s="134"/>
      <c r="F94" s="130"/>
      <c r="G94" s="130"/>
      <c r="H94" s="130"/>
      <c r="I94" s="131"/>
      <c r="J94" s="130"/>
      <c r="K94" s="131"/>
      <c r="L94" s="130"/>
    </row>
    <row r="95" spans="1:12" ht="18.75" customHeight="1">
      <c r="A95" s="140"/>
      <c r="B95" s="140"/>
      <c r="C95" s="133"/>
      <c r="D95" s="134"/>
      <c r="E95" s="134"/>
      <c r="F95" s="130"/>
      <c r="G95" s="130"/>
      <c r="H95" s="130"/>
      <c r="I95" s="131"/>
      <c r="J95" s="130"/>
      <c r="K95" s="131"/>
      <c r="L95" s="130"/>
    </row>
    <row r="96" spans="1:12" ht="18.75" customHeight="1">
      <c r="A96" s="140"/>
      <c r="B96" s="140"/>
      <c r="C96" s="133"/>
      <c r="D96" s="134"/>
      <c r="E96" s="134"/>
      <c r="F96" s="130"/>
      <c r="G96" s="130"/>
      <c r="H96" s="130"/>
      <c r="I96" s="131"/>
      <c r="J96" s="130"/>
      <c r="K96" s="131"/>
      <c r="L96" s="130"/>
    </row>
    <row r="97" spans="1:12" ht="12.75" customHeight="1">
      <c r="A97" s="140"/>
      <c r="B97" s="140"/>
      <c r="C97" s="133"/>
      <c r="D97" s="134"/>
      <c r="E97" s="134"/>
      <c r="F97" s="130"/>
      <c r="G97" s="130"/>
      <c r="H97" s="130"/>
      <c r="I97" s="131"/>
      <c r="J97" s="130"/>
      <c r="K97" s="131"/>
      <c r="L97" s="130"/>
    </row>
    <row r="98" spans="1:12" ht="21.95" customHeight="1"/>
    <row r="101" spans="1:12" ht="18" customHeight="1"/>
    <row r="103" spans="1:12" ht="21.95" customHeight="1">
      <c r="A103" s="215" t="str">
        <f>+'6-8'!A47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</row>
  </sheetData>
  <mergeCells count="5">
    <mergeCell ref="A103:L103"/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</vt:lpstr>
      <vt:lpstr>10</vt:lpstr>
      <vt:lpstr>11</vt:lpstr>
      <vt:lpstr>12</vt:lpstr>
      <vt:lpstr>13-14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</cp:lastModifiedBy>
  <cp:revision/>
  <cp:lastPrinted>2023-02-20T08:24:49Z</cp:lastPrinted>
  <dcterms:created xsi:type="dcterms:W3CDTF">2001-04-26T01:24:58Z</dcterms:created>
  <dcterms:modified xsi:type="dcterms:W3CDTF">2023-02-20T08:25:56Z</dcterms:modified>
  <cp:category/>
  <cp:contentStatus/>
</cp:coreProperties>
</file>