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rainment_Dec22\"/>
    </mc:Choice>
  </mc:AlternateContent>
  <xr:revisionPtr revIDLastSave="0" documentId="13_ncr:1_{E21BCE1A-B4CF-4288-82B6-0D3960B0F674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5-7" sheetId="1" r:id="rId1"/>
    <sheet name="8" sheetId="2" r:id="rId2"/>
    <sheet name="9" sheetId="3" r:id="rId3"/>
    <sheet name="10" sheetId="4" r:id="rId4"/>
    <sheet name="11" sheetId="5" r:id="rId5"/>
    <sheet name="12-13" sheetId="6" r:id="rId6"/>
  </sheets>
  <definedNames>
    <definedName name="_xlnm.Print_Area" localSheetId="3">'10'!$A$1:$AA$43</definedName>
    <definedName name="_xlnm.Print_Area" localSheetId="5">'12-13'!$A$1:$K$109</definedName>
    <definedName name="_xlnm.Print_Area" localSheetId="1">'8'!$A$1:$M$49</definedName>
    <definedName name="_xlnm.Print_Area" localSheetId="2">'9'!$A$1:$M$56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8" i="6" l="1"/>
  <c r="E88" i="6"/>
  <c r="E78" i="6"/>
  <c r="S19" i="4"/>
  <c r="U16" i="4"/>
  <c r="K22" i="3" l="1"/>
  <c r="G22" i="3"/>
  <c r="G85" i="6" l="1"/>
  <c r="G78" i="6"/>
  <c r="K85" i="6"/>
  <c r="K78" i="6"/>
  <c r="O11" i="5"/>
  <c r="I50" i="3"/>
  <c r="I43" i="3"/>
  <c r="I31" i="3"/>
  <c r="I22" i="3"/>
  <c r="I34" i="3" s="1"/>
  <c r="M50" i="3"/>
  <c r="M43" i="3"/>
  <c r="M31" i="3"/>
  <c r="M22" i="3"/>
  <c r="M34" i="3" s="1"/>
  <c r="I24" i="2"/>
  <c r="I18" i="2"/>
  <c r="M24" i="2"/>
  <c r="M18" i="2"/>
  <c r="I129" i="1"/>
  <c r="I132" i="1" s="1"/>
  <c r="M129" i="1"/>
  <c r="M132" i="1" s="1"/>
  <c r="I79" i="1"/>
  <c r="I72" i="1"/>
  <c r="M79" i="1"/>
  <c r="M72" i="1"/>
  <c r="I38" i="1"/>
  <c r="I23" i="1"/>
  <c r="M38" i="1"/>
  <c r="M23" i="1"/>
  <c r="Q21" i="4"/>
  <c r="I40" i="1" l="1"/>
  <c r="I26" i="2"/>
  <c r="I37" i="2" s="1"/>
  <c r="M26" i="2"/>
  <c r="M37" i="2" s="1"/>
  <c r="M81" i="1"/>
  <c r="M134" i="1" s="1"/>
  <c r="I81" i="1"/>
  <c r="I134" i="1" s="1"/>
  <c r="M40" i="1"/>
  <c r="M40" i="2" l="1"/>
  <c r="K12" i="6"/>
  <c r="K39" i="6" s="1"/>
  <c r="K45" i="6" s="1"/>
  <c r="K87" i="6" s="1"/>
  <c r="K90" i="6" s="1"/>
  <c r="I40" i="2"/>
  <c r="G12" i="6"/>
  <c r="G39" i="6" s="1"/>
  <c r="G45" i="6" s="1"/>
  <c r="G87" i="6" s="1"/>
  <c r="G90" i="6" s="1"/>
  <c r="W16" i="4"/>
  <c r="AA16" i="4" s="1"/>
  <c r="S21" i="4" l="1"/>
  <c r="U19" i="4"/>
  <c r="K34" i="3"/>
  <c r="G31" i="3"/>
  <c r="G34" i="3" l="1"/>
  <c r="G129" i="1"/>
  <c r="G132" i="1" s="1"/>
  <c r="K129" i="1"/>
  <c r="K132" i="1" s="1"/>
  <c r="I78" i="6" l="1"/>
  <c r="I85" i="6"/>
  <c r="K31" i="3"/>
  <c r="K24" i="2"/>
  <c r="A109" i="6" l="1"/>
  <c r="E85" i="6"/>
  <c r="Y21" i="4"/>
  <c r="M21" i="4"/>
  <c r="K21" i="4"/>
  <c r="I21" i="4"/>
  <c r="G21" i="4"/>
  <c r="E21" i="4"/>
  <c r="Y30" i="4"/>
  <c r="S30" i="4"/>
  <c r="Q30" i="4"/>
  <c r="O30" i="4"/>
  <c r="M30" i="4"/>
  <c r="K30" i="4"/>
  <c r="I30" i="4"/>
  <c r="G30" i="4"/>
  <c r="E30" i="4"/>
  <c r="U28" i="4"/>
  <c r="W28" i="4" s="1"/>
  <c r="AA28" i="4" s="1"/>
  <c r="U27" i="4"/>
  <c r="W27" i="4" s="1"/>
  <c r="AA27" i="4" s="1"/>
  <c r="U24" i="4"/>
  <c r="W24" i="4" s="1"/>
  <c r="A49" i="2"/>
  <c r="A56" i="3" s="1"/>
  <c r="A43" i="4" s="1"/>
  <c r="A36" i="5" s="1"/>
  <c r="A57" i="6" s="1"/>
  <c r="A1" i="2"/>
  <c r="A98" i="1"/>
  <c r="A147" i="1" s="1"/>
  <c r="A52" i="1"/>
  <c r="A101" i="1" s="1"/>
  <c r="A50" i="1"/>
  <c r="A99" i="1" s="1"/>
  <c r="U21" i="4" l="1"/>
  <c r="AA24" i="4"/>
  <c r="AA30" i="4" s="1"/>
  <c r="W30" i="4"/>
  <c r="U30" i="4"/>
  <c r="G18" i="2" l="1"/>
  <c r="K79" i="1"/>
  <c r="K72" i="1" l="1"/>
  <c r="K81" i="1" s="1"/>
  <c r="K134" i="1" s="1"/>
  <c r="G72" i="1"/>
  <c r="G23" i="1"/>
  <c r="G79" i="1"/>
  <c r="K18" i="2"/>
  <c r="K26" i="2" s="1"/>
  <c r="K37" i="2" s="1"/>
  <c r="G24" i="2"/>
  <c r="K23" i="1"/>
  <c r="G38" i="1"/>
  <c r="K38" i="1"/>
  <c r="K40" i="2" l="1"/>
  <c r="K40" i="3" s="1"/>
  <c r="I12" i="6"/>
  <c r="I39" i="6" s="1"/>
  <c r="I45" i="6" s="1"/>
  <c r="I87" i="6" s="1"/>
  <c r="I90" i="6" s="1"/>
  <c r="G26" i="2"/>
  <c r="G37" i="2" s="1"/>
  <c r="G40" i="1"/>
  <c r="G81" i="1"/>
  <c r="G134" i="1" s="1"/>
  <c r="K40" i="1"/>
  <c r="G40" i="2" l="1"/>
  <c r="E12" i="6"/>
  <c r="E39" i="6" s="1"/>
  <c r="E45" i="6" s="1"/>
  <c r="E87" i="6" s="1"/>
  <c r="E90" i="6" s="1"/>
  <c r="K37" i="3"/>
  <c r="K43" i="3"/>
  <c r="M14" i="5" l="1"/>
  <c r="K47" i="3"/>
  <c r="K50" i="3" s="1"/>
  <c r="G40" i="3"/>
  <c r="O19" i="4"/>
  <c r="O21" i="4" l="1"/>
  <c r="W19" i="4"/>
  <c r="G43" i="3"/>
  <c r="G37" i="3"/>
  <c r="G47" i="3" s="1"/>
  <c r="G50" i="3" s="1"/>
  <c r="O14" i="5"/>
  <c r="O16" i="5" s="1"/>
  <c r="M16" i="5"/>
  <c r="AA19" i="4" l="1"/>
  <c r="AA21" i="4" s="1"/>
  <c r="W21" i="4"/>
</calcChain>
</file>

<file path=xl/sharedStrings.xml><?xml version="1.0" encoding="utf-8"?>
<sst xmlns="http://schemas.openxmlformats.org/spreadsheetml/2006/main" count="371" uniqueCount="226">
  <si>
    <t xml:space="preserve">M Pictures Entertainment Public Company Limited </t>
  </si>
  <si>
    <t>Statement of Financial Position</t>
  </si>
  <si>
    <t>As at 31 December 2022</t>
  </si>
  <si>
    <t>Consolidated</t>
  </si>
  <si>
    <t>Separate</t>
  </si>
  <si>
    <t>financial statements</t>
  </si>
  <si>
    <t>2022</t>
  </si>
  <si>
    <t>2021</t>
  </si>
  <si>
    <t>Notes</t>
  </si>
  <si>
    <t>Baht</t>
  </si>
  <si>
    <t>Assets</t>
  </si>
  <si>
    <t>Current assets</t>
  </si>
  <si>
    <t>Cash on hand and cash equivalents</t>
  </si>
  <si>
    <t>Trade and other receivables, net</t>
  </si>
  <si>
    <t>Short-term loans to related parties</t>
  </si>
  <si>
    <t>Films under production</t>
  </si>
  <si>
    <t>VAT receivables</t>
  </si>
  <si>
    <t>Withholding tax deducted at sources</t>
  </si>
  <si>
    <t>Other current assets</t>
  </si>
  <si>
    <t>Total current assets</t>
  </si>
  <si>
    <t>Non-current assets</t>
  </si>
  <si>
    <t>Investments in subsidiaries, net</t>
  </si>
  <si>
    <t>Investments in associates, net</t>
  </si>
  <si>
    <t>Joint arrangements, net</t>
  </si>
  <si>
    <t>Buildings and equipment, net</t>
  </si>
  <si>
    <t>Goodwill, net</t>
  </si>
  <si>
    <t>Computer program, net</t>
  </si>
  <si>
    <t>Film rights, net</t>
  </si>
  <si>
    <t>Deferred tax assets</t>
  </si>
  <si>
    <t>Other non-current assets, net</t>
  </si>
  <si>
    <t>Total non-current assets</t>
  </si>
  <si>
    <t>Total assets</t>
  </si>
  <si>
    <t>Director   _________________________________</t>
  </si>
  <si>
    <t>Director   ___________________________________</t>
  </si>
  <si>
    <t>The notes are an integral part of these consolidated and separate financial statements.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</si>
  <si>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</si>
  <si>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 xml:space="preserve">Liabilities and equity </t>
  </si>
  <si>
    <t>Current liabilities</t>
  </si>
  <si>
    <t xml:space="preserve">Short-term borrowings </t>
  </si>
  <si>
    <t>from financial institutions</t>
  </si>
  <si>
    <t>Trade and other payables</t>
  </si>
  <si>
    <t>Contract liabilities</t>
  </si>
  <si>
    <t xml:space="preserve">Current portion of lease liability </t>
  </si>
  <si>
    <t>Undue output VAT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</si>
  <si>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</si>
  <si>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</si>
  <si>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</si>
  <si>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</si>
  <si>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</si>
  <si>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</si>
  <si>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</si>
  <si>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</si>
  <si>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Equity</t>
  </si>
  <si>
    <t>Share capital</t>
  </si>
  <si>
    <t>Authorised share capital</t>
  </si>
  <si>
    <t xml:space="preserve">1,313.11 million ordinary shares </t>
  </si>
  <si>
    <t>of par Baht 0.50 each</t>
  </si>
  <si>
    <t>Issued and fully paid-up share capital</t>
  </si>
  <si>
    <t>1,300.11 million ordinary shares</t>
  </si>
  <si>
    <t>Share premium</t>
  </si>
  <si>
    <t>Deficit from business combination under</t>
  </si>
  <si>
    <t xml:space="preserve"> common control</t>
  </si>
  <si>
    <t>Deficits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</si>
  <si>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</si>
  <si>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</si>
  <si>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</si>
  <si>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</si>
  <si>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</si>
  <si>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</si>
  <si>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</si>
  <si>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</si>
  <si>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2022</t>
  </si>
  <si>
    <t>Revenues</t>
  </si>
  <si>
    <t>Management fee income</t>
  </si>
  <si>
    <t>Revenues from films production and</t>
  </si>
  <si>
    <t>film rights distribution</t>
  </si>
  <si>
    <t>Advertising income</t>
  </si>
  <si>
    <t>Total revenues</t>
  </si>
  <si>
    <t>Cost of sales and services</t>
  </si>
  <si>
    <t>Cost of film production and film rights sold</t>
  </si>
  <si>
    <t>Total cost of sales and services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</si>
  <si>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</si>
  <si>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</si>
  <si>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</si>
  <si>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</si>
  <si>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</si>
  <si>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Share of loss of associate and joint ventures</t>
  </si>
  <si>
    <t>Income tax</t>
  </si>
  <si>
    <r>
      <t xml:space="preserve">Statement of Comprehensive Income </t>
    </r>
    <r>
      <rPr>
        <sz val="9"/>
        <color theme="1"/>
        <rFont val="Arial"/>
        <family val="2"/>
      </rPr>
      <t>(Cont'd)</t>
    </r>
  </si>
  <si>
    <t>Other comprehensive income :</t>
  </si>
  <si>
    <t>Items that will not subsequently be reclassified</t>
  </si>
  <si>
    <t>Remeasurements of post-employment</t>
  </si>
  <si>
    <t>benefit obligations</t>
  </si>
  <si>
    <t>Income tax on items that will not subsequently</t>
  </si>
  <si>
    <t>be reclassified to profit or loss</t>
  </si>
  <si>
    <t>Total items that will not subsequently</t>
  </si>
  <si>
    <t xml:space="preserve">Items that will subsequently be reclassified </t>
  </si>
  <si>
    <t xml:space="preserve">Share of other comprehensive income </t>
  </si>
  <si>
    <t xml:space="preserve">of associates and joint ventures accounted </t>
  </si>
  <si>
    <t>for using  the equity method</t>
  </si>
  <si>
    <t>Total items that will subsequently be reclassified</t>
  </si>
  <si>
    <t>to profit or loss</t>
  </si>
  <si>
    <t>Total comprehensive expense for the year</t>
  </si>
  <si>
    <t xml:space="preserve">          </t>
  </si>
  <si>
    <t>Owners of the parent</t>
  </si>
  <si>
    <t>M Pictures Entertainment Public Company Limited</t>
  </si>
  <si>
    <t>Statements of Changes in Equity</t>
  </si>
  <si>
    <t>Consolidated financial statements</t>
  </si>
  <si>
    <t>Attributable to shareholders of the parent</t>
  </si>
  <si>
    <t>Change in</t>
  </si>
  <si>
    <t>Share</t>
  </si>
  <si>
    <t>parent's</t>
  </si>
  <si>
    <t>Share of other</t>
  </si>
  <si>
    <t>Total</t>
  </si>
  <si>
    <t>Issued and</t>
  </si>
  <si>
    <t xml:space="preserve"> ownership</t>
  </si>
  <si>
    <t>comprehensive</t>
  </si>
  <si>
    <t>other</t>
  </si>
  <si>
    <t>Total parent's</t>
  </si>
  <si>
    <t>Non-</t>
  </si>
  <si>
    <t>fully paid-up</t>
  </si>
  <si>
    <t xml:space="preserve"> business under</t>
  </si>
  <si>
    <t>Surplus from</t>
  </si>
  <si>
    <t>Legal</t>
  </si>
  <si>
    <t xml:space="preserve"> interest in</t>
  </si>
  <si>
    <t xml:space="preserve"> income (expense)</t>
  </si>
  <si>
    <t xml:space="preserve"> component</t>
  </si>
  <si>
    <t>shareholders'</t>
  </si>
  <si>
    <t>controlling</t>
  </si>
  <si>
    <t>share capital</t>
  </si>
  <si>
    <t>premium</t>
  </si>
  <si>
    <t>common control</t>
  </si>
  <si>
    <t>share reduction</t>
  </si>
  <si>
    <t>reserve</t>
  </si>
  <si>
    <t>deficits</t>
  </si>
  <si>
    <t>subsidiaries</t>
  </si>
  <si>
    <t xml:space="preserve"> of equity</t>
  </si>
  <si>
    <t>equity</t>
  </si>
  <si>
    <t>interests</t>
  </si>
  <si>
    <t>Note</t>
  </si>
  <si>
    <t>Opening balance as at 1 January 2021</t>
  </si>
  <si>
    <t>Changes in equity for the year</t>
  </si>
  <si>
    <t>Distributions to deficits</t>
  </si>
  <si>
    <t>Closing balance as at 31 December 2021</t>
  </si>
  <si>
    <t>Opening balance as at 1 January 2022</t>
  </si>
  <si>
    <t>Closing balance as at 31 December 2022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</si>
  <si>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(Cont’d)</t>
    </r>
  </si>
  <si>
    <t>Separate financial statements</t>
  </si>
  <si>
    <t>Opening balance at 1 January 2021</t>
  </si>
  <si>
    <t>Opening balance at 1 January 2022</t>
  </si>
  <si>
    <t>Statement of Cash Flows</t>
  </si>
  <si>
    <t>Cash flows from operating activities</t>
  </si>
  <si>
    <t>Adjustments for:</t>
  </si>
  <si>
    <t>Depreciation and amortisation charge</t>
  </si>
  <si>
    <t>Interest income</t>
  </si>
  <si>
    <t>Interest expense</t>
  </si>
  <si>
    <t>Loss on write off of intangible assets</t>
  </si>
  <si>
    <t xml:space="preserve">Loss from impairment of investments </t>
  </si>
  <si>
    <t>Employee benefits obligations</t>
  </si>
  <si>
    <t>Changes in working capital:</t>
  </si>
  <si>
    <t>trade and other receivables</t>
  </si>
  <si>
    <t>films under production</t>
  </si>
  <si>
    <t>other current assets</t>
  </si>
  <si>
    <t>trade and other payables</t>
  </si>
  <si>
    <t>contract liabilities</t>
  </si>
  <si>
    <t>undue output VAT</t>
  </si>
  <si>
    <t>other current liabilities</t>
  </si>
  <si>
    <t>employee benefit obligations paid</t>
  </si>
  <si>
    <t>Interest received</t>
  </si>
  <si>
    <t>Interest paid</t>
  </si>
  <si>
    <t>Income tax paid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</si>
  <si>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</si>
  <si>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 xml:space="preserve">Cash flows from investing activities </t>
  </si>
  <si>
    <t>Purchase of equipment</t>
  </si>
  <si>
    <t>Proceed from disposal of equipment</t>
  </si>
  <si>
    <t>Purchase of film rights</t>
  </si>
  <si>
    <t>Purchase of investments in subsidiary</t>
  </si>
  <si>
    <t>Purchase of investments in associate</t>
  </si>
  <si>
    <t>Short-term loans repaid from subsidiaries</t>
  </si>
  <si>
    <t>Proceed from return of profit sharing from associate</t>
  </si>
  <si>
    <t>Cash flows from financing activities</t>
  </si>
  <si>
    <t xml:space="preserve">Repayment of short-term borrowings </t>
  </si>
  <si>
    <t>Opening balance of cash and cash equivalents</t>
  </si>
  <si>
    <t>Closing balance of cash and cash equivalents</t>
  </si>
  <si>
    <t>Non-cash transactions</t>
  </si>
  <si>
    <t>13, 14</t>
  </si>
  <si>
    <t>associate and joint ventures</t>
  </si>
  <si>
    <t>Loss from impairment of investments in</t>
  </si>
  <si>
    <t>Loss from impairment of investments in subsidiary</t>
  </si>
  <si>
    <t>Share of other comprehensive expense of joint venture</t>
  </si>
  <si>
    <t>15,16,18</t>
  </si>
  <si>
    <t xml:space="preserve">   in associate and joint ventures</t>
  </si>
  <si>
    <t>13,14</t>
  </si>
  <si>
    <t>(Reversal) loss from impairment of film rights</t>
  </si>
  <si>
    <t>Right-of-use assets</t>
  </si>
  <si>
    <t>Reversal of (expected credit loss)</t>
  </si>
  <si>
    <t>Profit (loss) before income tax</t>
  </si>
  <si>
    <t>Profit (loss) for the year</t>
  </si>
  <si>
    <t>for the year, net of tax</t>
  </si>
  <si>
    <t>Other comprehensive (expense) income</t>
  </si>
  <si>
    <t>Profit (loss) attributable to:</t>
  </si>
  <si>
    <t>Deficit from</t>
  </si>
  <si>
    <t>joint venture</t>
  </si>
  <si>
    <t>of associate and</t>
  </si>
  <si>
    <t>Total comprehensive income for the year</t>
  </si>
  <si>
    <t>Gain from disposal of equipment</t>
  </si>
  <si>
    <t>Withholding tax write-offs</t>
  </si>
  <si>
    <t>Withholding tax received</t>
  </si>
  <si>
    <t xml:space="preserve">Cash flows generated from (used in) operating activities </t>
  </si>
  <si>
    <t>Net cash generated from (used in) operating activities</t>
  </si>
  <si>
    <t>Net cash (used in) generated from investing activities</t>
  </si>
  <si>
    <t>Net cash used in financing activities</t>
  </si>
  <si>
    <t>Net increase in cash and cash equivalents</t>
  </si>
  <si>
    <t xml:space="preserve">Expected credit loss (reversal) </t>
  </si>
  <si>
    <t xml:space="preserve">   </t>
  </si>
  <si>
    <t>Share of loss from associate and joint ventures</t>
  </si>
  <si>
    <t>31 iv)</t>
  </si>
  <si>
    <t>Purchase of equipment, not yet paid</t>
  </si>
  <si>
    <t>Proceed from return of investments in associate</t>
  </si>
  <si>
    <t>Payment of principal elements of lease liabilities</t>
  </si>
  <si>
    <t>Earning (loss) per share</t>
  </si>
  <si>
    <t>Basic earning (loss) per share</t>
  </si>
  <si>
    <t xml:space="preserve">Total comprehensive income (expense) </t>
  </si>
  <si>
    <t>attributable to:</t>
  </si>
  <si>
    <t>Total comprehensive income (expense)</t>
  </si>
  <si>
    <t>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</si>
</sst>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164" formatCode="&quot;$&quot;#,##0.00_);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;&quot;-&quot;"/>
    <numFmt numFmtId="170" formatCode="#,##0;\(#,##0\)"/>
    <numFmt numFmtId="171" formatCode="#,##0.00;\(#,##0.00\);&quot;-&quot;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[$€]* #,##0.00_-;\-[$€]* #,##0.00_-;_-[$€]* &quot;-&quot;??_-;_-@_-"/>
    <numFmt numFmtId="175" formatCode="_(* #,##0.0_);_(* \(#,##0.0\);_(* &quot;-&quot;??_);_(@_)"/>
    <numFmt numFmtId="176" formatCode="0.0%"/>
    <numFmt numFmtId="177" formatCode="&quot;$&quot;#,##0_);\(&quot;$&quot;#,##0\)"/>
    <numFmt numFmtId="178" formatCode="_-* #,##0_-;\-* #,##0_-;_-* &quot;-&quot;??_-;_-@_-"/>
    <numFmt numFmtId="179" formatCode="[$-41E]d\ mmmm\ yyyy"/>
    <numFmt numFmtId="180" formatCode="\$#,##0;\(\$#,##0\)"/>
    <numFmt numFmtId="181" formatCode="General_)"/>
    <numFmt numFmtId="182" formatCode="0.00_);\(0.00\)"/>
    <numFmt numFmtId="183" formatCode="0.0_);\(0.0\)"/>
    <numFmt numFmtId="184" formatCode="\$#,##0.00;\(\$#,##0.00\)"/>
    <numFmt numFmtId="185" formatCode="mm/dd/yy"/>
    <numFmt numFmtId="186" formatCode="0_);\(0\)"/>
    <numFmt numFmtId="187" formatCode="&quot;\&quot;#,##0;[Red]&quot;\&quot;\-#,##0"/>
    <numFmt numFmtId="188" formatCode="&quot;\&quot;#,##0.00;[Red]&quot;\&quot;\-#,##0.00"/>
    <numFmt numFmtId="189" formatCode="#,##0.00;\(#,##0.00\)"/>
    <numFmt numFmtId="190" formatCode="###0.0%;\(###0.0%\)"/>
    <numFmt numFmtId="191" formatCode="\t&quot;$&quot;#,##0.00_);[Red]\(\t&quot;$&quot;#,##0.00\)"/>
    <numFmt numFmtId="192" formatCode="[$-409]d\-mmm\-yy;@"/>
    <numFmt numFmtId="193" formatCode="\t&quot;$&quot;#,##0_);[Red]\(\t&quot;$&quot;#,##0\)"/>
    <numFmt numFmtId="194" formatCode="_(* #,##0.00_);_(* \(\ #,##0.00\ \);_(* &quot;-&quot;??_);_(\ @_ \)"/>
    <numFmt numFmtId="195" formatCode="&quot;$&quot;#,##0.00;\(&quot;$&quot;#,##0.00\)"/>
    <numFmt numFmtId="196" formatCode="[$-1010000]d/m/yy;@"/>
    <numFmt numFmtId="197" formatCode="[$-409]d\-mmm\-yyyy;@"/>
    <numFmt numFmtId="198" formatCode="[$-1010000]d/m/yyyy;@"/>
    <numFmt numFmtId="199" formatCode="_-&quot;฿&quot;* #,##0_-;\-&quot;฿&quot;* #,##0_-;_-&quot;฿&quot;* &quot;-&quot;_-;_-@_-"/>
    <numFmt numFmtId="200" formatCode="_-[$€-2]* #,##0.00_-;\-[$€-2]* #,##0.00_-;_-[$€-2]* &quot;-&quot;??_-"/>
    <numFmt numFmtId="201" formatCode="[&gt;=0]#,##0.00;\(#,##0.00\)"/>
    <numFmt numFmtId="202" formatCode="#,##0.00\ &quot;F&quot;;\-#,##0.00\ &quot;F&quot;"/>
    <numFmt numFmtId="203" formatCode="&quot;    &quot;@"/>
    <numFmt numFmtId="204" formatCode="#,##0.0\ \ ;[Red]\-#,##0.0\ \ "/>
    <numFmt numFmtId="205" formatCode="dd\-mmm\-yy_)"/>
    <numFmt numFmtId="206" formatCode="0.0\x"/>
    <numFmt numFmtId="207" formatCode="[$-409]d/mmm/yy;@"/>
    <numFmt numFmtId="208" formatCode="[$-1070000]d/m/yy;@"/>
  </numFmts>
  <fonts count="139">
    <font>
      <sz val="14"/>
      <color rgb="FF000000"/>
      <name val="Cordia New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4"/>
      <name val="Cordia New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C00000"/>
      <name val="Arial"/>
      <family val="2"/>
    </font>
    <font>
      <sz val="12"/>
      <color theme="1"/>
      <name val="Browallia New"/>
      <family val="2"/>
    </font>
    <font>
      <sz val="9"/>
      <name val="Arial"/>
      <family val="2"/>
    </font>
    <font>
      <sz val="9"/>
      <color rgb="FF806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ordia New"/>
      <family val="2"/>
    </font>
    <font>
      <sz val="10"/>
      <color theme="1"/>
      <name val="Georgia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name val="Times New Roman"/>
      <family val="1"/>
    </font>
    <font>
      <sz val="11"/>
      <color theme="1"/>
      <name val="Calibri"/>
      <family val="2"/>
    </font>
    <font>
      <b/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60"/>
      <name val="Tahoma"/>
      <family val="2"/>
    </font>
    <font>
      <sz val="14"/>
      <color rgb="FF000000"/>
      <name val="Cordia New"/>
      <family val="2"/>
    </font>
    <font>
      <sz val="8"/>
      <name val="Arial"/>
      <family val="2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color rgb="FF0000FF"/>
      <name val="Arial Unicode MS"/>
      <family val="2"/>
    </font>
    <font>
      <sz val="10"/>
      <color theme="1"/>
      <name val="Tahoma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0"/>
      <color indexed="0"/>
      <name val="Arial"/>
      <family val="2"/>
    </font>
    <font>
      <sz val="11"/>
      <color rgb="FF3F3F76"/>
      <name val="Calibri"/>
      <family val="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Arial Unicode MS"/>
      <family val="2"/>
    </font>
    <font>
      <sz val="14"/>
      <color indexed="0"/>
      <name val="AngsanaUPC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0"/>
      <name val="Segoe UI"/>
      <family val="2"/>
    </font>
    <font>
      <sz val="11"/>
      <color rgb="FF0000FF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1"/>
      <color indexed="63"/>
      <name val="Calibri"/>
      <family val="2"/>
    </font>
    <font>
      <sz val="9"/>
      <color theme="1"/>
      <name val="Times New Roman"/>
      <family val="2"/>
    </font>
    <font>
      <sz val="10"/>
      <color indexed="63"/>
      <name val="Calibri"/>
      <family val="2"/>
    </font>
    <font>
      <u/>
      <sz val="10"/>
      <color theme="10"/>
      <name val="Arial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0"/>
      <color indexed="12"/>
      <name val="Book Antiqua"/>
      <family val="1"/>
    </font>
    <font>
      <sz val="10"/>
      <name val="Book Antiqua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1"/>
      <color rgb="FF000000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rgb="FF00000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Arial Narrow"/>
      <family val="2"/>
    </font>
    <font>
      <sz val="11"/>
      <color theme="1"/>
      <name val="Calibri"/>
      <family val="2"/>
      <charset val="222"/>
    </font>
  </fonts>
  <fills count="6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29">
    <xf numFmtId="0" fontId="0" fillId="0" borderId="0"/>
    <xf numFmtId="0" fontId="14" fillId="0" borderId="3"/>
    <xf numFmtId="0" fontId="6" fillId="0" borderId="3"/>
    <xf numFmtId="0" fontId="6" fillId="0" borderId="3"/>
    <xf numFmtId="0" fontId="6" fillId="0" borderId="3"/>
    <xf numFmtId="0" fontId="14" fillId="0" borderId="3"/>
    <xf numFmtId="0" fontId="6" fillId="0" borderId="3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4" fillId="6" borderId="11" applyNumberFormat="0" applyAlignment="0" applyProtection="0"/>
    <xf numFmtId="0" fontId="25" fillId="7" borderId="12" applyNumberFormat="0" applyAlignment="0" applyProtection="0"/>
    <xf numFmtId="0" fontId="26" fillId="7" borderId="11" applyNumberFormat="0" applyAlignment="0" applyProtection="0"/>
    <xf numFmtId="0" fontId="27" fillId="0" borderId="13" applyNumberFormat="0" applyFill="0" applyAlignment="0" applyProtection="0"/>
    <xf numFmtId="0" fontId="28" fillId="8" borderId="14" applyNumberFormat="0" applyAlignment="0" applyProtection="0"/>
    <xf numFmtId="0" fontId="31" fillId="0" borderId="16" applyNumberFormat="0" applyFill="0" applyAlignment="0" applyProtection="0"/>
    <xf numFmtId="0" fontId="1" fillId="0" borderId="3"/>
    <xf numFmtId="0" fontId="35" fillId="0" borderId="3"/>
    <xf numFmtId="0" fontId="36" fillId="0" borderId="3"/>
    <xf numFmtId="0" fontId="16" fillId="0" borderId="3"/>
    <xf numFmtId="168" fontId="35" fillId="0" borderId="3" applyFont="0" applyFill="0" applyBorder="0" applyAlignment="0" applyProtection="0"/>
    <xf numFmtId="172" fontId="35" fillId="0" borderId="3" applyFont="0" applyFill="0" applyBorder="0" applyAlignment="0" applyProtection="0"/>
    <xf numFmtId="173" fontId="35" fillId="0" borderId="3" applyFont="0" applyFill="0" applyBorder="0" applyAlignment="0" applyProtection="0"/>
    <xf numFmtId="0" fontId="35" fillId="0" borderId="3"/>
    <xf numFmtId="9" fontId="35" fillId="0" borderId="3" applyFont="0" applyFill="0" applyBorder="0" applyAlignment="0" applyProtection="0"/>
    <xf numFmtId="0" fontId="37" fillId="0" borderId="3" applyNumberFormat="0" applyFill="0" applyBorder="0" applyAlignment="0" applyProtection="0"/>
    <xf numFmtId="0" fontId="36" fillId="0" borderId="3"/>
    <xf numFmtId="0" fontId="38" fillId="0" borderId="18" applyNumberFormat="0" applyFill="0" applyAlignment="0">
      <protection locked="0"/>
    </xf>
    <xf numFmtId="0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74" fontId="1" fillId="0" borderId="3"/>
    <xf numFmtId="174" fontId="40" fillId="0" borderId="3"/>
    <xf numFmtId="174" fontId="42" fillId="34" borderId="3" applyNumberFormat="0" applyBorder="0" applyAlignment="0" applyProtection="0"/>
    <xf numFmtId="174" fontId="44" fillId="0" borderId="3" applyFont="0" applyFill="0" applyBorder="0" applyAlignment="0" applyProtection="0"/>
    <xf numFmtId="0" fontId="6" fillId="0" borderId="3"/>
    <xf numFmtId="0" fontId="6" fillId="0" borderId="3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9" fontId="44" fillId="0" borderId="3" applyFont="0" applyFill="0" applyBorder="0" applyAlignment="0" applyProtection="0"/>
    <xf numFmtId="9" fontId="44" fillId="0" borderId="3" applyFont="0" applyFill="0" applyBorder="0" applyAlignment="0" applyProtection="0"/>
    <xf numFmtId="0" fontId="49" fillId="0" borderId="3"/>
    <xf numFmtId="168" fontId="6" fillId="0" borderId="3" applyFont="0" applyFill="0" applyBorder="0" applyAlignment="0" applyProtection="0"/>
    <xf numFmtId="168" fontId="49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0" fontId="1" fillId="0" borderId="3"/>
    <xf numFmtId="0" fontId="49" fillId="0" borderId="3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7" fillId="0" borderId="3" applyNumberFormat="0" applyFill="0" applyBorder="0" applyAlignment="0" applyProtection="0"/>
    <xf numFmtId="0" fontId="20" fillId="0" borderId="3" applyNumberFormat="0" applyFill="0" applyBorder="0" applyAlignment="0" applyProtection="0"/>
    <xf numFmtId="0" fontId="21" fillId="3" borderId="3" applyNumberFormat="0" applyBorder="0" applyAlignment="0" applyProtection="0"/>
    <xf numFmtId="0" fontId="22" fillId="4" borderId="3" applyNumberFormat="0" applyBorder="0" applyAlignment="0" applyProtection="0"/>
    <xf numFmtId="0" fontId="23" fillId="5" borderId="3" applyNumberFormat="0" applyBorder="0" applyAlignment="0" applyProtection="0"/>
    <xf numFmtId="0" fontId="29" fillId="0" borderId="3" applyNumberFormat="0" applyFill="0" applyBorder="0" applyAlignment="0" applyProtection="0"/>
    <xf numFmtId="0" fontId="30" fillId="0" borderId="3" applyNumberFormat="0" applyFill="0" applyBorder="0" applyAlignment="0" applyProtection="0"/>
    <xf numFmtId="0" fontId="32" fillId="10" borderId="3" applyNumberFormat="0" applyBorder="0" applyAlignment="0" applyProtection="0"/>
    <xf numFmtId="0" fontId="1" fillId="11" borderId="3" applyNumberFormat="0" applyBorder="0" applyAlignment="0" applyProtection="0"/>
    <xf numFmtId="0" fontId="1" fillId="12" borderId="3" applyNumberFormat="0" applyBorder="0" applyAlignment="0" applyProtection="0"/>
    <xf numFmtId="0" fontId="1" fillId="13" borderId="3" applyNumberFormat="0" applyBorder="0" applyAlignment="0" applyProtection="0"/>
    <xf numFmtId="0" fontId="32" fillId="14" borderId="3" applyNumberFormat="0" applyBorder="0" applyAlignment="0" applyProtection="0"/>
    <xf numFmtId="0" fontId="1" fillId="15" borderId="3" applyNumberFormat="0" applyBorder="0" applyAlignment="0" applyProtection="0"/>
    <xf numFmtId="0" fontId="1" fillId="16" borderId="3" applyNumberFormat="0" applyBorder="0" applyAlignment="0" applyProtection="0"/>
    <xf numFmtId="0" fontId="1" fillId="17" borderId="3" applyNumberFormat="0" applyBorder="0" applyAlignment="0" applyProtection="0"/>
    <xf numFmtId="0" fontId="32" fillId="18" borderId="3" applyNumberFormat="0" applyBorder="0" applyAlignment="0" applyProtection="0"/>
    <xf numFmtId="0" fontId="1" fillId="19" borderId="3" applyNumberFormat="0" applyBorder="0" applyAlignment="0" applyProtection="0"/>
    <xf numFmtId="0" fontId="1" fillId="20" borderId="3" applyNumberFormat="0" applyBorder="0" applyAlignment="0" applyProtection="0"/>
    <xf numFmtId="0" fontId="1" fillId="21" borderId="3" applyNumberFormat="0" applyBorder="0" applyAlignment="0" applyProtection="0"/>
    <xf numFmtId="0" fontId="32" fillId="22" borderId="3" applyNumberFormat="0" applyBorder="0" applyAlignment="0" applyProtection="0"/>
    <xf numFmtId="0" fontId="1" fillId="23" borderId="3" applyNumberFormat="0" applyBorder="0" applyAlignment="0" applyProtection="0"/>
    <xf numFmtId="0" fontId="1" fillId="24" borderId="3" applyNumberFormat="0" applyBorder="0" applyAlignment="0" applyProtection="0"/>
    <xf numFmtId="0" fontId="1" fillId="25" borderId="3" applyNumberFormat="0" applyBorder="0" applyAlignment="0" applyProtection="0"/>
    <xf numFmtId="0" fontId="32" fillId="26" borderId="3" applyNumberFormat="0" applyBorder="0" applyAlignment="0" applyProtection="0"/>
    <xf numFmtId="0" fontId="1" fillId="27" borderId="3" applyNumberFormat="0" applyBorder="0" applyAlignment="0" applyProtection="0"/>
    <xf numFmtId="0" fontId="1" fillId="28" borderId="3" applyNumberFormat="0" applyBorder="0" applyAlignment="0" applyProtection="0"/>
    <xf numFmtId="0" fontId="1" fillId="29" borderId="3" applyNumberFormat="0" applyBorder="0" applyAlignment="0" applyProtection="0"/>
    <xf numFmtId="0" fontId="32" fillId="30" borderId="3" applyNumberFormat="0" applyBorder="0" applyAlignment="0" applyProtection="0"/>
    <xf numFmtId="0" fontId="1" fillId="31" borderId="3" applyNumberFormat="0" applyBorder="0" applyAlignment="0" applyProtection="0"/>
    <xf numFmtId="0" fontId="1" fillId="32" borderId="3" applyNumberFormat="0" applyBorder="0" applyAlignment="0" applyProtection="0"/>
    <xf numFmtId="0" fontId="1" fillId="33" borderId="3" applyNumberFormat="0" applyBorder="0" applyAlignment="0" applyProtection="0"/>
    <xf numFmtId="0" fontId="6" fillId="0" borderId="3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168" fontId="16" fillId="0" borderId="3" applyFont="0" applyFill="0" applyBorder="0" applyAlignment="0" applyProtection="0"/>
    <xf numFmtId="0" fontId="35" fillId="0" borderId="3"/>
    <xf numFmtId="168" fontId="16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6" fillId="0" borderId="3"/>
    <xf numFmtId="0" fontId="51" fillId="0" borderId="3"/>
    <xf numFmtId="0" fontId="1" fillId="0" borderId="3"/>
    <xf numFmtId="0" fontId="51" fillId="0" borderId="3"/>
    <xf numFmtId="0" fontId="52" fillId="0" borderId="3" applyNumberFormat="0" applyFill="0" applyBorder="0" applyAlignment="0">
      <alignment vertical="top"/>
      <protection locked="0"/>
    </xf>
    <xf numFmtId="0" fontId="16" fillId="0" borderId="3">
      <protection locked="0"/>
    </xf>
    <xf numFmtId="174" fontId="1" fillId="0" borderId="3"/>
    <xf numFmtId="168" fontId="1" fillId="0" borderId="3" applyFont="0" applyFill="0" applyBorder="0" applyAlignment="0" applyProtection="0"/>
    <xf numFmtId="0" fontId="6" fillId="0" borderId="3"/>
    <xf numFmtId="179" fontId="35" fillId="0" borderId="3"/>
    <xf numFmtId="168" fontId="35" fillId="0" borderId="3" applyFont="0" applyFill="0" applyBorder="0" applyAlignment="0" applyProtection="0"/>
    <xf numFmtId="179" fontId="53" fillId="0" borderId="3"/>
    <xf numFmtId="168" fontId="1" fillId="0" borderId="3" applyFont="0" applyFill="0" applyBorder="0" applyAlignment="0" applyProtection="0"/>
    <xf numFmtId="179" fontId="35" fillId="0" borderId="3"/>
    <xf numFmtId="168" fontId="6" fillId="0" borderId="3" applyFont="0" applyFill="0" applyBorder="0" applyAlignment="0" applyProtection="0"/>
    <xf numFmtId="168" fontId="50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16" fillId="0" borderId="3">
      <protection locked="0"/>
    </xf>
    <xf numFmtId="0" fontId="35" fillId="0" borderId="3"/>
    <xf numFmtId="168" fontId="43" fillId="0" borderId="3" applyFont="0" applyFill="0" applyBorder="0" applyAlignment="0" applyProtection="0"/>
    <xf numFmtId="0" fontId="54" fillId="0" borderId="3" applyNumberFormat="0" applyFill="0" applyBorder="0" applyAlignment="0" applyProtection="0">
      <alignment vertical="top"/>
      <protection locked="0"/>
    </xf>
    <xf numFmtId="0" fontId="51" fillId="0" borderId="3"/>
    <xf numFmtId="168" fontId="5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55" fillId="0" borderId="3"/>
    <xf numFmtId="168" fontId="35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6" fillId="0" borderId="3"/>
    <xf numFmtId="0" fontId="1" fillId="0" borderId="3"/>
    <xf numFmtId="9" fontId="1" fillId="0" borderId="3" applyFont="0" applyFill="0" applyBorder="0" applyAlignment="0" applyProtection="0"/>
    <xf numFmtId="9" fontId="16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168" fontId="51" fillId="0" borderId="3" applyFont="0" applyFill="0" applyBorder="0" applyAlignment="0" applyProtection="0"/>
    <xf numFmtId="0" fontId="1" fillId="0" borderId="3"/>
    <xf numFmtId="0" fontId="1" fillId="0" borderId="3"/>
    <xf numFmtId="168" fontId="16" fillId="0" borderId="3" applyFont="0" applyFill="0" applyBorder="0" applyAlignment="0" applyProtection="0"/>
    <xf numFmtId="168" fontId="16" fillId="0" borderId="3" applyFont="0" applyFill="0" applyBorder="0" applyAlignment="0" applyProtection="0"/>
    <xf numFmtId="0" fontId="16" fillId="0" borderId="3">
      <protection locked="0"/>
    </xf>
    <xf numFmtId="0" fontId="1" fillId="0" borderId="3"/>
    <xf numFmtId="9" fontId="16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56" fillId="0" borderId="3"/>
    <xf numFmtId="0" fontId="1" fillId="0" borderId="3"/>
    <xf numFmtId="179" fontId="35" fillId="0" borderId="3"/>
    <xf numFmtId="179" fontId="35" fillId="0" borderId="3"/>
    <xf numFmtId="168" fontId="50" fillId="0" borderId="3" applyFont="0" applyFill="0" applyBorder="0" applyAlignment="0" applyProtection="0"/>
    <xf numFmtId="168" fontId="35" fillId="0" borderId="3" applyFont="0" applyFill="0" applyBorder="0" applyAlignment="0" applyProtection="0"/>
    <xf numFmtId="174" fontId="1" fillId="0" borderId="3"/>
    <xf numFmtId="174" fontId="40" fillId="0" borderId="3"/>
    <xf numFmtId="168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16" fillId="0" borderId="3" applyFont="0" applyFill="0" applyBorder="0" applyAlignment="0" applyProtection="0"/>
    <xf numFmtId="168" fontId="16" fillId="0" borderId="3" applyFont="0" applyFill="0" applyBorder="0" applyAlignment="0" applyProtection="0"/>
    <xf numFmtId="168" fontId="16" fillId="0" borderId="3" applyFont="0" applyFill="0" applyBorder="0" applyAlignment="0" applyProtection="0"/>
    <xf numFmtId="0" fontId="1" fillId="0" borderId="3"/>
    <xf numFmtId="0" fontId="6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16" fillId="0" borderId="3" applyFont="0" applyFill="0" applyBorder="0" applyAlignment="0" applyProtection="0"/>
    <xf numFmtId="174" fontId="1" fillId="0" borderId="3"/>
    <xf numFmtId="179" fontId="35" fillId="0" borderId="3"/>
    <xf numFmtId="168" fontId="35" fillId="0" borderId="3" applyFont="0" applyFill="0" applyBorder="0" applyAlignment="0" applyProtection="0"/>
    <xf numFmtId="168" fontId="1" fillId="0" borderId="3" applyFont="0" applyFill="0" applyBorder="0" applyAlignment="0" applyProtection="0"/>
    <xf numFmtId="179" fontId="35" fillId="0" borderId="3"/>
    <xf numFmtId="168" fontId="35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0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168" fontId="16" fillId="0" borderId="3" applyFont="0" applyFill="0" applyBorder="0" applyAlignment="0" applyProtection="0"/>
    <xf numFmtId="168" fontId="1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43" fillId="0" borderId="3" applyFont="0" applyFill="0" applyBorder="0" applyAlignment="0" applyProtection="0"/>
    <xf numFmtId="168" fontId="51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72" fontId="35" fillId="0" borderId="3" applyFont="0" applyFill="0" applyBorder="0" applyAlignment="0" applyProtection="0"/>
    <xf numFmtId="0" fontId="35" fillId="0" borderId="3"/>
    <xf numFmtId="0" fontId="36" fillId="0" borderId="3"/>
    <xf numFmtId="168" fontId="43" fillId="0" borderId="3" applyFont="0" applyFill="0" applyBorder="0" applyAlignment="0" applyProtection="0"/>
    <xf numFmtId="0" fontId="52" fillId="0" borderId="3" applyNumberFormat="0" applyFill="0" applyBorder="0" applyAlignment="0">
      <alignment vertical="top"/>
      <protection locked="0"/>
    </xf>
    <xf numFmtId="0" fontId="52" fillId="0" borderId="3" applyNumberFormat="0" applyFill="0" applyBorder="0" applyAlignment="0" applyProtection="0"/>
    <xf numFmtId="0" fontId="37" fillId="0" borderId="3" applyNumberFormat="0" applyFill="0" applyBorder="0" applyAlignment="0" applyProtection="0">
      <alignment vertical="top"/>
      <protection locked="0"/>
    </xf>
    <xf numFmtId="0" fontId="51" fillId="0" borderId="3"/>
    <xf numFmtId="0" fontId="51" fillId="0" borderId="3"/>
    <xf numFmtId="0" fontId="1" fillId="0" borderId="3"/>
    <xf numFmtId="0" fontId="1" fillId="0" borderId="3"/>
    <xf numFmtId="168" fontId="51" fillId="0" borderId="3" applyFont="0" applyFill="0" applyBorder="0" applyAlignment="0" applyProtection="0"/>
    <xf numFmtId="168" fontId="35" fillId="0" borderId="3" applyFont="0" applyFill="0" applyBorder="0" applyAlignment="0" applyProtection="0"/>
    <xf numFmtId="0" fontId="35" fillId="0" borderId="3"/>
    <xf numFmtId="0" fontId="36" fillId="0" borderId="3"/>
    <xf numFmtId="168" fontId="51" fillId="0" borderId="3" applyFont="0" applyFill="0" applyBorder="0" applyAlignment="0" applyProtection="0"/>
    <xf numFmtId="168" fontId="53" fillId="0" borderId="3" applyFont="0" applyFill="0" applyBorder="0" applyAlignment="0" applyProtection="0"/>
    <xf numFmtId="0" fontId="53" fillId="0" borderId="3"/>
    <xf numFmtId="0" fontId="51" fillId="0" borderId="3"/>
    <xf numFmtId="0" fontId="51" fillId="0" borderId="3"/>
    <xf numFmtId="168" fontId="44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1" fillId="0" borderId="3" applyFont="0" applyFill="0" applyBorder="0" applyAlignment="0" applyProtection="0"/>
    <xf numFmtId="174" fontId="1" fillId="0" borderId="3"/>
    <xf numFmtId="168" fontId="44" fillId="0" borderId="3" applyFont="0" applyFill="0" applyBorder="0" applyAlignment="0" applyProtection="0"/>
    <xf numFmtId="9" fontId="1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44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6" fillId="0" borderId="3"/>
    <xf numFmtId="168" fontId="6" fillId="0" borderId="3" applyFont="0" applyFill="0" applyBorder="0" applyAlignment="0" applyProtection="0"/>
    <xf numFmtId="0" fontId="6" fillId="0" borderId="3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6" fillId="0" borderId="3"/>
    <xf numFmtId="168" fontId="6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6" fillId="0" borderId="3"/>
    <xf numFmtId="168" fontId="6" fillId="0" borderId="3" applyFont="0" applyFill="0" applyBorder="0" applyAlignment="0" applyProtection="0"/>
    <xf numFmtId="181" fontId="59" fillId="0" borderId="3"/>
    <xf numFmtId="181" fontId="59" fillId="0" borderId="3"/>
    <xf numFmtId="181" fontId="59" fillId="0" borderId="3"/>
    <xf numFmtId="0" fontId="35" fillId="0" borderId="3"/>
    <xf numFmtId="0" fontId="60" fillId="0" borderId="3" applyFont="0" applyFill="0" applyBorder="0" applyAlignment="0" applyProtection="0"/>
    <xf numFmtId="0" fontId="60" fillId="0" borderId="3" applyFont="0" applyFill="0" applyBorder="0" applyAlignment="0" applyProtection="0"/>
    <xf numFmtId="0" fontId="35" fillId="0" borderId="3" applyFont="0" applyFill="0" applyBorder="0" applyAlignment="0" applyProtection="0"/>
    <xf numFmtId="0" fontId="35" fillId="0" borderId="3" applyFont="0" applyFill="0" applyBorder="0" applyAlignment="0" applyProtection="0"/>
    <xf numFmtId="9" fontId="61" fillId="0" borderId="3"/>
    <xf numFmtId="0" fontId="62" fillId="0" borderId="3" applyNumberFormat="0" applyFill="0" applyBorder="0" applyAlignment="0" applyProtection="0"/>
    <xf numFmtId="177" fontId="63" fillId="0" borderId="7" applyAlignment="0" applyProtection="0"/>
    <xf numFmtId="0" fontId="35" fillId="0" borderId="3" applyFill="0" applyBorder="0" applyAlignment="0"/>
    <xf numFmtId="175" fontId="35" fillId="0" borderId="3" applyFill="0" applyBorder="0" applyAlignment="0"/>
    <xf numFmtId="0" fontId="35" fillId="0" borderId="3" applyFill="0" applyBorder="0" applyAlignment="0"/>
    <xf numFmtId="0" fontId="35" fillId="0" borderId="3" applyFill="0" applyBorder="0" applyAlignment="0"/>
    <xf numFmtId="182" fontId="35" fillId="0" borderId="3" applyFill="0" applyBorder="0" applyAlignment="0"/>
    <xf numFmtId="0" fontId="35" fillId="0" borderId="3" applyFill="0" applyBorder="0" applyAlignment="0"/>
    <xf numFmtId="183" fontId="35" fillId="0" borderId="3" applyFill="0" applyBorder="0" applyAlignment="0"/>
    <xf numFmtId="175" fontId="35" fillId="0" borderId="3" applyFill="0" applyBorder="0" applyAlignment="0"/>
    <xf numFmtId="0" fontId="35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74" fontId="44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35" fillId="0" borderId="3" applyFont="0" applyFill="0" applyBorder="0" applyAlignment="0" applyProtection="0"/>
    <xf numFmtId="0" fontId="44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80" fontId="6" fillId="0" borderId="3" applyFont="0" applyFill="0" applyBorder="0" applyAlignment="0" applyProtection="0"/>
    <xf numFmtId="180" fontId="6" fillId="0" borderId="3" applyFont="0" applyFill="0" applyBorder="0" applyAlignment="0" applyProtection="0"/>
    <xf numFmtId="180" fontId="6" fillId="0" borderId="3" applyFont="0" applyFill="0" applyBorder="0" applyAlignment="0" applyProtection="0"/>
    <xf numFmtId="180" fontId="6" fillId="0" borderId="3" applyFont="0" applyFill="0" applyBorder="0" applyAlignment="0" applyProtection="0"/>
    <xf numFmtId="180" fontId="6" fillId="0" borderId="3" applyFont="0" applyFill="0" applyBorder="0" applyAlignment="0" applyProtection="0"/>
    <xf numFmtId="180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80" fontId="6" fillId="0" borderId="3" applyFont="0" applyFill="0" applyBorder="0" applyAlignment="0" applyProtection="0"/>
    <xf numFmtId="180" fontId="6" fillId="0" borderId="3" applyFont="0" applyFill="0" applyBorder="0" applyAlignment="0" applyProtection="0"/>
    <xf numFmtId="180" fontId="6" fillId="0" borderId="3" applyFont="0" applyFill="0" applyBorder="0" applyAlignment="0" applyProtection="0"/>
    <xf numFmtId="180" fontId="6" fillId="0" borderId="3" applyFont="0" applyFill="0" applyBorder="0" applyAlignment="0" applyProtection="0"/>
    <xf numFmtId="180" fontId="6" fillId="0" borderId="3" applyFont="0" applyFill="0" applyBorder="0" applyAlignment="0" applyProtection="0"/>
    <xf numFmtId="180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58" fillId="0" borderId="3" applyFont="0" applyFill="0" applyBorder="0" applyAlignment="0" applyProtection="0"/>
    <xf numFmtId="170" fontId="39" fillId="0" borderId="3"/>
    <xf numFmtId="0" fontId="64" fillId="0" borderId="3" applyNumberFormat="0" applyAlignment="0">
      <alignment horizontal="left"/>
    </xf>
    <xf numFmtId="0" fontId="62" fillId="0" borderId="21"/>
    <xf numFmtId="175" fontId="35" fillId="0" borderId="3" applyFont="0" applyFill="0" applyBorder="0" applyAlignment="0" applyProtection="0"/>
    <xf numFmtId="184" fontId="39" fillId="0" borderId="3"/>
    <xf numFmtId="14" fontId="65" fillId="0" borderId="3" applyFill="0" applyBorder="0" applyAlignment="0"/>
    <xf numFmtId="38" fontId="66" fillId="0" borderId="25">
      <alignment vertical="center"/>
    </xf>
    <xf numFmtId="166" fontId="35" fillId="0" borderId="3" applyFont="0" applyFill="0" applyBorder="0" applyAlignment="0" applyProtection="0"/>
    <xf numFmtId="168" fontId="35" fillId="0" borderId="3" applyFont="0" applyFill="0" applyBorder="0" applyAlignment="0" applyProtection="0"/>
    <xf numFmtId="180" fontId="39" fillId="0" borderId="3"/>
    <xf numFmtId="0" fontId="35" fillId="0" borderId="3" applyFill="0" applyBorder="0" applyAlignment="0"/>
    <xf numFmtId="175" fontId="35" fillId="0" borderId="3" applyFill="0" applyBorder="0" applyAlignment="0"/>
    <xf numFmtId="0" fontId="35" fillId="0" borderId="3" applyFill="0" applyBorder="0" applyAlignment="0"/>
    <xf numFmtId="183" fontId="35" fillId="0" borderId="3" applyFill="0" applyBorder="0" applyAlignment="0"/>
    <xf numFmtId="175" fontId="35" fillId="0" borderId="3" applyFill="0" applyBorder="0" applyAlignment="0"/>
    <xf numFmtId="0" fontId="67" fillId="0" borderId="3" applyNumberFormat="0" applyAlignment="0">
      <alignment horizontal="left"/>
    </xf>
    <xf numFmtId="0" fontId="68" fillId="0" borderId="21">
      <alignment horizontal="center"/>
    </xf>
    <xf numFmtId="174" fontId="35" fillId="0" borderId="3" applyFont="0" applyFill="0" applyBorder="0" applyAlignment="0" applyProtection="0"/>
    <xf numFmtId="0" fontId="88" fillId="0" borderId="3"/>
    <xf numFmtId="189" fontId="88" fillId="0" borderId="3"/>
    <xf numFmtId="38" fontId="50" fillId="35" borderId="3" applyNumberFormat="0" applyBorder="0" applyAlignment="0" applyProtection="0"/>
    <xf numFmtId="0" fontId="69" fillId="0" borderId="24" applyNumberFormat="0" applyAlignment="0" applyProtection="0">
      <alignment horizontal="left" vertical="center"/>
    </xf>
    <xf numFmtId="0" fontId="69" fillId="0" borderId="17">
      <alignment horizontal="left" vertical="center"/>
    </xf>
    <xf numFmtId="10" fontId="50" fillId="36" borderId="21" applyNumberFormat="0" applyBorder="0" applyAlignment="0" applyProtection="0"/>
    <xf numFmtId="0" fontId="89" fillId="6" borderId="11" applyNumberFormat="0" applyAlignment="0" applyProtection="0"/>
    <xf numFmtId="0" fontId="70" fillId="0" borderId="3"/>
    <xf numFmtId="0" fontId="35" fillId="0" borderId="3" applyFill="0" applyBorder="0" applyAlignment="0"/>
    <xf numFmtId="175" fontId="35" fillId="0" borderId="3" applyFill="0" applyBorder="0" applyAlignment="0"/>
    <xf numFmtId="0" fontId="35" fillId="0" borderId="3" applyFill="0" applyBorder="0" applyAlignment="0"/>
    <xf numFmtId="183" fontId="35" fillId="0" borderId="3" applyFill="0" applyBorder="0" applyAlignment="0"/>
    <xf numFmtId="175" fontId="35" fillId="0" borderId="3" applyFill="0" applyBorder="0" applyAlignment="0"/>
    <xf numFmtId="0" fontId="71" fillId="0" borderId="3"/>
    <xf numFmtId="0" fontId="72" fillId="0" borderId="3"/>
    <xf numFmtId="0" fontId="71" fillId="0" borderId="3"/>
    <xf numFmtId="0" fontId="72" fillId="0" borderId="3"/>
    <xf numFmtId="0" fontId="73" fillId="0" borderId="3"/>
    <xf numFmtId="38" fontId="74" fillId="0" borderId="3" applyFont="0" applyFill="0" applyBorder="0" applyAlignment="0" applyProtection="0"/>
    <xf numFmtId="40" fontId="74" fillId="0" borderId="3" applyFont="0" applyFill="0" applyBorder="0" applyAlignment="0" applyProtection="0"/>
    <xf numFmtId="0" fontId="74" fillId="0" borderId="3" applyFont="0" applyFill="0" applyBorder="0" applyAlignment="0" applyProtection="0"/>
    <xf numFmtId="0" fontId="74" fillId="0" borderId="3" applyFont="0" applyFill="0" applyBorder="0" applyAlignment="0" applyProtection="0"/>
    <xf numFmtId="37" fontId="75" fillId="0" borderId="3"/>
    <xf numFmtId="0" fontId="71" fillId="0" borderId="3"/>
    <xf numFmtId="0" fontId="72" fillId="0" borderId="3"/>
    <xf numFmtId="0" fontId="72" fillId="0" borderId="3"/>
    <xf numFmtId="0" fontId="76" fillId="0" borderId="3"/>
    <xf numFmtId="0" fontId="88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1" fillId="0" borderId="3"/>
    <xf numFmtId="0" fontId="6" fillId="0" borderId="3"/>
    <xf numFmtId="0" fontId="6" fillId="0" borderId="3"/>
    <xf numFmtId="174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35" fillId="0" borderId="3">
      <protection locked="0"/>
    </xf>
    <xf numFmtId="174" fontId="6" fillId="0" borderId="3"/>
    <xf numFmtId="174" fontId="6" fillId="0" borderId="3"/>
    <xf numFmtId="0" fontId="6" fillId="0" borderId="3"/>
    <xf numFmtId="174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174" fontId="1" fillId="0" borderId="3"/>
    <xf numFmtId="174" fontId="1" fillId="0" borderId="3"/>
    <xf numFmtId="0" fontId="6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174" fontId="6" fillId="0" borderId="3"/>
    <xf numFmtId="174" fontId="6" fillId="0" borderId="3"/>
    <xf numFmtId="0" fontId="6" fillId="0" borderId="3"/>
    <xf numFmtId="0" fontId="6" fillId="0" borderId="3"/>
    <xf numFmtId="0" fontId="35" fillId="0" borderId="3"/>
    <xf numFmtId="0" fontId="40" fillId="0" borderId="3"/>
    <xf numFmtId="174" fontId="6" fillId="0" borderId="3"/>
    <xf numFmtId="0" fontId="65" fillId="0" borderId="3">
      <alignment vertical="top"/>
    </xf>
    <xf numFmtId="0" fontId="6" fillId="0" borderId="3"/>
    <xf numFmtId="174" fontId="1" fillId="0" borderId="3"/>
    <xf numFmtId="0" fontId="40" fillId="0" borderId="3"/>
    <xf numFmtId="0" fontId="40" fillId="0" borderId="3"/>
    <xf numFmtId="0" fontId="6" fillId="0" borderId="3"/>
    <xf numFmtId="174" fontId="1" fillId="0" borderId="3"/>
    <xf numFmtId="0" fontId="6" fillId="0" borderId="3"/>
    <xf numFmtId="0" fontId="6" fillId="0" borderId="3"/>
    <xf numFmtId="174" fontId="6" fillId="0" borderId="3"/>
    <xf numFmtId="174" fontId="1" fillId="0" borderId="3"/>
    <xf numFmtId="0" fontId="1" fillId="0" borderId="3"/>
    <xf numFmtId="0" fontId="1" fillId="0" borderId="3"/>
    <xf numFmtId="0" fontId="44" fillId="9" borderId="15" applyNumberFormat="0" applyFont="0" applyAlignment="0" applyProtection="0"/>
    <xf numFmtId="40" fontId="77" fillId="37" borderId="3">
      <alignment horizontal="right"/>
    </xf>
    <xf numFmtId="0" fontId="78" fillId="37" borderId="19"/>
    <xf numFmtId="182" fontId="35" fillId="0" borderId="3" applyFont="0" applyFill="0" applyBorder="0" applyAlignment="0" applyProtection="0"/>
    <xf numFmtId="0" fontId="35" fillId="0" borderId="3" applyFont="0" applyFill="0" applyBorder="0" applyAlignment="0" applyProtection="0"/>
    <xf numFmtId="10" fontId="35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74" fillId="0" borderId="22" applyNumberFormat="0" applyBorder="0"/>
    <xf numFmtId="0" fontId="35" fillId="0" borderId="3" applyFill="0" applyBorder="0" applyAlignment="0"/>
    <xf numFmtId="175" fontId="35" fillId="0" borderId="3" applyFill="0" applyBorder="0" applyAlignment="0"/>
    <xf numFmtId="0" fontId="35" fillId="0" borderId="3" applyFill="0" applyBorder="0" applyAlignment="0"/>
    <xf numFmtId="183" fontId="35" fillId="0" borderId="3" applyFill="0" applyBorder="0" applyAlignment="0"/>
    <xf numFmtId="175" fontId="35" fillId="0" borderId="3" applyFill="0" applyBorder="0" applyAlignment="0"/>
    <xf numFmtId="0" fontId="35" fillId="0" borderId="21" applyNumberFormat="0" applyFont="0"/>
    <xf numFmtId="0" fontId="66" fillId="0" borderId="3" applyNumberFormat="0" applyFont="0" applyFill="0" applyBorder="0" applyAlignment="0" applyProtection="0">
      <alignment horizontal="left"/>
    </xf>
    <xf numFmtId="15" fontId="66" fillId="0" borderId="3" applyFont="0" applyFill="0" applyBorder="0" applyAlignment="0" applyProtection="0"/>
    <xf numFmtId="4" fontId="66" fillId="0" borderId="3" applyFont="0" applyFill="0" applyBorder="0" applyAlignment="0" applyProtection="0"/>
    <xf numFmtId="0" fontId="63" fillId="0" borderId="23">
      <alignment horizontal="center"/>
    </xf>
    <xf numFmtId="3" fontId="66" fillId="0" borderId="3" applyFont="0" applyFill="0" applyBorder="0" applyAlignment="0" applyProtection="0"/>
    <xf numFmtId="0" fontId="66" fillId="38" borderId="3" applyNumberFormat="0" applyFont="0" applyBorder="0" applyAlignment="0" applyProtection="0"/>
    <xf numFmtId="37" fontId="79" fillId="0" borderId="3"/>
    <xf numFmtId="1" fontId="35" fillId="0" borderId="20" applyNumberFormat="0" applyFill="0" applyAlignment="0" applyProtection="0">
      <alignment horizontal="center" vertical="center"/>
    </xf>
    <xf numFmtId="185" fontId="80" fillId="0" borderId="3" applyNumberFormat="0" applyFill="0" applyBorder="0" applyAlignment="0" applyProtection="0">
      <alignment horizontal="left"/>
    </xf>
    <xf numFmtId="0" fontId="35" fillId="0" borderId="21" applyNumberFormat="0"/>
    <xf numFmtId="0" fontId="81" fillId="0" borderId="26"/>
    <xf numFmtId="0" fontId="35" fillId="39" borderId="3"/>
    <xf numFmtId="0" fontId="35" fillId="0" borderId="3" applyNumberFormat="0" applyFill="0" applyBorder="0" applyAlignment="0" applyProtection="0"/>
    <xf numFmtId="181" fontId="59" fillId="0" borderId="3"/>
    <xf numFmtId="0" fontId="57" fillId="0" borderId="27"/>
    <xf numFmtId="40" fontId="82" fillId="0" borderId="3" applyBorder="0">
      <alignment horizontal="right"/>
    </xf>
    <xf numFmtId="49" fontId="65" fillId="0" borderId="3" applyFill="0" applyBorder="0" applyAlignment="0"/>
    <xf numFmtId="186" fontId="35" fillId="0" borderId="3" applyFill="0" applyBorder="0" applyAlignment="0"/>
    <xf numFmtId="0" fontId="35" fillId="0" borderId="3" applyFill="0" applyBorder="0" applyAlignment="0"/>
    <xf numFmtId="0" fontId="83" fillId="40" borderId="21"/>
    <xf numFmtId="178" fontId="50" fillId="0" borderId="3"/>
    <xf numFmtId="165" fontId="35" fillId="0" borderId="3" applyFont="0" applyFill="0" applyBorder="0" applyAlignment="0" applyProtection="0"/>
    <xf numFmtId="167" fontId="35" fillId="0" borderId="3" applyFont="0" applyFill="0" applyBorder="0" applyAlignment="0" applyProtection="0"/>
    <xf numFmtId="38" fontId="84" fillId="0" borderId="3" applyFont="0" applyFill="0" applyBorder="0" applyAlignment="0" applyProtection="0"/>
    <xf numFmtId="168" fontId="61" fillId="0" borderId="3" applyFont="0" applyFill="0" applyBorder="0" applyAlignment="0" applyProtection="0"/>
    <xf numFmtId="187" fontId="84" fillId="0" borderId="3" applyFont="0" applyFill="0" applyBorder="0" applyAlignment="0" applyProtection="0"/>
    <xf numFmtId="188" fontId="84" fillId="0" borderId="3" applyFont="0" applyFill="0" applyBorder="0" applyAlignment="0" applyProtection="0"/>
    <xf numFmtId="0" fontId="85" fillId="0" borderId="3" applyNumberFormat="0" applyFill="0" applyBorder="0" applyAlignment="0" applyProtection="0">
      <alignment vertical="top"/>
      <protection locked="0"/>
    </xf>
    <xf numFmtId="0" fontId="86" fillId="0" borderId="3" applyNumberFormat="0" applyFill="0" applyBorder="0" applyAlignment="0" applyProtection="0">
      <alignment vertical="top"/>
      <protection locked="0"/>
    </xf>
    <xf numFmtId="9" fontId="87" fillId="0" borderId="3" applyFont="0" applyFill="0" applyBorder="0" applyAlignment="0" applyProtection="0"/>
    <xf numFmtId="0" fontId="35" fillId="0" borderId="3"/>
    <xf numFmtId="0" fontId="87" fillId="0" borderId="3" applyFont="0" applyFill="0" applyBorder="0" applyAlignment="0" applyProtection="0"/>
    <xf numFmtId="0" fontId="87" fillId="0" borderId="3" applyFont="0" applyFill="0" applyBorder="0" applyAlignment="0" applyProtection="0"/>
    <xf numFmtId="0" fontId="87" fillId="0" borderId="3" applyFont="0" applyFill="0" applyBorder="0" applyAlignment="0" applyProtection="0"/>
    <xf numFmtId="0" fontId="87" fillId="0" borderId="3" applyFont="0" applyFill="0" applyBorder="0" applyAlignment="0" applyProtection="0"/>
    <xf numFmtId="0" fontId="87" fillId="0" borderId="3"/>
    <xf numFmtId="174" fontId="42" fillId="34" borderId="3" applyNumberFormat="0" applyBorder="0" applyAlignment="0" applyProtection="0"/>
    <xf numFmtId="0" fontId="42" fillId="34" borderId="3" applyNumberFormat="0" applyBorder="0" applyAlignment="0" applyProtection="0"/>
    <xf numFmtId="0" fontId="42" fillId="34" borderId="3" applyNumberFormat="0" applyBorder="0" applyAlignment="0" applyProtection="0"/>
    <xf numFmtId="0" fontId="35" fillId="0" borderId="3"/>
    <xf numFmtId="174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44" fillId="0" borderId="3" applyFont="0" applyFill="0" applyBorder="0" applyAlignment="0" applyProtection="0"/>
    <xf numFmtId="174" fontId="1" fillId="0" borderId="3"/>
    <xf numFmtId="168" fontId="44" fillId="0" borderId="3" applyFont="0" applyFill="0" applyBorder="0" applyAlignment="0" applyProtection="0"/>
    <xf numFmtId="0" fontId="35" fillId="0" borderId="3">
      <protection locked="0"/>
    </xf>
    <xf numFmtId="0" fontId="6" fillId="0" borderId="3"/>
    <xf numFmtId="0" fontId="40" fillId="0" borderId="3"/>
    <xf numFmtId="0" fontId="6" fillId="0" borderId="3"/>
    <xf numFmtId="168" fontId="6" fillId="0" borderId="3" applyFont="0" applyFill="0" applyBorder="0" applyAlignment="0" applyProtection="0"/>
    <xf numFmtId="0" fontId="88" fillId="0" borderId="3"/>
    <xf numFmtId="0" fontId="88" fillId="0" borderId="3"/>
    <xf numFmtId="190" fontId="88" fillId="0" borderId="3"/>
    <xf numFmtId="189" fontId="88" fillId="0" borderId="3"/>
    <xf numFmtId="0" fontId="88" fillId="0" borderId="3"/>
    <xf numFmtId="0" fontId="88" fillId="0" borderId="3"/>
    <xf numFmtId="190" fontId="88" fillId="0" borderId="3"/>
    <xf numFmtId="184" fontId="88" fillId="0" borderId="3"/>
    <xf numFmtId="0" fontId="88" fillId="0" borderId="3"/>
    <xf numFmtId="184" fontId="88" fillId="0" borderId="3"/>
    <xf numFmtId="0" fontId="49" fillId="0" borderId="3"/>
    <xf numFmtId="0" fontId="1" fillId="0" borderId="3"/>
    <xf numFmtId="0" fontId="1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6" fillId="0" borderId="3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4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49" fillId="0" borderId="3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6" fillId="0" borderId="3"/>
    <xf numFmtId="174" fontId="1" fillId="0" borderId="3"/>
    <xf numFmtId="174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174" fontId="1" fillId="0" borderId="3"/>
    <xf numFmtId="174" fontId="1" fillId="0" borderId="3"/>
    <xf numFmtId="0" fontId="49" fillId="0" borderId="3"/>
    <xf numFmtId="174" fontId="1" fillId="0" borderId="3"/>
    <xf numFmtId="0" fontId="1" fillId="0" borderId="3"/>
    <xf numFmtId="0" fontId="1" fillId="0" borderId="3"/>
    <xf numFmtId="0" fontId="6" fillId="0" borderId="3"/>
    <xf numFmtId="168" fontId="6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6" fillId="0" borderId="3"/>
    <xf numFmtId="174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35" fillId="0" borderId="3"/>
    <xf numFmtId="0" fontId="36" fillId="0" borderId="3"/>
    <xf numFmtId="0" fontId="16" fillId="0" borderId="3"/>
    <xf numFmtId="168" fontId="35" fillId="0" borderId="3" applyFont="0" applyFill="0" applyBorder="0" applyAlignment="0" applyProtection="0"/>
    <xf numFmtId="172" fontId="35" fillId="0" borderId="3" applyFont="0" applyFill="0" applyBorder="0" applyAlignment="0" applyProtection="0"/>
    <xf numFmtId="0" fontId="35" fillId="0" borderId="3"/>
    <xf numFmtId="0" fontId="52" fillId="0" borderId="3" applyNumberFormat="0" applyFill="0" applyBorder="0" applyAlignment="0" applyProtection="0">
      <alignment wrapText="1"/>
    </xf>
    <xf numFmtId="0" fontId="37" fillId="0" borderId="3" applyNumberFormat="0" applyFill="0" applyBorder="0" applyAlignment="0" applyProtection="0">
      <alignment vertical="top"/>
      <protection locked="0"/>
    </xf>
    <xf numFmtId="0" fontId="52" fillId="0" borderId="18" applyNumberFormat="0" applyFill="0" applyBorder="0" applyAlignment="0">
      <alignment wrapText="1"/>
      <protection locked="0"/>
    </xf>
    <xf numFmtId="0" fontId="35" fillId="0" borderId="3">
      <protection locked="0"/>
    </xf>
    <xf numFmtId="9" fontId="1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36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40" fillId="0" borderId="3" applyFont="0" applyFill="0" applyBorder="0" applyAlignment="0" applyProtection="0"/>
    <xf numFmtId="0" fontId="37" fillId="0" borderId="3" applyNumberFormat="0" applyFill="0" applyBorder="0" applyAlignment="0">
      <alignment vertical="top"/>
      <protection locked="0"/>
    </xf>
    <xf numFmtId="168" fontId="1" fillId="0" borderId="3" applyFont="0" applyFill="0" applyBorder="0" applyAlignment="0" applyProtection="0"/>
    <xf numFmtId="0" fontId="35" fillId="0" borderId="3"/>
    <xf numFmtId="0" fontId="52" fillId="0" borderId="18" applyNumberFormat="0" applyFill="0" applyBorder="0" applyAlignment="0">
      <alignment wrapText="1"/>
      <protection locked="0"/>
    </xf>
    <xf numFmtId="0" fontId="90" fillId="0" borderId="3" applyNumberFormat="0" applyFill="0" applyBorder="0" applyAlignment="0" applyProtection="0">
      <alignment vertical="top"/>
      <protection locked="0"/>
    </xf>
    <xf numFmtId="0" fontId="91" fillId="0" borderId="3" applyNumberFormat="0" applyFill="0" applyBorder="0" applyAlignment="0" applyProtection="0">
      <alignment vertical="top"/>
      <protection locked="0"/>
    </xf>
    <xf numFmtId="9" fontId="1" fillId="0" borderId="3" applyFont="0" applyFill="0" applyBorder="0" applyAlignment="0" applyProtection="0"/>
    <xf numFmtId="9" fontId="40" fillId="0" borderId="3" applyFont="0" applyFill="0" applyBorder="0" applyAlignment="0" applyProtection="0"/>
    <xf numFmtId="0" fontId="92" fillId="0" borderId="3" applyNumberFormat="0" applyFill="0" applyBorder="0" applyAlignment="0">
      <alignment vertical="top"/>
      <protection locked="0"/>
    </xf>
    <xf numFmtId="174" fontId="1" fillId="0" borderId="3"/>
    <xf numFmtId="9" fontId="36" fillId="0" borderId="3" applyFont="0" applyFill="0" applyBorder="0" applyAlignment="0" applyProtection="0"/>
    <xf numFmtId="0" fontId="16" fillId="0" borderId="3"/>
    <xf numFmtId="9" fontId="16" fillId="0" borderId="3" applyFont="0" applyFill="0" applyBorder="0" applyAlignment="0" applyProtection="0"/>
    <xf numFmtId="168" fontId="16" fillId="0" borderId="3" applyFont="0" applyFill="0" applyBorder="0" applyAlignment="0" applyProtection="0"/>
    <xf numFmtId="168" fontId="40" fillId="0" borderId="3" applyFont="0" applyFill="0" applyBorder="0" applyAlignment="0" applyProtection="0"/>
    <xf numFmtId="9" fontId="40" fillId="0" borderId="3" applyFont="0" applyFill="0" applyBorder="0" applyAlignment="0" applyProtection="0"/>
    <xf numFmtId="168" fontId="35" fillId="0" borderId="3" applyFont="0" applyFill="0" applyBorder="0" applyAlignment="0" applyProtection="0"/>
    <xf numFmtId="0" fontId="1" fillId="0" borderId="3"/>
    <xf numFmtId="168" fontId="35" fillId="0" borderId="3" applyFont="0" applyFill="0" applyBorder="0" applyAlignment="0" applyProtection="0"/>
    <xf numFmtId="168" fontId="1" fillId="0" borderId="3" applyFont="0" applyFill="0" applyBorder="0" applyAlignment="0" applyProtection="0"/>
    <xf numFmtId="174" fontId="40" fillId="0" borderId="3"/>
    <xf numFmtId="168" fontId="44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74" fontId="1" fillId="0" borderId="3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53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0" fontId="35" fillId="0" borderId="3"/>
    <xf numFmtId="0" fontId="1" fillId="0" borderId="3"/>
    <xf numFmtId="0" fontId="35" fillId="0" borderId="3"/>
    <xf numFmtId="168" fontId="35" fillId="0" borderId="3" applyFont="0" applyFill="0" applyBorder="0" applyAlignment="0" applyProtection="0"/>
    <xf numFmtId="0" fontId="35" fillId="0" borderId="3"/>
    <xf numFmtId="191" fontId="35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40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0" fontId="6" fillId="0" borderId="3"/>
    <xf numFmtId="9" fontId="1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35" fillId="0" borderId="3" applyFont="0" applyFill="0" applyBorder="0" applyAlignment="0" applyProtection="0"/>
    <xf numFmtId="0" fontId="36" fillId="0" borderId="3"/>
    <xf numFmtId="0" fontId="37" fillId="0" borderId="3" applyNumberFormat="0" applyFill="0" applyBorder="0" applyAlignment="0" applyProtection="0"/>
    <xf numFmtId="168" fontId="1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36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40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6" fillId="0" borderId="3" applyFont="0" applyFill="0" applyBorder="0" applyAlignment="0" applyProtection="0"/>
    <xf numFmtId="168" fontId="40" fillId="0" borderId="3" applyFont="0" applyFill="0" applyBorder="0" applyAlignment="0" applyProtection="0"/>
    <xf numFmtId="0" fontId="52" fillId="0" borderId="18" applyNumberFormat="0" applyFill="0" applyBorder="0" applyAlignment="0">
      <alignment wrapText="1"/>
      <protection locked="0"/>
    </xf>
    <xf numFmtId="0" fontId="92" fillId="0" borderId="18" applyNumberFormat="0" applyFill="0" applyBorder="0" applyAlignment="0">
      <alignment wrapText="1"/>
      <protection locked="0"/>
    </xf>
    <xf numFmtId="0" fontId="93" fillId="0" borderId="3">
      <alignment vertical="top"/>
      <protection locked="0"/>
    </xf>
    <xf numFmtId="168" fontId="1" fillId="0" borderId="3" applyFont="0" applyFill="0" applyBorder="0" applyAlignment="0" applyProtection="0"/>
    <xf numFmtId="174" fontId="1" fillId="0" borderId="3"/>
    <xf numFmtId="168" fontId="35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40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74" fontId="1" fillId="0" borderId="3"/>
    <xf numFmtId="0" fontId="1" fillId="0" borderId="3"/>
    <xf numFmtId="9" fontId="1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0" fontId="1" fillId="0" borderId="3"/>
    <xf numFmtId="0" fontId="36" fillId="0" borderId="3"/>
    <xf numFmtId="174" fontId="1" fillId="0" borderId="3"/>
    <xf numFmtId="168" fontId="36" fillId="0" borderId="3" applyFont="0" applyFill="0" applyBorder="0" applyAlignment="0" applyProtection="0"/>
    <xf numFmtId="168" fontId="44" fillId="0" borderId="3" applyFont="0" applyFill="0" applyBorder="0" applyAlignment="0" applyProtection="0"/>
    <xf numFmtId="9" fontId="36" fillId="0" borderId="3" applyFont="0" applyFill="0" applyBorder="0" applyAlignment="0" applyProtection="0"/>
    <xf numFmtId="0" fontId="52" fillId="0" borderId="3" applyNumberFormat="0" applyFill="0" applyBorder="0" applyAlignment="0">
      <alignment vertical="top"/>
      <protection locked="0"/>
    </xf>
    <xf numFmtId="168" fontId="1" fillId="0" borderId="3" applyFont="0" applyFill="0" applyBorder="0" applyAlignment="0" applyProtection="0"/>
    <xf numFmtId="0" fontId="52" fillId="0" borderId="18" applyNumberFormat="0" applyFill="0" applyBorder="0" applyAlignment="0">
      <alignment wrapText="1"/>
      <protection locked="0"/>
    </xf>
    <xf numFmtId="0" fontId="1" fillId="0" borderId="3"/>
    <xf numFmtId="168" fontId="36" fillId="0" borderId="3" applyFont="0" applyFill="0" applyBorder="0" applyAlignment="0" applyProtection="0"/>
    <xf numFmtId="0" fontId="90" fillId="0" borderId="3" applyNumberFormat="0" applyFill="0" applyBorder="0" applyAlignment="0" applyProtection="0">
      <alignment vertical="top"/>
      <protection locked="0"/>
    </xf>
    <xf numFmtId="0" fontId="36" fillId="0" borderId="3"/>
    <xf numFmtId="0" fontId="51" fillId="0" borderId="3"/>
    <xf numFmtId="0" fontId="1" fillId="0" borderId="3"/>
    <xf numFmtId="0" fontId="35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6" fillId="0" borderId="3" applyFont="0" applyFill="0" applyBorder="0" applyAlignment="0" applyProtection="0"/>
    <xf numFmtId="168" fontId="51" fillId="0" borderId="3" applyFont="0" applyFill="0" applyBorder="0" applyAlignment="0" applyProtection="0"/>
    <xf numFmtId="0" fontId="16" fillId="0" borderId="3">
      <protection locked="0"/>
    </xf>
    <xf numFmtId="0" fontId="16" fillId="0" borderId="3"/>
    <xf numFmtId="168" fontId="36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189" fontId="94" fillId="0" borderId="3"/>
    <xf numFmtId="0" fontId="35" fillId="0" borderId="3"/>
    <xf numFmtId="0" fontId="94" fillId="0" borderId="3"/>
    <xf numFmtId="184" fontId="94" fillId="0" borderId="3"/>
    <xf numFmtId="190" fontId="94" fillId="0" borderId="3"/>
    <xf numFmtId="0" fontId="94" fillId="0" borderId="3"/>
    <xf numFmtId="0" fontId="1" fillId="0" borderId="3"/>
    <xf numFmtId="168" fontId="1" fillId="0" borderId="3" applyFont="0" applyFill="0" applyBorder="0" applyAlignment="0" applyProtection="0"/>
    <xf numFmtId="0" fontId="51" fillId="0" borderId="3"/>
    <xf numFmtId="168" fontId="51" fillId="0" borderId="3" applyFont="0" applyFill="0" applyBorder="0" applyAlignment="0" applyProtection="0"/>
    <xf numFmtId="0" fontId="93" fillId="0" borderId="3" applyNumberFormat="0" applyFill="0" applyBorder="0" applyAlignment="0" applyProtection="0"/>
    <xf numFmtId="0" fontId="51" fillId="0" borderId="3"/>
    <xf numFmtId="168" fontId="51" fillId="0" borderId="3" applyFont="0" applyFill="0" applyBorder="0" applyAlignment="0" applyProtection="0"/>
    <xf numFmtId="0" fontId="37" fillId="0" borderId="3" applyNumberFormat="0" applyFill="0" applyBorder="0" applyAlignment="0" applyProtection="0"/>
    <xf numFmtId="168" fontId="36" fillId="0" borderId="3" applyFont="0" applyFill="0" applyBorder="0" applyAlignment="0" applyProtection="0"/>
    <xf numFmtId="168" fontId="36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9" fontId="35" fillId="0" borderId="3" applyFont="0" applyFill="0" applyBorder="0" applyAlignment="0" applyProtection="0"/>
    <xf numFmtId="0" fontId="51" fillId="0" borderId="3"/>
    <xf numFmtId="168" fontId="35" fillId="0" borderId="3" applyFont="0" applyFill="0" applyBorder="0" applyAlignment="0" applyProtection="0"/>
    <xf numFmtId="168" fontId="51" fillId="0" borderId="3" applyFont="0" applyFill="0" applyBorder="0" applyAlignment="0" applyProtection="0"/>
    <xf numFmtId="168" fontId="36" fillId="0" borderId="3" applyFont="0" applyFill="0" applyBorder="0" applyAlignment="0" applyProtection="0"/>
    <xf numFmtId="192" fontId="1" fillId="0" borderId="3"/>
    <xf numFmtId="0" fontId="1" fillId="0" borderId="3"/>
    <xf numFmtId="168" fontId="1" fillId="0" borderId="3" applyFont="0" applyFill="0" applyBorder="0" applyAlignment="0" applyProtection="0"/>
    <xf numFmtId="168" fontId="5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53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53" fillId="0" borderId="3"/>
    <xf numFmtId="168" fontId="53" fillId="0" borderId="3" applyFont="0" applyFill="0" applyBorder="0" applyAlignment="0" applyProtection="0"/>
    <xf numFmtId="0" fontId="1" fillId="0" borderId="3"/>
    <xf numFmtId="0" fontId="65" fillId="0" borderId="3">
      <alignment vertical="top"/>
    </xf>
    <xf numFmtId="0" fontId="53" fillId="0" borderId="3"/>
    <xf numFmtId="9" fontId="53" fillId="0" borderId="3" applyFont="0" applyFill="0" applyBorder="0" applyAlignment="0" applyProtection="0"/>
    <xf numFmtId="0" fontId="1" fillId="0" borderId="3"/>
    <xf numFmtId="0" fontId="35" fillId="0" borderId="3"/>
    <xf numFmtId="0" fontId="65" fillId="0" borderId="3">
      <alignment vertical="top"/>
    </xf>
    <xf numFmtId="0" fontId="52" fillId="0" borderId="18" applyNumberFormat="0" applyFill="0" applyBorder="0" applyAlignment="0">
      <protection locked="0"/>
    </xf>
    <xf numFmtId="0" fontId="95" fillId="0" borderId="3" applyNumberFormat="0" applyFill="0" applyBorder="0" applyAlignment="0" applyProtection="0"/>
    <xf numFmtId="0" fontId="55" fillId="0" borderId="3"/>
    <xf numFmtId="9" fontId="51" fillId="0" borderId="3" applyFont="0" applyFill="0" applyBorder="0" applyAlignment="0" applyProtection="0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92" fontId="1" fillId="0" borderId="3"/>
    <xf numFmtId="192" fontId="1" fillId="0" borderId="3"/>
    <xf numFmtId="193" fontId="35" fillId="0" borderId="3" applyFont="0" applyFill="0" applyBorder="0" applyAlignment="0" applyProtection="0"/>
    <xf numFmtId="0" fontId="35" fillId="0" borderId="3"/>
    <xf numFmtId="0" fontId="88" fillId="0" borderId="3"/>
    <xf numFmtId="0" fontId="35" fillId="0" borderId="3"/>
    <xf numFmtId="194" fontId="97" fillId="0" borderId="3" applyFont="0" applyFill="0" applyBorder="0" applyAlignment="0" applyProtection="0"/>
    <xf numFmtId="0" fontId="53" fillId="0" borderId="3"/>
    <xf numFmtId="0" fontId="1" fillId="0" borderId="3"/>
    <xf numFmtId="168" fontId="35" fillId="0" borderId="3" applyFont="0" applyFill="0" applyBorder="0" applyAlignment="0" applyProtection="0"/>
    <xf numFmtId="9" fontId="35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53" fillId="0" borderId="3"/>
    <xf numFmtId="0" fontId="53" fillId="0" borderId="3"/>
    <xf numFmtId="0" fontId="51" fillId="0" borderId="3"/>
    <xf numFmtId="168" fontId="51" fillId="0" borderId="3" applyFont="0" applyFill="0" applyBorder="0" applyAlignment="0" applyProtection="0"/>
    <xf numFmtId="168" fontId="36" fillId="0" borderId="3" applyFont="0" applyFill="0" applyBorder="0" applyAlignment="0" applyProtection="0"/>
    <xf numFmtId="168" fontId="36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35" fillId="0" borderId="3"/>
    <xf numFmtId="168" fontId="58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5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36" fillId="0" borderId="3" applyFont="0" applyFill="0" applyBorder="0" applyAlignment="0" applyProtection="0"/>
    <xf numFmtId="168" fontId="36" fillId="0" borderId="3" applyFont="0" applyFill="0" applyBorder="0" applyAlignment="0" applyProtection="0"/>
    <xf numFmtId="168" fontId="36" fillId="0" borderId="3" applyFont="0" applyFill="0" applyBorder="0" applyAlignment="0" applyProtection="0"/>
    <xf numFmtId="186" fontId="35" fillId="0" borderId="3" applyFont="0" applyFill="0" applyBorder="0" applyAlignment="0" applyProtection="0"/>
    <xf numFmtId="0" fontId="58" fillId="0" borderId="3"/>
    <xf numFmtId="0" fontId="1" fillId="0" borderId="3"/>
    <xf numFmtId="0" fontId="35" fillId="0" borderId="3"/>
    <xf numFmtId="190" fontId="88" fillId="0" borderId="3"/>
    <xf numFmtId="168" fontId="35" fillId="0" borderId="3" applyFont="0" applyFill="0" applyBorder="0" applyAlignment="0" applyProtection="0"/>
    <xf numFmtId="0" fontId="53" fillId="0" borderId="3"/>
    <xf numFmtId="9" fontId="53" fillId="0" borderId="3" applyFont="0" applyFill="0" applyBorder="0" applyAlignment="0" applyProtection="0"/>
    <xf numFmtId="168" fontId="53" fillId="0" borderId="3" applyFont="0" applyFill="0" applyBorder="0" applyAlignment="0" applyProtection="0"/>
    <xf numFmtId="184" fontId="88" fillId="0" borderId="3"/>
    <xf numFmtId="172" fontId="35" fillId="0" borderId="3" applyFont="0" applyFill="0" applyBorder="0" applyAlignment="0" applyProtection="0"/>
    <xf numFmtId="0" fontId="88" fillId="0" borderId="3"/>
    <xf numFmtId="0" fontId="35" fillId="0" borderId="3"/>
    <xf numFmtId="0" fontId="36" fillId="0" borderId="3"/>
    <xf numFmtId="0" fontId="52" fillId="0" borderId="3" applyNumberFormat="0" applyFill="0" applyBorder="0" applyAlignment="0" applyProtection="0"/>
    <xf numFmtId="0" fontId="98" fillId="0" borderId="3"/>
    <xf numFmtId="168" fontId="36" fillId="0" borderId="3" applyFont="0" applyFill="0" applyBorder="0" applyAlignment="0" applyProtection="0"/>
    <xf numFmtId="168" fontId="36" fillId="0" borderId="3" applyFont="0" applyFill="0" applyBorder="0" applyAlignment="0" applyProtection="0"/>
    <xf numFmtId="168" fontId="51" fillId="0" borderId="3" applyFont="0" applyFill="0" applyBorder="0" applyAlignment="0" applyProtection="0"/>
    <xf numFmtId="168" fontId="53" fillId="0" borderId="3" applyFont="0" applyFill="0" applyBorder="0" applyAlignment="0" applyProtection="0"/>
    <xf numFmtId="0" fontId="53" fillId="0" borderId="3"/>
    <xf numFmtId="168" fontId="53" fillId="0" borderId="3" applyFont="0" applyFill="0" applyBorder="0" applyAlignment="0" applyProtection="0"/>
    <xf numFmtId="0" fontId="1" fillId="0" borderId="3"/>
    <xf numFmtId="0" fontId="6" fillId="0" borderId="3"/>
    <xf numFmtId="168" fontId="1" fillId="0" borderId="3" applyFont="0" applyFill="0" applyBorder="0" applyAlignment="0" applyProtection="0"/>
    <xf numFmtId="9" fontId="53" fillId="0" borderId="3" applyFont="0" applyFill="0" applyBorder="0" applyAlignment="0" applyProtection="0"/>
    <xf numFmtId="0" fontId="53" fillId="0" borderId="3"/>
    <xf numFmtId="168" fontId="1" fillId="0" borderId="3" applyFont="0" applyFill="0" applyBorder="0" applyAlignment="0" applyProtection="0"/>
    <xf numFmtId="0" fontId="53" fillId="0" borderId="3"/>
    <xf numFmtId="168" fontId="53" fillId="0" borderId="3" applyFont="0" applyFill="0" applyBorder="0" applyAlignment="0" applyProtection="0"/>
    <xf numFmtId="189" fontId="88" fillId="0" borderId="3"/>
    <xf numFmtId="0" fontId="1" fillId="0" borderId="3"/>
    <xf numFmtId="0" fontId="53" fillId="0" borderId="3"/>
    <xf numFmtId="0" fontId="1" fillId="0" borderId="3"/>
    <xf numFmtId="168" fontId="1" fillId="0" borderId="3" applyFont="0" applyFill="0" applyBorder="0" applyAlignment="0" applyProtection="0"/>
    <xf numFmtId="192" fontId="6" fillId="0" borderId="3"/>
    <xf numFmtId="192" fontId="53" fillId="0" borderId="3"/>
    <xf numFmtId="168" fontId="53" fillId="0" borderId="3" applyFont="0" applyFill="0" applyBorder="0" applyAlignment="0" applyProtection="0"/>
    <xf numFmtId="192" fontId="6" fillId="0" borderId="3"/>
    <xf numFmtId="0" fontId="6" fillId="0" borderId="3"/>
    <xf numFmtId="0" fontId="6" fillId="0" borderId="3"/>
    <xf numFmtId="168" fontId="53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35" fillId="0" borderId="3" applyFont="0" applyFill="0" applyBorder="0" applyAlignment="0" applyProtection="0"/>
    <xf numFmtId="168" fontId="3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36" fillId="0" borderId="3" applyFont="0" applyFill="0" applyBorder="0" applyAlignment="0" applyProtection="0"/>
    <xf numFmtId="0" fontId="1" fillId="0" borderId="3"/>
    <xf numFmtId="168" fontId="5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51" fillId="0" borderId="3" applyFont="0" applyFill="0" applyBorder="0" applyAlignment="0" applyProtection="0"/>
    <xf numFmtId="192" fontId="53" fillId="0" borderId="3"/>
    <xf numFmtId="168" fontId="53" fillId="0" borderId="3" applyFont="0" applyFill="0" applyBorder="0" applyAlignment="0" applyProtection="0"/>
    <xf numFmtId="192" fontId="6" fillId="0" borderId="3"/>
    <xf numFmtId="168" fontId="53" fillId="0" borderId="3" applyFont="0" applyFill="0" applyBorder="0" applyAlignment="0" applyProtection="0"/>
    <xf numFmtId="0" fontId="53" fillId="0" borderId="3"/>
    <xf numFmtId="168" fontId="53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35" fillId="0" borderId="3" applyFont="0" applyFill="0" applyBorder="0" applyAlignment="0" applyProtection="0"/>
    <xf numFmtId="0" fontId="37" fillId="0" borderId="3" applyNumberFormat="0" applyFill="0" applyBorder="0" applyAlignment="0" applyProtection="0"/>
    <xf numFmtId="0" fontId="38" fillId="0" borderId="18" applyNumberFormat="0" applyFill="0" applyAlignment="0">
      <protection locked="0"/>
    </xf>
    <xf numFmtId="168" fontId="51" fillId="0" borderId="3" applyFont="0" applyFill="0" applyBorder="0" applyAlignment="0" applyProtection="0"/>
    <xf numFmtId="168" fontId="51" fillId="0" borderId="3" applyFont="0" applyFill="0" applyBorder="0" applyAlignment="0" applyProtection="0"/>
    <xf numFmtId="168" fontId="5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3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36" fillId="0" borderId="3" applyFont="0" applyFill="0" applyBorder="0" applyAlignment="0" applyProtection="0"/>
    <xf numFmtId="192" fontId="1" fillId="0" borderId="3"/>
    <xf numFmtId="0" fontId="53" fillId="0" borderId="3"/>
    <xf numFmtId="0" fontId="1" fillId="0" borderId="3"/>
    <xf numFmtId="168" fontId="53" fillId="0" borderId="3" applyFont="0" applyFill="0" applyBorder="0" applyAlignment="0" applyProtection="0"/>
    <xf numFmtId="0" fontId="1" fillId="0" borderId="3"/>
    <xf numFmtId="0" fontId="88" fillId="0" borderId="3"/>
    <xf numFmtId="194" fontId="97" fillId="0" borderId="3" applyFont="0" applyFill="0" applyBorder="0" applyAlignment="0" applyProtection="0"/>
    <xf numFmtId="0" fontId="88" fillId="0" borderId="3"/>
    <xf numFmtId="168" fontId="1" fillId="0" borderId="3" applyFont="0" applyFill="0" applyBorder="0" applyAlignment="0" applyProtection="0"/>
    <xf numFmtId="0" fontId="88" fillId="0" borderId="3"/>
    <xf numFmtId="192" fontId="1" fillId="0" borderId="3"/>
    <xf numFmtId="168" fontId="36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92" fontId="1" fillId="0" borderId="3"/>
    <xf numFmtId="168" fontId="1" fillId="0" borderId="3" applyFont="0" applyFill="0" applyBorder="0" applyAlignment="0" applyProtection="0"/>
    <xf numFmtId="168" fontId="36" fillId="0" borderId="3" applyFont="0" applyFill="0" applyBorder="0" applyAlignment="0" applyProtection="0"/>
    <xf numFmtId="0" fontId="51" fillId="0" borderId="3"/>
    <xf numFmtId="9" fontId="36" fillId="0" borderId="3" applyFont="0" applyFill="0" applyBorder="0" applyAlignment="0" applyProtection="0"/>
    <xf numFmtId="168" fontId="51" fillId="0" borderId="3" applyFont="0" applyFill="0" applyBorder="0" applyAlignment="0" applyProtection="0"/>
    <xf numFmtId="0" fontId="51" fillId="0" borderId="3"/>
    <xf numFmtId="0" fontId="51" fillId="0" borderId="3"/>
    <xf numFmtId="168" fontId="1" fillId="0" borderId="3" applyFont="0" applyFill="0" applyBorder="0" applyAlignment="0" applyProtection="0"/>
    <xf numFmtId="168" fontId="88" fillId="0" borderId="3" applyFont="0" applyFill="0" applyBorder="0" applyAlignment="0" applyProtection="0"/>
    <xf numFmtId="168" fontId="1" fillId="0" borderId="3" applyFont="0" applyFill="0" applyBorder="0" applyAlignment="0" applyProtection="0"/>
    <xf numFmtId="194" fontId="97" fillId="0" borderId="3" applyFont="0" applyFill="0" applyBorder="0" applyAlignment="0" applyProtection="0"/>
    <xf numFmtId="168" fontId="99" fillId="0" borderId="3" applyFont="0" applyFill="0" applyBorder="0" applyAlignment="0" applyProtection="0"/>
    <xf numFmtId="168" fontId="35" fillId="0" borderId="3" applyFont="0" applyFill="0" applyBorder="0" applyAlignment="0" applyProtection="0"/>
    <xf numFmtId="0" fontId="99" fillId="0" borderId="3"/>
    <xf numFmtId="0" fontId="35" fillId="0" borderId="3"/>
    <xf numFmtId="195" fontId="88" fillId="0" borderId="3"/>
    <xf numFmtId="190" fontId="88" fillId="0" borderId="3"/>
    <xf numFmtId="0" fontId="88" fillId="0" borderId="3"/>
    <xf numFmtId="0" fontId="88" fillId="0" borderId="3"/>
    <xf numFmtId="195" fontId="88" fillId="0" borderId="3"/>
    <xf numFmtId="190" fontId="88" fillId="0" borderId="3"/>
    <xf numFmtId="0" fontId="88" fillId="0" borderId="3"/>
    <xf numFmtId="196" fontId="40" fillId="0" borderId="3"/>
    <xf numFmtId="0" fontId="94" fillId="0" borderId="3"/>
    <xf numFmtId="0" fontId="1" fillId="0" borderId="3"/>
    <xf numFmtId="0" fontId="53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92" fontId="1" fillId="0" borderId="3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1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5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19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3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27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31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2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16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0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4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28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53" fillId="32" borderId="3" applyNumberFormat="0" applyBorder="0" applyAlignment="0" applyProtection="0"/>
    <xf numFmtId="0" fontId="35" fillId="0" borderId="3" applyFont="0" applyFill="0" applyBorder="0" applyAlignment="0" applyProtection="0"/>
    <xf numFmtId="168" fontId="35" fillId="0" borderId="3" applyFont="0" applyFill="0" applyBorder="0" applyAlignment="0" applyProtection="0"/>
    <xf numFmtId="172" fontId="100" fillId="0" borderId="3" applyFont="0" applyFill="0" applyBorder="0" applyAlignment="0" applyProtection="0"/>
    <xf numFmtId="189" fontId="88" fillId="0" borderId="3"/>
    <xf numFmtId="189" fontId="88" fillId="0" borderId="3"/>
    <xf numFmtId="195" fontId="88" fillId="0" borderId="3"/>
    <xf numFmtId="184" fontId="88" fillId="0" borderId="3"/>
    <xf numFmtId="190" fontId="88" fillId="0" borderId="3"/>
    <xf numFmtId="190" fontId="88" fillId="0" borderId="3"/>
    <xf numFmtId="0" fontId="96" fillId="0" borderId="3"/>
    <xf numFmtId="0" fontId="53" fillId="0" borderId="3"/>
    <xf numFmtId="0" fontId="53" fillId="0" borderId="3"/>
    <xf numFmtId="0" fontId="88" fillId="0" borderId="3"/>
    <xf numFmtId="0" fontId="53" fillId="0" borderId="3"/>
    <xf numFmtId="174" fontId="1" fillId="0" borderId="3"/>
    <xf numFmtId="0" fontId="1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88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174" fontId="1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1" fillId="0" borderId="3"/>
    <xf numFmtId="0" fontId="1" fillId="0" borderId="3"/>
    <xf numFmtId="0" fontId="53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53" fillId="0" borderId="3"/>
    <xf numFmtId="0" fontId="1" fillId="0" borderId="3"/>
    <xf numFmtId="0" fontId="1" fillId="0" borderId="3"/>
    <xf numFmtId="0" fontId="53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53" fillId="0" borderId="3"/>
    <xf numFmtId="0" fontId="1" fillId="0" borderId="3"/>
    <xf numFmtId="0" fontId="1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88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88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88" fillId="0" borderId="3"/>
    <xf numFmtId="0" fontId="53" fillId="0" borderId="3"/>
    <xf numFmtId="0" fontId="53" fillId="0" borderId="3"/>
    <xf numFmtId="0" fontId="88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88" fillId="0" borderId="3"/>
    <xf numFmtId="0" fontId="53" fillId="0" borderId="3"/>
    <xf numFmtId="0" fontId="53" fillId="0" borderId="3"/>
    <xf numFmtId="0" fontId="53" fillId="0" borderId="3"/>
    <xf numFmtId="0" fontId="88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88" fillId="0" borderId="3"/>
    <xf numFmtId="0" fontId="53" fillId="0" borderId="3"/>
    <xf numFmtId="0" fontId="88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88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88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88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88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174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88" fillId="0" borderId="3"/>
    <xf numFmtId="0" fontId="88" fillId="0" borderId="3"/>
    <xf numFmtId="168" fontId="99" fillId="0" borderId="3" applyFont="0" applyFill="0" applyBorder="0" applyAlignment="0" applyProtection="0"/>
    <xf numFmtId="0" fontId="88" fillId="0" borderId="3"/>
    <xf numFmtId="168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92" fontId="1" fillId="0" borderId="3"/>
    <xf numFmtId="0" fontId="1" fillId="0" borderId="3"/>
    <xf numFmtId="168" fontId="36" fillId="0" borderId="3" applyFont="0" applyFill="0" applyBorder="0" applyAlignment="0" applyProtection="0"/>
    <xf numFmtId="168" fontId="36" fillId="0" borderId="3" applyFont="0" applyFill="0" applyBorder="0" applyAlignment="0" applyProtection="0"/>
    <xf numFmtId="0" fontId="1" fillId="0" borderId="3"/>
    <xf numFmtId="168" fontId="53" fillId="0" borderId="3" applyFont="0" applyFill="0" applyBorder="0" applyAlignment="0" applyProtection="0"/>
    <xf numFmtId="168" fontId="51" fillId="0" borderId="3" applyFont="0" applyFill="0" applyBorder="0" applyAlignment="0" applyProtection="0"/>
    <xf numFmtId="9" fontId="51" fillId="0" borderId="3" applyFont="0" applyFill="0" applyBorder="0" applyAlignment="0" applyProtection="0"/>
    <xf numFmtId="168" fontId="53" fillId="0" borderId="3" applyFont="0" applyFill="0" applyBorder="0" applyAlignment="0" applyProtection="0"/>
    <xf numFmtId="0" fontId="1" fillId="0" borderId="3"/>
    <xf numFmtId="189" fontId="94" fillId="0" borderId="3"/>
    <xf numFmtId="168" fontId="1" fillId="0" borderId="3" applyFont="0" applyFill="0" applyBorder="0" applyAlignment="0" applyProtection="0"/>
    <xf numFmtId="184" fontId="94" fillId="0" borderId="3"/>
    <xf numFmtId="190" fontId="94" fillId="0" borderId="3"/>
    <xf numFmtId="0" fontId="94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6" fillId="0" borderId="3">
      <protection locked="0"/>
    </xf>
    <xf numFmtId="0" fontId="16" fillId="0" borderId="3"/>
    <xf numFmtId="0" fontId="16" fillId="0" borderId="3"/>
    <xf numFmtId="0" fontId="16" fillId="0" borderId="3"/>
    <xf numFmtId="0" fontId="1" fillId="0" borderId="3"/>
    <xf numFmtId="0" fontId="1" fillId="0" borderId="3"/>
    <xf numFmtId="0" fontId="16" fillId="0" borderId="3"/>
    <xf numFmtId="0" fontId="16" fillId="0" borderId="3">
      <protection locked="0"/>
    </xf>
    <xf numFmtId="0" fontId="1" fillId="0" borderId="3"/>
    <xf numFmtId="0" fontId="38" fillId="0" borderId="18" applyNumberFormat="0" applyFill="0" applyAlignment="0">
      <protection locked="0"/>
    </xf>
    <xf numFmtId="0" fontId="1" fillId="0" borderId="3"/>
    <xf numFmtId="0" fontId="51" fillId="0" borderId="3"/>
    <xf numFmtId="197" fontId="53" fillId="0" borderId="3"/>
    <xf numFmtId="197" fontId="16" fillId="0" borderId="3"/>
    <xf numFmtId="0" fontId="52" fillId="0" borderId="18" applyNumberFormat="0" applyFill="0" applyBorder="0" applyAlignment="0">
      <protection locked="0"/>
    </xf>
    <xf numFmtId="0" fontId="51" fillId="0" borderId="3"/>
    <xf numFmtId="168" fontId="1" fillId="0" borderId="3" applyFont="0" applyFill="0" applyBorder="0" applyAlignment="0" applyProtection="0"/>
    <xf numFmtId="9" fontId="16" fillId="0" borderId="3" applyFont="0" applyFill="0" applyBorder="0" applyAlignment="0" applyProtection="0"/>
    <xf numFmtId="168" fontId="16" fillId="0" borderId="3" applyFont="0" applyFill="0" applyBorder="0" applyAlignment="0" applyProtection="0"/>
    <xf numFmtId="0" fontId="52" fillId="0" borderId="3" applyNumberFormat="0" applyFill="0" applyBorder="0" applyAlignment="0">
      <alignment vertical="top"/>
      <protection locked="0"/>
    </xf>
    <xf numFmtId="168" fontId="1" fillId="0" borderId="3" applyFont="0" applyFill="0" applyBorder="0" applyAlignment="0" applyProtection="0"/>
    <xf numFmtId="168" fontId="5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168" fontId="16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0" fontId="94" fillId="0" borderId="3"/>
    <xf numFmtId="0" fontId="101" fillId="0" borderId="3"/>
    <xf numFmtId="9" fontId="66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1" fillId="0" borderId="3" applyFont="0" applyFill="0" applyBorder="0" applyAlignment="0" applyProtection="0"/>
    <xf numFmtId="174" fontId="1" fillId="0" borderId="3"/>
    <xf numFmtId="9" fontId="44" fillId="0" borderId="3" applyFont="0" applyFill="0" applyBorder="0" applyAlignment="0" applyProtection="0"/>
    <xf numFmtId="9" fontId="1" fillId="0" borderId="3" applyFont="0" applyFill="0" applyBorder="0" applyAlignment="0" applyProtection="0"/>
    <xf numFmtId="174" fontId="1" fillId="0" borderId="3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53" fillId="0" borderId="3"/>
    <xf numFmtId="168" fontId="1" fillId="0" borderId="3" applyFont="0" applyFill="0" applyBorder="0" applyAlignment="0" applyProtection="0"/>
    <xf numFmtId="0" fontId="101" fillId="0" borderId="3"/>
    <xf numFmtId="174" fontId="1" fillId="0" borderId="3"/>
    <xf numFmtId="168" fontId="1" fillId="0" borderId="3" applyFont="0" applyFill="0" applyBorder="0" applyAlignment="0" applyProtection="0"/>
    <xf numFmtId="174" fontId="88" fillId="0" borderId="3"/>
    <xf numFmtId="174" fontId="1" fillId="0" borderId="3"/>
    <xf numFmtId="174" fontId="1" fillId="0" borderId="3"/>
    <xf numFmtId="198" fontId="40" fillId="0" borderId="3"/>
    <xf numFmtId="0" fontId="1" fillId="0" borderId="3"/>
    <xf numFmtId="168" fontId="44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74" fontId="1" fillId="0" borderId="3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74" fontId="1" fillId="0" borderId="3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74" fontId="1" fillId="0" borderId="3"/>
    <xf numFmtId="0" fontId="1" fillId="0" borderId="3"/>
    <xf numFmtId="9" fontId="1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35" fillId="0" borderId="3"/>
    <xf numFmtId="0" fontId="6" fillId="0" borderId="3"/>
    <xf numFmtId="0" fontId="6" fillId="0" borderId="3"/>
    <xf numFmtId="168" fontId="6" fillId="0" borderId="3" applyFont="0" applyFill="0" applyBorder="0" applyAlignment="0" applyProtection="0"/>
    <xf numFmtId="0" fontId="6" fillId="0" borderId="3"/>
    <xf numFmtId="0" fontId="6" fillId="0" borderId="3"/>
    <xf numFmtId="168" fontId="6" fillId="0" borderId="3" applyFont="0" applyFill="0" applyBorder="0" applyAlignment="0" applyProtection="0"/>
    <xf numFmtId="0" fontId="6" fillId="0" borderId="3"/>
    <xf numFmtId="0" fontId="6" fillId="0" borderId="3"/>
    <xf numFmtId="0" fontId="49" fillId="0" borderId="3"/>
    <xf numFmtId="0" fontId="49" fillId="0" borderId="3"/>
    <xf numFmtId="0" fontId="6" fillId="0" borderId="3"/>
    <xf numFmtId="168" fontId="6" fillId="0" borderId="3" applyFont="0" applyFill="0" applyBorder="0" applyAlignment="0" applyProtection="0"/>
    <xf numFmtId="0" fontId="6" fillId="0" borderId="3"/>
    <xf numFmtId="0" fontId="49" fillId="0" borderId="3"/>
    <xf numFmtId="0" fontId="6" fillId="0" borderId="3"/>
    <xf numFmtId="168" fontId="6" fillId="0" borderId="3" applyFont="0" applyFill="0" applyBorder="0" applyAlignment="0" applyProtection="0"/>
    <xf numFmtId="0" fontId="49" fillId="0" borderId="3"/>
    <xf numFmtId="168" fontId="6" fillId="0" borderId="3" applyFont="0" applyFill="0" applyBorder="0" applyAlignment="0" applyProtection="0"/>
    <xf numFmtId="0" fontId="6" fillId="0" borderId="3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49" fillId="0" borderId="3"/>
    <xf numFmtId="168" fontId="6" fillId="0" borderId="3" applyFont="0" applyFill="0" applyBorder="0" applyAlignment="0" applyProtection="0"/>
    <xf numFmtId="0" fontId="49" fillId="0" borderId="3"/>
    <xf numFmtId="168" fontId="6" fillId="0" borderId="3" applyFont="0" applyFill="0" applyBorder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168" fontId="6" fillId="0" borderId="3" applyFont="0" applyFill="0" applyBorder="0" applyAlignment="0" applyProtection="0"/>
    <xf numFmtId="0" fontId="6" fillId="0" borderId="3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49" fillId="0" borderId="3"/>
    <xf numFmtId="168" fontId="6" fillId="0" borderId="3" applyFont="0" applyFill="0" applyBorder="0" applyAlignment="0" applyProtection="0"/>
    <xf numFmtId="0" fontId="49" fillId="0" borderId="3"/>
    <xf numFmtId="168" fontId="6" fillId="0" borderId="3" applyFont="0" applyFill="0" applyBorder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6" fillId="0" borderId="3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49" fillId="0" borderId="3"/>
    <xf numFmtId="0" fontId="49" fillId="0" borderId="3"/>
    <xf numFmtId="184" fontId="88" fillId="0" borderId="3"/>
    <xf numFmtId="0" fontId="88" fillId="0" borderId="3"/>
    <xf numFmtId="168" fontId="6" fillId="0" borderId="3" applyFont="0" applyFill="0" applyBorder="0" applyAlignment="0" applyProtection="0"/>
    <xf numFmtId="0" fontId="88" fillId="0" borderId="3"/>
    <xf numFmtId="189" fontId="88" fillId="0" borderId="3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6" fillId="0" borderId="3"/>
    <xf numFmtId="0" fontId="49" fillId="0" borderId="3"/>
    <xf numFmtId="190" fontId="88" fillId="0" borderId="3"/>
    <xf numFmtId="0" fontId="6" fillId="0" borderId="3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1" fillId="0" borderId="3"/>
    <xf numFmtId="0" fontId="59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51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16" fillId="0" borderId="3" applyFont="0" applyFill="0" applyBorder="0" applyAlignment="0" applyProtection="0"/>
    <xf numFmtId="0" fontId="102" fillId="0" borderId="3"/>
    <xf numFmtId="0" fontId="91" fillId="0" borderId="3" applyNumberFormat="0" applyFill="0" applyBorder="0" applyAlignment="0" applyProtection="0">
      <alignment vertical="top"/>
      <protection locked="0"/>
    </xf>
    <xf numFmtId="0" fontId="103" fillId="0" borderId="3" applyNumberFormat="0" applyFill="0" applyBorder="0" applyAlignment="0" applyProtection="0">
      <alignment vertical="top"/>
      <protection locked="0"/>
    </xf>
    <xf numFmtId="0" fontId="1" fillId="0" borderId="3"/>
    <xf numFmtId="0" fontId="1" fillId="0" borderId="3"/>
    <xf numFmtId="168" fontId="53" fillId="0" borderId="3" applyFont="0" applyFill="0" applyBorder="0" applyAlignment="0" applyProtection="0"/>
    <xf numFmtId="168" fontId="1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35" fillId="0" borderId="3" applyFont="0" applyFill="0" applyBorder="0" applyAlignment="0" applyProtection="0"/>
    <xf numFmtId="0" fontId="113" fillId="46" borderId="28" applyNumberFormat="0" applyAlignment="0" applyProtection="0"/>
    <xf numFmtId="0" fontId="1" fillId="0" borderId="3"/>
    <xf numFmtId="0" fontId="1" fillId="0" borderId="3"/>
    <xf numFmtId="0" fontId="16" fillId="0" borderId="3">
      <protection locked="0"/>
    </xf>
    <xf numFmtId="0" fontId="1" fillId="0" borderId="3"/>
    <xf numFmtId="0" fontId="88" fillId="0" borderId="3"/>
    <xf numFmtId="168" fontId="1" fillId="0" borderId="3" applyFont="0" applyFill="0" applyBorder="0" applyAlignment="0" applyProtection="0"/>
    <xf numFmtId="0" fontId="56" fillId="0" borderId="3"/>
    <xf numFmtId="0" fontId="38" fillId="0" borderId="18" applyNumberFormat="0" applyFill="0" applyAlignment="0">
      <protection locked="0"/>
    </xf>
    <xf numFmtId="168" fontId="56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6" fillId="0" borderId="3">
      <protection locked="0"/>
    </xf>
    <xf numFmtId="0" fontId="1" fillId="0" borderId="3"/>
    <xf numFmtId="0" fontId="6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0" fontId="51" fillId="0" borderId="3"/>
    <xf numFmtId="0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174" fontId="1" fillId="0" borderId="3"/>
    <xf numFmtId="179" fontId="35" fillId="0" borderId="3"/>
    <xf numFmtId="179" fontId="35" fillId="0" borderId="3"/>
    <xf numFmtId="168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0" fontId="115" fillId="58" borderId="35" applyNumberFormat="0" applyAlignment="0" applyProtection="0"/>
    <xf numFmtId="0" fontId="6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6" fillId="0" borderId="3"/>
    <xf numFmtId="9" fontId="16" fillId="0" borderId="3" applyFont="0" applyFill="0" applyBorder="0" applyAlignment="0" applyProtection="0"/>
    <xf numFmtId="168" fontId="36" fillId="0" borderId="3" applyFont="0" applyFill="0" applyBorder="0" applyAlignment="0" applyProtection="0"/>
    <xf numFmtId="0" fontId="105" fillId="58" borderId="28" applyNumberFormat="0" applyAlignment="0" applyProtection="0"/>
    <xf numFmtId="0" fontId="51" fillId="0" borderId="3"/>
    <xf numFmtId="0" fontId="55" fillId="0" borderId="3"/>
    <xf numFmtId="0" fontId="51" fillId="0" borderId="3"/>
    <xf numFmtId="0" fontId="51" fillId="0" borderId="3"/>
    <xf numFmtId="168" fontId="16" fillId="0" borderId="3" applyFont="0" applyFill="0" applyBorder="0" applyAlignment="0" applyProtection="0"/>
    <xf numFmtId="0" fontId="1" fillId="0" borderId="3"/>
    <xf numFmtId="168" fontId="35" fillId="0" borderId="3" applyFont="0" applyFill="0" applyBorder="0" applyAlignment="0" applyProtection="0"/>
    <xf numFmtId="0" fontId="1" fillId="0" borderId="3"/>
    <xf numFmtId="0" fontId="6" fillId="0" borderId="3"/>
    <xf numFmtId="168" fontId="36" fillId="0" borderId="3" applyFont="0" applyFill="0" applyBorder="0" applyAlignment="0" applyProtection="0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6" fillId="0" borderId="3"/>
    <xf numFmtId="168" fontId="6" fillId="0" borderId="3" applyFont="0" applyFill="0" applyBorder="0" applyAlignment="0" applyProtection="0"/>
    <xf numFmtId="0" fontId="41" fillId="0" borderId="36" applyNumberFormat="0" applyFill="0" applyAlignment="0" applyProtection="0"/>
    <xf numFmtId="168" fontId="6" fillId="0" borderId="3" applyFont="0" applyFill="0" applyBorder="0" applyAlignment="0" applyProtection="0"/>
    <xf numFmtId="0" fontId="53" fillId="0" borderId="3"/>
    <xf numFmtId="168" fontId="53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34" fillId="0" borderId="3" applyFill="0" applyBorder="0" applyProtection="0">
      <alignment horizontal="left" vertical="top" wrapText="1"/>
    </xf>
    <xf numFmtId="0" fontId="1" fillId="0" borderId="3"/>
    <xf numFmtId="9" fontId="53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43" fillId="41" borderId="3" applyNumberFormat="0" applyBorder="0" applyAlignment="0" applyProtection="0"/>
    <xf numFmtId="0" fontId="43" fillId="41" borderId="3" applyNumberFormat="0" applyBorder="0" applyAlignment="0" applyProtection="0"/>
    <xf numFmtId="0" fontId="43" fillId="41" borderId="3" applyNumberFormat="0" applyBorder="0" applyAlignment="0" applyProtection="0"/>
    <xf numFmtId="0" fontId="43" fillId="41" borderId="3" applyNumberFormat="0" applyBorder="0" applyAlignment="0" applyProtection="0"/>
    <xf numFmtId="0" fontId="43" fillId="42" borderId="3" applyNumberFormat="0" applyBorder="0" applyAlignment="0" applyProtection="0"/>
    <xf numFmtId="0" fontId="43" fillId="42" borderId="3" applyNumberFormat="0" applyBorder="0" applyAlignment="0" applyProtection="0"/>
    <xf numFmtId="0" fontId="43" fillId="42" borderId="3" applyNumberFormat="0" applyBorder="0" applyAlignment="0" applyProtection="0"/>
    <xf numFmtId="0" fontId="43" fillId="42" borderId="3" applyNumberFormat="0" applyBorder="0" applyAlignment="0" applyProtection="0"/>
    <xf numFmtId="0" fontId="43" fillId="43" borderId="3" applyNumberFormat="0" applyBorder="0" applyAlignment="0" applyProtection="0"/>
    <xf numFmtId="0" fontId="43" fillId="43" borderId="3" applyNumberFormat="0" applyBorder="0" applyAlignment="0" applyProtection="0"/>
    <xf numFmtId="0" fontId="43" fillId="43" borderId="3" applyNumberFormat="0" applyBorder="0" applyAlignment="0" applyProtection="0"/>
    <xf numFmtId="0" fontId="43" fillId="43" borderId="3" applyNumberFormat="0" applyBorder="0" applyAlignment="0" applyProtection="0"/>
    <xf numFmtId="0" fontId="43" fillId="44" borderId="3" applyNumberFormat="0" applyBorder="0" applyAlignment="0" applyProtection="0"/>
    <xf numFmtId="0" fontId="43" fillId="44" borderId="3" applyNumberFormat="0" applyBorder="0" applyAlignment="0" applyProtection="0"/>
    <xf numFmtId="0" fontId="43" fillId="44" borderId="3" applyNumberFormat="0" applyBorder="0" applyAlignment="0" applyProtection="0"/>
    <xf numFmtId="0" fontId="43" fillId="44" borderId="3" applyNumberFormat="0" applyBorder="0" applyAlignment="0" applyProtection="0"/>
    <xf numFmtId="0" fontId="43" fillId="45" borderId="3" applyNumberFormat="0" applyBorder="0" applyAlignment="0" applyProtection="0"/>
    <xf numFmtId="0" fontId="43" fillId="45" borderId="3" applyNumberFormat="0" applyBorder="0" applyAlignment="0" applyProtection="0"/>
    <xf numFmtId="0" fontId="43" fillId="45" borderId="3" applyNumberFormat="0" applyBorder="0" applyAlignment="0" applyProtection="0"/>
    <xf numFmtId="0" fontId="43" fillId="45" borderId="3" applyNumberFormat="0" applyBorder="0" applyAlignment="0" applyProtection="0"/>
    <xf numFmtId="0" fontId="43" fillId="46" borderId="3" applyNumberFormat="0" applyBorder="0" applyAlignment="0" applyProtection="0"/>
    <xf numFmtId="0" fontId="43" fillId="46" borderId="3" applyNumberFormat="0" applyBorder="0" applyAlignment="0" applyProtection="0"/>
    <xf numFmtId="0" fontId="43" fillId="46" borderId="3" applyNumberFormat="0" applyBorder="0" applyAlignment="0" applyProtection="0"/>
    <xf numFmtId="0" fontId="43" fillId="46" borderId="3" applyNumberFormat="0" applyBorder="0" applyAlignment="0" applyProtection="0"/>
    <xf numFmtId="0" fontId="43" fillId="47" borderId="3" applyNumberFormat="0" applyBorder="0" applyAlignment="0" applyProtection="0"/>
    <xf numFmtId="0" fontId="43" fillId="47" borderId="3" applyNumberFormat="0" applyBorder="0" applyAlignment="0" applyProtection="0"/>
    <xf numFmtId="0" fontId="43" fillId="47" borderId="3" applyNumberFormat="0" applyBorder="0" applyAlignment="0" applyProtection="0"/>
    <xf numFmtId="0" fontId="43" fillId="47" borderId="3" applyNumberFormat="0" applyBorder="0" applyAlignment="0" applyProtection="0"/>
    <xf numFmtId="0" fontId="43" fillId="48" borderId="3" applyNumberFormat="0" applyBorder="0" applyAlignment="0" applyProtection="0"/>
    <xf numFmtId="0" fontId="43" fillId="48" borderId="3" applyNumberFormat="0" applyBorder="0" applyAlignment="0" applyProtection="0"/>
    <xf numFmtId="0" fontId="43" fillId="48" borderId="3" applyNumberFormat="0" applyBorder="0" applyAlignment="0" applyProtection="0"/>
    <xf numFmtId="0" fontId="43" fillId="48" borderId="3" applyNumberFormat="0" applyBorder="0" applyAlignment="0" applyProtection="0"/>
    <xf numFmtId="0" fontId="43" fillId="49" borderId="3" applyNumberFormat="0" applyBorder="0" applyAlignment="0" applyProtection="0"/>
    <xf numFmtId="0" fontId="43" fillId="49" borderId="3" applyNumberFormat="0" applyBorder="0" applyAlignment="0" applyProtection="0"/>
    <xf numFmtId="0" fontId="43" fillId="49" borderId="3" applyNumberFormat="0" applyBorder="0" applyAlignment="0" applyProtection="0"/>
    <xf numFmtId="0" fontId="43" fillId="49" borderId="3" applyNumberFormat="0" applyBorder="0" applyAlignment="0" applyProtection="0"/>
    <xf numFmtId="0" fontId="43" fillId="44" borderId="3" applyNumberFormat="0" applyBorder="0" applyAlignment="0" applyProtection="0"/>
    <xf numFmtId="0" fontId="43" fillId="44" borderId="3" applyNumberFormat="0" applyBorder="0" applyAlignment="0" applyProtection="0"/>
    <xf numFmtId="0" fontId="43" fillId="44" borderId="3" applyNumberFormat="0" applyBorder="0" applyAlignment="0" applyProtection="0"/>
    <xf numFmtId="0" fontId="43" fillId="44" borderId="3" applyNumberFormat="0" applyBorder="0" applyAlignment="0" applyProtection="0"/>
    <xf numFmtId="0" fontId="43" fillId="47" borderId="3" applyNumberFormat="0" applyBorder="0" applyAlignment="0" applyProtection="0"/>
    <xf numFmtId="0" fontId="43" fillId="47" borderId="3" applyNumberFormat="0" applyBorder="0" applyAlignment="0" applyProtection="0"/>
    <xf numFmtId="0" fontId="43" fillId="47" borderId="3" applyNumberFormat="0" applyBorder="0" applyAlignment="0" applyProtection="0"/>
    <xf numFmtId="0" fontId="43" fillId="47" borderId="3" applyNumberFormat="0" applyBorder="0" applyAlignment="0" applyProtection="0"/>
    <xf numFmtId="0" fontId="43" fillId="50" borderId="3" applyNumberFormat="0" applyBorder="0" applyAlignment="0" applyProtection="0"/>
    <xf numFmtId="0" fontId="43" fillId="50" borderId="3" applyNumberFormat="0" applyBorder="0" applyAlignment="0" applyProtection="0"/>
    <xf numFmtId="0" fontId="43" fillId="50" borderId="3" applyNumberFormat="0" applyBorder="0" applyAlignment="0" applyProtection="0"/>
    <xf numFmtId="0" fontId="43" fillId="50" borderId="3" applyNumberFormat="0" applyBorder="0" applyAlignment="0" applyProtection="0"/>
    <xf numFmtId="0" fontId="47" fillId="51" borderId="3" applyNumberFormat="0" applyBorder="0" applyAlignment="0" applyProtection="0"/>
    <xf numFmtId="0" fontId="47" fillId="51" borderId="3" applyNumberFormat="0" applyBorder="0" applyAlignment="0" applyProtection="0"/>
    <xf numFmtId="0" fontId="47" fillId="51" borderId="3" applyNumberFormat="0" applyBorder="0" applyAlignment="0" applyProtection="0"/>
    <xf numFmtId="0" fontId="47" fillId="51" borderId="3" applyNumberFormat="0" applyBorder="0" applyAlignment="0" applyProtection="0"/>
    <xf numFmtId="0" fontId="47" fillId="48" borderId="3" applyNumberFormat="0" applyBorder="0" applyAlignment="0" applyProtection="0"/>
    <xf numFmtId="0" fontId="47" fillId="48" borderId="3" applyNumberFormat="0" applyBorder="0" applyAlignment="0" applyProtection="0"/>
    <xf numFmtId="0" fontId="47" fillId="48" borderId="3" applyNumberFormat="0" applyBorder="0" applyAlignment="0" applyProtection="0"/>
    <xf numFmtId="0" fontId="47" fillId="48" borderId="3" applyNumberFormat="0" applyBorder="0" applyAlignment="0" applyProtection="0"/>
    <xf numFmtId="0" fontId="47" fillId="49" borderId="3" applyNumberFormat="0" applyBorder="0" applyAlignment="0" applyProtection="0"/>
    <xf numFmtId="0" fontId="47" fillId="49" borderId="3" applyNumberFormat="0" applyBorder="0" applyAlignment="0" applyProtection="0"/>
    <xf numFmtId="0" fontId="47" fillId="49" borderId="3" applyNumberFormat="0" applyBorder="0" applyAlignment="0" applyProtection="0"/>
    <xf numFmtId="0" fontId="47" fillId="49" borderId="3" applyNumberFormat="0" applyBorder="0" applyAlignment="0" applyProtection="0"/>
    <xf numFmtId="0" fontId="47" fillId="52" borderId="3" applyNumberFormat="0" applyBorder="0" applyAlignment="0" applyProtection="0"/>
    <xf numFmtId="0" fontId="47" fillId="52" borderId="3" applyNumberFormat="0" applyBorder="0" applyAlignment="0" applyProtection="0"/>
    <xf numFmtId="0" fontId="47" fillId="52" borderId="3" applyNumberFormat="0" applyBorder="0" applyAlignment="0" applyProtection="0"/>
    <xf numFmtId="0" fontId="47" fillId="52" borderId="3" applyNumberFormat="0" applyBorder="0" applyAlignment="0" applyProtection="0"/>
    <xf numFmtId="0" fontId="47" fillId="53" borderId="3" applyNumberFormat="0" applyBorder="0" applyAlignment="0" applyProtection="0"/>
    <xf numFmtId="0" fontId="47" fillId="53" borderId="3" applyNumberFormat="0" applyBorder="0" applyAlignment="0" applyProtection="0"/>
    <xf numFmtId="0" fontId="47" fillId="53" borderId="3" applyNumberFormat="0" applyBorder="0" applyAlignment="0" applyProtection="0"/>
    <xf numFmtId="0" fontId="47" fillId="53" borderId="3" applyNumberFormat="0" applyBorder="0" applyAlignment="0" applyProtection="0"/>
    <xf numFmtId="0" fontId="47" fillId="54" borderId="3" applyNumberFormat="0" applyBorder="0" applyAlignment="0" applyProtection="0"/>
    <xf numFmtId="0" fontId="47" fillId="54" borderId="3" applyNumberFormat="0" applyBorder="0" applyAlignment="0" applyProtection="0"/>
    <xf numFmtId="0" fontId="47" fillId="54" borderId="3" applyNumberFormat="0" applyBorder="0" applyAlignment="0" applyProtection="0"/>
    <xf numFmtId="0" fontId="47" fillId="54" borderId="3" applyNumberFormat="0" applyBorder="0" applyAlignment="0" applyProtection="0"/>
    <xf numFmtId="0" fontId="47" fillId="55" borderId="3" applyNumberFormat="0" applyBorder="0" applyAlignment="0" applyProtection="0"/>
    <xf numFmtId="0" fontId="47" fillId="55" borderId="3" applyNumberFormat="0" applyBorder="0" applyAlignment="0" applyProtection="0"/>
    <xf numFmtId="0" fontId="47" fillId="55" borderId="3" applyNumberFormat="0" applyBorder="0" applyAlignment="0" applyProtection="0"/>
    <xf numFmtId="0" fontId="47" fillId="55" borderId="3" applyNumberFormat="0" applyBorder="0" applyAlignment="0" applyProtection="0"/>
    <xf numFmtId="0" fontId="47" fillId="56" borderId="3" applyNumberFormat="0" applyBorder="0" applyAlignment="0" applyProtection="0"/>
    <xf numFmtId="0" fontId="47" fillId="56" borderId="3" applyNumberFormat="0" applyBorder="0" applyAlignment="0" applyProtection="0"/>
    <xf numFmtId="0" fontId="47" fillId="56" borderId="3" applyNumberFormat="0" applyBorder="0" applyAlignment="0" applyProtection="0"/>
    <xf numFmtId="0" fontId="47" fillId="56" borderId="3" applyNumberFormat="0" applyBorder="0" applyAlignment="0" applyProtection="0"/>
    <xf numFmtId="0" fontId="47" fillId="57" borderId="3" applyNumberFormat="0" applyBorder="0" applyAlignment="0" applyProtection="0"/>
    <xf numFmtId="0" fontId="47" fillId="57" borderId="3" applyNumberFormat="0" applyBorder="0" applyAlignment="0" applyProtection="0"/>
    <xf numFmtId="0" fontId="47" fillId="57" borderId="3" applyNumberFormat="0" applyBorder="0" applyAlignment="0" applyProtection="0"/>
    <xf numFmtId="0" fontId="47" fillId="57" borderId="3" applyNumberFormat="0" applyBorder="0" applyAlignment="0" applyProtection="0"/>
    <xf numFmtId="0" fontId="47" fillId="52" borderId="3" applyNumberFormat="0" applyBorder="0" applyAlignment="0" applyProtection="0"/>
    <xf numFmtId="0" fontId="47" fillId="52" borderId="3" applyNumberFormat="0" applyBorder="0" applyAlignment="0" applyProtection="0"/>
    <xf numFmtId="0" fontId="47" fillId="52" borderId="3" applyNumberFormat="0" applyBorder="0" applyAlignment="0" applyProtection="0"/>
    <xf numFmtId="0" fontId="47" fillId="52" borderId="3" applyNumberFormat="0" applyBorder="0" applyAlignment="0" applyProtection="0"/>
    <xf numFmtId="0" fontId="47" fillId="53" borderId="3" applyNumberFormat="0" applyBorder="0" applyAlignment="0" applyProtection="0"/>
    <xf numFmtId="0" fontId="47" fillId="53" borderId="3" applyNumberFormat="0" applyBorder="0" applyAlignment="0" applyProtection="0"/>
    <xf numFmtId="0" fontId="47" fillId="53" borderId="3" applyNumberFormat="0" applyBorder="0" applyAlignment="0" applyProtection="0"/>
    <xf numFmtId="0" fontId="47" fillId="53" borderId="3" applyNumberFormat="0" applyBorder="0" applyAlignment="0" applyProtection="0"/>
    <xf numFmtId="0" fontId="47" fillId="34" borderId="3" applyNumberFormat="0" applyBorder="0" applyAlignment="0" applyProtection="0"/>
    <xf numFmtId="0" fontId="47" fillId="34" borderId="3" applyNumberFormat="0" applyBorder="0" applyAlignment="0" applyProtection="0"/>
    <xf numFmtId="0" fontId="47" fillId="34" borderId="3" applyNumberFormat="0" applyBorder="0" applyAlignment="0" applyProtection="0"/>
    <xf numFmtId="0" fontId="47" fillId="34" borderId="3" applyNumberFormat="0" applyBorder="0" applyAlignment="0" applyProtection="0"/>
    <xf numFmtId="0" fontId="104" fillId="42" borderId="3" applyNumberFormat="0" applyBorder="0" applyAlignment="0" applyProtection="0"/>
    <xf numFmtId="0" fontId="104" fillId="42" borderId="3" applyNumberFormat="0" applyBorder="0" applyAlignment="0" applyProtection="0"/>
    <xf numFmtId="0" fontId="104" fillId="42" borderId="3" applyNumberFormat="0" applyBorder="0" applyAlignment="0" applyProtection="0"/>
    <xf numFmtId="0" fontId="104" fillId="42" borderId="3" applyNumberFormat="0" applyBorder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45" fillId="59" borderId="29" applyNumberFormat="0" applyAlignment="0" applyProtection="0"/>
    <xf numFmtId="0" fontId="45" fillId="59" borderId="29" applyNumberFormat="0" applyAlignment="0" applyProtection="0"/>
    <xf numFmtId="0" fontId="45" fillId="59" borderId="29" applyNumberFormat="0" applyAlignment="0" applyProtection="0"/>
    <xf numFmtId="0" fontId="45" fillId="59" borderId="29" applyNumberFormat="0" applyAlignment="0" applyProtection="0"/>
    <xf numFmtId="199" fontId="35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201" fontId="6" fillId="0" borderId="3" applyFont="0" applyFill="0" applyBorder="0" applyAlignment="0" applyProtection="0"/>
    <xf numFmtId="201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199" fontId="35" fillId="0" borderId="3" applyFont="0" applyFill="0" applyBorder="0" applyAlignment="0" applyProtection="0"/>
    <xf numFmtId="199" fontId="35" fillId="0" borderId="3" applyFont="0" applyFill="0" applyBorder="0" applyAlignment="0" applyProtection="0"/>
    <xf numFmtId="199" fontId="35" fillId="0" borderId="3" applyFont="0" applyFill="0" applyBorder="0" applyAlignment="0" applyProtection="0"/>
    <xf numFmtId="199" fontId="35" fillId="0" borderId="3" applyFont="0" applyFill="0" applyBorder="0" applyAlignment="0" applyProtection="0"/>
    <xf numFmtId="176" fontId="35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202" fontId="6" fillId="0" borderId="3" applyFont="0" applyFill="0" applyBorder="0" applyAlignment="0" applyProtection="0"/>
    <xf numFmtId="202" fontId="6" fillId="0" borderId="3" applyFont="0" applyFill="0" applyBorder="0" applyAlignment="0" applyProtection="0"/>
    <xf numFmtId="199" fontId="6" fillId="0" borderId="3" applyFont="0" applyFill="0" applyBorder="0" applyAlignment="0" applyProtection="0"/>
    <xf numFmtId="199" fontId="6" fillId="0" borderId="3" applyFont="0" applyFill="0" applyBorder="0" applyAlignment="0" applyProtection="0"/>
    <xf numFmtId="202" fontId="6" fillId="0" borderId="3" applyFont="0" applyFill="0" applyBorder="0" applyAlignment="0" applyProtection="0"/>
    <xf numFmtId="202" fontId="6" fillId="0" borderId="3" applyFont="0" applyFill="0" applyBorder="0" applyAlignment="0" applyProtection="0"/>
    <xf numFmtId="203" fontId="35" fillId="0" borderId="3" applyFont="0" applyFill="0" applyBorder="0" applyAlignment="0" applyProtection="0"/>
    <xf numFmtId="203" fontId="35" fillId="0" borderId="3" applyFont="0" applyFill="0" applyBorder="0" applyAlignment="0" applyProtection="0"/>
    <xf numFmtId="168" fontId="53" fillId="0" borderId="3" applyFont="0" applyFill="0" applyBorder="0" applyAlignment="0" applyProtection="0"/>
    <xf numFmtId="203" fontId="35" fillId="0" borderId="3" applyFont="0" applyFill="0" applyBorder="0" applyAlignment="0" applyProtection="0"/>
    <xf numFmtId="204" fontId="106" fillId="60" borderId="3" applyFill="0" applyBorder="0" applyAlignment="0">
      <protection locked="0"/>
    </xf>
    <xf numFmtId="204" fontId="107" fillId="0" borderId="3" applyFill="0" applyBorder="0" applyAlignment="0">
      <protection locked="0"/>
    </xf>
    <xf numFmtId="202" fontId="61" fillId="0" borderId="3"/>
    <xf numFmtId="202" fontId="61" fillId="0" borderId="3"/>
    <xf numFmtId="205" fontId="61" fillId="0" borderId="3"/>
    <xf numFmtId="205" fontId="61" fillId="0" borderId="3"/>
    <xf numFmtId="176" fontId="61" fillId="0" borderId="3"/>
    <xf numFmtId="176" fontId="61" fillId="0" borderId="3"/>
    <xf numFmtId="200" fontId="50" fillId="0" borderId="3" applyFont="0" applyFill="0" applyBorder="0" applyAlignment="0" applyProtection="0"/>
    <xf numFmtId="0" fontId="108" fillId="0" borderId="3" applyNumberFormat="0" applyFill="0" applyBorder="0" applyAlignment="0" applyProtection="0"/>
    <xf numFmtId="0" fontId="108" fillId="0" borderId="3" applyNumberFormat="0" applyFill="0" applyBorder="0" applyAlignment="0" applyProtection="0"/>
    <xf numFmtId="0" fontId="108" fillId="0" borderId="3" applyNumberFormat="0" applyFill="0" applyBorder="0" applyAlignment="0" applyProtection="0"/>
    <xf numFmtId="0" fontId="108" fillId="0" borderId="3" applyNumberFormat="0" applyFill="0" applyBorder="0" applyAlignment="0" applyProtection="0"/>
    <xf numFmtId="0" fontId="109" fillId="43" borderId="3" applyNumberFormat="0" applyBorder="0" applyAlignment="0" applyProtection="0"/>
    <xf numFmtId="0" fontId="109" fillId="43" borderId="3" applyNumberFormat="0" applyBorder="0" applyAlignment="0" applyProtection="0"/>
    <xf numFmtId="0" fontId="109" fillId="43" borderId="3" applyNumberFormat="0" applyBorder="0" applyAlignment="0" applyProtection="0"/>
    <xf numFmtId="0" fontId="109" fillId="43" borderId="3" applyNumberFormat="0" applyBorder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111" fillId="0" borderId="31" applyNumberFormat="0" applyFill="0" applyAlignment="0" applyProtection="0"/>
    <xf numFmtId="0" fontId="111" fillId="0" borderId="31" applyNumberFormat="0" applyFill="0" applyAlignment="0" applyProtection="0"/>
    <xf numFmtId="0" fontId="111" fillId="0" borderId="31" applyNumberFormat="0" applyFill="0" applyAlignment="0" applyProtection="0"/>
    <xf numFmtId="0" fontId="111" fillId="0" borderId="31" applyNumberFormat="0" applyFill="0" applyAlignment="0" applyProtection="0"/>
    <xf numFmtId="0" fontId="112" fillId="0" borderId="32" applyNumberFormat="0" applyFill="0" applyAlignment="0" applyProtection="0"/>
    <xf numFmtId="0" fontId="112" fillId="0" borderId="32" applyNumberFormat="0" applyFill="0" applyAlignment="0" applyProtection="0"/>
    <xf numFmtId="0" fontId="112" fillId="0" borderId="32" applyNumberFormat="0" applyFill="0" applyAlignment="0" applyProtection="0"/>
    <xf numFmtId="0" fontId="112" fillId="0" borderId="32" applyNumberFormat="0" applyFill="0" applyAlignment="0" applyProtection="0"/>
    <xf numFmtId="0" fontId="112" fillId="0" borderId="3" applyNumberFormat="0" applyFill="0" applyBorder="0" applyAlignment="0" applyProtection="0"/>
    <xf numFmtId="0" fontId="112" fillId="0" borderId="3" applyNumberFormat="0" applyFill="0" applyBorder="0" applyAlignment="0" applyProtection="0"/>
    <xf numFmtId="0" fontId="112" fillId="0" borderId="3" applyNumberFormat="0" applyFill="0" applyBorder="0" applyAlignment="0" applyProtection="0"/>
    <xf numFmtId="0" fontId="112" fillId="0" borderId="3" applyNumberFormat="0" applyFill="0" applyBorder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0" fontId="48" fillId="61" borderId="3" applyNumberFormat="0" applyBorder="0" applyAlignment="0" applyProtection="0"/>
    <xf numFmtId="0" fontId="48" fillId="61" borderId="3" applyNumberFormat="0" applyBorder="0" applyAlignment="0" applyProtection="0"/>
    <xf numFmtId="0" fontId="48" fillId="61" borderId="3" applyNumberFormat="0" applyBorder="0" applyAlignment="0" applyProtection="0"/>
    <xf numFmtId="0" fontId="48" fillId="61" borderId="3" applyNumberFormat="0" applyBorder="0" applyAlignment="0" applyProtection="0"/>
    <xf numFmtId="37" fontId="75" fillId="0" borderId="3"/>
    <xf numFmtId="0" fontId="53" fillId="0" borderId="3"/>
    <xf numFmtId="0" fontId="53" fillId="0" borderId="3"/>
    <xf numFmtId="0" fontId="1" fillId="0" borderId="3"/>
    <xf numFmtId="0" fontId="115" fillId="58" borderId="35" applyNumberFormat="0" applyAlignment="0" applyProtection="0"/>
    <xf numFmtId="0" fontId="96" fillId="0" borderId="3"/>
    <xf numFmtId="0" fontId="35" fillId="0" borderId="3">
      <alignment vertical="top"/>
    </xf>
    <xf numFmtId="0" fontId="96" fillId="0" borderId="3"/>
    <xf numFmtId="0" fontId="1" fillId="0" borderId="3"/>
    <xf numFmtId="0" fontId="1" fillId="0" borderId="3"/>
    <xf numFmtId="0" fontId="88" fillId="0" borderId="3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10" fontId="35" fillId="0" borderId="3" applyFont="0" applyFill="0" applyBorder="0" applyAlignment="0" applyProtection="0"/>
    <xf numFmtId="9" fontId="44" fillId="0" borderId="3" applyFont="0" applyFill="0" applyBorder="0" applyAlignment="0" applyProtection="0"/>
    <xf numFmtId="9" fontId="35" fillId="0" borderId="3" applyFont="0" applyFill="0" applyBorder="0" applyAlignment="0" applyProtection="0"/>
    <xf numFmtId="1" fontId="35" fillId="0" borderId="20" applyNumberFormat="0" applyFill="0" applyAlignment="0" applyProtection="0">
      <alignment horizontal="center" vertical="center"/>
    </xf>
    <xf numFmtId="206" fontId="35" fillId="0" borderId="3" applyFill="0" applyBorder="0" applyProtection="0"/>
    <xf numFmtId="0" fontId="116" fillId="0" borderId="3" applyNumberFormat="0" applyFill="0" applyBorder="0" applyAlignment="0" applyProtection="0"/>
    <xf numFmtId="0" fontId="116" fillId="0" borderId="3" applyNumberFormat="0" applyFill="0" applyBorder="0" applyAlignment="0" applyProtection="0"/>
    <xf numFmtId="0" fontId="116" fillId="0" borderId="3" applyNumberFormat="0" applyFill="0" applyBorder="0" applyAlignment="0" applyProtection="0"/>
    <xf numFmtId="0" fontId="116" fillId="0" borderId="3" applyNumberFormat="0" applyFill="0" applyBorder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6" fillId="0" borderId="3" applyNumberFormat="0" applyFill="0" applyBorder="0" applyAlignment="0" applyProtection="0"/>
    <xf numFmtId="0" fontId="46" fillId="0" borderId="3" applyNumberFormat="0" applyFill="0" applyBorder="0" applyAlignment="0" applyProtection="0"/>
    <xf numFmtId="0" fontId="46" fillId="0" borderId="3" applyNumberFormat="0" applyFill="0" applyBorder="0" applyAlignment="0" applyProtection="0"/>
    <xf numFmtId="0" fontId="46" fillId="0" borderId="3" applyNumberFormat="0" applyFill="0" applyBorder="0" applyAlignment="0" applyProtection="0"/>
    <xf numFmtId="0" fontId="35" fillId="0" borderId="3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0" fontId="50" fillId="36" borderId="21" applyNumberFormat="0" applyBorder="0" applyAlignment="0" applyProtection="0"/>
    <xf numFmtId="0" fontId="1" fillId="0" borderId="3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95" fillId="0" borderId="3" applyNumberForma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6" fillId="0" borderId="3" applyFont="0" applyFill="0" applyBorder="0" applyAlignment="0" applyProtection="0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6" fillId="0" borderId="3" applyFont="0" applyFill="0" applyBorder="0" applyAlignment="0" applyProtection="0"/>
    <xf numFmtId="0" fontId="117" fillId="0" borderId="3" applyBorder="0"/>
    <xf numFmtId="0" fontId="1" fillId="0" borderId="3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9" fontId="53" fillId="0" borderId="3" applyFont="0" applyFill="0" applyBorder="0" applyAlignment="0" applyProtection="0"/>
    <xf numFmtId="0" fontId="16" fillId="0" borderId="3">
      <protection locked="0"/>
    </xf>
    <xf numFmtId="168" fontId="1" fillId="0" borderId="3" applyFont="0" applyFill="0" applyBorder="0" applyAlignment="0" applyProtection="0"/>
    <xf numFmtId="9" fontId="16" fillId="0" borderId="3" applyFont="0" applyFill="0" applyBorder="0" applyAlignment="0" applyProtection="0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6" fillId="0" borderId="3" applyFont="0" applyFill="0" applyBorder="0" applyAlignment="0" applyProtection="0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6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6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53" fillId="0" borderId="3"/>
    <xf numFmtId="0" fontId="127" fillId="6" borderId="11" applyNumberFormat="0" applyAlignment="0" applyProtection="0"/>
    <xf numFmtId="0" fontId="127" fillId="6" borderId="11" applyNumberFormat="0" applyAlignment="0" applyProtection="0"/>
    <xf numFmtId="0" fontId="53" fillId="0" borderId="3"/>
    <xf numFmtId="0" fontId="133" fillId="0" borderId="3" applyNumberFormat="0" applyFill="0" applyBorder="0" applyAlignment="0" applyProtection="0"/>
    <xf numFmtId="0" fontId="132" fillId="0" borderId="16" applyNumberFormat="0" applyFill="0" applyAlignment="0" applyProtection="0"/>
    <xf numFmtId="0" fontId="131" fillId="0" borderId="3" applyNumberFormat="0" applyFill="0" applyBorder="0" applyAlignment="0" applyProtection="0"/>
    <xf numFmtId="0" fontId="130" fillId="7" borderId="12" applyNumberFormat="0" applyAlignment="0" applyProtection="0"/>
    <xf numFmtId="0" fontId="53" fillId="0" borderId="3"/>
    <xf numFmtId="0" fontId="127" fillId="6" borderId="11" applyNumberFormat="0" applyAlignment="0" applyProtection="0"/>
    <xf numFmtId="0" fontId="53" fillId="0" borderId="3"/>
    <xf numFmtId="0" fontId="127" fillId="6" borderId="11" applyNumberFormat="0" applyAlignment="0" applyProtection="0"/>
    <xf numFmtId="0" fontId="53" fillId="0" borderId="3"/>
    <xf numFmtId="0" fontId="127" fillId="6" borderId="11" applyNumberFormat="0" applyAlignment="0" applyProtection="0"/>
    <xf numFmtId="0" fontId="53" fillId="0" borderId="3"/>
    <xf numFmtId="0" fontId="127" fillId="6" borderId="11" applyNumberFormat="0" applyAlignment="0" applyProtection="0"/>
    <xf numFmtId="0" fontId="127" fillId="6" borderId="11" applyNumberFormat="0" applyAlignment="0" applyProtection="0"/>
    <xf numFmtId="0" fontId="53" fillId="0" borderId="3"/>
    <xf numFmtId="0" fontId="129" fillId="5" borderId="3" applyNumberFormat="0" applyBorder="0" applyAlignment="0" applyProtection="0"/>
    <xf numFmtId="0" fontId="128" fillId="0" borderId="13" applyNumberFormat="0" applyFill="0" applyAlignment="0" applyProtection="0"/>
    <xf numFmtId="0" fontId="127" fillId="6" borderId="11" applyNumberFormat="0" applyAlignment="0" applyProtection="0"/>
    <xf numFmtId="0" fontId="126" fillId="0" borderId="3" applyNumberFormat="0" applyFill="0" applyBorder="0" applyAlignment="0" applyProtection="0"/>
    <xf numFmtId="0" fontId="126" fillId="0" borderId="10" applyNumberFormat="0" applyFill="0" applyAlignment="0" applyProtection="0"/>
    <xf numFmtId="0" fontId="125" fillId="0" borderId="9" applyNumberFormat="0" applyFill="0" applyAlignment="0" applyProtection="0"/>
    <xf numFmtId="0" fontId="124" fillId="0" borderId="8" applyNumberFormat="0" applyFill="0" applyAlignment="0" applyProtection="0"/>
    <xf numFmtId="0" fontId="123" fillId="3" borderId="3" applyNumberFormat="0" applyBorder="0" applyAlignment="0" applyProtection="0"/>
    <xf numFmtId="0" fontId="127" fillId="6" borderId="11" applyNumberFormat="0" applyAlignment="0" applyProtection="0"/>
    <xf numFmtId="0" fontId="122" fillId="0" borderId="3" applyNumberFormat="0" applyFill="0" applyBorder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168" fontId="35" fillId="0" borderId="3" applyFont="0" applyFill="0" applyBorder="0" applyAlignment="0" applyProtection="0"/>
    <xf numFmtId="168" fontId="58" fillId="0" borderId="3" applyFont="0" applyFill="0" applyBorder="0" applyAlignment="0" applyProtection="0"/>
    <xf numFmtId="0" fontId="127" fillId="6" borderId="11" applyNumberFormat="0" applyAlignment="0" applyProtection="0"/>
    <xf numFmtId="168" fontId="35" fillId="0" borderId="3" applyFont="0" applyFill="0" applyBorder="0" applyAlignment="0" applyProtection="0"/>
    <xf numFmtId="0" fontId="127" fillId="6" borderId="11" applyNumberFormat="0" applyAlignment="0" applyProtection="0"/>
    <xf numFmtId="0" fontId="121" fillId="8" borderId="14" applyNumberFormat="0" applyAlignment="0" applyProtection="0"/>
    <xf numFmtId="0" fontId="120" fillId="7" borderId="11" applyNumberFormat="0" applyAlignment="0" applyProtection="0"/>
    <xf numFmtId="0" fontId="35" fillId="0" borderId="3">
      <alignment vertical="top"/>
    </xf>
    <xf numFmtId="0" fontId="119" fillId="4" borderId="3" applyNumberFormat="0" applyBorder="0" applyAlignment="0" applyProtection="0"/>
    <xf numFmtId="0" fontId="118" fillId="30" borderId="3" applyNumberFormat="0" applyBorder="0" applyAlignment="0" applyProtection="0"/>
    <xf numFmtId="0" fontId="118" fillId="26" borderId="3" applyNumberFormat="0" applyBorder="0" applyAlignment="0" applyProtection="0"/>
    <xf numFmtId="0" fontId="118" fillId="22" borderId="3" applyNumberFormat="0" applyBorder="0" applyAlignment="0" applyProtection="0"/>
    <xf numFmtId="0" fontId="118" fillId="18" borderId="3" applyNumberFormat="0" applyBorder="0" applyAlignment="0" applyProtection="0"/>
    <xf numFmtId="0" fontId="118" fillId="14" borderId="3" applyNumberFormat="0" applyBorder="0" applyAlignment="0" applyProtection="0"/>
    <xf numFmtId="0" fontId="66" fillId="0" borderId="3"/>
    <xf numFmtId="0" fontId="6" fillId="0" borderId="3"/>
    <xf numFmtId="0" fontId="6" fillId="0" borderId="3"/>
    <xf numFmtId="0" fontId="1" fillId="0" borderId="3"/>
    <xf numFmtId="0" fontId="118" fillId="10" borderId="3" applyNumberFormat="0" applyBorder="0" applyAlignment="0" applyProtection="0"/>
    <xf numFmtId="0" fontId="118" fillId="33" borderId="3" applyNumberFormat="0" applyBorder="0" applyAlignment="0" applyProtection="0"/>
    <xf numFmtId="0" fontId="118" fillId="29" borderId="3" applyNumberFormat="0" applyBorder="0" applyAlignment="0" applyProtection="0"/>
    <xf numFmtId="0" fontId="118" fillId="25" borderId="3" applyNumberFormat="0" applyBorder="0" applyAlignment="0" applyProtection="0"/>
    <xf numFmtId="0" fontId="118" fillId="21" borderId="3" applyNumberFormat="0" applyBorder="0" applyAlignment="0" applyProtection="0"/>
    <xf numFmtId="0" fontId="118" fillId="17" borderId="3" applyNumberFormat="0" applyBorder="0" applyAlignment="0" applyProtection="0"/>
    <xf numFmtId="0" fontId="118" fillId="13" borderId="3" applyNumberFormat="0" applyBorder="0" applyAlignment="0" applyProtection="0"/>
    <xf numFmtId="168" fontId="1" fillId="0" borderId="3" applyFont="0" applyFill="0" applyBorder="0" applyAlignment="0" applyProtection="0"/>
    <xf numFmtId="0" fontId="88" fillId="0" borderId="3"/>
    <xf numFmtId="0" fontId="56" fillId="0" borderId="3"/>
    <xf numFmtId="168" fontId="56" fillId="0" borderId="3" applyFont="0" applyFill="0" applyBorder="0" applyAlignment="0" applyProtection="0"/>
    <xf numFmtId="9" fontId="44" fillId="0" borderId="3" applyFont="0" applyFill="0" applyBorder="0" applyAlignment="0" applyProtection="0"/>
    <xf numFmtId="9" fontId="44" fillId="0" borderId="3" applyFont="0" applyFill="0" applyBorder="0" applyAlignment="0" applyProtection="0"/>
    <xf numFmtId="9" fontId="35" fillId="0" borderId="3" applyFont="0" applyFill="0" applyBorder="0" applyAlignment="0" applyProtection="0"/>
    <xf numFmtId="9" fontId="33" fillId="0" borderId="3" applyFont="0" applyFill="0" applyBorder="0" applyAlignment="0" applyProtection="0"/>
    <xf numFmtId="0" fontId="115" fillId="58" borderId="35" applyNumberFormat="0" applyAlignment="0" applyProtection="0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13" fillId="46" borderId="28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35" fillId="62" borderId="34" applyNumberFormat="0" applyFon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53" fillId="0" borderId="3"/>
    <xf numFmtId="0" fontId="127" fillId="6" borderId="11" applyNumberFormat="0" applyAlignment="0" applyProtection="0"/>
    <xf numFmtId="0" fontId="53" fillId="0" borderId="3"/>
    <xf numFmtId="0" fontId="127" fillId="6" borderId="11" applyNumberFormat="0" applyAlignment="0" applyProtection="0"/>
    <xf numFmtId="0" fontId="53" fillId="0" borderId="3"/>
    <xf numFmtId="0" fontId="127" fillId="6" borderId="11" applyNumberFormat="0" applyAlignment="0" applyProtection="0"/>
    <xf numFmtId="0" fontId="127" fillId="6" borderId="11" applyNumberFormat="0" applyAlignment="0" applyProtection="0"/>
    <xf numFmtId="0" fontId="53" fillId="0" borderId="3"/>
    <xf numFmtId="0" fontId="127" fillId="6" borderId="11" applyNumberFormat="0" applyAlignment="0" applyProtection="0"/>
    <xf numFmtId="0" fontId="53" fillId="0" borderId="3"/>
    <xf numFmtId="0" fontId="35" fillId="62" borderId="34" applyNumberFormat="0" applyFon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05" fillId="58" borderId="28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15" fillId="58" borderId="35" applyNumberFormat="0" applyAlignment="0" applyProtection="0"/>
    <xf numFmtId="0" fontId="127" fillId="6" borderId="11" applyNumberFormat="0" applyAlignment="0" applyProtection="0"/>
    <xf numFmtId="0" fontId="53" fillId="0" borderId="3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41" fillId="0" borderId="36" applyNumberFormat="0" applyFill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15" fillId="58" borderId="35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41" fillId="0" borderId="36" applyNumberFormat="0" applyFill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127" fillId="6" borderId="11" applyNumberFormat="0" applyAlignment="0" applyProtection="0"/>
    <xf numFmtId="0" fontId="6" fillId="0" borderId="3"/>
    <xf numFmtId="0" fontId="127" fillId="6" borderId="11" applyNumberFormat="0" applyAlignment="0" applyProtection="0"/>
    <xf numFmtId="0" fontId="127" fillId="6" borderId="11" applyNumberFormat="0" applyAlignment="0" applyProtection="0"/>
    <xf numFmtId="0" fontId="113" fillId="46" borderId="28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05" fillId="58" borderId="28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53" fillId="0" borderId="3" applyFont="0" applyFill="0" applyBorder="0" applyAlignment="0" applyProtection="0"/>
    <xf numFmtId="0" fontId="127" fillId="6" borderId="11" applyNumberFormat="0" applyAlignment="0" applyProtection="0"/>
    <xf numFmtId="0" fontId="1" fillId="9" borderId="15" applyNumberFormat="0" applyFont="0" applyAlignment="0" applyProtection="0"/>
    <xf numFmtId="0" fontId="35" fillId="62" borderId="34" applyNumberFormat="0" applyFon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27" fillId="6" borderId="11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10" fontId="50" fillId="36" borderId="21" applyNumberFormat="0" applyBorder="0" applyAlignment="0" applyProtection="0"/>
    <xf numFmtId="207" fontId="65" fillId="0" borderId="3">
      <alignment vertical="top"/>
    </xf>
    <xf numFmtId="0" fontId="88" fillId="0" borderId="3"/>
    <xf numFmtId="0" fontId="88" fillId="0" borderId="3"/>
    <xf numFmtId="0" fontId="88" fillId="0" borderId="3"/>
    <xf numFmtId="0" fontId="88" fillId="0" borderId="3"/>
    <xf numFmtId="0" fontId="88" fillId="0" borderId="3"/>
    <xf numFmtId="0" fontId="88" fillId="0" borderId="3"/>
    <xf numFmtId="0" fontId="1" fillId="0" borderId="3"/>
    <xf numFmtId="0" fontId="88" fillId="0" borderId="3"/>
    <xf numFmtId="0" fontId="88" fillId="0" borderId="3"/>
    <xf numFmtId="0" fontId="1" fillId="0" borderId="3"/>
    <xf numFmtId="0" fontId="88" fillId="0" borderId="3"/>
    <xf numFmtId="0" fontId="88" fillId="0" borderId="3"/>
    <xf numFmtId="0" fontId="1" fillId="0" borderId="3"/>
    <xf numFmtId="0" fontId="53" fillId="0" borderId="3"/>
    <xf numFmtId="0" fontId="53" fillId="0" borderId="3"/>
    <xf numFmtId="0" fontId="88" fillId="0" borderId="3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6" fillId="0" borderId="3"/>
    <xf numFmtId="0" fontId="35" fillId="62" borderId="34" applyNumberFormat="0" applyFont="0" applyAlignment="0" applyProtection="0"/>
    <xf numFmtId="9" fontId="6" fillId="0" borderId="3" applyFont="0" applyFill="0" applyBorder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6" fillId="0" borderId="3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113" fillId="46" borderId="28" applyNumberFormat="0" applyAlignment="0" applyProtection="0"/>
    <xf numFmtId="0" fontId="115" fillId="58" borderId="35" applyNumberFormat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168" fontId="44" fillId="0" borderId="3" applyFont="0" applyFill="0" applyBorder="0" applyAlignment="0" applyProtection="0"/>
    <xf numFmtId="168" fontId="1" fillId="0" borderId="3" applyFont="0" applyFill="0" applyBorder="0" applyAlignment="0" applyProtection="0"/>
    <xf numFmtId="174" fontId="1" fillId="0" borderId="3"/>
    <xf numFmtId="168" fontId="44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168" fontId="35" fillId="0" borderId="3" applyFont="0" applyFill="0" applyBorder="0" applyAlignment="0" applyProtection="0"/>
    <xf numFmtId="168" fontId="36" fillId="0" borderId="3" applyFont="0" applyFill="0" applyBorder="0" applyAlignment="0" applyProtection="0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1" fillId="0" borderId="3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3" fillId="0" borderId="3" applyFont="0" applyFill="0" applyBorder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" fillId="0" borderId="3"/>
    <xf numFmtId="0" fontId="1" fillId="0" borderId="3"/>
    <xf numFmtId="0" fontId="1" fillId="0" borderId="3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9" fontId="1" fillId="0" borderId="3" applyFont="0" applyFill="0" applyBorder="0" applyAlignment="0" applyProtection="0"/>
    <xf numFmtId="0" fontId="115" fillId="58" borderId="35" applyNumberFormat="0" applyAlignment="0" applyProtection="0"/>
    <xf numFmtId="0" fontId="1" fillId="0" borderId="3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0" fontId="88" fillId="0" borderId="3"/>
    <xf numFmtId="194" fontId="97" fillId="0" borderId="3" applyFont="0" applyFill="0" applyBorder="0" applyAlignment="0" applyProtection="0"/>
    <xf numFmtId="9" fontId="97" fillId="0" borderId="3" applyFont="0" applyFill="0" applyBorder="0" applyAlignment="0" applyProtection="0"/>
    <xf numFmtId="0" fontId="88" fillId="0" borderId="3"/>
    <xf numFmtId="9" fontId="97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34" fillId="0" borderId="3"/>
    <xf numFmtId="0" fontId="36" fillId="0" borderId="3"/>
    <xf numFmtId="0" fontId="16" fillId="0" borderId="3">
      <protection locked="0"/>
    </xf>
    <xf numFmtId="0" fontId="52" fillId="0" borderId="3" applyNumberFormat="0" applyFill="0" applyBorder="0" applyAlignment="0">
      <alignment vertical="top"/>
      <protection locked="0"/>
    </xf>
    <xf numFmtId="168" fontId="16" fillId="0" borderId="3" applyFont="0" applyFill="0" applyBorder="0" applyAlignment="0" applyProtection="0"/>
    <xf numFmtId="0" fontId="52" fillId="0" borderId="18" applyNumberFormat="0" applyFill="0" applyBorder="0" applyAlignment="0">
      <protection locked="0"/>
    </xf>
    <xf numFmtId="0" fontId="92" fillId="0" borderId="3" applyNumberFormat="0" applyFill="0" applyBorder="0" applyAlignment="0">
      <protection locked="0"/>
    </xf>
    <xf numFmtId="0" fontId="1" fillId="0" borderId="3"/>
    <xf numFmtId="0" fontId="53" fillId="0" borderId="3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56" fillId="0" borderId="3"/>
    <xf numFmtId="168" fontId="1" fillId="0" borderId="3" applyFont="0" applyFill="0" applyBorder="0" applyAlignment="0" applyProtection="0"/>
    <xf numFmtId="168" fontId="56" fillId="0" borderId="3" applyFont="0" applyFill="0" applyBorder="0" applyAlignment="0" applyProtection="0"/>
    <xf numFmtId="9" fontId="33" fillId="0" borderId="3" applyFont="0" applyFill="0" applyBorder="0" applyAlignment="0" applyProtection="0"/>
    <xf numFmtId="0" fontId="6" fillId="0" borderId="3"/>
    <xf numFmtId="168" fontId="6" fillId="0" borderId="3" applyFont="0" applyFill="0" applyBorder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0" fontId="53" fillId="0" borderId="3"/>
    <xf numFmtId="0" fontId="1" fillId="0" borderId="3"/>
    <xf numFmtId="168" fontId="6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" fillId="0" borderId="3"/>
    <xf numFmtId="0" fontId="1" fillId="0" borderId="3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0" fontId="1" fillId="0" borderId="3"/>
    <xf numFmtId="0" fontId="1" fillId="0" borderId="3"/>
    <xf numFmtId="168" fontId="6" fillId="0" borderId="3" applyFont="0" applyFill="0" applyBorder="0" applyAlignment="0" applyProtection="0"/>
    <xf numFmtId="0" fontId="53" fillId="0" borderId="3"/>
    <xf numFmtId="208" fontId="6" fillId="0" borderId="3"/>
    <xf numFmtId="168" fontId="6" fillId="0" borderId="3" applyFont="0" applyFill="0" applyBorder="0" applyAlignment="0" applyProtection="0"/>
    <xf numFmtId="0" fontId="53" fillId="9" borderId="15" applyNumberFormat="0" applyFont="0" applyAlignment="0" applyProtection="0"/>
    <xf numFmtId="0" fontId="53" fillId="9" borderId="15" applyNumberFormat="0" applyFont="0" applyAlignment="0" applyProtection="0"/>
    <xf numFmtId="0" fontId="53" fillId="11" borderId="3" applyNumberFormat="0" applyBorder="0" applyAlignment="0" applyProtection="0"/>
    <xf numFmtId="0" fontId="53" fillId="12" borderId="3" applyNumberFormat="0" applyBorder="0" applyAlignment="0" applyProtection="0"/>
    <xf numFmtId="0" fontId="53" fillId="15" borderId="3" applyNumberFormat="0" applyBorder="0" applyAlignment="0" applyProtection="0"/>
    <xf numFmtId="0" fontId="53" fillId="16" borderId="3" applyNumberFormat="0" applyBorder="0" applyAlignment="0" applyProtection="0"/>
    <xf numFmtId="0" fontId="53" fillId="19" borderId="3" applyNumberFormat="0" applyBorder="0" applyAlignment="0" applyProtection="0"/>
    <xf numFmtId="0" fontId="53" fillId="20" borderId="3" applyNumberFormat="0" applyBorder="0" applyAlignment="0" applyProtection="0"/>
    <xf numFmtId="0" fontId="53" fillId="23" borderId="3" applyNumberFormat="0" applyBorder="0" applyAlignment="0" applyProtection="0"/>
    <xf numFmtId="0" fontId="53" fillId="24" borderId="3" applyNumberFormat="0" applyBorder="0" applyAlignment="0" applyProtection="0"/>
    <xf numFmtId="0" fontId="53" fillId="27" borderId="3" applyNumberFormat="0" applyBorder="0" applyAlignment="0" applyProtection="0"/>
    <xf numFmtId="0" fontId="53" fillId="28" borderId="3" applyNumberFormat="0" applyBorder="0" applyAlignment="0" applyProtection="0"/>
    <xf numFmtId="0" fontId="53" fillId="31" borderId="3" applyNumberFormat="0" applyBorder="0" applyAlignment="0" applyProtection="0"/>
    <xf numFmtId="0" fontId="53" fillId="32" borderId="3" applyNumberFormat="0" applyBorder="0" applyAlignment="0" applyProtection="0"/>
    <xf numFmtId="168" fontId="56" fillId="0" borderId="3" applyFont="0" applyFill="0" applyBorder="0" applyAlignment="0" applyProtection="0"/>
    <xf numFmtId="0" fontId="56" fillId="9" borderId="15" applyNumberFormat="0" applyFont="0" applyAlignment="0" applyProtection="0"/>
    <xf numFmtId="168" fontId="135" fillId="0" borderId="3" applyFont="0" applyFill="0" applyBorder="0" applyAlignment="0" applyProtection="0"/>
    <xf numFmtId="0" fontId="127" fillId="6" borderId="11" applyNumberFormat="0" applyAlignment="0" applyProtection="0"/>
    <xf numFmtId="0" fontId="136" fillId="0" borderId="3"/>
    <xf numFmtId="0" fontId="137" fillId="0" borderId="3"/>
    <xf numFmtId="0" fontId="137" fillId="0" borderId="3"/>
    <xf numFmtId="0" fontId="1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53" fillId="11" borderId="3" applyNumberFormat="0" applyBorder="0" applyAlignment="0" applyProtection="0"/>
    <xf numFmtId="0" fontId="53" fillId="12" borderId="3" applyNumberFormat="0" applyBorder="0" applyAlignment="0" applyProtection="0"/>
    <xf numFmtId="0" fontId="53" fillId="15" borderId="3" applyNumberFormat="0" applyBorder="0" applyAlignment="0" applyProtection="0"/>
    <xf numFmtId="0" fontId="53" fillId="16" borderId="3" applyNumberFormat="0" applyBorder="0" applyAlignment="0" applyProtection="0"/>
    <xf numFmtId="0" fontId="53" fillId="19" borderId="3" applyNumberFormat="0" applyBorder="0" applyAlignment="0" applyProtection="0"/>
    <xf numFmtId="0" fontId="53" fillId="20" borderId="3" applyNumberFormat="0" applyBorder="0" applyAlignment="0" applyProtection="0"/>
    <xf numFmtId="0" fontId="53" fillId="23" borderId="3" applyNumberFormat="0" applyBorder="0" applyAlignment="0" applyProtection="0"/>
    <xf numFmtId="0" fontId="53" fillId="24" borderId="3" applyNumberFormat="0" applyBorder="0" applyAlignment="0" applyProtection="0"/>
    <xf numFmtId="0" fontId="53" fillId="27" borderId="3" applyNumberFormat="0" applyBorder="0" applyAlignment="0" applyProtection="0"/>
    <xf numFmtId="0" fontId="53" fillId="28" borderId="3" applyNumberFormat="0" applyBorder="0" applyAlignment="0" applyProtection="0"/>
    <xf numFmtId="0" fontId="53" fillId="31" borderId="3" applyNumberFormat="0" applyBorder="0" applyAlignment="0" applyProtection="0"/>
    <xf numFmtId="0" fontId="53" fillId="32" borderId="3" applyNumberFormat="0" applyBorder="0" applyAlignment="0" applyProtection="0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" fillId="0" borderId="3"/>
    <xf numFmtId="0" fontId="1" fillId="0" borderId="3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127" fillId="6" borderId="11" applyNumberFormat="0" applyAlignment="0" applyProtection="0"/>
    <xf numFmtId="0" fontId="127" fillId="6" borderId="11" applyNumberFormat="0" applyAlignment="0" applyProtection="0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0" fontId="127" fillId="6" borderId="11" applyNumberFormat="0" applyAlignment="0" applyProtection="0"/>
    <xf numFmtId="0" fontId="1" fillId="0" borderId="3"/>
    <xf numFmtId="0" fontId="52" fillId="0" borderId="3" applyNumberFormat="0" applyFill="0" applyBorder="0" applyAlignment="0">
      <alignment vertical="top"/>
      <protection locked="0"/>
    </xf>
    <xf numFmtId="0" fontId="127" fillId="6" borderId="11" applyNumberFormat="0" applyAlignment="0" applyProtection="0"/>
    <xf numFmtId="0" fontId="1" fillId="0" borderId="3"/>
    <xf numFmtId="0" fontId="1" fillId="0" borderId="3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65" fillId="0" borderId="3">
      <alignment vertical="top"/>
    </xf>
    <xf numFmtId="168" fontId="53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168" fontId="65" fillId="0" borderId="3" applyFont="0" applyFill="0" applyBorder="0" applyAlignment="0" applyProtection="0">
      <alignment vertical="top"/>
    </xf>
    <xf numFmtId="9" fontId="65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0" fontId="127" fillId="6" borderId="11" applyNumberFormat="0" applyAlignment="0" applyProtection="0"/>
    <xf numFmtId="0" fontId="1" fillId="0" borderId="3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0" fillId="0" borderId="3" applyFont="0" applyFill="0" applyBorder="0" applyAlignment="0" applyProtection="0"/>
    <xf numFmtId="0" fontId="127" fillId="6" borderId="11" applyNumberFormat="0" applyAlignment="0" applyProtection="0"/>
    <xf numFmtId="0" fontId="1" fillId="0" borderId="3"/>
    <xf numFmtId="168" fontId="35" fillId="0" borderId="3" applyFont="0" applyFill="0" applyBorder="0" applyAlignment="0" applyProtection="0"/>
    <xf numFmtId="0" fontId="1" fillId="0" borderId="3"/>
    <xf numFmtId="0" fontId="127" fillId="6" borderId="11" applyNumberFormat="0" applyAlignment="0" applyProtection="0"/>
    <xf numFmtId="168" fontId="6" fillId="0" borderId="3" applyFont="0" applyFill="0" applyBorder="0" applyAlignment="0" applyProtection="0"/>
    <xf numFmtId="0" fontId="51" fillId="0" borderId="3"/>
    <xf numFmtId="179" fontId="53" fillId="0" borderId="3"/>
    <xf numFmtId="0" fontId="1" fillId="0" borderId="3"/>
    <xf numFmtId="168" fontId="6" fillId="0" borderId="3" applyFont="0" applyFill="0" applyBorder="0" applyAlignment="0" applyProtection="0"/>
    <xf numFmtId="0" fontId="127" fillId="6" borderId="11" applyNumberFormat="0" applyAlignment="0" applyProtection="0"/>
    <xf numFmtId="0" fontId="1" fillId="0" borderId="3"/>
    <xf numFmtId="168" fontId="35" fillId="0" borderId="3" applyFont="0" applyFill="0" applyBorder="0" applyAlignment="0" applyProtection="0"/>
    <xf numFmtId="168" fontId="56" fillId="0" borderId="3" applyFont="0" applyFill="0" applyBorder="0" applyAlignment="0" applyProtection="0"/>
    <xf numFmtId="168" fontId="135" fillId="0" borderId="3" applyFont="0" applyFill="0" applyBorder="0" applyAlignment="0" applyProtection="0"/>
    <xf numFmtId="168" fontId="51" fillId="0" borderId="3" applyFont="0" applyFill="0" applyBorder="0" applyAlignment="0" applyProtection="0"/>
    <xf numFmtId="174" fontId="1" fillId="0" borderId="3"/>
    <xf numFmtId="9" fontId="1" fillId="0" borderId="3" applyFont="0" applyFill="0" applyBorder="0" applyAlignment="0" applyProtection="0"/>
    <xf numFmtId="0" fontId="1" fillId="0" borderId="3"/>
    <xf numFmtId="0" fontId="127" fillId="6" borderId="11" applyNumberFormat="0" applyAlignment="0" applyProtection="0"/>
    <xf numFmtId="0" fontId="127" fillId="6" borderId="11" applyNumberFormat="0" applyAlignment="0" applyProtection="0"/>
    <xf numFmtId="179" fontId="35" fillId="0" borderId="3"/>
    <xf numFmtId="168" fontId="6" fillId="0" borderId="3" applyFont="0" applyFill="0" applyBorder="0" applyAlignment="0" applyProtection="0"/>
    <xf numFmtId="0" fontId="1" fillId="0" borderId="3"/>
    <xf numFmtId="0" fontId="1" fillId="0" borderId="3"/>
    <xf numFmtId="174" fontId="40" fillId="0" borderId="3"/>
    <xf numFmtId="0" fontId="1" fillId="0" borderId="3"/>
    <xf numFmtId="168" fontId="1" fillId="0" borderId="3" applyFont="0" applyFill="0" applyBorder="0" applyAlignment="0" applyProtection="0"/>
    <xf numFmtId="0" fontId="127" fillId="6" borderId="11" applyNumberFormat="0" applyAlignment="0" applyProtection="0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168" fontId="53" fillId="0" borderId="3" applyFont="0" applyFill="0" applyBorder="0" applyAlignment="0" applyProtection="0"/>
    <xf numFmtId="0" fontId="6" fillId="0" borderId="3"/>
    <xf numFmtId="0" fontId="1" fillId="0" borderId="3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0" fontId="1" fillId="0" borderId="3"/>
    <xf numFmtId="172" fontId="35" fillId="0" borderId="3" applyFont="0" applyFill="0" applyBorder="0" applyAlignment="0" applyProtection="0"/>
    <xf numFmtId="168" fontId="35" fillId="0" borderId="3" applyFont="0" applyFill="0" applyBorder="0" applyAlignment="0" applyProtection="0"/>
    <xf numFmtId="0" fontId="1" fillId="0" borderId="3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168" fontId="56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1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6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174" fontId="1" fillId="0" borderId="3"/>
    <xf numFmtId="168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0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36" fillId="0" borderId="3" applyFont="0" applyFill="0" applyBorder="0" applyAlignment="0" applyProtection="0"/>
    <xf numFmtId="0" fontId="1" fillId="0" borderId="3"/>
    <xf numFmtId="168" fontId="16" fillId="0" borderId="3" applyFont="0" applyFill="0" applyBorder="0" applyAlignment="0" applyProtection="0"/>
    <xf numFmtId="168" fontId="35" fillId="0" borderId="3" applyFont="0" applyFill="0" applyBorder="0" applyAlignment="0" applyProtection="0"/>
    <xf numFmtId="0" fontId="1" fillId="0" borderId="3"/>
    <xf numFmtId="168" fontId="36" fillId="0" borderId="3" applyFont="0" applyFill="0" applyBorder="0" applyAlignment="0" applyProtection="0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1" fillId="0" borderId="3"/>
    <xf numFmtId="168" fontId="53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1" fillId="0" borderId="3"/>
    <xf numFmtId="0" fontId="1" fillId="0" borderId="3"/>
    <xf numFmtId="168" fontId="6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3" fillId="0" borderId="3" applyFont="0" applyFill="0" applyBorder="0" applyAlignment="0" applyProtection="0"/>
    <xf numFmtId="0" fontId="112" fillId="0" borderId="32" applyNumberFormat="0" applyFill="0" applyAlignment="0" applyProtection="0"/>
    <xf numFmtId="0" fontId="112" fillId="0" borderId="32" applyNumberFormat="0" applyFill="0" applyAlignment="0" applyProtection="0"/>
    <xf numFmtId="0" fontId="112" fillId="0" borderId="32" applyNumberFormat="0" applyFill="0" applyAlignment="0" applyProtection="0"/>
    <xf numFmtId="0" fontId="112" fillId="0" borderId="32" applyNumberFormat="0" applyFill="0" applyAlignment="0" applyProtection="0"/>
    <xf numFmtId="10" fontId="50" fillId="36" borderId="37" applyNumberFormat="0" applyBorder="0" applyAlignment="0" applyProtection="0"/>
    <xf numFmtId="0" fontId="1" fillId="0" borderId="3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0" fontId="50" fillId="36" borderId="21" applyNumberFormat="0" applyBorder="0" applyAlignment="0" applyProtection="0"/>
    <xf numFmtId="0" fontId="1" fillId="0" borderId="3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6" fillId="0" borderId="3" applyFont="0" applyFill="0" applyBorder="0" applyAlignment="0" applyProtection="0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6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16" fillId="0" borderId="3" applyFont="0" applyFill="0" applyBorder="0" applyAlignment="0" applyProtection="0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6" fillId="0" borderId="3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6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127" fillId="6" borderId="11" applyNumberFormat="0" applyAlignment="0" applyProtection="0"/>
    <xf numFmtId="0" fontId="1" fillId="0" borderId="3"/>
    <xf numFmtId="0" fontId="1" fillId="0" borderId="3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" fillId="0" borderId="3"/>
    <xf numFmtId="0" fontId="1" fillId="0" borderId="3"/>
    <xf numFmtId="168" fontId="35" fillId="0" borderId="3" applyFont="0" applyFill="0" applyBorder="0" applyAlignment="0" applyProtection="0"/>
    <xf numFmtId="168" fontId="58" fillId="0" borderId="3" applyFont="0" applyFill="0" applyBorder="0" applyAlignment="0" applyProtection="0"/>
    <xf numFmtId="168" fontId="35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168" fontId="6" fillId="0" borderId="3" applyFont="0" applyFill="0" applyBorder="0" applyAlignment="0" applyProtection="0"/>
    <xf numFmtId="0" fontId="113" fillId="46" borderId="28" applyNumberFormat="0" applyAlignment="0" applyProtection="0"/>
    <xf numFmtId="0" fontId="35" fillId="62" borderId="34" applyNumberFormat="0" applyFont="0" applyAlignment="0" applyProtection="0"/>
    <xf numFmtId="0" fontId="1" fillId="0" borderId="3"/>
    <xf numFmtId="0" fontId="127" fillId="6" borderId="11" applyNumberFormat="0" applyAlignment="0" applyProtection="0"/>
    <xf numFmtId="0" fontId="1" fillId="0" borderId="3"/>
    <xf numFmtId="0" fontId="1" fillId="0" borderId="3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" fillId="0" borderId="3"/>
    <xf numFmtId="0" fontId="1" fillId="0" borderId="3"/>
    <xf numFmtId="0" fontId="127" fillId="6" borderId="11" applyNumberFormat="0" applyAlignment="0" applyProtection="0"/>
    <xf numFmtId="0" fontId="1" fillId="0" borderId="3"/>
    <xf numFmtId="0" fontId="105" fillId="58" borderId="28" applyNumberFormat="0" applyAlignment="0" applyProtection="0"/>
    <xf numFmtId="0" fontId="1" fillId="0" borderId="3"/>
    <xf numFmtId="0" fontId="6" fillId="0" borderId="3"/>
    <xf numFmtId="0" fontId="113" fillId="46" borderId="28" applyNumberFormat="0" applyAlignment="0" applyProtection="0"/>
    <xf numFmtId="0" fontId="105" fillId="58" borderId="28" applyNumberFormat="0" applyAlignment="0" applyProtection="0"/>
    <xf numFmtId="168" fontId="6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53" fillId="0" borderId="3" applyFont="0" applyFill="0" applyBorder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" fillId="0" borderId="3"/>
    <xf numFmtId="0" fontId="127" fillId="6" borderId="11" applyNumberFormat="0" applyAlignment="0" applyProtection="0"/>
    <xf numFmtId="0" fontId="1" fillId="0" borderId="3"/>
    <xf numFmtId="0" fontId="1" fillId="0" borderId="3"/>
    <xf numFmtId="0" fontId="127" fillId="6" borderId="11" applyNumberFormat="0" applyAlignment="0" applyProtection="0"/>
    <xf numFmtId="0" fontId="1" fillId="0" borderId="3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6" fillId="0" borderId="3"/>
    <xf numFmtId="0" fontId="35" fillId="62" borderId="34" applyNumberFormat="0" applyFont="0" applyAlignment="0" applyProtection="0"/>
    <xf numFmtId="9" fontId="6" fillId="0" borderId="3" applyFont="0" applyFill="0" applyBorder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6" fillId="0" borderId="3"/>
    <xf numFmtId="9" fontId="6" fillId="0" borderId="3" applyFont="0" applyFill="0" applyBorder="0" applyAlignment="0" applyProtection="0"/>
    <xf numFmtId="0" fontId="35" fillId="62" borderId="34" applyNumberFormat="0" applyFont="0" applyAlignment="0" applyProtection="0"/>
    <xf numFmtId="9" fontId="6" fillId="0" borderId="3" applyFont="0" applyFill="0" applyBorder="0" applyAlignment="0" applyProtection="0"/>
    <xf numFmtId="0" fontId="35" fillId="62" borderId="34" applyNumberFormat="0" applyFont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9" fontId="6" fillId="0" borderId="3" applyFont="0" applyFill="0" applyBorder="0" applyAlignment="0" applyProtection="0"/>
    <xf numFmtId="0" fontId="115" fillId="58" borderId="35" applyNumberFormat="0" applyAlignment="0" applyProtection="0"/>
    <xf numFmtId="9" fontId="6" fillId="0" borderId="3" applyFont="0" applyFill="0" applyBorder="0" applyAlignment="0" applyProtection="0"/>
    <xf numFmtId="0" fontId="115" fillId="58" borderId="35" applyNumberFormat="0" applyAlignment="0" applyProtection="0"/>
    <xf numFmtId="0" fontId="6" fillId="0" borderId="3"/>
    <xf numFmtId="9" fontId="6" fillId="0" borderId="3" applyFont="0" applyFill="0" applyBorder="0" applyAlignment="0" applyProtection="0"/>
    <xf numFmtId="0" fontId="6" fillId="0" borderId="3"/>
    <xf numFmtId="9" fontId="6" fillId="0" borderId="3" applyFont="0" applyFill="0" applyBorder="0" applyAlignment="0" applyProtection="0"/>
    <xf numFmtId="0" fontId="6" fillId="0" borderId="3"/>
    <xf numFmtId="9" fontId="6" fillId="0" borderId="3" applyFont="0" applyFill="0" applyBorder="0" applyAlignment="0" applyProtection="0"/>
    <xf numFmtId="0" fontId="6" fillId="0" borderId="3"/>
    <xf numFmtId="0" fontId="6" fillId="0" borderId="3"/>
    <xf numFmtId="9" fontId="6" fillId="0" borderId="3" applyFont="0" applyFill="0" applyBorder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9" fontId="6" fillId="0" borderId="3" applyFont="0" applyFill="0" applyBorder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0" fontId="6" fillId="0" borderId="3"/>
    <xf numFmtId="168" fontId="44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44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168" fontId="35" fillId="0" borderId="3" applyFont="0" applyFill="0" applyBorder="0" applyAlignment="0" applyProtection="0"/>
    <xf numFmtId="168" fontId="36" fillId="0" borderId="3" applyFont="0" applyFill="0" applyBorder="0" applyAlignment="0" applyProtection="0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1" fillId="0" borderId="3"/>
    <xf numFmtId="168" fontId="53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44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6" fillId="0" borderId="3" applyFont="0" applyFill="0" applyBorder="0" applyAlignment="0" applyProtection="0"/>
    <xf numFmtId="168" fontId="53" fillId="0" borderId="3" applyFont="0" applyFill="0" applyBorder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" fillId="0" borderId="3"/>
    <xf numFmtId="0" fontId="1" fillId="0" borderId="3"/>
    <xf numFmtId="0" fontId="1" fillId="0" borderId="3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9" fontId="1" fillId="0" borderId="3" applyFont="0" applyFill="0" applyBorder="0" applyAlignment="0" applyProtection="0"/>
    <xf numFmtId="0" fontId="115" fillId="58" borderId="35" applyNumberFormat="0" applyAlignment="0" applyProtection="0"/>
    <xf numFmtId="0" fontId="1" fillId="0" borderId="3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27" fillId="6" borderId="11" applyNumberFormat="0" applyAlignment="0" applyProtection="0"/>
    <xf numFmtId="0" fontId="1" fillId="0" borderId="3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" fillId="0" borderId="3"/>
    <xf numFmtId="0" fontId="127" fillId="6" borderId="11" applyNumberFormat="0" applyAlignment="0" applyProtection="0"/>
    <xf numFmtId="0" fontId="1" fillId="0" borderId="3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" fillId="0" borderId="3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127" fillId="6" borderId="11" applyNumberFormat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53" fillId="0" borderId="3"/>
    <xf numFmtId="0" fontId="53" fillId="0" borderId="3"/>
    <xf numFmtId="0" fontId="53" fillId="0" borderId="3"/>
    <xf numFmtId="0" fontId="53" fillId="0" borderId="3"/>
    <xf numFmtId="0" fontId="1" fillId="0" borderId="3"/>
    <xf numFmtId="0" fontId="127" fillId="6" borderId="11" applyNumberFormat="0" applyAlignment="0" applyProtection="0"/>
    <xf numFmtId="0" fontId="1" fillId="0" borderId="3"/>
    <xf numFmtId="0" fontId="1" fillId="0" borderId="3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0" fontId="53" fillId="0" borderId="3"/>
    <xf numFmtId="0" fontId="1" fillId="0" borderId="3"/>
    <xf numFmtId="168" fontId="1" fillId="0" borderId="3" applyFont="0" applyFill="0" applyBorder="0" applyAlignment="0" applyProtection="0"/>
    <xf numFmtId="0" fontId="113" fillId="46" borderId="28" applyNumberFormat="0" applyAlignment="0" applyProtection="0"/>
    <xf numFmtId="0" fontId="131" fillId="0" borderId="3" applyNumberFormat="0" applyFill="0" applyBorder="0" applyAlignment="0" applyProtection="0"/>
    <xf numFmtId="0" fontId="124" fillId="0" borderId="8" applyNumberFormat="0" applyFill="0" applyAlignment="0" applyProtection="0"/>
    <xf numFmtId="0" fontId="125" fillId="0" borderId="9" applyNumberFormat="0" applyFill="0" applyAlignment="0" applyProtection="0"/>
    <xf numFmtId="0" fontId="126" fillId="0" borderId="10" applyNumberFormat="0" applyFill="0" applyAlignment="0" applyProtection="0"/>
    <xf numFmtId="0" fontId="126" fillId="0" borderId="3" applyNumberFormat="0" applyFill="0" applyBorder="0" applyAlignment="0" applyProtection="0"/>
    <xf numFmtId="0" fontId="123" fillId="3" borderId="3" applyNumberFormat="0" applyBorder="0" applyAlignment="0" applyProtection="0"/>
    <xf numFmtId="0" fontId="119" fillId="4" borderId="3" applyNumberFormat="0" applyBorder="0" applyAlignment="0" applyProtection="0"/>
    <xf numFmtId="0" fontId="129" fillId="5" borderId="3" applyNumberFormat="0" applyBorder="0" applyAlignment="0" applyProtection="0"/>
    <xf numFmtId="0" fontId="127" fillId="6" borderId="11" applyNumberFormat="0" applyAlignment="0" applyProtection="0"/>
    <xf numFmtId="0" fontId="130" fillId="7" borderId="12" applyNumberFormat="0" applyAlignment="0" applyProtection="0"/>
    <xf numFmtId="0" fontId="120" fillId="7" borderId="11" applyNumberFormat="0" applyAlignment="0" applyProtection="0"/>
    <xf numFmtId="0" fontId="128" fillId="0" borderId="13" applyNumberFormat="0" applyFill="0" applyAlignment="0" applyProtection="0"/>
    <xf numFmtId="0" fontId="121" fillId="8" borderId="14" applyNumberFormat="0" applyAlignment="0" applyProtection="0"/>
    <xf numFmtId="0" fontId="133" fillId="0" borderId="3" applyNumberFormat="0" applyFill="0" applyBorder="0" applyAlignment="0" applyProtection="0"/>
    <xf numFmtId="0" fontId="122" fillId="0" borderId="3" applyNumberFormat="0" applyFill="0" applyBorder="0" applyAlignment="0" applyProtection="0"/>
    <xf numFmtId="0" fontId="132" fillId="0" borderId="16" applyNumberFormat="0" applyFill="0" applyAlignment="0" applyProtection="0"/>
    <xf numFmtId="0" fontId="118" fillId="10" borderId="3" applyNumberFormat="0" applyBorder="0" applyAlignment="0" applyProtection="0"/>
    <xf numFmtId="0" fontId="41" fillId="0" borderId="36" applyNumberFormat="0" applyFill="0" applyAlignment="0" applyProtection="0"/>
    <xf numFmtId="0" fontId="118" fillId="13" borderId="3" applyNumberFormat="0" applyBorder="0" applyAlignment="0" applyProtection="0"/>
    <xf numFmtId="0" fontId="118" fillId="14" borderId="3" applyNumberFormat="0" applyBorder="0" applyAlignment="0" applyProtection="0"/>
    <xf numFmtId="0" fontId="113" fillId="46" borderId="28" applyNumberFormat="0" applyAlignment="0" applyProtection="0"/>
    <xf numFmtId="0" fontId="118" fillId="17" borderId="3" applyNumberFormat="0" applyBorder="0" applyAlignment="0" applyProtection="0"/>
    <xf numFmtId="0" fontId="118" fillId="18" borderId="3" applyNumberFormat="0" applyBorder="0" applyAlignment="0" applyProtection="0"/>
    <xf numFmtId="0" fontId="118" fillId="21" borderId="3" applyNumberFormat="0" applyBorder="0" applyAlignment="0" applyProtection="0"/>
    <xf numFmtId="0" fontId="118" fillId="22" borderId="3" applyNumberFormat="0" applyBorder="0" applyAlignment="0" applyProtection="0"/>
    <xf numFmtId="0" fontId="118" fillId="25" borderId="3" applyNumberFormat="0" applyBorder="0" applyAlignment="0" applyProtection="0"/>
    <xf numFmtId="0" fontId="118" fillId="26" borderId="3" applyNumberFormat="0" applyBorder="0" applyAlignment="0" applyProtection="0"/>
    <xf numFmtId="0" fontId="118" fillId="29" borderId="3" applyNumberFormat="0" applyBorder="0" applyAlignment="0" applyProtection="0"/>
    <xf numFmtId="0" fontId="118" fillId="30" borderId="3" applyNumberFormat="0" applyBorder="0" applyAlignment="0" applyProtection="0"/>
    <xf numFmtId="0" fontId="118" fillId="33" borderId="3" applyNumberFormat="0" applyBorder="0" applyAlignment="0" applyProtection="0"/>
    <xf numFmtId="208" fontId="6" fillId="0" borderId="3"/>
    <xf numFmtId="0" fontId="41" fillId="0" borderId="36" applyNumberFormat="0" applyFill="0" applyAlignment="0" applyProtection="0"/>
    <xf numFmtId="168" fontId="56" fillId="0" borderId="3" applyFont="0" applyFill="0" applyBorder="0" applyAlignment="0" applyProtection="0"/>
    <xf numFmtId="0" fontId="137" fillId="0" borderId="3"/>
    <xf numFmtId="0" fontId="137" fillId="0" borderId="3"/>
    <xf numFmtId="0" fontId="53" fillId="0" borderId="3"/>
    <xf numFmtId="0" fontId="53" fillId="0" borderId="3"/>
    <xf numFmtId="0" fontId="35" fillId="62" borderId="34" applyNumberFormat="0" applyFont="0" applyAlignment="0" applyProtection="0"/>
    <xf numFmtId="0" fontId="41" fillId="0" borderId="36" applyNumberFormat="0" applyFill="0" applyAlignment="0" applyProtection="0"/>
    <xf numFmtId="0" fontId="105" fillId="58" borderId="28" applyNumberFormat="0" applyAlignment="0" applyProtection="0"/>
    <xf numFmtId="0" fontId="53" fillId="0" borderId="3"/>
    <xf numFmtId="0" fontId="105" fillId="58" borderId="28" applyNumberFormat="0" applyAlignment="0" applyProtection="0"/>
    <xf numFmtId="0" fontId="53" fillId="0" borderId="3"/>
    <xf numFmtId="9" fontId="1" fillId="0" borderId="3" applyFont="0" applyFill="0" applyBorder="0" applyAlignment="0" applyProtection="0"/>
    <xf numFmtId="0" fontId="41" fillId="0" borderId="36" applyNumberFormat="0" applyFill="0" applyAlignment="0" applyProtection="0"/>
    <xf numFmtId="168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56" fillId="0" borderId="3" applyFont="0" applyFill="0" applyBorder="0" applyAlignment="0" applyProtection="0"/>
    <xf numFmtId="174" fontId="1" fillId="0" borderId="3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41" fillId="0" borderId="36" applyNumberFormat="0" applyFill="0" applyAlignment="0" applyProtection="0"/>
    <xf numFmtId="168" fontId="1" fillId="0" borderId="3" applyFont="0" applyFill="0" applyBorder="0" applyAlignment="0" applyProtection="0"/>
    <xf numFmtId="0" fontId="35" fillId="62" borderId="34" applyNumberFormat="0" applyFont="0" applyAlignment="0" applyProtection="0"/>
    <xf numFmtId="168" fontId="1" fillId="0" borderId="3" applyFont="0" applyFill="0" applyBorder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" fillId="0" borderId="3"/>
    <xf numFmtId="0" fontId="1" fillId="0" borderId="3"/>
    <xf numFmtId="0" fontId="127" fillId="6" borderId="11" applyNumberFormat="0" applyAlignment="0" applyProtection="0"/>
    <xf numFmtId="0" fontId="1" fillId="0" borderId="3"/>
    <xf numFmtId="0" fontId="1" fillId="0" borderId="3"/>
    <xf numFmtId="168" fontId="56" fillId="0" borderId="3" applyFont="0" applyFill="0" applyBorder="0" applyAlignment="0" applyProtection="0"/>
    <xf numFmtId="168" fontId="135" fillId="0" borderId="3" applyFont="0" applyFill="0" applyBorder="0" applyAlignment="0" applyProtection="0"/>
    <xf numFmtId="0" fontId="1" fillId="0" borderId="3"/>
    <xf numFmtId="0" fontId="1" fillId="0" borderId="3"/>
    <xf numFmtId="0" fontId="127" fillId="6" borderId="11" applyNumberFormat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0" fontId="1" fillId="0" borderId="3"/>
    <xf numFmtId="0" fontId="127" fillId="6" borderId="11" applyNumberFormat="0" applyAlignment="0" applyProtection="0"/>
    <xf numFmtId="0" fontId="1" fillId="0" borderId="3"/>
    <xf numFmtId="0" fontId="127" fillId="6" borderId="11" applyNumberFormat="0" applyAlignment="0" applyProtection="0"/>
    <xf numFmtId="0" fontId="16" fillId="0" borderId="3">
      <protection locked="0"/>
    </xf>
    <xf numFmtId="0" fontId="35" fillId="0" borderId="3"/>
    <xf numFmtId="9" fontId="35" fillId="0" borderId="3" applyFont="0" applyFill="0" applyBorder="0" applyAlignment="0" applyProtection="0"/>
    <xf numFmtId="172" fontId="35" fillId="0" borderId="3" applyFont="0" applyFill="0" applyBorder="0" applyAlignment="0" applyProtection="0"/>
    <xf numFmtId="0" fontId="105" fillId="58" borderId="28" applyNumberFormat="0" applyAlignment="0" applyProtection="0"/>
    <xf numFmtId="0" fontId="36" fillId="0" borderId="3"/>
    <xf numFmtId="0" fontId="16" fillId="0" borderId="3"/>
    <xf numFmtId="0" fontId="52" fillId="0" borderId="3" applyNumberFormat="0" applyFill="0" applyBorder="0" applyAlignment="0">
      <alignment vertical="top"/>
      <protection locked="0"/>
    </xf>
    <xf numFmtId="0" fontId="1" fillId="0" borderId="3"/>
    <xf numFmtId="0" fontId="127" fillId="6" borderId="11" applyNumberFormat="0" applyAlignment="0" applyProtection="0"/>
    <xf numFmtId="0" fontId="36" fillId="0" borderId="3"/>
    <xf numFmtId="0" fontId="1" fillId="0" borderId="3"/>
    <xf numFmtId="0" fontId="1" fillId="0" borderId="3"/>
    <xf numFmtId="0" fontId="127" fillId="6" borderId="11" applyNumberFormat="0" applyAlignment="0" applyProtection="0"/>
    <xf numFmtId="168" fontId="1" fillId="0" borderId="3" applyFont="0" applyFill="0" applyBorder="0" applyAlignment="0" applyProtection="0"/>
    <xf numFmtId="0" fontId="127" fillId="6" borderId="11" applyNumberFormat="0" applyAlignment="0" applyProtection="0"/>
    <xf numFmtId="0" fontId="1" fillId="0" borderId="3"/>
    <xf numFmtId="168" fontId="16" fillId="0" borderId="3" applyFont="0" applyFill="0" applyBorder="0" applyAlignment="0" applyProtection="0"/>
    <xf numFmtId="0" fontId="1" fillId="0" borderId="3"/>
    <xf numFmtId="0" fontId="127" fillId="6" borderId="11" applyNumberFormat="0" applyAlignment="0" applyProtection="0"/>
    <xf numFmtId="0" fontId="1" fillId="0" borderId="3"/>
    <xf numFmtId="0" fontId="1" fillId="0" borderId="3"/>
    <xf numFmtId="0" fontId="1" fillId="0" borderId="3"/>
    <xf numFmtId="0" fontId="105" fillId="58" borderId="28" applyNumberFormat="0" applyAlignment="0" applyProtection="0"/>
    <xf numFmtId="179" fontId="35" fillId="0" borderId="3"/>
    <xf numFmtId="168" fontId="35" fillId="0" borderId="3" applyFont="0" applyFill="0" applyBorder="0" applyAlignment="0" applyProtection="0"/>
    <xf numFmtId="168" fontId="50" fillId="0" borderId="3" applyFont="0" applyFill="0" applyBorder="0" applyAlignment="0" applyProtection="0"/>
    <xf numFmtId="168" fontId="35" fillId="0" borderId="3" applyFont="0" applyFill="0" applyBorder="0" applyAlignment="0" applyProtection="0"/>
    <xf numFmtId="168" fontId="1" fillId="0" borderId="3" applyFont="0" applyFill="0" applyBorder="0" applyAlignment="0" applyProtection="0"/>
    <xf numFmtId="168" fontId="36" fillId="0" borderId="3" applyFont="0" applyFill="0" applyBorder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168" fontId="16" fillId="0" borderId="3" applyFont="0" applyFill="0" applyBorder="0" applyAlignment="0" applyProtection="0"/>
    <xf numFmtId="168" fontId="35" fillId="0" borderId="3" applyFont="0" applyFill="0" applyBorder="0" applyAlignment="0" applyProtection="0"/>
    <xf numFmtId="10" fontId="50" fillId="36" borderId="21" applyNumberFormat="0" applyBorder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05" fillId="58" borderId="28" applyNumberFormat="0" applyAlignment="0" applyProtection="0"/>
    <xf numFmtId="0" fontId="127" fillId="6" borderId="11" applyNumberFormat="0" applyAlignment="0" applyProtection="0"/>
    <xf numFmtId="0" fontId="34" fillId="0" borderId="3" applyFill="0" applyBorder="0" applyProtection="0">
      <alignment horizontal="left" vertical="top" wrapText="1"/>
    </xf>
    <xf numFmtId="0" fontId="35" fillId="62" borderId="34" applyNumberFormat="0" applyFont="0" applyAlignment="0" applyProtection="0"/>
    <xf numFmtId="0" fontId="41" fillId="0" borderId="36" applyNumberFormat="0" applyFill="0" applyAlignment="0" applyProtection="0"/>
    <xf numFmtId="0" fontId="105" fillId="58" borderId="28" applyNumberFormat="0" applyAlignment="0" applyProtection="0"/>
    <xf numFmtId="0" fontId="41" fillId="0" borderId="36" applyNumberFormat="0" applyFill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3" fillId="46" borderId="28" applyNumberFormat="0" applyAlignment="0" applyProtection="0"/>
    <xf numFmtId="0" fontId="105" fillId="58" borderId="28" applyNumberFormat="0" applyAlignment="0" applyProtection="0"/>
    <xf numFmtId="0" fontId="47" fillId="48" borderId="3" applyNumberFormat="0" applyBorder="0" applyAlignment="0" applyProtection="0"/>
    <xf numFmtId="0" fontId="47" fillId="49" borderId="3" applyNumberFormat="0" applyBorder="0" applyAlignment="0" applyProtection="0"/>
    <xf numFmtId="0" fontId="47" fillId="52" borderId="3" applyNumberFormat="0" applyBorder="0" applyAlignment="0" applyProtection="0"/>
    <xf numFmtId="0" fontId="47" fillId="53" borderId="3" applyNumberFormat="0" applyBorder="0" applyAlignment="0" applyProtection="0"/>
    <xf numFmtId="0" fontId="47" fillId="54" borderId="3" applyNumberFormat="0" applyBorder="0" applyAlignment="0" applyProtection="0"/>
    <xf numFmtId="0" fontId="115" fillId="58" borderId="35" applyNumberFormat="0" applyAlignment="0" applyProtection="0"/>
    <xf numFmtId="0" fontId="47" fillId="55" borderId="3" applyNumberFormat="0" applyBorder="0" applyAlignment="0" applyProtection="0"/>
    <xf numFmtId="0" fontId="47" fillId="56" borderId="3" applyNumberFormat="0" applyBorder="0" applyAlignment="0" applyProtection="0"/>
    <xf numFmtId="0" fontId="35" fillId="62" borderId="34" applyNumberFormat="0" applyFont="0" applyAlignment="0" applyProtection="0"/>
    <xf numFmtId="0" fontId="47" fillId="57" borderId="3" applyNumberFormat="0" applyBorder="0" applyAlignment="0" applyProtection="0"/>
    <xf numFmtId="0" fontId="47" fillId="52" borderId="3" applyNumberFormat="0" applyBorder="0" applyAlignment="0" applyProtection="0"/>
    <xf numFmtId="0" fontId="47" fillId="53" borderId="3" applyNumberFormat="0" applyBorder="0" applyAlignment="0" applyProtection="0"/>
    <xf numFmtId="0" fontId="115" fillId="58" borderId="35" applyNumberFormat="0" applyAlignment="0" applyProtection="0"/>
    <xf numFmtId="0" fontId="35" fillId="62" borderId="34" applyNumberFormat="0" applyFont="0" applyAlignment="0" applyProtection="0"/>
    <xf numFmtId="0" fontId="47" fillId="34" borderId="3" applyNumberFormat="0" applyBorder="0" applyAlignment="0" applyProtection="0"/>
    <xf numFmtId="0" fontId="104" fillId="42" borderId="3" applyNumberFormat="0" applyBorder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45" fillId="59" borderId="29" applyNumberFormat="0" applyAlignment="0" applyProtection="0"/>
    <xf numFmtId="199" fontId="35" fillId="0" borderId="3" applyFont="0" applyFill="0" applyBorder="0" applyAlignment="0" applyProtection="0"/>
    <xf numFmtId="0" fontId="105" fillId="58" borderId="28" applyNumberFormat="0" applyAlignment="0" applyProtection="0"/>
    <xf numFmtId="168" fontId="44" fillId="0" borderId="3" applyFont="0" applyFill="0" applyBorder="0" applyAlignment="0" applyProtection="0"/>
    <xf numFmtId="168" fontId="6" fillId="0" borderId="3" applyFont="0" applyFill="0" applyBorder="0" applyAlignment="0" applyProtection="0"/>
    <xf numFmtId="0" fontId="113" fillId="46" borderId="28" applyNumberFormat="0" applyAlignment="0" applyProtection="0"/>
    <xf numFmtId="202" fontId="6" fillId="0" borderId="3" applyFont="0" applyFill="0" applyBorder="0" applyAlignment="0" applyProtection="0"/>
    <xf numFmtId="202" fontId="6" fillId="0" borderId="3" applyFont="0" applyFill="0" applyBorder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202" fontId="6" fillId="0" borderId="3" applyFont="0" applyFill="0" applyBorder="0" applyAlignment="0" applyProtection="0"/>
    <xf numFmtId="202" fontId="6" fillId="0" borderId="3" applyFont="0" applyFill="0" applyBorder="0" applyAlignment="0" applyProtection="0"/>
    <xf numFmtId="203" fontId="35" fillId="0" borderId="3" applyFont="0" applyFill="0" applyBorder="0" applyAlignment="0" applyProtection="0"/>
    <xf numFmtId="203" fontId="35" fillId="0" borderId="3" applyFont="0" applyFill="0" applyBorder="0" applyAlignment="0" applyProtection="0"/>
    <xf numFmtId="203" fontId="35" fillId="0" borderId="3" applyFont="0" applyFill="0" applyBorder="0" applyAlignment="0" applyProtection="0"/>
    <xf numFmtId="0" fontId="41" fillId="0" borderId="36" applyNumberFormat="0" applyFill="0" applyAlignment="0" applyProtection="0"/>
    <xf numFmtId="0" fontId="113" fillId="46" borderId="28" applyNumberFormat="0" applyAlignment="0" applyProtection="0"/>
    <xf numFmtId="0" fontId="108" fillId="0" borderId="3" applyNumberFormat="0" applyFill="0" applyBorder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09" fillId="43" borderId="3" applyNumberFormat="0" applyBorder="0" applyAlignment="0" applyProtection="0"/>
    <xf numFmtId="0" fontId="110" fillId="0" borderId="30" applyNumberFormat="0" applyFill="0" applyAlignment="0" applyProtection="0"/>
    <xf numFmtId="0" fontId="111" fillId="0" borderId="31" applyNumberFormat="0" applyFill="0" applyAlignment="0" applyProtection="0"/>
    <xf numFmtId="0" fontId="112" fillId="0" borderId="32" applyNumberFormat="0" applyFill="0" applyAlignment="0" applyProtection="0"/>
    <xf numFmtId="0" fontId="113" fillId="46" borderId="28" applyNumberFormat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2" fillId="0" borderId="3" applyNumberFormat="0" applyFill="0" applyBorder="0" applyAlignment="0" applyProtection="0"/>
    <xf numFmtId="0" fontId="41" fillId="0" borderId="36" applyNumberFormat="0" applyFill="0" applyAlignment="0" applyProtection="0"/>
    <xf numFmtId="10" fontId="50" fillId="36" borderId="37" applyNumberFormat="0" applyBorder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14" fillId="0" borderId="33" applyNumberFormat="0" applyFill="0" applyAlignment="0" applyProtection="0"/>
    <xf numFmtId="0" fontId="48" fillId="61" borderId="3" applyNumberFormat="0" applyBorder="0" applyAlignment="0" applyProtection="0"/>
    <xf numFmtId="0" fontId="41" fillId="0" borderId="36" applyNumberFormat="0" applyFill="0" applyAlignment="0" applyProtection="0"/>
    <xf numFmtId="0" fontId="53" fillId="0" borderId="3"/>
    <xf numFmtId="0" fontId="35" fillId="0" borderId="3">
      <alignment vertical="top"/>
    </xf>
    <xf numFmtId="0" fontId="6" fillId="0" borderId="3"/>
    <xf numFmtId="0" fontId="6" fillId="0" borderId="3"/>
    <xf numFmtId="0" fontId="41" fillId="0" borderId="36" applyNumberFormat="0" applyFill="0" applyAlignment="0" applyProtection="0"/>
    <xf numFmtId="0" fontId="35" fillId="0" borderId="3"/>
    <xf numFmtId="0" fontId="53" fillId="0" borderId="3"/>
    <xf numFmtId="0" fontId="88" fillId="0" borderId="3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9" fontId="44" fillId="0" borderId="3" applyFont="0" applyFill="0" applyBorder="0" applyAlignment="0" applyProtection="0"/>
    <xf numFmtId="0" fontId="116" fillId="0" borderId="3" applyNumberFormat="0" applyFill="0" applyBorder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6" fillId="0" borderId="3" applyNumberFormat="0" applyFill="0" applyBorder="0" applyAlignment="0" applyProtection="0"/>
    <xf numFmtId="10" fontId="50" fillId="36" borderId="37" applyNumberFormat="0" applyBorder="0" applyAlignment="0" applyProtection="0"/>
    <xf numFmtId="9" fontId="16" fillId="0" borderId="3" applyFont="0" applyFill="0" applyBorder="0" applyAlignment="0" applyProtection="0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0" fontId="1" fillId="0" borderId="3"/>
    <xf numFmtId="0" fontId="1" fillId="0" borderId="3"/>
    <xf numFmtId="0" fontId="115" fillId="58" borderId="35" applyNumberFormat="0" applyAlignment="0" applyProtection="0"/>
    <xf numFmtId="10" fontId="50" fillId="36" borderId="21" applyNumberFormat="0" applyBorder="0" applyAlignment="0" applyProtection="0"/>
    <xf numFmtId="0" fontId="113" fillId="46" borderId="28" applyNumberFormat="0" applyAlignment="0" applyProtection="0"/>
    <xf numFmtId="0" fontId="53" fillId="9" borderId="15" applyNumberFormat="0" applyFont="0" applyAlignment="0" applyProtection="0"/>
    <xf numFmtId="0" fontId="105" fillId="58" borderId="28" applyNumberForma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41" fillId="0" borderId="36" applyNumberFormat="0" applyFill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35" fillId="62" borderId="34" applyNumberFormat="0" applyFont="0" applyAlignment="0" applyProtection="0"/>
    <xf numFmtId="0" fontId="113" fillId="46" borderId="28" applyNumberFormat="0" applyAlignment="0" applyProtection="0"/>
    <xf numFmtId="0" fontId="115" fillId="58" borderId="35" applyNumberFormat="0" applyAlignment="0" applyProtection="0"/>
    <xf numFmtId="0" fontId="35" fillId="62" borderId="34" applyNumberFormat="0" applyFont="0" applyAlignment="0" applyProtection="0"/>
    <xf numFmtId="0" fontId="41" fillId="0" borderId="36" applyNumberFormat="0" applyFill="0" applyAlignment="0" applyProtection="0"/>
    <xf numFmtId="0" fontId="115" fillId="58" borderId="35" applyNumberForma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35" fillId="62" borderId="34" applyNumberFormat="0" applyFont="0" applyAlignment="0" applyProtection="0"/>
    <xf numFmtId="0" fontId="105" fillId="58" borderId="28" applyNumberForma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05" fillId="58" borderId="28" applyNumberFormat="0" applyAlignment="0" applyProtection="0"/>
    <xf numFmtId="0" fontId="115" fillId="58" borderId="35" applyNumberFormat="0" applyAlignment="0" applyProtection="0"/>
    <xf numFmtId="0" fontId="113" fillId="46" borderId="28" applyNumberFormat="0" applyAlignment="0" applyProtection="0"/>
    <xf numFmtId="0" fontId="105" fillId="58" borderId="28" applyNumberFormat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105" fillId="58" borderId="28" applyNumberFormat="0" applyAlignment="0" applyProtection="0"/>
    <xf numFmtId="0" fontId="115" fillId="58" borderId="35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10" fontId="50" fillId="36" borderId="37" applyNumberFormat="0" applyBorder="0" applyAlignment="0" applyProtection="0"/>
    <xf numFmtId="207" fontId="65" fillId="0" borderId="3">
      <alignment vertical="top"/>
    </xf>
    <xf numFmtId="0" fontId="105" fillId="58" borderId="28" applyNumberFormat="0" applyAlignment="0" applyProtection="0"/>
    <xf numFmtId="0" fontId="41" fillId="0" borderId="36" applyNumberFormat="0" applyFill="0" applyAlignment="0" applyProtection="0"/>
    <xf numFmtId="0" fontId="88" fillId="0" borderId="3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115" fillId="58" borderId="35" applyNumberFormat="0" applyAlignment="0" applyProtection="0"/>
    <xf numFmtId="168" fontId="44" fillId="0" borderId="3" applyFont="0" applyFill="0" applyBorder="0" applyAlignment="0" applyProtection="0"/>
    <xf numFmtId="0" fontId="41" fillId="0" borderId="36" applyNumberFormat="0" applyFill="0" applyAlignment="0" applyProtection="0"/>
    <xf numFmtId="168" fontId="44" fillId="0" borderId="3" applyFont="0" applyFill="0" applyBorder="0" applyAlignment="0" applyProtection="0"/>
    <xf numFmtId="0" fontId="35" fillId="62" borderId="34" applyNumberFormat="0" applyFont="0" applyAlignment="0" applyProtection="0"/>
    <xf numFmtId="0" fontId="105" fillId="58" borderId="28" applyNumberFormat="0" applyAlignment="0" applyProtection="0"/>
    <xf numFmtId="0" fontId="35" fillId="62" borderId="34" applyNumberFormat="0" applyFon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" fillId="0" borderId="3"/>
    <xf numFmtId="0" fontId="1" fillId="0" borderId="3"/>
    <xf numFmtId="0" fontId="1" fillId="0" borderId="3"/>
    <xf numFmtId="168" fontId="16" fillId="0" borderId="3" applyFont="0" applyFill="0" applyBorder="0" applyAlignment="0" applyProtection="0"/>
    <xf numFmtId="0" fontId="1" fillId="0" borderId="3"/>
    <xf numFmtId="0" fontId="1" fillId="0" borderId="3"/>
    <xf numFmtId="0" fontId="115" fillId="58" borderId="35" applyNumberFormat="0" applyAlignment="0" applyProtection="0"/>
    <xf numFmtId="168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6" fillId="0" borderId="3"/>
    <xf numFmtId="0" fontId="6" fillId="0" borderId="3"/>
    <xf numFmtId="0" fontId="41" fillId="0" borderId="36" applyNumberFormat="0" applyFill="0" applyAlignment="0" applyProtection="0"/>
    <xf numFmtId="0" fontId="1" fillId="0" borderId="3"/>
    <xf numFmtId="0" fontId="115" fillId="58" borderId="35" applyNumberFormat="0" applyAlignment="0" applyProtection="0"/>
    <xf numFmtId="0" fontId="1" fillId="0" borderId="3"/>
    <xf numFmtId="0" fontId="115" fillId="58" borderId="35" applyNumberFormat="0" applyAlignment="0" applyProtection="0"/>
    <xf numFmtId="0" fontId="41" fillId="0" borderId="36" applyNumberFormat="0" applyFill="0" applyAlignment="0" applyProtection="0"/>
    <xf numFmtId="0" fontId="35" fillId="62" borderId="34" applyNumberFormat="0" applyFont="0" applyAlignment="0" applyProtection="0"/>
    <xf numFmtId="0" fontId="105" fillId="58" borderId="28" applyNumberFormat="0" applyAlignment="0" applyProtection="0"/>
    <xf numFmtId="0" fontId="115" fillId="58" borderId="35" applyNumberFormat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41" fillId="0" borderId="36" applyNumberFormat="0" applyFill="0" applyAlignment="0" applyProtection="0"/>
    <xf numFmtId="0" fontId="53" fillId="9" borderId="15" applyNumberFormat="0" applyFont="0" applyAlignment="0" applyProtection="0"/>
    <xf numFmtId="0" fontId="113" fillId="46" borderId="28" applyNumberFormat="0" applyAlignment="0" applyProtection="0"/>
    <xf numFmtId="0" fontId="41" fillId="0" borderId="36" applyNumberFormat="0" applyFill="0" applyAlignment="0" applyProtection="0"/>
    <xf numFmtId="10" fontId="50" fillId="36" borderId="21" applyNumberFormat="0" applyBorder="0" applyAlignment="0" applyProtection="0"/>
    <xf numFmtId="0" fontId="35" fillId="62" borderId="34" applyNumberFormat="0" applyFont="0" applyAlignment="0" applyProtection="0"/>
    <xf numFmtId="168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27" fillId="6" borderId="11" applyNumberFormat="0" applyAlignment="0" applyProtection="0"/>
    <xf numFmtId="168" fontId="53" fillId="0" borderId="3" applyFont="0" applyFill="0" applyBorder="0" applyAlignment="0" applyProtection="0"/>
    <xf numFmtId="168" fontId="1" fillId="0" borderId="3" applyFont="0" applyFill="0" applyBorder="0" applyAlignment="0" applyProtection="0"/>
    <xf numFmtId="0" fontId="1" fillId="0" borderId="3"/>
    <xf numFmtId="168" fontId="65" fillId="0" borderId="3" applyFont="0" applyFill="0" applyBorder="0" applyAlignment="0" applyProtection="0">
      <alignment vertical="top"/>
    </xf>
    <xf numFmtId="0" fontId="127" fillId="6" borderId="11" applyNumberFormat="0" applyAlignment="0" applyProtection="0"/>
    <xf numFmtId="0" fontId="113" fillId="46" borderId="28" applyNumberFormat="0" applyAlignment="0" applyProtection="0"/>
    <xf numFmtId="0" fontId="115" fillId="58" borderId="35" applyNumberFormat="0" applyAlignment="0" applyProtection="0"/>
    <xf numFmtId="0" fontId="113" fillId="46" borderId="28" applyNumberFormat="0" applyAlignment="0" applyProtection="0"/>
    <xf numFmtId="0" fontId="1" fillId="0" borderId="3"/>
    <xf numFmtId="168" fontId="135" fillId="0" borderId="3" applyFont="0" applyFill="0" applyBorder="0" applyAlignment="0" applyProtection="0"/>
    <xf numFmtId="10" fontId="50" fillId="36" borderId="21" applyNumberFormat="0" applyBorder="0" applyAlignment="0" applyProtection="0"/>
    <xf numFmtId="0" fontId="35" fillId="62" borderId="34" applyNumberFormat="0" applyFont="0" applyAlignment="0" applyProtection="0"/>
    <xf numFmtId="0" fontId="113" fillId="46" borderId="28" applyNumberForma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35" fillId="62" borderId="34" applyNumberFormat="0" applyFont="0" applyAlignment="0" applyProtection="0"/>
    <xf numFmtId="168" fontId="16" fillId="0" borderId="3" applyFont="0" applyFill="0" applyBorder="0" applyAlignment="0" applyProtection="0"/>
    <xf numFmtId="168" fontId="16" fillId="0" borderId="3" applyFont="0" applyFill="0" applyBorder="0" applyAlignment="0" applyProtection="0"/>
    <xf numFmtId="0" fontId="113" fillId="46" borderId="28" applyNumberFormat="0" applyAlignment="0" applyProtection="0"/>
    <xf numFmtId="0" fontId="115" fillId="58" borderId="35" applyNumberFormat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15" fillId="58" borderId="35" applyNumberFormat="0" applyAlignment="0" applyProtection="0"/>
    <xf numFmtId="10" fontId="50" fillId="36" borderId="37" applyNumberFormat="0" applyBorder="0" applyAlignment="0" applyProtection="0"/>
    <xf numFmtId="0" fontId="41" fillId="0" borderId="36" applyNumberFormat="0" applyFill="0" applyAlignment="0" applyProtection="0"/>
    <xf numFmtId="0" fontId="35" fillId="62" borderId="34" applyNumberFormat="0" applyFont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10" fontId="50" fillId="36" borderId="37" applyNumberFormat="0" applyBorder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3" fillId="46" borderId="28" applyNumberFormat="0" applyAlignment="0" applyProtection="0"/>
    <xf numFmtId="0" fontId="41" fillId="0" borderId="36" applyNumberFormat="0" applyFill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35" fillId="62" borderId="34" applyNumberFormat="0" applyFon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105" fillId="58" borderId="28" applyNumberFormat="0" applyAlignment="0" applyProtection="0"/>
    <xf numFmtId="0" fontId="35" fillId="62" borderId="34" applyNumberFormat="0" applyFont="0" applyAlignment="0" applyProtection="0"/>
    <xf numFmtId="0" fontId="113" fillId="46" borderId="28" applyNumberFormat="0" applyAlignment="0" applyProtection="0"/>
    <xf numFmtId="0" fontId="35" fillId="62" borderId="34" applyNumberFormat="0" applyFon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105" fillId="58" borderId="28" applyNumberFormat="0" applyAlignment="0" applyProtection="0"/>
    <xf numFmtId="0" fontId="41" fillId="0" borderId="36" applyNumberFormat="0" applyFill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105" fillId="58" borderId="28" applyNumberFormat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35" fillId="62" borderId="34" applyNumberFormat="0" applyFon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10" fontId="50" fillId="36" borderId="21" applyNumberFormat="0" applyBorder="0" applyAlignment="0" applyProtection="0"/>
    <xf numFmtId="0" fontId="115" fillId="58" borderId="35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05" fillId="58" borderId="28" applyNumberFormat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105" fillId="58" borderId="28" applyNumberFormat="0" applyAlignment="0" applyProtection="0"/>
    <xf numFmtId="10" fontId="50" fillId="36" borderId="21" applyNumberFormat="0" applyBorder="0" applyAlignment="0" applyProtection="0"/>
    <xf numFmtId="0" fontId="105" fillId="58" borderId="28" applyNumberFormat="0" applyAlignment="0" applyProtection="0"/>
    <xf numFmtId="0" fontId="35" fillId="62" borderId="34" applyNumberFormat="0" applyFon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105" fillId="58" borderId="28" applyNumberFormat="0" applyAlignment="0" applyProtection="0"/>
    <xf numFmtId="0" fontId="41" fillId="0" borderId="36" applyNumberFormat="0" applyFill="0" applyAlignment="0" applyProtection="0"/>
    <xf numFmtId="0" fontId="1" fillId="0" borderId="3"/>
    <xf numFmtId="168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" fillId="0" borderId="3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0" fontId="1" fillId="0" borderId="3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0" fontId="1" fillId="0" borderId="3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0" fontId="1" fillId="0" borderId="3"/>
    <xf numFmtId="9" fontId="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53" fillId="0" borderId="3"/>
    <xf numFmtId="0" fontId="127" fillId="6" borderId="11" applyNumberFormat="0" applyAlignment="0" applyProtection="0"/>
    <xf numFmtId="0" fontId="1" fillId="0" borderId="3"/>
    <xf numFmtId="0" fontId="1" fillId="0" borderId="3"/>
    <xf numFmtId="0" fontId="127" fillId="6" borderId="11" applyNumberFormat="0" applyAlignment="0" applyProtection="0"/>
    <xf numFmtId="10" fontId="50" fillId="36" borderId="37" applyNumberFormat="0" applyBorder="0" applyAlignment="0" applyProtection="0"/>
    <xf numFmtId="0" fontId="127" fillId="6" borderId="11" applyNumberFormat="0" applyAlignment="0" applyProtection="0"/>
    <xf numFmtId="0" fontId="1" fillId="0" borderId="3"/>
    <xf numFmtId="0" fontId="1" fillId="0" borderId="3"/>
    <xf numFmtId="0" fontId="127" fillId="6" borderId="11" applyNumberFormat="0" applyAlignment="0" applyProtection="0"/>
    <xf numFmtId="168" fontId="16" fillId="0" borderId="3" applyFont="0" applyFill="0" applyBorder="0" applyAlignment="0" applyProtection="0"/>
    <xf numFmtId="174" fontId="1" fillId="0" borderId="3"/>
    <xf numFmtId="168" fontId="1" fillId="0" borderId="3" applyFont="0" applyFill="0" applyBorder="0" applyAlignment="0" applyProtection="0"/>
    <xf numFmtId="174" fontId="44" fillId="0" borderId="3" applyFont="0" applyFill="0" applyBorder="0" applyAlignment="0" applyProtection="0"/>
    <xf numFmtId="9" fontId="1" fillId="0" borderId="3" applyFont="0" applyFill="0" applyBorder="0" applyAlignment="0" applyProtection="0"/>
    <xf numFmtId="10" fontId="50" fillId="36" borderId="21" applyNumberFormat="0" applyBorder="0" applyAlignment="0" applyProtection="0"/>
    <xf numFmtId="0" fontId="41" fillId="0" borderId="36" applyNumberFormat="0" applyFill="0" applyAlignment="0" applyProtection="0"/>
    <xf numFmtId="10" fontId="50" fillId="36" borderId="21" applyNumberFormat="0" applyBorder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105" fillId="58" borderId="28" applyNumberFormat="0" applyAlignment="0" applyProtection="0"/>
    <xf numFmtId="0" fontId="41" fillId="0" borderId="36" applyNumberFormat="0" applyFill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105" fillId="58" borderId="28" applyNumberFormat="0" applyAlignment="0" applyProtection="0"/>
    <xf numFmtId="10" fontId="50" fillId="36" borderId="21" applyNumberFormat="0" applyBorder="0" applyAlignment="0" applyProtection="0"/>
    <xf numFmtId="0" fontId="35" fillId="62" borderId="34" applyNumberFormat="0" applyFont="0" applyAlignment="0" applyProtection="0"/>
    <xf numFmtId="0" fontId="113" fillId="46" borderId="28" applyNumberFormat="0" applyAlignment="0" applyProtection="0"/>
    <xf numFmtId="0" fontId="35" fillId="62" borderId="34" applyNumberFormat="0" applyFont="0" applyAlignment="0" applyProtection="0"/>
    <xf numFmtId="0" fontId="41" fillId="0" borderId="36" applyNumberFormat="0" applyFill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35" fillId="62" borderId="34" applyNumberFormat="0" applyFont="0" applyAlignment="0" applyProtection="0"/>
    <xf numFmtId="10" fontId="50" fillId="36" borderId="21" applyNumberFormat="0" applyBorder="0" applyAlignment="0" applyProtection="0"/>
    <xf numFmtId="0" fontId="115" fillId="58" borderId="35" applyNumberFormat="0" applyAlignment="0" applyProtection="0"/>
    <xf numFmtId="0" fontId="41" fillId="0" borderId="36" applyNumberFormat="0" applyFill="0" applyAlignment="0" applyProtection="0"/>
    <xf numFmtId="0" fontId="113" fillId="46" borderId="28" applyNumberFormat="0" applyAlignment="0" applyProtection="0"/>
    <xf numFmtId="0" fontId="105" fillId="58" borderId="28" applyNumberFormat="0" applyAlignment="0" applyProtection="0"/>
    <xf numFmtId="10" fontId="50" fillId="36" borderId="21" applyNumberFormat="0" applyBorder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10" fontId="50" fillId="36" borderId="21" applyNumberFormat="0" applyBorder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113" fillId="46" borderId="28" applyNumberFormat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41" fillId="0" borderId="36" applyNumberFormat="0" applyFill="0" applyAlignment="0" applyProtection="0"/>
    <xf numFmtId="0" fontId="113" fillId="46" borderId="28" applyNumberForma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113" fillId="46" borderId="28" applyNumberFormat="0" applyAlignment="0" applyProtection="0"/>
    <xf numFmtId="0" fontId="113" fillId="46" borderId="28" applyNumberFormat="0" applyAlignment="0" applyProtection="0"/>
    <xf numFmtId="0" fontId="35" fillId="62" borderId="34" applyNumberFormat="0" applyFont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115" fillId="58" borderId="35" applyNumberFormat="0" applyAlignment="0" applyProtection="0"/>
    <xf numFmtId="0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35" fillId="62" borderId="34" applyNumberFormat="0" applyFont="0" applyAlignment="0" applyProtection="0"/>
    <xf numFmtId="0" fontId="115" fillId="58" borderId="35" applyNumberFormat="0" applyAlignment="0" applyProtection="0"/>
    <xf numFmtId="0" fontId="105" fillId="58" borderId="28" applyNumberForma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0" fontId="115" fillId="58" borderId="35" applyNumberFormat="0" applyAlignment="0" applyProtection="0"/>
    <xf numFmtId="10" fontId="50" fillId="36" borderId="21" applyNumberFormat="0" applyBorder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41" fillId="0" borderId="36" applyNumberFormat="0" applyFill="0" applyAlignment="0" applyProtection="0"/>
    <xf numFmtId="0" fontId="113" fillId="46" borderId="28" applyNumberFormat="0" applyAlignment="0" applyProtection="0"/>
    <xf numFmtId="168" fontId="16" fillId="0" borderId="3" applyFont="0" applyFill="0" applyBorder="0" applyAlignment="0" applyProtection="0"/>
    <xf numFmtId="10" fontId="50" fillId="36" borderId="21" applyNumberFormat="0" applyBorder="0" applyAlignment="0" applyProtection="0"/>
    <xf numFmtId="0" fontId="105" fillId="58" borderId="28" applyNumberFormat="0" applyAlignment="0" applyProtection="0"/>
    <xf numFmtId="0" fontId="105" fillId="58" borderId="28" applyNumberFormat="0" applyAlignment="0" applyProtection="0"/>
    <xf numFmtId="0" fontId="41" fillId="0" borderId="36" applyNumberFormat="0" applyFill="0" applyAlignment="0" applyProtection="0"/>
    <xf numFmtId="0" fontId="113" fillId="46" borderId="28" applyNumberFormat="0" applyAlignment="0" applyProtection="0"/>
    <xf numFmtId="168" fontId="16" fillId="0" borderId="3" applyFont="0" applyFill="0" applyBorder="0" applyAlignment="0" applyProtection="0"/>
    <xf numFmtId="10" fontId="50" fillId="36" borderId="21" applyNumberFormat="0" applyBorder="0" applyAlignment="0" applyProtection="0"/>
    <xf numFmtId="168" fontId="16" fillId="0" borderId="3" applyFont="0" applyFill="0" applyBorder="0" applyAlignment="0" applyProtection="0"/>
    <xf numFmtId="10" fontId="50" fillId="36" borderId="21" applyNumberFormat="0" applyBorder="0" applyAlignment="0" applyProtection="0"/>
    <xf numFmtId="168" fontId="16" fillId="0" borderId="3" applyFont="0" applyFill="0" applyBorder="0" applyAlignment="0" applyProtection="0"/>
    <xf numFmtId="168" fontId="1" fillId="0" borderId="3" applyFont="0" applyFill="0" applyBorder="0" applyAlignment="0" applyProtection="0"/>
    <xf numFmtId="174" fontId="138" fillId="0" borderId="3"/>
    <xf numFmtId="0" fontId="36" fillId="0" borderId="3"/>
    <xf numFmtId="0" fontId="49" fillId="0" borderId="3"/>
    <xf numFmtId="0" fontId="49" fillId="0" borderId="3"/>
    <xf numFmtId="168" fontId="49" fillId="0" borderId="3" applyFont="0" applyFill="0" applyBorder="0" applyAlignment="0" applyProtection="0"/>
    <xf numFmtId="9" fontId="49" fillId="0" borderId="3" applyFont="0" applyFill="0" applyBorder="0" applyAlignment="0" applyProtection="0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168" fontId="49" fillId="0" borderId="3" applyFont="0" applyFill="0" applyBorder="0" applyAlignment="0" applyProtection="0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0" fontId="49" fillId="0" borderId="3"/>
    <xf numFmtId="168" fontId="49" fillId="0" borderId="3" applyFont="0" applyFill="0" applyBorder="0" applyAlignment="0" applyProtection="0"/>
  </cellStyleXfs>
  <cellXfs count="17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169" fontId="2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9" fontId="2" fillId="0" borderId="1" xfId="0" quotePrefix="1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9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9" fontId="3" fillId="0" borderId="4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2" fillId="0" borderId="1" xfId="0" applyNumberFormat="1" applyFont="1" applyBorder="1" applyAlignment="1">
      <alignment horizontal="left" vertical="center"/>
    </xf>
    <xf numFmtId="170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 wrapText="1"/>
    </xf>
    <xf numFmtId="170" fontId="2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170" fontId="3" fillId="0" borderId="1" xfId="0" applyNumberFormat="1" applyFont="1" applyBorder="1" applyAlignment="1">
      <alignment horizontal="left" vertical="center"/>
    </xf>
    <xf numFmtId="170" fontId="3" fillId="0" borderId="0" xfId="0" applyNumberFormat="1" applyFont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2" xfId="0" applyNumberFormat="1" applyFont="1" applyBorder="1" applyAlignment="1">
      <alignment vertical="center"/>
    </xf>
    <xf numFmtId="170" fontId="3" fillId="0" borderId="2" xfId="0" applyNumberFormat="1" applyFont="1" applyBorder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0" fontId="3" fillId="0" borderId="1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9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right" vertical="center"/>
    </xf>
    <xf numFmtId="169" fontId="3" fillId="0" borderId="6" xfId="0" applyNumberFormat="1" applyFont="1" applyBorder="1" applyAlignment="1">
      <alignment horizontal="right" vertical="center"/>
    </xf>
    <xf numFmtId="169" fontId="2" fillId="2" borderId="0" xfId="0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4" xfId="0" applyNumberFormat="1" applyFont="1" applyFill="1" applyBorder="1" applyAlignment="1">
      <alignment horizontal="right" vertical="center"/>
    </xf>
    <xf numFmtId="169" fontId="2" fillId="2" borderId="0" xfId="0" applyNumberFormat="1" applyFont="1" applyFill="1" applyAlignment="1">
      <alignment horizontal="center" vertical="center"/>
    </xf>
    <xf numFmtId="169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9" fontId="3" fillId="2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71" fontId="3" fillId="2" borderId="0" xfId="0" applyNumberFormat="1" applyFont="1" applyFill="1" applyAlignment="1">
      <alignment vertical="center"/>
    </xf>
    <xf numFmtId="168" fontId="3" fillId="2" borderId="0" xfId="0" applyNumberFormat="1" applyFont="1" applyFill="1" applyAlignment="1">
      <alignment vertical="center"/>
    </xf>
    <xf numFmtId="170" fontId="2" fillId="2" borderId="0" xfId="0" applyNumberFormat="1" applyFont="1" applyFill="1" applyAlignment="1">
      <alignment horizontal="center" vertical="center"/>
    </xf>
    <xf numFmtId="170" fontId="2" fillId="2" borderId="0" xfId="0" applyNumberFormat="1" applyFont="1" applyFill="1" applyAlignment="1">
      <alignment vertical="center"/>
    </xf>
    <xf numFmtId="170" fontId="3" fillId="2" borderId="0" xfId="0" applyNumberFormat="1" applyFont="1" applyFill="1" applyAlignment="1">
      <alignment horizontal="right" vertical="center"/>
    </xf>
    <xf numFmtId="169" fontId="3" fillId="2" borderId="4" xfId="0" applyNumberFormat="1" applyFont="1" applyFill="1" applyBorder="1" applyAlignment="1">
      <alignment vertical="center"/>
    </xf>
    <xf numFmtId="170" fontId="3" fillId="2" borderId="2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 wrapText="1"/>
    </xf>
    <xf numFmtId="169" fontId="3" fillId="2" borderId="6" xfId="0" applyNumberFormat="1" applyFont="1" applyFill="1" applyBorder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 wrapText="1"/>
    </xf>
    <xf numFmtId="169" fontId="3" fillId="2" borderId="3" xfId="0" applyNumberFormat="1" applyFont="1" applyFill="1" applyBorder="1" applyAlignment="1">
      <alignment horizontal="right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169" fontId="2" fillId="0" borderId="3" xfId="0" applyNumberFormat="1" applyFont="1" applyBorder="1" applyAlignment="1">
      <alignment vertical="center"/>
    </xf>
    <xf numFmtId="169" fontId="2" fillId="0" borderId="3" xfId="0" applyNumberFormat="1" applyFont="1" applyBorder="1" applyAlignment="1">
      <alignment horizontal="right" vertical="center"/>
    </xf>
    <xf numFmtId="0" fontId="11" fillId="0" borderId="3" xfId="2" applyFont="1" applyAlignment="1">
      <alignment vertical="center"/>
    </xf>
    <xf numFmtId="0" fontId="11" fillId="0" borderId="3" xfId="0" applyFont="1" applyBorder="1" applyAlignment="1">
      <alignment horizontal="right"/>
    </xf>
    <xf numFmtId="169" fontId="2" fillId="0" borderId="7" xfId="0" quotePrefix="1" applyNumberFormat="1" applyFont="1" applyBorder="1" applyAlignment="1">
      <alignment horizontal="right" vertical="center"/>
    </xf>
    <xf numFmtId="169" fontId="2" fillId="0" borderId="7" xfId="0" applyNumberFormat="1" applyFont="1" applyBorder="1" applyAlignment="1">
      <alignment horizontal="right" vertical="center"/>
    </xf>
    <xf numFmtId="0" fontId="13" fillId="0" borderId="0" xfId="0" applyFont="1"/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0" fontId="13" fillId="0" borderId="3" xfId="0" applyFont="1" applyBorder="1"/>
    <xf numFmtId="166" fontId="3" fillId="0" borderId="3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2" fillId="0" borderId="3" xfId="0" applyNumberFormat="1" applyFont="1" applyBorder="1" applyAlignment="1">
      <alignment horizontal="right" vertical="center" wrapText="1"/>
    </xf>
    <xf numFmtId="170" fontId="2" fillId="0" borderId="3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right" vertical="center"/>
    </xf>
    <xf numFmtId="169" fontId="3" fillId="0" borderId="4" xfId="0" applyNumberFormat="1" applyFont="1" applyBorder="1" applyAlignment="1">
      <alignment vertical="center"/>
    </xf>
    <xf numFmtId="169" fontId="2" fillId="0" borderId="3" xfId="0" quotePrefix="1" applyNumberFormat="1" applyFont="1" applyBorder="1" applyAlignment="1">
      <alignment horizontal="right" vertical="center"/>
    </xf>
    <xf numFmtId="169" fontId="3" fillId="2" borderId="3" xfId="0" applyNumberFormat="1" applyFont="1" applyFill="1" applyBorder="1" applyAlignment="1">
      <alignment horizontal="right" vertical="top"/>
    </xf>
    <xf numFmtId="169" fontId="3" fillId="2" borderId="1" xfId="0" applyNumberFormat="1" applyFont="1" applyFill="1" applyBorder="1" applyAlignment="1">
      <alignment horizontal="right" vertical="top"/>
    </xf>
    <xf numFmtId="170" fontId="3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9" fontId="2" fillId="2" borderId="3" xfId="0" quotePrefix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0" fontId="2" fillId="0" borderId="1" xfId="0" applyNumberFormat="1" applyFont="1" applyBorder="1" applyAlignment="1">
      <alignment horizontal="center" vertical="center"/>
    </xf>
    <xf numFmtId="169" fontId="15" fillId="0" borderId="0" xfId="0" applyNumberFormat="1" applyFont="1" applyAlignment="1">
      <alignment horizontal="right" vertical="center"/>
    </xf>
    <xf numFmtId="170" fontId="3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9" fontId="13" fillId="0" borderId="0" xfId="0" applyNumberFormat="1" applyFont="1" applyAlignment="1">
      <alignment vertical="center"/>
    </xf>
    <xf numFmtId="170" fontId="3" fillId="2" borderId="6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9" fontId="3" fillId="0" borderId="3" xfId="0" applyNumberFormat="1" applyFont="1" applyBorder="1" applyAlignment="1">
      <alignment horizontal="right" vertical="top"/>
    </xf>
    <xf numFmtId="169" fontId="3" fillId="0" borderId="1" xfId="0" applyNumberFormat="1" applyFont="1" applyBorder="1" applyAlignment="1">
      <alignment horizontal="right" vertical="top"/>
    </xf>
    <xf numFmtId="171" fontId="3" fillId="0" borderId="0" xfId="0" applyNumberFormat="1" applyFont="1" applyAlignment="1">
      <alignment vertical="center"/>
    </xf>
    <xf numFmtId="169" fontId="3" fillId="2" borderId="6" xfId="0" applyNumberFormat="1" applyFont="1" applyFill="1" applyBorder="1" applyAlignment="1">
      <alignment horizontal="right" vertical="center" wrapText="1"/>
    </xf>
    <xf numFmtId="169" fontId="3" fillId="0" borderId="6" xfId="0" applyNumberFormat="1" applyFont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3" fillId="0" borderId="0" xfId="0" applyFont="1" applyFill="1"/>
    <xf numFmtId="0" fontId="11" fillId="0" borderId="0" xfId="0" applyFont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9" fontId="3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center"/>
    </xf>
    <xf numFmtId="0" fontId="13" fillId="0" borderId="3" xfId="0" applyFont="1" applyFill="1" applyBorder="1"/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 wrapText="1"/>
    </xf>
    <xf numFmtId="0" fontId="3" fillId="0" borderId="0" xfId="0" quotePrefix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169" fontId="3" fillId="0" borderId="3" xfId="0" applyNumberFormat="1" applyFont="1" applyFill="1" applyBorder="1" applyAlignment="1">
      <alignment horizontal="right" vertical="center"/>
    </xf>
    <xf numFmtId="169" fontId="3" fillId="0" borderId="3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169" fontId="3" fillId="2" borderId="3" xfId="0" applyNumberFormat="1" applyFont="1" applyFill="1" applyBorder="1" applyAlignment="1">
      <alignment horizontal="right" vertical="center" wrapText="1"/>
    </xf>
    <xf numFmtId="169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69" fontId="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/>
    <xf numFmtId="0" fontId="11" fillId="0" borderId="1" xfId="0" applyFont="1" applyBorder="1" applyAlignment="1"/>
    <xf numFmtId="169" fontId="2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/>
    <xf numFmtId="0" fontId="6" fillId="0" borderId="1" xfId="0" applyFont="1" applyBorder="1" applyAlignment="1"/>
    <xf numFmtId="0" fontId="6" fillId="0" borderId="5" xfId="0" applyFont="1" applyBorder="1" applyAlignment="1"/>
    <xf numFmtId="170" fontId="2" fillId="0" borderId="1" xfId="0" applyNumberFormat="1" applyFont="1" applyBorder="1" applyAlignment="1">
      <alignment horizontal="center" vertical="center"/>
    </xf>
  </cellXfs>
  <cellStyles count="3929">
    <cellStyle name="_Dream_Q1_Sit_1" xfId="225" xr:uid="{594B80EA-8587-4A31-8385-D580626FDBC3}"/>
    <cellStyle name="_Lead TRAF 31.03.08 brief" xfId="226" xr:uid="{8C5C691D-2536-4898-9717-E20F2C551579}"/>
    <cellStyle name="_LEAD_TRAF_Q1'50 Update" xfId="227" xr:uid="{CAECD11D-9FB2-4F73-A980-EF0D19498485}"/>
    <cellStyle name="êÊ_PLDT" xfId="228" xr:uid="{2871BC48-F3E3-4B6C-AB9D-79E4281A5423}"/>
    <cellStyle name="ÊÝ [0.00]_PLDT" xfId="229" xr:uid="{19C76B9A-5591-42A9-8F3C-CDB71A573BDF}"/>
    <cellStyle name="ÊÝ_PLDT" xfId="230" xr:uid="{C691700F-89E0-417A-8BF5-7CF2B04B3F27}"/>
    <cellStyle name="Ý¼ [0]_PLDT" xfId="231" xr:uid="{C7C5FA35-D2D3-4857-8BF8-B4938BC64203}"/>
    <cellStyle name="Ý¼_PLDT" xfId="232" xr:uid="{942BD609-9FF9-40D8-A945-DA9D84439364}"/>
    <cellStyle name="20% - Accent1 10" xfId="1089" xr:uid="{E91BE799-1044-41C1-B2CF-C16AAAA8802E}"/>
    <cellStyle name="20% - Accent1 11" xfId="1090" xr:uid="{C40D6CD8-7D62-4AB4-A540-B5900EB8948A}"/>
    <cellStyle name="20% - Accent1 12" xfId="1091" xr:uid="{A84E9244-6137-4980-B172-A0A96FB71F29}"/>
    <cellStyle name="20% - Accent1 13" xfId="1092" xr:uid="{2D42364C-FBC8-4E4F-8713-51E160306A23}"/>
    <cellStyle name="20% - Accent1 14" xfId="1093" xr:uid="{3E574295-DC9A-48D8-89DE-7DC97F4C4E04}"/>
    <cellStyle name="20% - Accent1 15" xfId="1094" xr:uid="{BE068E85-0593-4EFA-88B2-8F6D4D193396}"/>
    <cellStyle name="20% - Accent1 16" xfId="1095" xr:uid="{D455EBA0-6A67-4FEE-B77F-D282C0BE10D2}"/>
    <cellStyle name="20% - Accent1 17" xfId="1096" xr:uid="{D6DE3F7C-0FBC-44A7-8476-0570E29FE91E}"/>
    <cellStyle name="20% - Accent1 18" xfId="1097" xr:uid="{2B9482B8-7DA8-444B-A3E2-62DC37DA1A93}"/>
    <cellStyle name="20% - Accent1 19" xfId="1098" xr:uid="{39B89BBA-7E58-4592-9D1F-BFEA57DE86B7}"/>
    <cellStyle name="20% - Accent1 2" xfId="1099" xr:uid="{931D9CDB-6AA3-47A1-8408-9C17FC71A707}"/>
    <cellStyle name="20% - Accent1 2 2" xfId="2106" xr:uid="{0F1BF292-E459-4E62-9EEE-93F11059D569}"/>
    <cellStyle name="20% - Accent1 2 3" xfId="2764" xr:uid="{168F575C-3483-45C9-BF2F-61063164305A}"/>
    <cellStyle name="20% - Accent1 2 4" xfId="2105" xr:uid="{6FFCC6FD-547B-44EE-A1FE-919125C1C57C}"/>
    <cellStyle name="20% - Accent1 20" xfId="1100" xr:uid="{836D8CFB-A8E4-412D-AA34-148648CEA48E}"/>
    <cellStyle name="20% - Accent1 21" xfId="1101" xr:uid="{D67119F0-5F01-4E05-9507-708C593E1C91}"/>
    <cellStyle name="20% - Accent1 22" xfId="1102" xr:uid="{FABD9183-4B4A-4E8F-AA44-950480DFCAE3}"/>
    <cellStyle name="20% - Accent1 23" xfId="1103" xr:uid="{0D04FFD3-1F6E-47A8-AD42-CFAD17251BBA}"/>
    <cellStyle name="20% - Accent1 24" xfId="1104" xr:uid="{299BA39D-1963-4F92-B32A-2003D621E447}"/>
    <cellStyle name="20% - Accent1 25" xfId="1105" xr:uid="{18AE194E-2367-4B60-9917-FD501889A2DD}"/>
    <cellStyle name="20% - Accent1 26" xfId="1106" xr:uid="{E4F47B99-028D-460D-AA15-AE871DE25E62}"/>
    <cellStyle name="20% - Accent1 27" xfId="1107" xr:uid="{E924CF46-D892-44BE-98F2-643DC413942C}"/>
    <cellStyle name="20% - Accent1 28" xfId="1108" xr:uid="{D4389356-1C08-4779-AB97-B91038B07C43}"/>
    <cellStyle name="20% - Accent1 29" xfId="1109" xr:uid="{E42F591E-A22F-4AEC-BBFE-497251214884}"/>
    <cellStyle name="20% - Accent1 3" xfId="1110" xr:uid="{A23BA5CD-4434-4BF2-AD36-02064D74D1FF}"/>
    <cellStyle name="20% - Accent1 3 2" xfId="2108" xr:uid="{884828A6-F053-4813-A56C-823DF2F82713}"/>
    <cellStyle name="20% - Accent1 3 3" xfId="2816" xr:uid="{118B8BE9-A2F4-44FF-9284-B156C961394D}"/>
    <cellStyle name="20% - Accent1 3 4" xfId="2107" xr:uid="{6B751171-820E-449A-855C-527BC61151F8}"/>
    <cellStyle name="20% - Accent1 30" xfId="1111" xr:uid="{14620CD5-41BB-4882-9D0A-EE90DAEDC749}"/>
    <cellStyle name="20% - Accent1 31" xfId="1112" xr:uid="{16A47E18-37A4-4D81-AFF6-20ECFD9CDC57}"/>
    <cellStyle name="20% - Accent1 32" xfId="1113" xr:uid="{40AF978E-F9C3-49C6-95BB-0A0FB7DD1448}"/>
    <cellStyle name="20% - Accent1 33" xfId="1114" xr:uid="{9A8C10C0-1CD2-4A21-8F61-D0437930F545}"/>
    <cellStyle name="20% - Accent1 34" xfId="1115" xr:uid="{0678EE27-D5C5-4D7E-AFA8-C30C768C9E61}"/>
    <cellStyle name="20% - Accent1 35" xfId="58" xr:uid="{97171D7D-334A-4A09-8A01-46F3122D3926}"/>
    <cellStyle name="20% - Accent1 4" xfId="1116" xr:uid="{96452BFE-358B-4413-B4EB-B3EAF0693DCB}"/>
    <cellStyle name="20% - Accent1 5" xfId="1117" xr:uid="{8A1BBC69-498B-4474-AF78-F71827CAA487}"/>
    <cellStyle name="20% - Accent1 6" xfId="1118" xr:uid="{6CDC17B0-E7EB-4D77-A72A-6F3153B24026}"/>
    <cellStyle name="20% - Accent1 7" xfId="1119" xr:uid="{EC9E0F5F-5002-44C9-B4D5-85BEABCA1BE2}"/>
    <cellStyle name="20% - Accent1 8" xfId="1120" xr:uid="{B9731F59-1D8B-4248-92CB-5D2F5AC50E6D}"/>
    <cellStyle name="20% - Accent1 9" xfId="1121" xr:uid="{59D5F27B-3A5F-44B3-9DDE-0C609B1006E0}"/>
    <cellStyle name="20% - Accent2 10" xfId="1122" xr:uid="{E3B5EA0E-75AF-4895-A21B-6CEAD7F9ED2C}"/>
    <cellStyle name="20% - Accent2 11" xfId="1123" xr:uid="{8602A7AE-A87E-4EB8-98E9-4EF4670A840A}"/>
    <cellStyle name="20% - Accent2 12" xfId="1124" xr:uid="{193E6012-C2A0-4E74-A01B-BDAA852FDBEF}"/>
    <cellStyle name="20% - Accent2 13" xfId="1125" xr:uid="{F9AEEFDF-07E8-40FB-A18C-E25BC427F79E}"/>
    <cellStyle name="20% - Accent2 14" xfId="1126" xr:uid="{6E300D1F-FB98-4D3A-B047-66E9CFE79374}"/>
    <cellStyle name="20% - Accent2 15" xfId="1127" xr:uid="{E7C34215-675C-4185-8595-EF54B83DFA33}"/>
    <cellStyle name="20% - Accent2 16" xfId="1128" xr:uid="{20B09DEB-3E11-4F0B-8465-AA09C05B8F5A}"/>
    <cellStyle name="20% - Accent2 17" xfId="1129" xr:uid="{32074590-83FA-45E5-B361-AAA1328AFEA7}"/>
    <cellStyle name="20% - Accent2 18" xfId="1130" xr:uid="{03B9DE0B-95DB-4F87-9091-5565299D41D4}"/>
    <cellStyle name="20% - Accent2 19" xfId="1131" xr:uid="{3DC83075-44F0-44B5-8A97-F8BA0F275D6C}"/>
    <cellStyle name="20% - Accent2 2" xfId="1132" xr:uid="{5D9BD67B-E6D2-4CF5-8B83-CA4CA437F1C8}"/>
    <cellStyle name="20% - Accent2 2 2" xfId="2110" xr:uid="{50658F9F-B35A-4099-935D-BE564B8591F2}"/>
    <cellStyle name="20% - Accent2 2 3" xfId="2766" xr:uid="{CBBC156D-4599-4554-98BD-D8F1C34D3336}"/>
    <cellStyle name="20% - Accent2 2 4" xfId="2109" xr:uid="{599F83BC-97E2-4468-92E9-804C2BF9145F}"/>
    <cellStyle name="20% - Accent2 20" xfId="1133" xr:uid="{F72C5D76-BF30-4A33-A4DD-8BB29DAD2DA8}"/>
    <cellStyle name="20% - Accent2 21" xfId="1134" xr:uid="{B6CFA6E2-50FB-4B7E-A9E1-35626F91FAC2}"/>
    <cellStyle name="20% - Accent2 22" xfId="1135" xr:uid="{88F699EE-D8CC-486F-A880-F2909E2A1F11}"/>
    <cellStyle name="20% - Accent2 23" xfId="1136" xr:uid="{1474A94F-0753-44D5-BEC7-05B668C0375A}"/>
    <cellStyle name="20% - Accent2 24" xfId="1137" xr:uid="{7B8C743B-68CC-4831-864C-AD7C07121F61}"/>
    <cellStyle name="20% - Accent2 25" xfId="1138" xr:uid="{6B17F1B5-9B8C-4156-8FE1-0BCC2FA33B84}"/>
    <cellStyle name="20% - Accent2 26" xfId="1139" xr:uid="{94AAE636-C4CD-4DD3-B65C-17FD29A03DF1}"/>
    <cellStyle name="20% - Accent2 27" xfId="1140" xr:uid="{0BBFA058-07DF-47E0-8296-50DCF013862B}"/>
    <cellStyle name="20% - Accent2 28" xfId="1141" xr:uid="{BF13C94C-326D-4D0F-904F-FFBFC19DBBA5}"/>
    <cellStyle name="20% - Accent2 29" xfId="1142" xr:uid="{B795026E-74B0-4CEF-BA4A-12CE5FC5930B}"/>
    <cellStyle name="20% - Accent2 3" xfId="1143" xr:uid="{AFDE074B-5FD9-4407-ABAB-9875D0502FA9}"/>
    <cellStyle name="20% - Accent2 3 2" xfId="2112" xr:uid="{672B7B04-718F-4576-A76A-93C10108DFCF}"/>
    <cellStyle name="20% - Accent2 3 3" xfId="2818" xr:uid="{97FFF39C-26C8-4DDF-99F8-3845967DCE27}"/>
    <cellStyle name="20% - Accent2 3 4" xfId="2111" xr:uid="{0AF32B53-651A-41AB-B7EC-E35FD8A00B88}"/>
    <cellStyle name="20% - Accent2 30" xfId="1144" xr:uid="{E0FC5EA2-2516-48E6-AD87-58A2DB31979F}"/>
    <cellStyle name="20% - Accent2 31" xfId="1145" xr:uid="{E4193BD6-9830-46D0-84B3-5D5F5FBEDE4A}"/>
    <cellStyle name="20% - Accent2 32" xfId="1146" xr:uid="{0B3A2A87-33C5-4AED-983E-CB98E536D3C6}"/>
    <cellStyle name="20% - Accent2 33" xfId="1147" xr:uid="{58CBD36B-CBE2-4162-AE6D-BB30DF76347F}"/>
    <cellStyle name="20% - Accent2 34" xfId="1148" xr:uid="{A5877886-6A5C-44DA-9FE6-C4AA21C6C47E}"/>
    <cellStyle name="20% - Accent2 35" xfId="62" xr:uid="{46AC3364-C6C1-4209-8EF2-E08535AC618E}"/>
    <cellStyle name="20% - Accent2 4" xfId="1149" xr:uid="{70425849-22AA-490B-9775-E3DC69D9310D}"/>
    <cellStyle name="20% - Accent2 5" xfId="1150" xr:uid="{0A4E50B9-A54B-4CB7-AD23-F29DF7A55633}"/>
    <cellStyle name="20% - Accent2 6" xfId="1151" xr:uid="{0A80860D-0F00-4636-8701-5F9AC35C838D}"/>
    <cellStyle name="20% - Accent2 7" xfId="1152" xr:uid="{A29F0116-B226-4B4F-88DD-00A8F3B905E0}"/>
    <cellStyle name="20% - Accent2 8" xfId="1153" xr:uid="{862CD933-EF71-4298-9216-39099965D741}"/>
    <cellStyle name="20% - Accent2 9" xfId="1154" xr:uid="{BAE19C05-A780-408E-9F8B-33D55342FA51}"/>
    <cellStyle name="20% - Accent3 10" xfId="1155" xr:uid="{47254F11-3EF8-42FD-B66E-7061707A5F0A}"/>
    <cellStyle name="20% - Accent3 11" xfId="1156" xr:uid="{20EDC5AB-C67E-4972-9A1C-DD375A2E7A41}"/>
    <cellStyle name="20% - Accent3 12" xfId="1157" xr:uid="{399BC52A-767C-44F4-8AC9-4CC5E7DA648A}"/>
    <cellStyle name="20% - Accent3 13" xfId="1158" xr:uid="{6DC95438-D40E-422F-8CFD-6C7B3359B3D0}"/>
    <cellStyle name="20% - Accent3 14" xfId="1159" xr:uid="{A2EC6F5B-897E-482C-9497-7579C8933691}"/>
    <cellStyle name="20% - Accent3 15" xfId="1160" xr:uid="{9DC6919F-92BA-4438-AA96-5523928E0367}"/>
    <cellStyle name="20% - Accent3 16" xfId="1161" xr:uid="{CF5DEA21-A7A3-4C74-AAD0-364D50D0B178}"/>
    <cellStyle name="20% - Accent3 17" xfId="1162" xr:uid="{A09844EC-B3F1-4528-B54D-B07EBCF78195}"/>
    <cellStyle name="20% - Accent3 18" xfId="1163" xr:uid="{B824C2C7-CC75-4D3A-AA1A-B31180560C4E}"/>
    <cellStyle name="20% - Accent3 19" xfId="1164" xr:uid="{870D0BC5-3DD1-4F53-A548-BD70CE8EFA35}"/>
    <cellStyle name="20% - Accent3 2" xfId="1165" xr:uid="{3B604982-6B8F-49D1-BCEC-D0DDADFDFF27}"/>
    <cellStyle name="20% - Accent3 2 2" xfId="2114" xr:uid="{24AEFF18-D81C-4756-B57F-A5C11D804D50}"/>
    <cellStyle name="20% - Accent3 2 3" xfId="2768" xr:uid="{FAD1BEE2-5A14-4A6D-9515-0F1029EFD766}"/>
    <cellStyle name="20% - Accent3 2 4" xfId="2113" xr:uid="{390A7193-758C-425E-BFE4-3E4350C8D54C}"/>
    <cellStyle name="20% - Accent3 20" xfId="1166" xr:uid="{9D8DEE0B-FE27-44D7-B5B2-8DA3ECB46592}"/>
    <cellStyle name="20% - Accent3 21" xfId="1167" xr:uid="{F0A31C0B-1B05-409A-87F9-B9B53BE3A787}"/>
    <cellStyle name="20% - Accent3 22" xfId="1168" xr:uid="{33CDD388-E906-4F3A-AE39-5FA248F6F5C0}"/>
    <cellStyle name="20% - Accent3 23" xfId="1169" xr:uid="{C26E53CE-D766-40F4-89C1-4AC8C94380BA}"/>
    <cellStyle name="20% - Accent3 24" xfId="1170" xr:uid="{C6728E5F-5DFA-4B80-B028-E4DC972B18F6}"/>
    <cellStyle name="20% - Accent3 25" xfId="1171" xr:uid="{7FA76202-5DD6-4DB5-B8EC-F6AA23777DAB}"/>
    <cellStyle name="20% - Accent3 26" xfId="1172" xr:uid="{E33D1F47-8339-4F49-BB8B-BCA599722043}"/>
    <cellStyle name="20% - Accent3 27" xfId="1173" xr:uid="{F164C039-9C8D-4B3D-846F-52B05398EB01}"/>
    <cellStyle name="20% - Accent3 28" xfId="1174" xr:uid="{A99D0289-8F42-43B3-A650-00BF91EE5EB8}"/>
    <cellStyle name="20% - Accent3 29" xfId="1175" xr:uid="{937D0048-EAEE-4305-ABFD-FE49CD16DF21}"/>
    <cellStyle name="20% - Accent3 3" xfId="1176" xr:uid="{8D5A5563-FE49-494E-8D92-EE1FE620A07A}"/>
    <cellStyle name="20% - Accent3 3 2" xfId="2116" xr:uid="{CD5F47A2-B39A-44A2-A0A6-EC968512CEBC}"/>
    <cellStyle name="20% - Accent3 3 3" xfId="2820" xr:uid="{E8233970-B822-4DE7-A3AA-8B32B2C88C1B}"/>
    <cellStyle name="20% - Accent3 3 4" xfId="2115" xr:uid="{C0FD3188-C80F-4C8E-ACED-C44BA9CFECA7}"/>
    <cellStyle name="20% - Accent3 30" xfId="1177" xr:uid="{1723064F-8D6B-4713-9C52-52C64F868B2C}"/>
    <cellStyle name="20% - Accent3 31" xfId="1178" xr:uid="{2C37FECD-847F-4F42-9499-EB28E698A45D}"/>
    <cellStyle name="20% - Accent3 32" xfId="1179" xr:uid="{21605A39-B533-4B80-BB95-1A70BB11EC54}"/>
    <cellStyle name="20% - Accent3 33" xfId="1180" xr:uid="{38CC3397-7065-4B2A-9366-06ABC755BC08}"/>
    <cellStyle name="20% - Accent3 34" xfId="1181" xr:uid="{CFDECF7F-BAE2-42DB-99EC-FCD068FC1930}"/>
    <cellStyle name="20% - Accent3 35" xfId="66" xr:uid="{9C13AFE5-E518-4F6E-920B-0A22A8EF32CA}"/>
    <cellStyle name="20% - Accent3 4" xfId="1182" xr:uid="{5E6012FA-7B65-4343-8A6C-A52F59C9213D}"/>
    <cellStyle name="20% - Accent3 5" xfId="1183" xr:uid="{34D49890-F2EF-4045-9812-3742E4DE44DF}"/>
    <cellStyle name="20% - Accent3 6" xfId="1184" xr:uid="{2AF60BC4-5380-4260-BB2D-ED0BFFCD33DA}"/>
    <cellStyle name="20% - Accent3 7" xfId="1185" xr:uid="{889CA088-F14A-43E1-BD04-A480AA9AAB03}"/>
    <cellStyle name="20% - Accent3 8" xfId="1186" xr:uid="{A6BBA35D-0490-4BE4-81F2-FB6EA32DAC6B}"/>
    <cellStyle name="20% - Accent3 9" xfId="1187" xr:uid="{EBB5D8F5-C7AD-448C-AF74-E876B0600F9F}"/>
    <cellStyle name="20% - Accent4 10" xfId="1188" xr:uid="{10FBAE71-BD64-44D0-814D-6A949FC78C76}"/>
    <cellStyle name="20% - Accent4 11" xfId="1189" xr:uid="{937F4EEE-BC60-47D4-B69B-85650A07CDC5}"/>
    <cellStyle name="20% - Accent4 12" xfId="1190" xr:uid="{2397CA56-22A3-4D7E-AD3D-630B840D1862}"/>
    <cellStyle name="20% - Accent4 13" xfId="1191" xr:uid="{4F9BB37C-928F-4917-9F72-106774C6ACEB}"/>
    <cellStyle name="20% - Accent4 14" xfId="1192" xr:uid="{7E361553-EDA5-4DB6-8EE6-9FE7AC1CB384}"/>
    <cellStyle name="20% - Accent4 15" xfId="1193" xr:uid="{992C5EE8-A27F-401B-92CA-9D2CA0285B46}"/>
    <cellStyle name="20% - Accent4 16" xfId="1194" xr:uid="{8061385E-12CA-482E-B78E-D206DE1B3B76}"/>
    <cellStyle name="20% - Accent4 17" xfId="1195" xr:uid="{819C2BF2-2BDD-494C-BD10-0A205EEFA35B}"/>
    <cellStyle name="20% - Accent4 18" xfId="1196" xr:uid="{53124CA4-F6E0-4ED8-BA8D-614E970B5346}"/>
    <cellStyle name="20% - Accent4 19" xfId="1197" xr:uid="{A1457030-007F-4655-A15C-F4F3F7CD3A8E}"/>
    <cellStyle name="20% - Accent4 2" xfId="1198" xr:uid="{BE4B8580-4CBB-4EBA-8A86-B0B9C7B385E4}"/>
    <cellStyle name="20% - Accent4 2 2" xfId="2118" xr:uid="{ACB6C69D-43FA-4975-A221-7876AE13A652}"/>
    <cellStyle name="20% - Accent4 2 3" xfId="2770" xr:uid="{F66AB0AC-187C-4E46-AD8D-C24433E28FEC}"/>
    <cellStyle name="20% - Accent4 2 4" xfId="2117" xr:uid="{BF1DF0B4-E188-4D83-88C9-2675A29C60B7}"/>
    <cellStyle name="20% - Accent4 20" xfId="1199" xr:uid="{1AB29AC8-8F3D-44C8-ADC7-BEC93EFDBF45}"/>
    <cellStyle name="20% - Accent4 21" xfId="1200" xr:uid="{125EA687-A61A-4052-8D18-0D7A10F0E65F}"/>
    <cellStyle name="20% - Accent4 22" xfId="1201" xr:uid="{F44B0DF1-BAC2-4F80-8733-A38AA1134F96}"/>
    <cellStyle name="20% - Accent4 23" xfId="1202" xr:uid="{54E834E0-13B6-4602-8430-33CE741539B6}"/>
    <cellStyle name="20% - Accent4 24" xfId="1203" xr:uid="{3F6A5DBB-D842-4977-8A2F-F3C2BC231F0C}"/>
    <cellStyle name="20% - Accent4 25" xfId="1204" xr:uid="{1EE5ACE4-5871-4036-B78B-94D421F2D2F9}"/>
    <cellStyle name="20% - Accent4 26" xfId="1205" xr:uid="{399AA57F-BC8C-4AF4-9E0E-115BD8FA793B}"/>
    <cellStyle name="20% - Accent4 27" xfId="1206" xr:uid="{E190F9CA-7625-4A7A-9698-629A8BD49D54}"/>
    <cellStyle name="20% - Accent4 28" xfId="1207" xr:uid="{F57DF4B4-BAE4-4F15-8876-F24847E6C999}"/>
    <cellStyle name="20% - Accent4 29" xfId="1208" xr:uid="{FA5C1453-6D91-43F3-9CFC-92E4D518352F}"/>
    <cellStyle name="20% - Accent4 3" xfId="1209" xr:uid="{4B5914A3-FCE8-42D4-A292-893F93C3F0C4}"/>
    <cellStyle name="20% - Accent4 3 2" xfId="2120" xr:uid="{62329983-D4AA-40D4-9B0E-7422C34DA544}"/>
    <cellStyle name="20% - Accent4 3 3" xfId="2822" xr:uid="{C6E2F1EE-BC4F-44FD-BF94-CB25C611F942}"/>
    <cellStyle name="20% - Accent4 3 4" xfId="2119" xr:uid="{60C87DA2-297A-4953-BC39-A007A569728A}"/>
    <cellStyle name="20% - Accent4 30" xfId="1210" xr:uid="{B3EB146E-55C1-40BA-B8AE-9E473CEB2A96}"/>
    <cellStyle name="20% - Accent4 31" xfId="1211" xr:uid="{6E04BF7C-92DB-4290-8269-F4B03898ECB8}"/>
    <cellStyle name="20% - Accent4 32" xfId="1212" xr:uid="{238F811A-0AEE-41CC-84E6-D4D132302BC7}"/>
    <cellStyle name="20% - Accent4 33" xfId="1213" xr:uid="{319CF4D9-F05F-4977-AA4E-172B97BC7EAD}"/>
    <cellStyle name="20% - Accent4 34" xfId="1214" xr:uid="{11EAC173-8F63-42DA-9540-CE51CBD13EB5}"/>
    <cellStyle name="20% - Accent4 35" xfId="70" xr:uid="{B7A14797-D2B5-42EB-8CFE-C4A255383EEA}"/>
    <cellStyle name="20% - Accent4 4" xfId="1215" xr:uid="{CF8BF8DD-CB90-463E-812E-B6F02F59C040}"/>
    <cellStyle name="20% - Accent4 5" xfId="1216" xr:uid="{3A195513-2E53-4266-B96B-2F9DE8E7EE9F}"/>
    <cellStyle name="20% - Accent4 6" xfId="1217" xr:uid="{ED108BD7-1974-4497-8E38-7369D02E2698}"/>
    <cellStyle name="20% - Accent4 7" xfId="1218" xr:uid="{3AC24F46-F098-4672-969F-EDFD46EEC0E7}"/>
    <cellStyle name="20% - Accent4 8" xfId="1219" xr:uid="{B7ECA138-560C-422B-B7F9-4F58201C7E9D}"/>
    <cellStyle name="20% - Accent4 9" xfId="1220" xr:uid="{4A134395-4070-4247-AF5C-2CFB79909E05}"/>
    <cellStyle name="20% - Accent5 10" xfId="1221" xr:uid="{837D7380-5D13-4DFE-A281-B98248E86A45}"/>
    <cellStyle name="20% - Accent5 11" xfId="1222" xr:uid="{DFD93EB1-29A4-4497-BB25-388C2F71E846}"/>
    <cellStyle name="20% - Accent5 12" xfId="1223" xr:uid="{72E872F7-98C3-4FF8-8847-20E69088049B}"/>
    <cellStyle name="20% - Accent5 13" xfId="1224" xr:uid="{E5713419-E001-438A-9A55-A64F260F30F1}"/>
    <cellStyle name="20% - Accent5 14" xfId="1225" xr:uid="{AD521C77-47A8-47B3-BCC8-F31DD78508DD}"/>
    <cellStyle name="20% - Accent5 15" xfId="1226" xr:uid="{46E85D0B-4088-4E37-8A7A-A49BD71E0EA2}"/>
    <cellStyle name="20% - Accent5 16" xfId="1227" xr:uid="{68F91872-C014-492E-A6A2-5BC5DAF2D9D0}"/>
    <cellStyle name="20% - Accent5 17" xfId="1228" xr:uid="{E4FFC5D9-BD0A-449C-8F63-45A37BF91E8E}"/>
    <cellStyle name="20% - Accent5 18" xfId="1229" xr:uid="{4677C618-832D-44F3-BDD6-A15DC80AC951}"/>
    <cellStyle name="20% - Accent5 19" xfId="1230" xr:uid="{7CC27054-9A09-4469-B07C-38C7E95E7AE3}"/>
    <cellStyle name="20% - Accent5 2" xfId="1231" xr:uid="{1CE59F34-8165-4D30-AE82-8091BC522BC4}"/>
    <cellStyle name="20% - Accent5 2 2" xfId="2122" xr:uid="{2A6BCC1B-B436-486C-BD93-E9CBF0D70850}"/>
    <cellStyle name="20% - Accent5 2 3" xfId="2772" xr:uid="{8320E1A7-A38C-4E3C-86C6-FD0D56ECB467}"/>
    <cellStyle name="20% - Accent5 2 4" xfId="2121" xr:uid="{74A8CE40-3EAF-4EFF-AE32-DDCFC5E8CC4B}"/>
    <cellStyle name="20% - Accent5 20" xfId="1232" xr:uid="{89F569CB-CE6E-4D46-A3CC-9ED4A0A4D0FD}"/>
    <cellStyle name="20% - Accent5 21" xfId="1233" xr:uid="{965AF066-BAA5-4653-8CCE-C3306FFA659B}"/>
    <cellStyle name="20% - Accent5 22" xfId="1234" xr:uid="{C5A75B88-7806-4D07-87BF-5A1538CD3391}"/>
    <cellStyle name="20% - Accent5 23" xfId="1235" xr:uid="{5D0EE3CB-04C5-46A0-AED3-D6888B73B351}"/>
    <cellStyle name="20% - Accent5 24" xfId="1236" xr:uid="{116E7833-60D7-43B0-8FED-80989674999A}"/>
    <cellStyle name="20% - Accent5 25" xfId="1237" xr:uid="{C621BCEF-6501-4E23-B3C2-F0DB1BA4B806}"/>
    <cellStyle name="20% - Accent5 26" xfId="1238" xr:uid="{0B889C4B-B03C-41D3-B661-49E2D92C28ED}"/>
    <cellStyle name="20% - Accent5 27" xfId="1239" xr:uid="{CA949F5D-B7CA-4D88-94CB-F6FD8A7E36EF}"/>
    <cellStyle name="20% - Accent5 28" xfId="1240" xr:uid="{18CEF9C5-E5CB-4CD3-881C-4CDA01938A6D}"/>
    <cellStyle name="20% - Accent5 29" xfId="1241" xr:uid="{2FC70D23-D5B6-4E5E-B800-42E4F9E6C2CA}"/>
    <cellStyle name="20% - Accent5 3" xfId="1242" xr:uid="{368A76E5-E42E-4ED6-A115-1AD44BED3810}"/>
    <cellStyle name="20% - Accent5 3 2" xfId="2124" xr:uid="{6C97D528-8797-45E7-8F3C-5AC843D21446}"/>
    <cellStyle name="20% - Accent5 3 3" xfId="2824" xr:uid="{B8BD3C20-D118-44A9-ABC4-FD662A26B7FE}"/>
    <cellStyle name="20% - Accent5 3 4" xfId="2123" xr:uid="{2D9B156D-BF84-4F3A-92DC-D8C285FCC9BD}"/>
    <cellStyle name="20% - Accent5 30" xfId="1243" xr:uid="{6266CE05-35EA-4500-A2DC-DD6AAF0F2AF5}"/>
    <cellStyle name="20% - Accent5 31" xfId="1244" xr:uid="{E391FE14-4BD9-4F52-B49B-CE43F1DF367B}"/>
    <cellStyle name="20% - Accent5 32" xfId="1245" xr:uid="{30A04CDD-A9F8-4F8E-AB40-675F0043A7E3}"/>
    <cellStyle name="20% - Accent5 33" xfId="1246" xr:uid="{B9B22222-C328-44E4-AAC7-C4CADEAEA223}"/>
    <cellStyle name="20% - Accent5 34" xfId="1247" xr:uid="{814ABFE2-2029-4E4E-B041-DA7E74723254}"/>
    <cellStyle name="20% - Accent5 35" xfId="74" xr:uid="{0E2B5799-714A-4265-A259-DC54D49383F7}"/>
    <cellStyle name="20% - Accent5 4" xfId="1248" xr:uid="{5B499786-1C2D-4E1B-B028-8208ABFAF682}"/>
    <cellStyle name="20% - Accent5 5" xfId="1249" xr:uid="{D08FCCB0-4985-4203-AEA4-382F46E25020}"/>
    <cellStyle name="20% - Accent5 6" xfId="1250" xr:uid="{38070CE6-EEAE-4DA5-99C8-9E2791445AB5}"/>
    <cellStyle name="20% - Accent5 7" xfId="1251" xr:uid="{A0562A50-FB12-422C-9CBC-2BA0C5BA7294}"/>
    <cellStyle name="20% - Accent5 8" xfId="1252" xr:uid="{30A0606D-B39B-4660-982C-37EF230CE820}"/>
    <cellStyle name="20% - Accent5 9" xfId="1253" xr:uid="{8097810C-4A79-40D7-8359-A47FB8333560}"/>
    <cellStyle name="20% - Accent6 10" xfId="1254" xr:uid="{4EDD5BF5-EF0C-42F1-ACC6-C12463CA37FC}"/>
    <cellStyle name="20% - Accent6 11" xfId="1255" xr:uid="{6F0B6FEA-DA16-46CA-A987-1DF12CFF999D}"/>
    <cellStyle name="20% - Accent6 12" xfId="1256" xr:uid="{3529F07C-5EA2-4A4E-A980-2A878DE4BFA9}"/>
    <cellStyle name="20% - Accent6 13" xfId="1257" xr:uid="{E29FBFD6-4A66-4A23-A50A-A69CD35E05EE}"/>
    <cellStyle name="20% - Accent6 14" xfId="1258" xr:uid="{086085F7-91A8-4916-A2F7-E17624864BE4}"/>
    <cellStyle name="20% - Accent6 15" xfId="1259" xr:uid="{487A0A38-C033-4909-B673-209CD31CE01D}"/>
    <cellStyle name="20% - Accent6 16" xfId="1260" xr:uid="{099A38F7-B294-49A9-8F5F-7685D5FA7826}"/>
    <cellStyle name="20% - Accent6 17" xfId="1261" xr:uid="{6143D9AB-BFF8-45FA-B39F-A354161556D9}"/>
    <cellStyle name="20% - Accent6 18" xfId="1262" xr:uid="{713EFF19-7AED-4F09-95C2-DFF649E8220E}"/>
    <cellStyle name="20% - Accent6 19" xfId="1263" xr:uid="{0DCAB378-72D8-420F-8756-256CCC2CCC6C}"/>
    <cellStyle name="20% - Accent6 2" xfId="1264" xr:uid="{53AE2A0E-D241-458C-8720-3ACD0BB61B74}"/>
    <cellStyle name="20% - Accent6 2 2" xfId="2126" xr:uid="{756C7B2E-6FB9-4E1A-BB59-6EAD2E651F2F}"/>
    <cellStyle name="20% - Accent6 2 3" xfId="2774" xr:uid="{DEFA786D-42B1-4C02-88E4-665BDCBB5A0F}"/>
    <cellStyle name="20% - Accent6 2 4" xfId="2125" xr:uid="{DAF0CDB9-56E9-4340-90B4-C71B623ACF21}"/>
    <cellStyle name="20% - Accent6 20" xfId="1265" xr:uid="{9D1706FE-05CF-4D20-92CC-24E2977DD46D}"/>
    <cellStyle name="20% - Accent6 21" xfId="1266" xr:uid="{C1F99893-DA58-41B8-8950-0DC673A3B405}"/>
    <cellStyle name="20% - Accent6 22" xfId="1267" xr:uid="{4C7415A9-D06F-4CA9-A89C-F6F7BF254C29}"/>
    <cellStyle name="20% - Accent6 23" xfId="1268" xr:uid="{9C898DA1-C43F-4718-BE68-D94E937FF46D}"/>
    <cellStyle name="20% - Accent6 24" xfId="1269" xr:uid="{E41687B0-43BE-4159-8E0A-7F449E01D5C1}"/>
    <cellStyle name="20% - Accent6 25" xfId="1270" xr:uid="{B20E1A45-4EA2-430B-9D67-DD04AD5DD161}"/>
    <cellStyle name="20% - Accent6 26" xfId="1271" xr:uid="{263447CE-2045-469E-8F8C-04A6D59B7AC4}"/>
    <cellStyle name="20% - Accent6 27" xfId="1272" xr:uid="{14AE794A-8B68-418A-BC1F-8C11B5670A74}"/>
    <cellStyle name="20% - Accent6 28" xfId="1273" xr:uid="{BC698D9E-4C4F-452B-BFED-1E865361CD87}"/>
    <cellStyle name="20% - Accent6 29" xfId="1274" xr:uid="{4AAC49B2-7C5F-4CB0-BC03-387F13EF6EFA}"/>
    <cellStyle name="20% - Accent6 3" xfId="1275" xr:uid="{EC3BC2F1-F7B4-41A7-A414-F01EFF784321}"/>
    <cellStyle name="20% - Accent6 3 2" xfId="2128" xr:uid="{A4720DB7-36BE-4C49-B3A4-B162D0D21373}"/>
    <cellStyle name="20% - Accent6 3 3" xfId="2826" xr:uid="{25F5F700-BD4C-490D-AA0A-329679861A83}"/>
    <cellStyle name="20% - Accent6 3 4" xfId="2127" xr:uid="{5D318031-D114-4361-B7FE-A76D77E96F6C}"/>
    <cellStyle name="20% - Accent6 30" xfId="1276" xr:uid="{3C16B564-4D3F-4291-B3BB-B19148A8CF86}"/>
    <cellStyle name="20% - Accent6 31" xfId="1277" xr:uid="{AD403FEC-35BC-4946-A203-8EC65C7B9AA7}"/>
    <cellStyle name="20% - Accent6 32" xfId="1278" xr:uid="{CF3A70BD-DA64-4D40-B49F-5A37BDDCBC68}"/>
    <cellStyle name="20% - Accent6 33" xfId="1279" xr:uid="{2BF07FB1-5624-42C9-8842-1DC0652F8320}"/>
    <cellStyle name="20% - Accent6 34" xfId="1280" xr:uid="{9C278EE6-03BD-461D-8D42-2E3009A4B96D}"/>
    <cellStyle name="20% - Accent6 35" xfId="78" xr:uid="{EAD5D569-B161-442E-990B-B774D2D4D9E8}"/>
    <cellStyle name="20% - Accent6 4" xfId="1281" xr:uid="{8ACE90AA-A355-42DB-9A05-A17F26CB6E39}"/>
    <cellStyle name="20% - Accent6 5" xfId="1282" xr:uid="{B0F9A388-08C3-41F0-B9CA-6DF5D6A7128A}"/>
    <cellStyle name="20% - Accent6 6" xfId="1283" xr:uid="{EBFDF989-BB50-42EA-8D57-BB6075EB1597}"/>
    <cellStyle name="20% - Accent6 7" xfId="1284" xr:uid="{332A51AE-0505-4496-9BE1-D64572E090B6}"/>
    <cellStyle name="20% - Accent6 8" xfId="1285" xr:uid="{2281C5B2-C6E7-4BFC-8AA0-27654506374E}"/>
    <cellStyle name="20% - Accent6 9" xfId="1286" xr:uid="{FA1E1D97-8594-49DB-B314-F7FCF94822BC}"/>
    <cellStyle name="40% - Accent1 10" xfId="1287" xr:uid="{2BF39D11-F589-47A0-9F4A-A9F2B0AD7AD2}"/>
    <cellStyle name="40% - Accent1 11" xfId="1288" xr:uid="{E3EFEC3E-96BA-4D7D-97FE-1FB9BC571D6B}"/>
    <cellStyle name="40% - Accent1 12" xfId="1289" xr:uid="{1616B284-EE03-4267-8A94-59A2776481AB}"/>
    <cellStyle name="40% - Accent1 13" xfId="1290" xr:uid="{2C485C49-B8B1-451D-BDB9-440C65A8F38F}"/>
    <cellStyle name="40% - Accent1 14" xfId="1291" xr:uid="{CDF0D47A-1066-4501-AD03-9F1F6790A117}"/>
    <cellStyle name="40% - Accent1 15" xfId="1292" xr:uid="{DB7DE770-15D7-4F86-809E-3B05607BE573}"/>
    <cellStyle name="40% - Accent1 16" xfId="1293" xr:uid="{907E054E-8983-45DD-AAB6-F8588C1FF9A1}"/>
    <cellStyle name="40% - Accent1 17" xfId="1294" xr:uid="{C0B6CBEB-2FDA-4F5F-BB45-A9CB25B7CDCD}"/>
    <cellStyle name="40% - Accent1 18" xfId="1295" xr:uid="{4E107E6D-5B5F-41E8-ADCE-F5A4BF1ED43D}"/>
    <cellStyle name="40% - Accent1 19" xfId="1296" xr:uid="{856E7852-7114-40EB-B08B-DCD02B3821C6}"/>
    <cellStyle name="40% - Accent1 2" xfId="1297" xr:uid="{C6E12341-39DB-4538-813E-59BDA561BA6B}"/>
    <cellStyle name="40% - Accent1 2 2" xfId="2130" xr:uid="{80AD129C-46CC-42C3-B495-94027D8D1A1A}"/>
    <cellStyle name="40% - Accent1 2 3" xfId="2765" xr:uid="{F2E80800-8FA7-4096-BF88-2936F85A6803}"/>
    <cellStyle name="40% - Accent1 2 4" xfId="2129" xr:uid="{96349E84-94AD-4D23-92E8-0DDCC0ABDA52}"/>
    <cellStyle name="40% - Accent1 20" xfId="1298" xr:uid="{9144C9DA-CD18-4B3E-9B2F-59A1F4B91C98}"/>
    <cellStyle name="40% - Accent1 21" xfId="1299" xr:uid="{58C9A272-29D2-4489-9175-E1E60B454960}"/>
    <cellStyle name="40% - Accent1 22" xfId="1300" xr:uid="{8B92C128-DAA5-431E-B01C-A9BBEC262902}"/>
    <cellStyle name="40% - Accent1 23" xfId="1301" xr:uid="{35BF8C14-3862-4BB4-8A80-637DFBAFD284}"/>
    <cellStyle name="40% - Accent1 24" xfId="1302" xr:uid="{A99C8E95-F371-4C78-857B-61451F2B7705}"/>
    <cellStyle name="40% - Accent1 25" xfId="1303" xr:uid="{7861FDE7-D9EF-4D65-A404-2F186D10A937}"/>
    <cellStyle name="40% - Accent1 26" xfId="1304" xr:uid="{D9302667-16FB-4044-B668-7C11C20BCF24}"/>
    <cellStyle name="40% - Accent1 27" xfId="1305" xr:uid="{BF35CE4C-9C2A-4BF2-A5C1-57FF2666B443}"/>
    <cellStyle name="40% - Accent1 28" xfId="1306" xr:uid="{D0445892-2A9E-484F-85B9-95BB3944188B}"/>
    <cellStyle name="40% - Accent1 29" xfId="1307" xr:uid="{CB222868-C0B9-4EBB-8A55-721984A7418D}"/>
    <cellStyle name="40% - Accent1 3" xfId="1308" xr:uid="{66DB95E5-6222-4764-8CD0-53BBB77EC4EE}"/>
    <cellStyle name="40% - Accent1 3 2" xfId="2132" xr:uid="{37AD0A68-38D0-4F0B-8F0A-DFECF79B7753}"/>
    <cellStyle name="40% - Accent1 3 3" xfId="2817" xr:uid="{E984C491-A0C4-4204-8B04-A22DED4CA2F8}"/>
    <cellStyle name="40% - Accent1 3 4" xfId="2131" xr:uid="{EF4D5852-4202-4B4B-83A8-7841DFF0812C}"/>
    <cellStyle name="40% - Accent1 30" xfId="1309" xr:uid="{CFA7829A-4214-4354-9EF5-5C33102DA53A}"/>
    <cellStyle name="40% - Accent1 31" xfId="1310" xr:uid="{B0B49787-F4F7-4C8E-A457-D96146A82CD2}"/>
    <cellStyle name="40% - Accent1 32" xfId="1311" xr:uid="{BA05FCBE-6DF9-4E79-9C67-EA00F3F2839E}"/>
    <cellStyle name="40% - Accent1 33" xfId="1312" xr:uid="{C6C056FB-57DF-40F5-AFC1-E63F3DCB8B2B}"/>
    <cellStyle name="40% - Accent1 34" xfId="1313" xr:uid="{AB7A4AAB-5D1B-4BF8-A1D7-2B2AC6F2F92D}"/>
    <cellStyle name="40% - Accent1 35" xfId="59" xr:uid="{7DD0DDFD-B600-456B-81CD-9BE2C947F60F}"/>
    <cellStyle name="40% - Accent1 4" xfId="1314" xr:uid="{7AD4B87D-EC49-4C31-8721-750DA41055A4}"/>
    <cellStyle name="40% - Accent1 5" xfId="1315" xr:uid="{B895B7A5-AAF3-4661-8196-EF3B4B9FA282}"/>
    <cellStyle name="40% - Accent1 6" xfId="1316" xr:uid="{FE9335A1-6372-45FF-85F8-8A5B6346B9B6}"/>
    <cellStyle name="40% - Accent1 7" xfId="1317" xr:uid="{A1B93BC9-9744-4BEB-A480-629EFA17932B}"/>
    <cellStyle name="40% - Accent1 8" xfId="1318" xr:uid="{5F1565B9-CA21-49E8-9C42-8734818AFC15}"/>
    <cellStyle name="40% - Accent1 9" xfId="1319" xr:uid="{B9195E47-4E8A-44F9-9EAF-F28ABEC5F9C4}"/>
    <cellStyle name="40% - Accent2 10" xfId="1320" xr:uid="{17FA1D1D-79F0-469D-BB30-F0808889B658}"/>
    <cellStyle name="40% - Accent2 11" xfId="1321" xr:uid="{02CBF076-035F-4827-8934-0DE3963F0100}"/>
    <cellStyle name="40% - Accent2 12" xfId="1322" xr:uid="{7009E5DF-F6D2-4964-A103-ED03B37A75BA}"/>
    <cellStyle name="40% - Accent2 13" xfId="1323" xr:uid="{DBA185A9-769C-485F-963F-27763FCFC5D7}"/>
    <cellStyle name="40% - Accent2 14" xfId="1324" xr:uid="{12F68912-9EE4-4089-831A-B7F15E293A81}"/>
    <cellStyle name="40% - Accent2 15" xfId="1325" xr:uid="{ED8CD9B7-70BA-467D-BC28-91E0FA184A7E}"/>
    <cellStyle name="40% - Accent2 16" xfId="1326" xr:uid="{6E195314-4E76-4873-98F5-C61C12D8E4BC}"/>
    <cellStyle name="40% - Accent2 17" xfId="1327" xr:uid="{554646A1-7ABE-4F90-A3C7-F480DF112A9D}"/>
    <cellStyle name="40% - Accent2 18" xfId="1328" xr:uid="{7C4C0702-222A-4C67-93AC-C907C7F2BA73}"/>
    <cellStyle name="40% - Accent2 19" xfId="1329" xr:uid="{7DBF6330-46E6-48A8-B11E-C4C669000CC7}"/>
    <cellStyle name="40% - Accent2 2" xfId="1330" xr:uid="{A7CE8C22-E911-442D-B5CA-F2A5B8254629}"/>
    <cellStyle name="40% - Accent2 2 2" xfId="2134" xr:uid="{5B0B6670-636B-4AFF-BB17-2089AE65E653}"/>
    <cellStyle name="40% - Accent2 2 3" xfId="2767" xr:uid="{45622AE1-DA64-43C3-963D-45A155AD19B3}"/>
    <cellStyle name="40% - Accent2 2 4" xfId="2133" xr:uid="{8434DF30-6505-44D7-AC79-312C09D2EFFC}"/>
    <cellStyle name="40% - Accent2 20" xfId="1331" xr:uid="{34E867C8-DC39-4EB0-B619-D6B25EEAC4A2}"/>
    <cellStyle name="40% - Accent2 21" xfId="1332" xr:uid="{902ED339-EE55-4C83-942F-2E682E0F468B}"/>
    <cellStyle name="40% - Accent2 22" xfId="1333" xr:uid="{BEF10C23-96E3-4D22-8C8D-F4DA1DE0CE8C}"/>
    <cellStyle name="40% - Accent2 23" xfId="1334" xr:uid="{6CD90921-3169-4144-AB42-846CF532AD44}"/>
    <cellStyle name="40% - Accent2 24" xfId="1335" xr:uid="{9DE2B8E2-904C-479A-9114-2F5B923B409F}"/>
    <cellStyle name="40% - Accent2 25" xfId="1336" xr:uid="{17485FE0-0AEC-4BB3-8DE8-2631C4AAE97E}"/>
    <cellStyle name="40% - Accent2 26" xfId="1337" xr:uid="{58B9DCA8-B74C-4760-A8C2-6BF1D6F4FF55}"/>
    <cellStyle name="40% - Accent2 27" xfId="1338" xr:uid="{5E62681F-7F98-417E-B572-DC07B55F90E7}"/>
    <cellStyle name="40% - Accent2 28" xfId="1339" xr:uid="{652D1631-2975-496A-BCCD-8B880F3665D0}"/>
    <cellStyle name="40% - Accent2 29" xfId="1340" xr:uid="{440AC74B-5FCF-4008-A1BE-7CD0CED725A4}"/>
    <cellStyle name="40% - Accent2 3" xfId="1341" xr:uid="{C52FFEDC-F191-4A09-BBA5-D1CC907BC1F0}"/>
    <cellStyle name="40% - Accent2 3 2" xfId="2136" xr:uid="{9E827A63-EC74-418D-8B78-9D6547DD18AA}"/>
    <cellStyle name="40% - Accent2 3 3" xfId="2819" xr:uid="{D8F97260-3B2C-4E87-B25A-61DF23109ABB}"/>
    <cellStyle name="40% - Accent2 3 4" xfId="2135" xr:uid="{209AE860-9CA6-44E9-9297-33D8B40A98F6}"/>
    <cellStyle name="40% - Accent2 30" xfId="1342" xr:uid="{1EA46849-0370-4EE4-AC51-D8A8F77E2752}"/>
    <cellStyle name="40% - Accent2 31" xfId="1343" xr:uid="{7E5B6787-4953-4F8B-8D22-8FDDEEA7D815}"/>
    <cellStyle name="40% - Accent2 32" xfId="1344" xr:uid="{EED6D10A-317E-4ABA-AB8F-D22E72F4AD96}"/>
    <cellStyle name="40% - Accent2 33" xfId="1345" xr:uid="{6C822849-8D28-489A-A8CD-108525D5954E}"/>
    <cellStyle name="40% - Accent2 34" xfId="1346" xr:uid="{26E2CBEE-C66F-4B93-AEDD-7B68684EA47F}"/>
    <cellStyle name="40% - Accent2 35" xfId="63" xr:uid="{7A58FE04-C5D3-4CC0-924C-B5992C8B4D13}"/>
    <cellStyle name="40% - Accent2 4" xfId="1347" xr:uid="{0C8665E3-433A-479C-8A2F-F7A42294F32E}"/>
    <cellStyle name="40% - Accent2 5" xfId="1348" xr:uid="{E4498F9B-954B-434B-9896-BEF7C91A67A6}"/>
    <cellStyle name="40% - Accent2 6" xfId="1349" xr:uid="{B4DC8DF0-6C3F-484B-8CE6-5CF24A3304A4}"/>
    <cellStyle name="40% - Accent2 7" xfId="1350" xr:uid="{176A81EC-A25D-44DC-8DDA-8F1218FF3D92}"/>
    <cellStyle name="40% - Accent2 8" xfId="1351" xr:uid="{48B80B18-0145-4016-838A-696008DE98E4}"/>
    <cellStyle name="40% - Accent2 9" xfId="1352" xr:uid="{DEE077E5-9434-40C8-91B7-17C10774B948}"/>
    <cellStyle name="40% - Accent3 10" xfId="1353" xr:uid="{58C55AE6-B3CD-4745-A9ED-589C1711215D}"/>
    <cellStyle name="40% - Accent3 11" xfId="1354" xr:uid="{1111E78D-06FD-4BCC-B203-8BC0578558A8}"/>
    <cellStyle name="40% - Accent3 12" xfId="1355" xr:uid="{AF4EB27D-933A-4CC5-9088-251380A45DD7}"/>
    <cellStyle name="40% - Accent3 13" xfId="1356" xr:uid="{A7C5B81C-B5F1-4903-8C72-025E09919FD1}"/>
    <cellStyle name="40% - Accent3 14" xfId="1357" xr:uid="{8ACECE89-D162-4664-8C4F-AA26E29A9BA9}"/>
    <cellStyle name="40% - Accent3 15" xfId="1358" xr:uid="{228794D5-027D-4024-B734-E8259400C4AC}"/>
    <cellStyle name="40% - Accent3 16" xfId="1359" xr:uid="{7DD545F5-0951-4497-B6A4-690102AE023C}"/>
    <cellStyle name="40% - Accent3 17" xfId="1360" xr:uid="{B0B081F4-37DE-4749-9A58-63C2AE8AFEE9}"/>
    <cellStyle name="40% - Accent3 18" xfId="1361" xr:uid="{91A2A320-6989-421A-B20A-4E122D8B4ABB}"/>
    <cellStyle name="40% - Accent3 19" xfId="1362" xr:uid="{34E70C36-E96E-4CDD-8826-9770C6403D87}"/>
    <cellStyle name="40% - Accent3 2" xfId="1363" xr:uid="{1BB64852-831A-4E2D-B882-842B3BE8F694}"/>
    <cellStyle name="40% - Accent3 2 2" xfId="2138" xr:uid="{7888BB76-5C8C-455E-A045-606E472C0CC2}"/>
    <cellStyle name="40% - Accent3 2 3" xfId="2769" xr:uid="{A3AD612E-E9A7-43A2-8810-6056DAC6AAE0}"/>
    <cellStyle name="40% - Accent3 2 4" xfId="2137" xr:uid="{EFA2DA70-E851-4866-9E2D-A2D3FBBCBBDA}"/>
    <cellStyle name="40% - Accent3 20" xfId="1364" xr:uid="{AEA27FD3-4D7D-4A1C-9906-8BA56A05BAE8}"/>
    <cellStyle name="40% - Accent3 21" xfId="1365" xr:uid="{F14C1BA2-36B2-455F-9CB9-59FED166EB09}"/>
    <cellStyle name="40% - Accent3 22" xfId="1366" xr:uid="{D54F3542-27B5-4850-ABB2-3A526EABC963}"/>
    <cellStyle name="40% - Accent3 23" xfId="1367" xr:uid="{8E78436B-A526-45FE-A447-C5AF15914ECA}"/>
    <cellStyle name="40% - Accent3 24" xfId="1368" xr:uid="{C9FFDAF3-E934-4ECD-BF8E-7A6902E0BB76}"/>
    <cellStyle name="40% - Accent3 25" xfId="1369" xr:uid="{7FEB3A2D-17F1-4020-9966-4222EC9F1025}"/>
    <cellStyle name="40% - Accent3 26" xfId="1370" xr:uid="{99BF58CA-2390-4C3B-9437-7BFFEE6DB8C6}"/>
    <cellStyle name="40% - Accent3 27" xfId="1371" xr:uid="{655687E5-ED5A-4F07-9EA6-D3736B842782}"/>
    <cellStyle name="40% - Accent3 28" xfId="1372" xr:uid="{6A0A3424-162A-4185-9F80-68D7E6785BF9}"/>
    <cellStyle name="40% - Accent3 29" xfId="1373" xr:uid="{1092D6DE-6380-497C-B221-D591F1C7D88C}"/>
    <cellStyle name="40% - Accent3 3" xfId="1374" xr:uid="{327C9543-97D9-4073-8A99-6DF9A5446C47}"/>
    <cellStyle name="40% - Accent3 3 2" xfId="2140" xr:uid="{00DEC4FE-72B8-49A6-BFC7-B1FB8DCDA977}"/>
    <cellStyle name="40% - Accent3 3 3" xfId="2821" xr:uid="{E2E0C8EA-364E-4F7E-8916-F94FDC0F5DAC}"/>
    <cellStyle name="40% - Accent3 3 4" xfId="2139" xr:uid="{D159424C-6DF1-4BB6-AAB9-70084137564D}"/>
    <cellStyle name="40% - Accent3 30" xfId="1375" xr:uid="{2B869CD5-657B-4C01-8C1D-E21F63853CFA}"/>
    <cellStyle name="40% - Accent3 31" xfId="1376" xr:uid="{7EB206D2-0D86-4BB0-881D-DA07256A2FBF}"/>
    <cellStyle name="40% - Accent3 32" xfId="1377" xr:uid="{6113CF2A-FD7B-4D5B-BFAC-1FDC6970D093}"/>
    <cellStyle name="40% - Accent3 33" xfId="1378" xr:uid="{D41F68A6-CF1B-43D1-8EE2-A187C7C5FC5D}"/>
    <cellStyle name="40% - Accent3 34" xfId="1379" xr:uid="{D9B0F956-173A-4CB4-B277-0C1354AF9E66}"/>
    <cellStyle name="40% - Accent3 35" xfId="67" xr:uid="{02DFE15C-0A92-4334-8728-574BCF69650D}"/>
    <cellStyle name="40% - Accent3 4" xfId="1380" xr:uid="{784DF55C-7538-4DC2-AE87-1896F38BE628}"/>
    <cellStyle name="40% - Accent3 5" xfId="1381" xr:uid="{106E0A63-B13E-4D56-B7D0-3B7BC41AA432}"/>
    <cellStyle name="40% - Accent3 6" xfId="1382" xr:uid="{48629D2F-0BF7-426A-91B5-101036A17088}"/>
    <cellStyle name="40% - Accent3 7" xfId="1383" xr:uid="{83E43C87-C38E-42DE-BEFC-A897C31CA175}"/>
    <cellStyle name="40% - Accent3 8" xfId="1384" xr:uid="{199FC4DF-3DFE-4D65-A341-46BF01013B06}"/>
    <cellStyle name="40% - Accent3 9" xfId="1385" xr:uid="{59D9409E-E437-4D94-8143-8DF66F505405}"/>
    <cellStyle name="40% - Accent4 10" xfId="1386" xr:uid="{07447468-94ED-43CF-8813-63EFB95967FB}"/>
    <cellStyle name="40% - Accent4 11" xfId="1387" xr:uid="{7DD7D53B-768B-4D10-A461-C78A9AC8D0C2}"/>
    <cellStyle name="40% - Accent4 12" xfId="1388" xr:uid="{C6DE8C52-2CB8-4B98-867C-6CDB1F3CCCD4}"/>
    <cellStyle name="40% - Accent4 13" xfId="1389" xr:uid="{2E913869-1D0F-4578-BEF3-990D2D4D1313}"/>
    <cellStyle name="40% - Accent4 14" xfId="1390" xr:uid="{88448431-5774-40A1-96F0-8C13B308BE33}"/>
    <cellStyle name="40% - Accent4 15" xfId="1391" xr:uid="{B77A56CE-65E3-4C39-B771-A389F3979527}"/>
    <cellStyle name="40% - Accent4 16" xfId="1392" xr:uid="{9770925F-6D9F-4B9C-A84D-D91668209D08}"/>
    <cellStyle name="40% - Accent4 17" xfId="1393" xr:uid="{B49AC820-019F-409E-9867-C7B139EB510C}"/>
    <cellStyle name="40% - Accent4 18" xfId="1394" xr:uid="{68F0B519-1B02-4A9B-95DF-B445B827005F}"/>
    <cellStyle name="40% - Accent4 19" xfId="1395" xr:uid="{6AC4834B-2CF5-4E56-AC79-AB5B91EAF70E}"/>
    <cellStyle name="40% - Accent4 2" xfId="1396" xr:uid="{1AD72F06-69EB-4826-9307-9779876D577C}"/>
    <cellStyle name="40% - Accent4 2 2" xfId="2142" xr:uid="{8B1AD7CE-A590-4AD2-BA2D-8B9BB67DE4E0}"/>
    <cellStyle name="40% - Accent4 2 3" xfId="2771" xr:uid="{B8E22F55-FD62-4396-A650-D98650D00023}"/>
    <cellStyle name="40% - Accent4 2 4" xfId="2141" xr:uid="{D33791D5-8EAD-4ABE-97E8-62EF011E1E02}"/>
    <cellStyle name="40% - Accent4 20" xfId="1397" xr:uid="{CDE50680-FF28-4D6C-B1C2-556FD85A640A}"/>
    <cellStyle name="40% - Accent4 21" xfId="1398" xr:uid="{81DD1478-DBD0-460C-A61B-D66CCF4ECF2C}"/>
    <cellStyle name="40% - Accent4 22" xfId="1399" xr:uid="{2B0C7C48-8151-4E9F-8BFC-9C160F771C1A}"/>
    <cellStyle name="40% - Accent4 23" xfId="1400" xr:uid="{74620D6F-A2CC-481C-939F-103A74BC124B}"/>
    <cellStyle name="40% - Accent4 24" xfId="1401" xr:uid="{5DADA6FB-A8C7-4A13-9C37-AEF2083E9AFD}"/>
    <cellStyle name="40% - Accent4 25" xfId="1402" xr:uid="{E9D82A58-17C6-4B2C-BA9A-C396CDE81948}"/>
    <cellStyle name="40% - Accent4 26" xfId="1403" xr:uid="{05F4A6F6-105B-4EAF-9C56-6F51F879B8C9}"/>
    <cellStyle name="40% - Accent4 27" xfId="1404" xr:uid="{DA7EAF5C-B647-4321-BA1B-CE43DF710224}"/>
    <cellStyle name="40% - Accent4 28" xfId="1405" xr:uid="{B42EBF69-B008-4986-B8A1-861E32CDDC7C}"/>
    <cellStyle name="40% - Accent4 29" xfId="1406" xr:uid="{EAFD8730-0571-4E0F-BFDE-61E033A4C8AF}"/>
    <cellStyle name="40% - Accent4 3" xfId="1407" xr:uid="{750FE58D-8F83-46BF-9150-92D2F2253DFE}"/>
    <cellStyle name="40% - Accent4 3 2" xfId="2144" xr:uid="{440EA314-F01B-4BCE-B3FC-582EF77C3E44}"/>
    <cellStyle name="40% - Accent4 3 3" xfId="2823" xr:uid="{5E9A3E02-E06F-403C-92AC-2BB489F1C320}"/>
    <cellStyle name="40% - Accent4 3 4" xfId="2143" xr:uid="{9DC1B58E-D047-4051-8F87-59D808A542A0}"/>
    <cellStyle name="40% - Accent4 30" xfId="1408" xr:uid="{A7FB411C-C9BE-418E-B869-96F887628008}"/>
    <cellStyle name="40% - Accent4 31" xfId="1409" xr:uid="{7F90BB63-E410-432D-B6F5-2419BC1DF6A8}"/>
    <cellStyle name="40% - Accent4 32" xfId="1410" xr:uid="{B5BA576C-F118-48B7-8251-7B8320ACDF00}"/>
    <cellStyle name="40% - Accent4 33" xfId="1411" xr:uid="{7B06F103-FF00-4ED2-8B36-518DDC7E97DE}"/>
    <cellStyle name="40% - Accent4 34" xfId="1412" xr:uid="{0E077498-DF63-4946-9A52-5365D5E3032D}"/>
    <cellStyle name="40% - Accent4 35" xfId="71" xr:uid="{821ACB45-E003-40C9-9A7E-F94897F79639}"/>
    <cellStyle name="40% - Accent4 4" xfId="1413" xr:uid="{1AC20F18-827C-4CB3-8CD3-ABA5E3DAC6E1}"/>
    <cellStyle name="40% - Accent4 5" xfId="1414" xr:uid="{E19F09A3-AB10-4784-9DFF-A122D625B1DE}"/>
    <cellStyle name="40% - Accent4 6" xfId="1415" xr:uid="{794FF530-5245-4ADD-876B-C9114CA75100}"/>
    <cellStyle name="40% - Accent4 7" xfId="1416" xr:uid="{895FE1C8-D077-41EE-B249-7F3E35CF5FB7}"/>
    <cellStyle name="40% - Accent4 8" xfId="1417" xr:uid="{71B735C2-21A4-4971-A7D3-5426C3D57897}"/>
    <cellStyle name="40% - Accent4 9" xfId="1418" xr:uid="{B11C3547-85CD-4168-9D9F-2B082207E1EE}"/>
    <cellStyle name="40% - Accent5 10" xfId="1419" xr:uid="{7D2C3802-BEC6-43E4-8B46-6B7A5CDD3B07}"/>
    <cellStyle name="40% - Accent5 11" xfId="1420" xr:uid="{ECD2328C-CC6D-410C-ABE5-2A8B4CDE56D8}"/>
    <cellStyle name="40% - Accent5 12" xfId="1421" xr:uid="{E28B8B29-5B86-4A5B-AC52-7F9DAB66FE1A}"/>
    <cellStyle name="40% - Accent5 13" xfId="1422" xr:uid="{B9293C32-31F8-4BD6-921B-0137F101886F}"/>
    <cellStyle name="40% - Accent5 14" xfId="1423" xr:uid="{5A99C5DB-B3F0-44E5-B2A0-27FE173E0BA9}"/>
    <cellStyle name="40% - Accent5 15" xfId="1424" xr:uid="{0E6741B1-A073-4879-99F1-CA52453876FC}"/>
    <cellStyle name="40% - Accent5 16" xfId="1425" xr:uid="{A209C6D6-C884-4C3C-9D90-A1FDC8A4FB32}"/>
    <cellStyle name="40% - Accent5 17" xfId="1426" xr:uid="{9F849EE3-EB55-4B7C-9F65-30D2704D653E}"/>
    <cellStyle name="40% - Accent5 18" xfId="1427" xr:uid="{7835E284-1B2E-4AEB-9AEE-172BF0D1800C}"/>
    <cellStyle name="40% - Accent5 19" xfId="1428" xr:uid="{7CF6CF88-B49A-4662-BDBE-6F7E499C5E80}"/>
    <cellStyle name="40% - Accent5 2" xfId="1429" xr:uid="{584CC8F5-7EDA-4D2D-9C15-C9CA37492C53}"/>
    <cellStyle name="40% - Accent5 2 2" xfId="2146" xr:uid="{6641A98F-5C55-460E-A28A-46078D79716E}"/>
    <cellStyle name="40% - Accent5 2 3" xfId="2773" xr:uid="{B4C55857-B838-4699-BEC1-716D53A03957}"/>
    <cellStyle name="40% - Accent5 2 4" xfId="2145" xr:uid="{5423561D-64B2-444F-BD7A-AA014375903C}"/>
    <cellStyle name="40% - Accent5 20" xfId="1430" xr:uid="{85D113AD-2930-41C1-9ADF-486F7F0EB0CA}"/>
    <cellStyle name="40% - Accent5 21" xfId="1431" xr:uid="{368DF831-BE68-4E46-AAF5-FEBF7CC1E144}"/>
    <cellStyle name="40% - Accent5 22" xfId="1432" xr:uid="{83B36B69-E1AD-4F5F-B742-8FC11E20D5CC}"/>
    <cellStyle name="40% - Accent5 23" xfId="1433" xr:uid="{90BFD45F-3EB7-4FF8-A294-E7E6292B674F}"/>
    <cellStyle name="40% - Accent5 24" xfId="1434" xr:uid="{88904BB1-19B6-4F5C-B031-4C06AFB1185F}"/>
    <cellStyle name="40% - Accent5 25" xfId="1435" xr:uid="{8D0D2820-D453-4FCF-9DB8-069CB99B2008}"/>
    <cellStyle name="40% - Accent5 26" xfId="1436" xr:uid="{D892D947-55A1-49B0-841D-070F235F0BA5}"/>
    <cellStyle name="40% - Accent5 27" xfId="1437" xr:uid="{046470FC-962F-45B5-B61C-405C519D4066}"/>
    <cellStyle name="40% - Accent5 28" xfId="1438" xr:uid="{FA84D584-60EF-4D98-8891-908C0D521418}"/>
    <cellStyle name="40% - Accent5 29" xfId="1439" xr:uid="{ACF6DCA1-278E-4523-86E4-198EF9D4D6DB}"/>
    <cellStyle name="40% - Accent5 3" xfId="1440" xr:uid="{195AEF2D-6ED5-4A70-9D9C-414EE29EA368}"/>
    <cellStyle name="40% - Accent5 3 2" xfId="2148" xr:uid="{ADFBA9A7-6BD2-4D98-8ACA-5B0E76666C38}"/>
    <cellStyle name="40% - Accent5 3 3" xfId="2825" xr:uid="{13FEA602-5253-4F6F-8F56-26F97C5E6C5C}"/>
    <cellStyle name="40% - Accent5 3 4" xfId="2147" xr:uid="{BBB6B385-D593-419A-B96E-E1DE82924DC1}"/>
    <cellStyle name="40% - Accent5 30" xfId="1441" xr:uid="{A592BB0E-73CF-411D-8ABF-F6E2F7646723}"/>
    <cellStyle name="40% - Accent5 31" xfId="1442" xr:uid="{60848402-0640-4398-8F58-032618B695A0}"/>
    <cellStyle name="40% - Accent5 32" xfId="1443" xr:uid="{72C1998D-F7F0-4EC3-8D3B-FF29FCCC64C4}"/>
    <cellStyle name="40% - Accent5 33" xfId="1444" xr:uid="{36073D4C-66E3-4626-8951-8A301324A044}"/>
    <cellStyle name="40% - Accent5 34" xfId="1445" xr:uid="{FE333D14-A386-4258-A12E-E2381755CE01}"/>
    <cellStyle name="40% - Accent5 35" xfId="75" xr:uid="{C08F7AD2-9308-4203-9DD1-A4FAA9555C3F}"/>
    <cellStyle name="40% - Accent5 4" xfId="1446" xr:uid="{50D48772-DFD7-4EE1-B993-3B054E866042}"/>
    <cellStyle name="40% - Accent5 5" xfId="1447" xr:uid="{25E3ADF6-F742-4CD3-85C4-39E2B846EE07}"/>
    <cellStyle name="40% - Accent5 6" xfId="1448" xr:uid="{A588D189-644D-4BA6-BE36-3408C564E60A}"/>
    <cellStyle name="40% - Accent5 7" xfId="1449" xr:uid="{6DC9D613-AE81-4079-B161-EF4581E8198D}"/>
    <cellStyle name="40% - Accent5 8" xfId="1450" xr:uid="{BAEADE70-4DCA-4BEC-BA58-7D265E2A9F89}"/>
    <cellStyle name="40% - Accent5 9" xfId="1451" xr:uid="{9F43FB0B-E36A-4B35-9393-75AD8E1D8F39}"/>
    <cellStyle name="40% - Accent6 10" xfId="1452" xr:uid="{94BB2CA4-D68B-497E-BE30-CC272FA7A01F}"/>
    <cellStyle name="40% - Accent6 11" xfId="1453" xr:uid="{425506DE-A8A5-4F77-9D4C-BE8A1A4CF10E}"/>
    <cellStyle name="40% - Accent6 12" xfId="1454" xr:uid="{4EA9548F-F112-4979-8C01-766070DD4F10}"/>
    <cellStyle name="40% - Accent6 13" xfId="1455" xr:uid="{C23BD105-BDF3-4A8F-9B79-B284763AD148}"/>
    <cellStyle name="40% - Accent6 14" xfId="1456" xr:uid="{0EADFD41-47B9-4697-822B-32AEF6A2779E}"/>
    <cellStyle name="40% - Accent6 15" xfId="1457" xr:uid="{41320B8B-90DA-49EA-BF55-E08AD7E3E224}"/>
    <cellStyle name="40% - Accent6 16" xfId="1458" xr:uid="{DB128075-E749-47C1-BD88-DF63AD5D0947}"/>
    <cellStyle name="40% - Accent6 17" xfId="1459" xr:uid="{4DC2E72E-6AF9-49D3-901E-2C8A4664CA2F}"/>
    <cellStyle name="40% - Accent6 18" xfId="1460" xr:uid="{58269112-3D05-439E-A920-14D4085C2ED4}"/>
    <cellStyle name="40% - Accent6 19" xfId="1461" xr:uid="{13DD4714-AC69-40B9-AE3E-FE81AB732C4D}"/>
    <cellStyle name="40% - Accent6 2" xfId="1462" xr:uid="{56125D54-47B1-4FB4-BC9D-C834BA6542EA}"/>
    <cellStyle name="40% - Accent6 2 2" xfId="2150" xr:uid="{ED6C2703-6C82-445E-A948-062A71B4B969}"/>
    <cellStyle name="40% - Accent6 2 3" xfId="2775" xr:uid="{B4CCFEDC-7F31-45BF-BF4F-8DBDE55077AE}"/>
    <cellStyle name="40% - Accent6 2 4" xfId="2149" xr:uid="{BE87846C-C0AB-4A84-AE7C-45C6F9503CFA}"/>
    <cellStyle name="40% - Accent6 20" xfId="1463" xr:uid="{6C772DF4-C5DF-451D-A091-FA167C748534}"/>
    <cellStyle name="40% - Accent6 21" xfId="1464" xr:uid="{45562508-E74E-43FF-A09D-A398EC593137}"/>
    <cellStyle name="40% - Accent6 22" xfId="1465" xr:uid="{ACCD7448-EE84-4CFF-891C-74A15E961E34}"/>
    <cellStyle name="40% - Accent6 23" xfId="1466" xr:uid="{932B6893-E5C6-4CAB-98A7-BC13FBD39789}"/>
    <cellStyle name="40% - Accent6 24" xfId="1467" xr:uid="{3118E7CF-694E-434B-ACDE-9B470E3C22DD}"/>
    <cellStyle name="40% - Accent6 25" xfId="1468" xr:uid="{0CC21A8C-4766-47B4-A352-D1B0381FF49B}"/>
    <cellStyle name="40% - Accent6 26" xfId="1469" xr:uid="{930C6179-0B23-4B4F-8809-108E2725C6C4}"/>
    <cellStyle name="40% - Accent6 27" xfId="1470" xr:uid="{11C0ADDC-EEEE-4FCD-B0EF-52439A0A5ECC}"/>
    <cellStyle name="40% - Accent6 28" xfId="1471" xr:uid="{CE181261-9775-4457-84D8-A8C338AD7484}"/>
    <cellStyle name="40% - Accent6 29" xfId="1472" xr:uid="{A17C48B0-6253-4F34-8D5B-487416E3BF19}"/>
    <cellStyle name="40% - Accent6 3" xfId="1473" xr:uid="{3CC1E398-44CA-4195-8AAD-07847666A200}"/>
    <cellStyle name="40% - Accent6 3 2" xfId="2152" xr:uid="{6204F455-41F0-4F40-85EB-55C3B7192AE4}"/>
    <cellStyle name="40% - Accent6 3 3" xfId="2827" xr:uid="{839AEA7D-3EC0-4873-8996-98CCD0ED14A0}"/>
    <cellStyle name="40% - Accent6 3 4" xfId="2151" xr:uid="{0D6EF92B-FC2D-4EEF-9D88-3009692042A8}"/>
    <cellStyle name="40% - Accent6 30" xfId="1474" xr:uid="{8D7AE177-8966-4807-99E9-CB3FEF90BB26}"/>
    <cellStyle name="40% - Accent6 31" xfId="1475" xr:uid="{25E9C4F7-32F8-44D2-9F21-36A036C5EFB2}"/>
    <cellStyle name="40% - Accent6 32" xfId="1476" xr:uid="{57D16505-5E06-46C5-8522-CE67A7D72D7D}"/>
    <cellStyle name="40% - Accent6 33" xfId="1477" xr:uid="{0B9A67E4-8D8B-4C58-B88E-74877E88231D}"/>
    <cellStyle name="40% - Accent6 34" xfId="1478" xr:uid="{CE3A832A-755F-4F4F-A4D0-57E7A0E7B0FD}"/>
    <cellStyle name="40% - Accent6 35" xfId="79" xr:uid="{9748BAB9-0D44-407A-8E53-D5B9BF548E41}"/>
    <cellStyle name="40% - Accent6 4" xfId="1479" xr:uid="{E1F120E9-2400-4413-A165-DB07894E2A8E}"/>
    <cellStyle name="40% - Accent6 5" xfId="1480" xr:uid="{90436E94-3DAA-43AE-848D-CF31DDBC63D6}"/>
    <cellStyle name="40% - Accent6 6" xfId="1481" xr:uid="{BBEE108F-FDC1-4877-9FE5-AF6B60F77DC2}"/>
    <cellStyle name="40% - Accent6 7" xfId="1482" xr:uid="{ED8B87B9-110E-4576-98FA-C4D292D200BF}"/>
    <cellStyle name="40% - Accent6 8" xfId="1483" xr:uid="{32964F01-1646-4C77-855E-0030DECF5B8A}"/>
    <cellStyle name="40% - Accent6 9" xfId="1484" xr:uid="{14791EDC-06C3-4C2D-8899-D96AC15867FE}"/>
    <cellStyle name="60% - Accent1 2" xfId="2153" xr:uid="{D74D3335-A6A1-4EA2-9B69-5ABF503E6FE2}"/>
    <cellStyle name="60% - Accent1 2 2" xfId="2154" xr:uid="{9C461759-1DE1-4B18-82F1-CD61A788A0F9}"/>
    <cellStyle name="60% - Accent1 2 3" xfId="3363" xr:uid="{BEED9E1B-4A5A-4FB5-9EC7-BA4E8C6630E0}"/>
    <cellStyle name="60% - Accent1 3" xfId="2155" xr:uid="{278A66AA-02F6-4552-9605-846B504C450D}"/>
    <cellStyle name="60% - Accent1 3 2" xfId="2156" xr:uid="{E4950998-DED5-46D9-93AD-CCA2A0174EB4}"/>
    <cellStyle name="60% - Accent1 4" xfId="2472" xr:uid="{A58810DE-A98A-4940-A08E-A6D8C671D96F}"/>
    <cellStyle name="60% - Accent1 5" xfId="60" xr:uid="{39945E1D-100C-403D-8EAD-D950C68AD77B}"/>
    <cellStyle name="60% - Accent2 2" xfId="2157" xr:uid="{9ED55235-E751-4B12-818F-DDDEAC77AA7F}"/>
    <cellStyle name="60% - Accent2 2 2" xfId="2158" xr:uid="{8B53C8F7-2AD4-4564-9F21-E986CAA7F827}"/>
    <cellStyle name="60% - Accent2 2 3" xfId="3473" xr:uid="{0DE01659-869A-4B07-A526-F39283C668CD}"/>
    <cellStyle name="60% - Accent2 2 4" xfId="3366" xr:uid="{7C6B330E-4219-4D36-BACD-8E4731EAAA84}"/>
    <cellStyle name="60% - Accent2 3" xfId="2159" xr:uid="{6682F44A-3543-4B11-83A3-2916CE499F62}"/>
    <cellStyle name="60% - Accent2 3 2" xfId="2160" xr:uid="{865E06BF-4D0D-49B9-9985-EE750C31BFE7}"/>
    <cellStyle name="60% - Accent2 4" xfId="2471" xr:uid="{465BEDC1-7C85-4A36-BD23-12D26BD8A296}"/>
    <cellStyle name="60% - Accent2 5" xfId="64" xr:uid="{F1BAF223-A20C-4A0E-B96A-E4AF2631A789}"/>
    <cellStyle name="60% - Accent3 2" xfId="2161" xr:uid="{65BCAC93-BB7A-4C79-93A6-FFE7C07BC18D}"/>
    <cellStyle name="60% - Accent3 2 2" xfId="2162" xr:uid="{E874D6A4-B6A4-4071-B16F-4D90D4292EDD}"/>
    <cellStyle name="60% - Accent3 2 3" xfId="3474" xr:uid="{E67340E3-56EB-4F23-B055-4A4D903FAB89}"/>
    <cellStyle name="60% - Accent3 2 4" xfId="3368" xr:uid="{7A3BBD4F-B604-4DF4-BE53-55E5490E43CB}"/>
    <cellStyle name="60% - Accent3 3" xfId="2163" xr:uid="{45E788D9-468B-45D1-9A22-4372007CB213}"/>
    <cellStyle name="60% - Accent3 3 2" xfId="2164" xr:uid="{6CACC4DF-10E8-44D0-A259-042271E0E5CF}"/>
    <cellStyle name="60% - Accent3 4" xfId="2470" xr:uid="{65D290C5-3ED5-4A20-A43C-C895E3FB0151}"/>
    <cellStyle name="60% - Accent3 5" xfId="68" xr:uid="{BB2B1DEB-0F9E-4ECB-A9B2-8BAF14FBC4C7}"/>
    <cellStyle name="60% - Accent4 2" xfId="2165" xr:uid="{E6A3F0CB-9BEF-4F78-9D78-A5029CF6F7EC}"/>
    <cellStyle name="60% - Accent4 2 2" xfId="2166" xr:uid="{83513BC5-4FF6-4670-845B-3881ED438BC0}"/>
    <cellStyle name="60% - Accent4 2 3" xfId="3475" xr:uid="{5DBF96F3-C983-42D2-8E1A-94E46FD5C154}"/>
    <cellStyle name="60% - Accent4 2 4" xfId="3370" xr:uid="{A80E3578-FE4F-4EF6-A080-8E61507362BB}"/>
    <cellStyle name="60% - Accent4 3" xfId="2167" xr:uid="{4A02102D-87AA-46D7-8324-875E121DA421}"/>
    <cellStyle name="60% - Accent4 3 2" xfId="2168" xr:uid="{663FD439-57BA-45E5-B859-EEC6A8D9598A}"/>
    <cellStyle name="60% - Accent4 4" xfId="2469" xr:uid="{8F80C473-9FE4-4937-9A8C-ECB9AEF26441}"/>
    <cellStyle name="60% - Accent4 5" xfId="72" xr:uid="{4D49361B-B766-48B1-9D69-293D31373D29}"/>
    <cellStyle name="60% - Accent5 2" xfId="2169" xr:uid="{E96A700D-B07A-4C21-BCC4-C36BC2BB00CB}"/>
    <cellStyle name="60% - Accent5 2 2" xfId="2170" xr:uid="{EEC2B4B9-6187-4C31-A37C-8621888DD48F}"/>
    <cellStyle name="60% - Accent5 2 3" xfId="3476" xr:uid="{13053166-396A-4CFE-B6FC-DCE43F185D7B}"/>
    <cellStyle name="60% - Accent5 2 4" xfId="3372" xr:uid="{C4AF46D1-B6E7-468E-8168-D259C7AA6F54}"/>
    <cellStyle name="60% - Accent5 3" xfId="2171" xr:uid="{2AE6827F-890F-45F4-865F-A5EEFC2DAFCE}"/>
    <cellStyle name="60% - Accent5 3 2" xfId="2172" xr:uid="{A4148235-9198-4810-9B96-F65A552F63BC}"/>
    <cellStyle name="60% - Accent5 4" xfId="2468" xr:uid="{9575CD89-673D-475E-ADBC-69AE9600CFE0}"/>
    <cellStyle name="60% - Accent5 5" xfId="76" xr:uid="{D963CE37-590F-43D6-8966-E0B7D5640593}"/>
    <cellStyle name="60% - Accent6 2" xfId="2173" xr:uid="{17C2CCCB-3986-4928-9A57-055251A3D434}"/>
    <cellStyle name="60% - Accent6 2 2" xfId="2174" xr:uid="{2FBABE1E-0C4D-4D30-BDDD-93635FE26979}"/>
    <cellStyle name="60% - Accent6 2 3" xfId="3477" xr:uid="{D49358C6-93BA-4943-A959-CBACC639D945}"/>
    <cellStyle name="60% - Accent6 2 4" xfId="3374" xr:uid="{ECB03C18-ED72-4FCA-B9DE-52853838A92C}"/>
    <cellStyle name="60% - Accent6 3" xfId="2175" xr:uid="{485CC8E1-F513-471F-9140-B0FB2658CE24}"/>
    <cellStyle name="60% - Accent6 3 2" xfId="2176" xr:uid="{EBED42E8-9239-4247-8FFE-0759C27925BD}"/>
    <cellStyle name="60% - Accent6 4" xfId="2467" xr:uid="{DFC94C39-B658-4196-A807-658ECCA64D41}"/>
    <cellStyle name="60% - Accent6 5" xfId="80" xr:uid="{53E2272E-E56C-4061-A824-6AF074024F99}"/>
    <cellStyle name="75" xfId="233" xr:uid="{588350E7-117B-4679-A83E-00B8056C96A4}"/>
    <cellStyle name="Accent1 2" xfId="2177" xr:uid="{6FCEB0C6-7916-46FB-8E0E-915CC4B9BD88}"/>
    <cellStyle name="Accent1 2 2" xfId="2178" xr:uid="{00EA624B-59BC-4618-92C0-07B561A5C237}"/>
    <cellStyle name="Accent1 2 3" xfId="3479" xr:uid="{ED1E0B89-DD31-46FD-83B0-4AFBE46D4DA1}"/>
    <cellStyle name="Accent1 2 4" xfId="3361" xr:uid="{9DE60F0B-45F2-4C1B-BE29-C2A61E65D6FE}"/>
    <cellStyle name="Accent1 3" xfId="2179" xr:uid="{C48DCA08-7B69-4D3B-94FB-B9D0BBE2FA1C}"/>
    <cellStyle name="Accent1 3 2" xfId="2180" xr:uid="{9F9B5AEC-19A2-49C9-BE93-53E8F9452D33}"/>
    <cellStyle name="Accent1 4" xfId="2466" xr:uid="{FA04DBF1-C44C-4551-BEDF-EDDE99ED2BE4}"/>
    <cellStyle name="Accent1 5" xfId="57" xr:uid="{6FB16C77-7984-47E0-BBF0-03206A9F648D}"/>
    <cellStyle name="Accent2 2" xfId="2181" xr:uid="{D26AE44A-B617-4BFA-8447-99969C5EA9E0}"/>
    <cellStyle name="Accent2 2 2" xfId="2182" xr:uid="{0CF2A43E-978D-4168-8DF6-A6D2385AF718}"/>
    <cellStyle name="Accent2 2 3" xfId="3480" xr:uid="{A23ABA62-6438-464C-8751-477C80B6B5AD}"/>
    <cellStyle name="Accent2 2 4" xfId="3364" xr:uid="{1DE1B037-68BD-483F-A7A4-5C8BAEC7B900}"/>
    <cellStyle name="Accent2 3" xfId="2183" xr:uid="{1A277CB5-9255-4B53-A1AC-865D8B0FEB93}"/>
    <cellStyle name="Accent2 3 2" xfId="2184" xr:uid="{8E580AEC-0D6E-445C-9AF1-AAABC5193272}"/>
    <cellStyle name="Accent2 4" xfId="2461" xr:uid="{FD55CA97-C2BE-4890-8021-03E71C7FEF29}"/>
    <cellStyle name="Accent2 5" xfId="61" xr:uid="{70835563-A7F1-4E1B-830B-9499E58D6055}"/>
    <cellStyle name="Accent3 2" xfId="2185" xr:uid="{72E2CE56-7DB0-4199-BB6F-BFAA49194D68}"/>
    <cellStyle name="Accent3 2 2" xfId="2186" xr:uid="{69B98FED-9DF3-4B02-B44E-1215F7DB8952}"/>
    <cellStyle name="Accent3 2 3" xfId="3482" xr:uid="{234DC4CD-5601-412B-BE88-01702FCF827B}"/>
    <cellStyle name="Accent3 2 4" xfId="3367" xr:uid="{89450EF6-AECD-4203-91AD-16669AEB2612}"/>
    <cellStyle name="Accent3 3" xfId="2187" xr:uid="{B4B97678-34AE-4D1F-9E36-5682C1A82350}"/>
    <cellStyle name="Accent3 3 2" xfId="2188" xr:uid="{AAAC3701-D448-4F23-B43A-ACE44C5CAF0D}"/>
    <cellStyle name="Accent3 4" xfId="2460" xr:uid="{9D8AF450-2C06-4A82-AB31-4A4B11D2ADD2}"/>
    <cellStyle name="Accent3 5" xfId="65" xr:uid="{BD657F3D-4D5D-4C54-938B-3A9B15CA5EE5}"/>
    <cellStyle name="Accent4 2" xfId="2189" xr:uid="{A2477530-2C64-43A7-8C4B-14D928CF1778}"/>
    <cellStyle name="Accent4 2 2" xfId="2190" xr:uid="{5C4C9EBF-A5C9-4339-B47E-2DBC633618BD}"/>
    <cellStyle name="Accent4 2 3" xfId="3483" xr:uid="{1AFCE370-7634-4D4D-A4C3-9FC4AD76B9FF}"/>
    <cellStyle name="Accent4 2 4" xfId="3369" xr:uid="{3C84EFAD-3DBD-4A08-9A07-1FC8134158DF}"/>
    <cellStyle name="Accent4 3" xfId="2191" xr:uid="{A85E3576-9CA7-4904-8884-76B9E05E55A6}"/>
    <cellStyle name="Accent4 3 2" xfId="2192" xr:uid="{B5D68A32-DBA2-4068-A8F6-FA376B02FDCF}"/>
    <cellStyle name="Accent4 4" xfId="2459" xr:uid="{2DC31C37-51F2-44C3-A90B-EDF3E86DB9DC}"/>
    <cellStyle name="Accent4 5" xfId="69" xr:uid="{41739F3D-BA50-4ADA-95E6-A6B95C47307A}"/>
    <cellStyle name="Accent5 2" xfId="2193" xr:uid="{4D0BEB47-373F-4B15-A93E-7C88E4D659D9}"/>
    <cellStyle name="Accent5 2 2" xfId="2194" xr:uid="{9A91413D-9E2D-485C-A238-4E9E31117D87}"/>
    <cellStyle name="Accent5 2 3" xfId="3484" xr:uid="{078B80D0-4DDA-422A-8A5E-E6ED181AEC6E}"/>
    <cellStyle name="Accent5 2 4" xfId="3371" xr:uid="{3D8F3808-3701-474E-865B-098E220AB940}"/>
    <cellStyle name="Accent5 3" xfId="2195" xr:uid="{AA69C583-ACEB-47D8-929B-094EFBC85D80}"/>
    <cellStyle name="Accent5 3 2" xfId="2196" xr:uid="{A1991514-0FC2-4747-B0B2-ECFA85535074}"/>
    <cellStyle name="Accent5 4" xfId="2458" xr:uid="{975B7B0C-497D-45AD-8DD9-E8BFCFD51A3E}"/>
    <cellStyle name="Accent5 5" xfId="73" xr:uid="{9BD4D793-F531-4FE5-BA7F-651A8B9E5BC5}"/>
    <cellStyle name="Accent6 2" xfId="2197" xr:uid="{4B360230-B997-4788-B214-731A5AB07AE0}"/>
    <cellStyle name="Accent6 2 2" xfId="2198" xr:uid="{DB6348C4-08CD-4FF2-BF74-7966D70CEA5D}"/>
    <cellStyle name="Accent6 2 3" xfId="3487" xr:uid="{238A4363-5C51-462A-8016-98293F5A483B}"/>
    <cellStyle name="Accent6 2 4" xfId="3373" xr:uid="{D8EE8BEC-DBF5-4D5B-9B1E-7C9681CD4A91}"/>
    <cellStyle name="Accent6 3" xfId="2199" xr:uid="{01B8FC2D-8C40-4897-BA64-3FC976E2AF26}"/>
    <cellStyle name="Accent6 3 2" xfId="2200" xr:uid="{8DC6A5BE-A9E3-4D55-ACBE-E3F9506B060A}"/>
    <cellStyle name="Accent6 4" xfId="2457" xr:uid="{7C662761-5E81-4920-8180-A471E9F0D973}"/>
    <cellStyle name="Accent6 5" xfId="77" xr:uid="{9DF08C4E-FD2C-4831-82B4-888E03CE9EBC}"/>
    <cellStyle name="Bad 2" xfId="2201" xr:uid="{B822BD97-49D7-4B3E-A111-16AF787399EC}"/>
    <cellStyle name="Bad 2 2" xfId="2202" xr:uid="{1E9E5694-37EA-4FE9-9BBE-4586CE7EE72E}"/>
    <cellStyle name="Bad 2 3" xfId="3488" xr:uid="{5BA9203D-773C-4B70-AA70-F3FF7C921C99}"/>
    <cellStyle name="Bad 2 4" xfId="3351" xr:uid="{FFB9D341-6C98-4C59-9545-D54A59624989}"/>
    <cellStyle name="Bad 3" xfId="2203" xr:uid="{4EC6F776-DCB6-4B6B-BF4C-995425A93E2D}"/>
    <cellStyle name="Bad 3 2" xfId="2204" xr:uid="{0F9D7DED-4ACA-4332-A108-87B5BD3F910E}"/>
    <cellStyle name="Bad 4" xfId="2456" xr:uid="{C005630C-0307-40B6-B770-61FFB2030108}"/>
    <cellStyle name="Bad 5" xfId="53" xr:uid="{D872DD9E-3662-4249-A380-57EFFA81305B}"/>
    <cellStyle name="Body" xfId="234" xr:uid="{8A759522-2BA0-47C4-9908-70F5B5347CF3}"/>
    <cellStyle name="Border" xfId="235" xr:uid="{CD8A5D96-13F1-43CF-B0AD-666EED24C848}"/>
    <cellStyle name="Calc Currency (0)" xfId="236" xr:uid="{0AF6EAC7-C63B-452D-8E50-F9D80633D103}"/>
    <cellStyle name="Calc Currency (2)" xfId="237" xr:uid="{F64EFEBE-8D8F-4716-B20E-D11721ED4110}"/>
    <cellStyle name="Calc Percent (0)" xfId="238" xr:uid="{63F86208-008C-4410-91AE-2B0EFE771604}"/>
    <cellStyle name="Calc Percent (1)" xfId="239" xr:uid="{E4ED3ABC-D3C0-4EDA-B291-A2CDCD6D2EC6}"/>
    <cellStyle name="Calc Percent (2)" xfId="240" xr:uid="{E06620D0-31A6-4929-956A-88AD72305B8B}"/>
    <cellStyle name="Calc Units (0)" xfId="241" xr:uid="{AA2FA07C-9F40-4BA5-A5AF-89DC36D6103A}"/>
    <cellStyle name="Calc Units (1)" xfId="242" xr:uid="{ED6B1A80-2885-4C24-82B6-C3394F6EDCE8}"/>
    <cellStyle name="Calc Units (2)" xfId="243" xr:uid="{D83F5965-B9DD-4DD7-AE77-9DFD0445CAD2}"/>
    <cellStyle name="Calculation" xfId="12" builtinId="22" customBuiltin="1"/>
    <cellStyle name="Calculation 2" xfId="2205" xr:uid="{A2C03E74-5003-43F3-87B8-28FD4107091C}"/>
    <cellStyle name="Calculation 2 2" xfId="2206" xr:uid="{81E3EE1D-E321-424E-9C48-42E44FD9F1A6}"/>
    <cellStyle name="Calculation 2 2 2" xfId="2665" xr:uid="{1A4DE581-B5C3-4E35-9F8E-389B40730762}"/>
    <cellStyle name="Calculation 2 2 2 2" xfId="3232" xr:uid="{37C38AB3-06DD-4F18-AFD4-31D84135F526}"/>
    <cellStyle name="Calculation 2 2 2 2 2" xfId="3736" xr:uid="{A5FB5420-DDCA-4E68-9CBD-BD8A86194ADC}"/>
    <cellStyle name="Calculation 2 2 2 2 3" xfId="3870" xr:uid="{7FBA8A11-A992-4752-B66D-CF86C5294BBB}"/>
    <cellStyle name="Calculation 2 2 2 2 4" xfId="3818" xr:uid="{292703C9-0EB1-44AA-9F01-88A3B4BA4607}"/>
    <cellStyle name="Calculation 2 2 2 2 5" xfId="3872" xr:uid="{A36D51F3-21E2-4488-BCE1-1BC0C8FE8A9B}"/>
    <cellStyle name="Calculation 2 2 2 3" xfId="3620" xr:uid="{972A9B18-EF6B-4A30-A6EF-6412EF7830D5}"/>
    <cellStyle name="Calculation 2 2 2 4" xfId="3386" xr:uid="{9B0363DA-D210-4A66-B619-782819606F5A}"/>
    <cellStyle name="Calculation 2 2 2 5" xfId="3707" xr:uid="{C6E40F4A-DED4-4FF4-ADB1-A069612EFD11}"/>
    <cellStyle name="Calculation 2 2 2 6" xfId="3598" xr:uid="{6915891F-8BD1-4A44-A78D-9A9F7466F041}"/>
    <cellStyle name="Calculation 2 2 3" xfId="3490" xr:uid="{115D04D5-69FF-4941-B2BC-CEBDC74824B9}"/>
    <cellStyle name="Calculation 2 2 4" xfId="3581" xr:uid="{C34ACC06-48AC-4088-80B2-A58977E94E7F}"/>
    <cellStyle name="Calculation 2 2 5" xfId="3448" xr:uid="{3577F4C0-FCDE-414D-AF7D-13ECA03FDACA}"/>
    <cellStyle name="Calculation 2 2 6" xfId="2513" xr:uid="{8956D1C9-4797-413C-ADAC-0210EB07FF45}"/>
    <cellStyle name="Calculation 2 3" xfId="2571" xr:uid="{52CE4026-C05F-4188-8BB0-5E41A83B6657}"/>
    <cellStyle name="Calculation 2 3 2" xfId="3134" xr:uid="{507877B4-DEBF-4749-95EE-0B202497F658}"/>
    <cellStyle name="Calculation 2 3 2 2" xfId="3718" xr:uid="{EBE3DD21-840E-4880-895F-738F261BBAAD}"/>
    <cellStyle name="Calculation 2 3 2 3" xfId="3855" xr:uid="{6296BB0B-11DD-4B1F-A16A-302B22141AE0}"/>
    <cellStyle name="Calculation 2 3 2 4" xfId="3564" xr:uid="{36618FAA-1C9D-4A5E-BE37-0596762C2B51}"/>
    <cellStyle name="Calculation 2 3 2 5" xfId="3731" xr:uid="{201A00CA-1F0B-480F-B970-098C86621637}"/>
    <cellStyle name="Calculation 2 3 3" xfId="3593" xr:uid="{D4D14349-1200-40E3-8F8A-028850C825A6}"/>
    <cellStyle name="Calculation 2 3 4" xfId="3622" xr:uid="{C75DACB9-7601-406F-95A6-E2DBB33C758D}"/>
    <cellStyle name="Calculation 2 3 5" xfId="3891" xr:uid="{F55C8C57-3038-4C7F-8CD4-491E1628AA38}"/>
    <cellStyle name="Calculation 2 3 6" xfId="3897" xr:uid="{03CD3F9B-5DCC-4106-BF2F-7FF4EA33943F}"/>
    <cellStyle name="Calculation 2 4" xfId="2536" xr:uid="{DA1C5BB0-D056-42E6-B7A9-599A48A78822}"/>
    <cellStyle name="Calculation 2 4 2" xfId="3125" xr:uid="{B88D7CD3-753B-41F4-9970-1DD619B1B1DC}"/>
    <cellStyle name="Calculation 2 4 2 2" xfId="3713" xr:uid="{ACD31BC2-A43E-4BED-B473-2814180F4FF5}"/>
    <cellStyle name="Calculation 2 4 2 3" xfId="3850" xr:uid="{31C26BC8-D0BD-44E6-A61B-72411CF303AA}"/>
    <cellStyle name="Calculation 2 4 2 4" xfId="3752" xr:uid="{8EB0BD1B-4AAD-40AE-9C70-E1100F71885F}"/>
    <cellStyle name="Calculation 2 4 2 5" xfId="3830" xr:uid="{D0198EB1-CCF0-4F44-87DF-2192EDE6EFF1}"/>
    <cellStyle name="Calculation 2 4 3" xfId="3584" xr:uid="{2812923B-F119-49B1-B6C7-F0A8C718BEB6}"/>
    <cellStyle name="Calculation 2 4 4" xfId="3462" xr:uid="{7A01C822-5571-46B4-9926-F82FF6871607}"/>
    <cellStyle name="Calculation 2 4 5" xfId="2076" xr:uid="{70C2FEDA-2660-4757-B7F9-07F015C09B82}"/>
    <cellStyle name="Calculation 2 4 6" xfId="3495" xr:uid="{4DE7F91C-D405-4377-8C02-445013FAD127}"/>
    <cellStyle name="Calculation 2 5" xfId="3489" xr:uid="{6B2CD44C-B3A4-4490-B17F-160B45A32451}"/>
    <cellStyle name="Calculation 2 5 2" xfId="3754" xr:uid="{9E9DCAA0-FB7E-4C0F-BB58-85E880FC78FB}"/>
    <cellStyle name="Calculation 2 5 3" xfId="3651" xr:uid="{8F7AF895-F911-437A-BEBA-41F5FA85E863}"/>
    <cellStyle name="Calculation 2 5 4" xfId="3681" xr:uid="{7FB94924-ACA2-4A2A-93BD-9D14F337AA33}"/>
    <cellStyle name="Calculation 2 6" xfId="3355" xr:uid="{DB9C59C5-8657-4E09-8767-977C6AD5B431}"/>
    <cellStyle name="Calculation 3" xfId="2207" xr:uid="{75AF375F-0B0C-4310-B0C7-0249D2CFCD24}"/>
    <cellStyle name="Calculation 3 2" xfId="2208" xr:uid="{9A73672E-7DDC-47A9-89ED-8D1222108B64}"/>
    <cellStyle name="Calculation 3 2 2" xfId="2666" xr:uid="{3F1AA11E-C5D4-4354-8096-41C230769AB8}"/>
    <cellStyle name="Calculation 3 2 2 2" xfId="3233" xr:uid="{8F1656B2-FB39-4A78-9D83-45EACFDC92FF}"/>
    <cellStyle name="Calculation 3 2 2 2 2" xfId="3737" xr:uid="{AAE5327F-A6B3-4563-9760-10F09AAFA2B0}"/>
    <cellStyle name="Calculation 3 2 2 2 3" xfId="3871" xr:uid="{6A88C1FB-4262-42D7-B7A6-C06F3AC72579}"/>
    <cellStyle name="Calculation 3 2 2 2 4" xfId="3590" xr:uid="{F73EBF1F-7842-4698-A241-A936AF1ED57C}"/>
    <cellStyle name="Calculation 3 2 2 2 5" xfId="3467" xr:uid="{C6AC5239-A18E-4607-B57A-FF3D85E356A5}"/>
    <cellStyle name="Calculation 3 2 2 3" xfId="3621" xr:uid="{7D4042A1-137E-4EF8-B25E-F81AF2B5ECC3}"/>
    <cellStyle name="Calculation 3 2 2 4" xfId="3472" xr:uid="{75AFDA8F-D979-4E97-93A7-B16CD3D499E8}"/>
    <cellStyle name="Calculation 3 2 2 5" xfId="3567" xr:uid="{D0526665-CEC6-474D-AD21-F952A0AC2483}"/>
    <cellStyle name="Calculation 3 2 2 6" xfId="3824" xr:uid="{33AAC95A-E92A-4C7F-8FE2-5C2C8C47B4C7}"/>
    <cellStyle name="Calculation 3 2 3" xfId="3492" xr:uid="{829AE822-77DB-4BB2-9FD8-D9700E8EABCF}"/>
    <cellStyle name="Calculation 3 2 4" xfId="3750" xr:uid="{0DB6D4D3-B1DE-4B02-B908-306A794D7991}"/>
    <cellStyle name="Calculation 3 2 5" xfId="3837" xr:uid="{89AF21AC-86E8-4ECD-B180-A48DBBFD00E1}"/>
    <cellStyle name="Calculation 3 2 6" xfId="3869" xr:uid="{29023C1E-B4E0-4DD3-99F4-ED85E33B8FE5}"/>
    <cellStyle name="Calculation 3 3" xfId="2570" xr:uid="{5A08B88F-96A2-4627-A32B-F9B52A3E6E88}"/>
    <cellStyle name="Calculation 3 3 2" xfId="3133" xr:uid="{4D8A59F7-7B79-4F8F-B94F-7507E97BC413}"/>
    <cellStyle name="Calculation 3 3 2 2" xfId="3717" xr:uid="{29C0C898-6103-4FA2-97AB-E0629F786CCF}"/>
    <cellStyle name="Calculation 3 3 2 3" xfId="3854" xr:uid="{C3709F55-5255-464A-801E-E73E0796387D}"/>
    <cellStyle name="Calculation 3 3 2 4" xfId="3578" xr:uid="{723E9D30-4814-48D5-A4E7-A8D402515AD0}"/>
    <cellStyle name="Calculation 3 3 2 5" xfId="3822" xr:uid="{5C6BFF82-F5B4-439D-AFC5-330CF5F9DADF}"/>
    <cellStyle name="Calculation 3 3 3" xfId="3592" xr:uid="{3E20E22F-67A5-4CA2-A0C2-20BFF9602B44}"/>
    <cellStyle name="Calculation 3 3 4" xfId="3738" xr:uid="{CA461773-F932-4EAC-B1F4-80B539064FA0}"/>
    <cellStyle name="Calculation 3 3 5" xfId="3892" xr:uid="{2EAADF04-4CA3-48C9-8BB3-AF01E8F8AF6D}"/>
    <cellStyle name="Calculation 3 3 6" xfId="3898" xr:uid="{8DA1D701-B6CF-4994-A84B-DB641C6E0592}"/>
    <cellStyle name="Calculation 3 4" xfId="2547" xr:uid="{B8199E61-21B4-4D43-B47D-DD8462636040}"/>
    <cellStyle name="Calculation 3 4 2" xfId="3129" xr:uid="{451A7191-7F15-42BF-AA4D-D6E9B9A4AEA6}"/>
    <cellStyle name="Calculation 3 4 2 2" xfId="3715" xr:uid="{56C02C2D-EF6A-49B0-85CD-D6A807A2D6F6}"/>
    <cellStyle name="Calculation 3 4 2 3" xfId="3853" xr:uid="{83EA1740-80E0-4F44-9C38-005DC99B33EE}"/>
    <cellStyle name="Calculation 3 4 2 4" xfId="3743" xr:uid="{AAA879BA-7621-4E3B-A7E4-E3E2FAF53F54}"/>
    <cellStyle name="Calculation 3 4 2 5" xfId="3886" xr:uid="{FA2358AB-3EAC-4FF4-A496-8C577A26A481}"/>
    <cellStyle name="Calculation 3 4 3" xfId="3587" xr:uid="{18C0C5C4-8D6C-490E-A6E1-D95C290FBB98}"/>
    <cellStyle name="Calculation 3 4 4" xfId="3618" xr:uid="{9D082CA1-7B8A-41F9-836B-A06ABBE61650}"/>
    <cellStyle name="Calculation 3 4 5" xfId="3709" xr:uid="{DDC9DB6D-9C7C-471B-92F7-547043E711C8}"/>
    <cellStyle name="Calculation 3 4 6" xfId="3820" xr:uid="{1DC447C6-B311-48D2-9959-AD55CCDB5BBB}"/>
    <cellStyle name="Calculation 3 5" xfId="3491" xr:uid="{9351EB35-0086-4B82-AE9B-D3806538BCBA}"/>
    <cellStyle name="Calculation 3 6" xfId="3756" xr:uid="{D0920507-C65E-4FE1-9D3A-B3981D1DDB2E}"/>
    <cellStyle name="Calculation 3 7" xfId="3429" xr:uid="{D24755F4-989E-4954-AADA-A596C0E52D36}"/>
    <cellStyle name="Calculation 3 8" xfId="3384" xr:uid="{47DDAFD0-5E97-466A-9CF1-897DA3E93110}"/>
    <cellStyle name="Calculation 4" xfId="2454" xr:uid="{717E7FCC-882F-4656-9E7A-2CE1357F687E}"/>
    <cellStyle name="Check Cell" xfId="14" builtinId="23" customBuiltin="1"/>
    <cellStyle name="Check Cell 2" xfId="2209" xr:uid="{1EC5BD14-9641-4035-8D18-2E24A37477A6}"/>
    <cellStyle name="Check Cell 2 2" xfId="2210" xr:uid="{8EACFE4C-9BF7-4D97-8B62-7EDCD99E46AE}"/>
    <cellStyle name="Check Cell 2 3" xfId="3493" xr:uid="{1CD65986-0C55-4FB4-B307-2A1FBE935A35}"/>
    <cellStyle name="Check Cell 2 4" xfId="3357" xr:uid="{8D2AEA93-D92D-4B17-A1B0-41D80E2720B5}"/>
    <cellStyle name="Check Cell 3" xfId="2211" xr:uid="{82FD6CAF-F4A1-4CB8-9365-D590FE8C4BEC}"/>
    <cellStyle name="Check Cell 3 2" xfId="2212" xr:uid="{71B8A90E-A83C-4B17-9447-9AD74853368C}"/>
    <cellStyle name="Check Cell 4" xfId="2453" xr:uid="{F1AE0C4E-944F-4E90-A233-1FA49A1D4DD1}"/>
    <cellStyle name="Comma [00]" xfId="244" xr:uid="{B2348C5F-9C8F-4288-B62C-6411090A4F42}"/>
    <cellStyle name="Comma 10" xfId="245" xr:uid="{A08DBCE7-CD8C-46DD-9093-4774F9D6A2DC}"/>
    <cellStyle name="Comma 10 2" xfId="1005" xr:uid="{753A3AD9-A4E6-48C1-83C6-D5CE08DBBB40}"/>
    <cellStyle name="Comma 10 2 10" xfId="787" xr:uid="{970DE361-299C-4A57-B7FB-BA026742189F}"/>
    <cellStyle name="Comma 10 2 10 2" xfId="852" xr:uid="{88361543-1A63-49CB-9FEB-CF3E7B309CF4}"/>
    <cellStyle name="Comma 10 2 2" xfId="3494" xr:uid="{D7862776-BA63-445B-A043-07DB77452CFA}"/>
    <cellStyle name="Comma 10 2 3 13" xfId="2713" xr:uid="{45B7B131-5E31-497B-AC34-39F948070F15}"/>
    <cellStyle name="Comma 10 2 3 13 2" xfId="3636" xr:uid="{B7D7C365-0920-4934-8430-626CD902A94E}"/>
    <cellStyle name="Comma 10 2 3 13 3" xfId="129" xr:uid="{EE751763-D1CC-402F-9B36-31F27B62912E}"/>
    <cellStyle name="Comma 10 2 8" xfId="769" xr:uid="{EF99C7C2-74E8-4E2F-87F8-97FB85995275}"/>
    <cellStyle name="Comma 10 2 8 2" xfId="831" xr:uid="{1676B7A7-A57E-4404-9B51-FA37FC627269}"/>
    <cellStyle name="Comma 10 2 8 6" xfId="789" xr:uid="{9A1C82F6-CA25-43BD-86DD-CFFA3FB63D4B}"/>
    <cellStyle name="Comma 10 2 8 6 2" xfId="841" xr:uid="{2AD5FBB7-9915-4D37-B35D-E0D622DAAA8E}"/>
    <cellStyle name="Comma 10 3" xfId="910" xr:uid="{B3CBAA8B-69BE-43AF-954E-756631C91C01}"/>
    <cellStyle name="Comma 10 3 2" xfId="246" xr:uid="{D0F0A416-F337-4F41-96D7-166BAC8B8C30}"/>
    <cellStyle name="Comma 10 3 2 2" xfId="247" xr:uid="{4E410AD0-9CF0-4DAE-8F35-4700C5BB3E99}"/>
    <cellStyle name="Comma 10 3 2 2 2" xfId="606" xr:uid="{9EF17838-AF22-478F-9566-CE6EFE9C9855}"/>
    <cellStyle name="Comma 10 3 2 3" xfId="248" xr:uid="{56FFD1AD-E835-4A66-91A0-24E26D3E1298}"/>
    <cellStyle name="Comma 10 3 2 3 2" xfId="607" xr:uid="{49B9CCCD-309A-4661-8B5A-A7A760606D49}"/>
    <cellStyle name="Comma 10 3 2 4" xfId="249" xr:uid="{E3E33E86-64FB-4470-BF53-87F9DA15E7FA}"/>
    <cellStyle name="Comma 10 3 2 4 2" xfId="608" xr:uid="{929FE265-4ACE-4B7F-B4A1-B48B744374C2}"/>
    <cellStyle name="Comma 10 3 2 5" xfId="250" xr:uid="{7E6F7689-2EB2-487F-81A2-3D59EF9C4332}"/>
    <cellStyle name="Comma 10 3 2 5 2" xfId="609" xr:uid="{53C94D4C-0E40-4BE5-881B-95A8FE63E7EC}"/>
    <cellStyle name="Comma 10 4" xfId="915" xr:uid="{AB9CC76F-2027-4D8A-8349-8D5049E2C0C0}"/>
    <cellStyle name="Comma 10 4 2" xfId="963" xr:uid="{CC85F1A5-41E0-4342-9B15-4732B136C190}"/>
    <cellStyle name="Comma 10 5" xfId="605" xr:uid="{A3827C70-0BF8-4E1E-9291-756FD6FAC4FE}"/>
    <cellStyle name="Comma 10 6" xfId="2213" xr:uid="{1380E11A-2BC6-431E-B92B-05A6A8BFAB27}"/>
    <cellStyle name="Comma 10 7" xfId="3395" xr:uid="{5DACD988-7A5D-486F-ABD0-502815224AC3}"/>
    <cellStyle name="Comma 100" xfId="2451" xr:uid="{73C2090C-623E-403D-B9BD-6AE0A72818BA}"/>
    <cellStyle name="Comma 100 2" xfId="3107" xr:uid="{DEFF73EA-23A8-4748-A898-6289B6263906}"/>
    <cellStyle name="Comma 101" xfId="2081" xr:uid="{57048D56-EC21-4721-A78A-F2829D3CA5CA}"/>
    <cellStyle name="Comma 102" xfId="3803" xr:uid="{C6E4AAF3-C838-49FC-9A2A-45601C37A176}"/>
    <cellStyle name="Comma 103" xfId="3895" xr:uid="{CB4E133E-14E4-4C68-A2D9-1DBFB6233A52}"/>
    <cellStyle name="Comma 104" xfId="3901" xr:uid="{09E7C7FE-8FC6-43D0-A422-14D79410BB78}"/>
    <cellStyle name="Comma 105" xfId="3903" xr:uid="{C1354E7E-16D9-458E-9108-1951C85E8008}"/>
    <cellStyle name="Comma 105 3" xfId="768" xr:uid="{D4D73967-6F9B-4275-A7A9-DDE56A4AAD2D}"/>
    <cellStyle name="Comma 105 3 2" xfId="830" xr:uid="{3292F43B-ACCC-4543-BA72-8B7AAE50591B}"/>
    <cellStyle name="Comma 105 3 5 2" xfId="876" xr:uid="{2E1979E5-663A-420E-9C9B-D5B26BE2E012}"/>
    <cellStyle name="Comma 105 3 6 8" xfId="888" xr:uid="{8362F6A5-A317-485E-A0BC-42BA8C511ABA}"/>
    <cellStyle name="Comma 106" xfId="3905" xr:uid="{5E7E915A-DCC3-42EA-AE3C-8BC2FEF75E64}"/>
    <cellStyle name="Comma 107" xfId="145" xr:uid="{0C6120F1-A9B5-4799-8DCC-F1ACF39BD202}"/>
    <cellStyle name="Comma 107 2" xfId="916" xr:uid="{41A7382B-54F0-4FB7-898D-449AB736A58F}"/>
    <cellStyle name="Comma 107 2 2" xfId="921" xr:uid="{79F47812-C271-4939-9F9E-A80253D3EADC}"/>
    <cellStyle name="Comma 108" xfId="83" xr:uid="{5D006B11-1D67-49F9-90FE-4894A3C10D3A}"/>
    <cellStyle name="Comma 109" xfId="3906" xr:uid="{F8F2EEB7-52C8-496C-9293-1893D4740D8C}"/>
    <cellStyle name="Comma 11" xfId="251" xr:uid="{EC0CBAE1-71DB-4E8A-BDA7-3F16D9311865}"/>
    <cellStyle name="Comma 11 10" xfId="252" xr:uid="{424718DC-1780-4BF2-9117-2B21162B8300}"/>
    <cellStyle name="Comma 11 10 10" xfId="792" xr:uid="{567B5730-BD98-455C-A6FA-3F2E762FD921}"/>
    <cellStyle name="Comma 11 10 10 2" xfId="843" xr:uid="{C1A5E720-4B3B-463E-B1FC-9B01E67E39FC}"/>
    <cellStyle name="Comma 11 10 2" xfId="38" xr:uid="{D3072A5B-4E38-4B2A-A56A-FFC1DA3401CF}"/>
    <cellStyle name="Comma 11 10 2 10" xfId="211" xr:uid="{FA8E341C-3AC1-4FE0-8538-657BF3E916BD}"/>
    <cellStyle name="Comma 11 10 2 17" xfId="821" xr:uid="{0C612540-E68F-44C7-B761-4C3B2DFEE818}"/>
    <cellStyle name="Comma 11 10 2 2" xfId="254" xr:uid="{6CD548DF-B999-4289-84CC-8B61DA81C9E1}"/>
    <cellStyle name="Comma 11 10 2 2 2" xfId="613" xr:uid="{9C3C8582-024F-4637-AD42-4491D8743D87}"/>
    <cellStyle name="Comma 11 10 2 2 3" xfId="2707" xr:uid="{17DC5D96-186E-4693-ADF0-49C4B7E00BFB}"/>
    <cellStyle name="Comma 11 10 2 3" xfId="205" xr:uid="{3BE42939-C156-4BA3-A059-B0311800C977}"/>
    <cellStyle name="Comma 11 10 2 3 2" xfId="255" xr:uid="{A5EE1FA8-84FE-4FC4-A598-7427B5B007C0}"/>
    <cellStyle name="Comma 11 10 2 3 3" xfId="614" xr:uid="{A8358C26-E883-4C61-BDA0-D5B011510C36}"/>
    <cellStyle name="Comma 11 10 2 3 4" xfId="3213" xr:uid="{66D7D0BB-EEA6-4BBD-A3F1-CB671A744C01}"/>
    <cellStyle name="Comma 11 10 2 4" xfId="256" xr:uid="{9023AA87-0ECE-46AD-97A0-ECFE90A99476}"/>
    <cellStyle name="Comma 11 10 2 4 2" xfId="615" xr:uid="{0FE102CF-CEB3-4DCA-A4CE-8BA41B77FF97}"/>
    <cellStyle name="Comma 11 10 2 4 3" xfId="3616" xr:uid="{C831406A-EAB9-44C6-9463-EBFEAA847EE3}"/>
    <cellStyle name="Comma 11 10 2 5" xfId="257" xr:uid="{9F648911-3A3B-4556-A0D1-722458ACB8DD}"/>
    <cellStyle name="Comma 11 10 2 5 2" xfId="616" xr:uid="{4A30D162-3EEB-4F4B-90AD-C69492334C0B}"/>
    <cellStyle name="Comma 11 10 2 6" xfId="574" xr:uid="{5CD15093-BD95-4095-A7DE-B38544E38551}"/>
    <cellStyle name="Comma 11 10 2 7" xfId="253" xr:uid="{924A8885-1A2F-40CD-8349-3003374992EC}"/>
    <cellStyle name="Comma 11 10 2 8" xfId="612" xr:uid="{7BC7B473-9010-4000-A4D2-BE8194EA5578}"/>
    <cellStyle name="Comma 11 10 2 9" xfId="2647" xr:uid="{C8085C55-2F67-4578-903B-C6861C7488A4}"/>
    <cellStyle name="Comma 11 10 3" xfId="611" xr:uid="{67F7DB73-7F45-4EE8-A2C7-614A9595EE22}"/>
    <cellStyle name="Comma 11 10 3 2" xfId="199" xr:uid="{F31BE7CC-9370-4592-BB05-33D76BF4B60F}"/>
    <cellStyle name="Comma 11 2" xfId="258" xr:uid="{CB8D9ADC-C9D8-440C-96C4-30E527805B70}"/>
    <cellStyle name="Comma 11 2 2" xfId="927" xr:uid="{0EF1BAA4-CF00-4473-875E-52509BA59EFC}"/>
    <cellStyle name="Comma 11 2 2 2" xfId="3079" xr:uid="{E6C65649-C281-4DCE-8935-714F4EE1AD4F}"/>
    <cellStyle name="Comma 11 2 2 3" xfId="2400" xr:uid="{036453FF-37AE-40CD-8827-0EB279853BDA}"/>
    <cellStyle name="Comma 11 2 3" xfId="617" xr:uid="{0DEAC6CB-B447-4067-9740-1F0C055ED309}"/>
    <cellStyle name="Comma 11 2 3 2" xfId="3235" xr:uid="{039EF7F6-8211-4A0F-B239-43E6D92B5B13}"/>
    <cellStyle name="Comma 11 2 3 3" xfId="2668" xr:uid="{5854BD0C-7F5C-4159-95ED-C6D51F8E1AEB}"/>
    <cellStyle name="Comma 11 2 4" xfId="2976" xr:uid="{D11242EC-20C1-4353-961C-AF5A8B067DE8}"/>
    <cellStyle name="Comma 11 2 5" xfId="2215" xr:uid="{98920150-A597-4423-90EA-45DE4CE02F2B}"/>
    <cellStyle name="Comma 11 3" xfId="1775" xr:uid="{B642D541-9A38-46E5-8343-59A18270E3EE}"/>
    <cellStyle name="Comma 11 3 2" xfId="3078" xr:uid="{9D2DD6E5-4B84-47CD-9D8D-889EA69E692A}"/>
    <cellStyle name="Comma 11 3 3" xfId="2399" xr:uid="{D3C666FE-ECFD-4966-B006-7E0AD4C4941D}"/>
    <cellStyle name="Comma 11 4" xfId="1815" xr:uid="{6027B2D5-F47F-4068-A235-17E9E083E1C9}"/>
    <cellStyle name="Comma 11 4 2" xfId="3234" xr:uid="{1E235EA0-6B06-46D2-8904-3FB6D3DD8C44}"/>
    <cellStyle name="Comma 11 4 3" xfId="2667" xr:uid="{A8DAF96D-21DC-411D-9A8C-868D012B9C5C}"/>
    <cellStyle name="Comma 11 5" xfId="610" xr:uid="{E50043CB-D81A-44ED-994C-94938E1C787C}"/>
    <cellStyle name="Comma 11 5 2" xfId="2975" xr:uid="{4FDB6974-AA1D-4CCD-BE7F-EE4EBB9C3C2D}"/>
    <cellStyle name="Comma 11 6" xfId="2214" xr:uid="{4C438729-BCB2-471F-AA6E-122042FE2E7D}"/>
    <cellStyle name="Comma 11 7" xfId="3397" xr:uid="{31CF441D-289B-4C2A-9338-13211BD19F9E}"/>
    <cellStyle name="Comma 110" xfId="3911" xr:uid="{61D40275-0AB9-4D3E-B025-09CB7482624B}"/>
    <cellStyle name="Comma 111" xfId="3928" xr:uid="{59FDFED9-0325-485C-BF72-6BD733A3E21D}"/>
    <cellStyle name="Comma 112" xfId="49" xr:uid="{B0444FBA-72A7-4231-BC40-A53DB3B6FD63}"/>
    <cellStyle name="Comma 114" xfId="82" xr:uid="{7CB31516-A096-47FB-8D81-76D66E4301ED}"/>
    <cellStyle name="Comma 119 2" xfId="2026" xr:uid="{88B5D21F-9AA5-4C34-97CA-B4312D616C98}"/>
    <cellStyle name="Comma 119 2 3" xfId="2027" xr:uid="{75376593-C262-41F6-92B7-A0891228DD85}"/>
    <cellStyle name="Comma 12" xfId="259" xr:uid="{A2ABAC4F-87CF-4976-9BF0-428FD0D706C3}"/>
    <cellStyle name="Comma 12 2" xfId="1030" xr:uid="{A29063B2-5348-4223-AE7C-551778B25FF9}"/>
    <cellStyle name="Comma 12 3" xfId="618" xr:uid="{3974B53A-D44C-4C8F-8628-27B288DC0139}"/>
    <cellStyle name="Comma 12 4" xfId="2216" xr:uid="{F451C8BE-AD7D-4A82-8573-BDB3EE690646}"/>
    <cellStyle name="Comma 121" xfId="97" xr:uid="{168F3C02-692A-4337-B04D-DE8FF42287E0}"/>
    <cellStyle name="Comma 121 2" xfId="851" xr:uid="{CBC4E0BD-1F67-49C6-BFAF-ABA7F7B96504}"/>
    <cellStyle name="Comma 121 2 2" xfId="2059" xr:uid="{F87384EA-382E-4CFA-8A8B-7CEF2DE04C17}"/>
    <cellStyle name="Comma 121 2 2 2" xfId="2358" xr:uid="{051AF9EA-6F03-439A-81F1-B4F16AF9554D}"/>
    <cellStyle name="Comma 121 2 2 2 2" xfId="3042" xr:uid="{D6703FCC-FFA0-4791-9FF7-28C3B1B1E0C1}"/>
    <cellStyle name="Comma 121 2 2 3" xfId="2382" xr:uid="{2C6D9FD8-DB60-4D83-B29F-A9551CFDB10D}"/>
    <cellStyle name="Comma 121 2 2 3 2" xfId="3061" xr:uid="{43107015-8E40-4C7D-951E-431DBF698F01}"/>
    <cellStyle name="Comma 121 2 2 4" xfId="2941" xr:uid="{986BFF12-06EC-408B-8AD0-DB0CB2DA2B70}"/>
    <cellStyle name="Comma 121 2 3" xfId="2351" xr:uid="{71F38635-D6EF-4E4C-82F0-1E4244D24FE9}"/>
    <cellStyle name="Comma 121 2 3 2" xfId="3035" xr:uid="{0EBC9FCC-AB88-4175-88D4-6A622EFB202A}"/>
    <cellStyle name="Comma 121 2 4" xfId="2376" xr:uid="{F414C6D1-8504-4BDC-A4C3-BA5CF6280B2D}"/>
    <cellStyle name="Comma 121 2 4 2" xfId="3055" xr:uid="{28865ECD-70A9-4F97-BB8E-BD9E516230D4}"/>
    <cellStyle name="Comma 121 2 5" xfId="2721" xr:uid="{FA804BCF-08A8-49B0-B21F-3A3F6F2FF9BC}"/>
    <cellStyle name="Comma 121 2 5 2" xfId="3640" xr:uid="{F56D37AC-8122-4915-A011-E1713DD8564C}"/>
    <cellStyle name="Comma 121 2 5 3" xfId="142" xr:uid="{EEA0EA8B-4EBF-41AE-9819-FFDE05FC1533}"/>
    <cellStyle name="Comma 121 2 6" xfId="2935" xr:uid="{D55709BA-E04B-42BF-B353-4AFD9CCAC403}"/>
    <cellStyle name="Comma 121 2 7" xfId="2053" xr:uid="{F06A7D78-F975-4737-84FD-612DF460E5DB}"/>
    <cellStyle name="Comma 121 3" xfId="810" xr:uid="{78B65A8C-C11D-4D54-95B1-3EEAB1F4A2D6}"/>
    <cellStyle name="Comma 121 3 2" xfId="2968" xr:uid="{42383DFD-9F88-4724-996F-C0D2DE001DDE}"/>
    <cellStyle name="Comma 121 3 3" xfId="2095" xr:uid="{868E4FAF-6D20-41C9-8FBA-2F4AB82DF2CA}"/>
    <cellStyle name="Comma 121 4" xfId="2349" xr:uid="{8C66AECC-3238-4211-98D7-C3CC01ED75EC}"/>
    <cellStyle name="Comma 121 4 2" xfId="3033" xr:uid="{34FE9078-1384-430F-B8D2-B1E4384DF102}"/>
    <cellStyle name="Comma 121 5" xfId="2374" xr:uid="{DB340E99-ED5B-4B47-8ECD-31ECBE2B58A2}"/>
    <cellStyle name="Comma 121 5 2" xfId="3053" xr:uid="{EA3413C6-C2F3-4134-A951-3C9E0F22AE81}"/>
    <cellStyle name="Comma 121 6" xfId="2657" xr:uid="{A12B382E-F249-4AF4-B23D-2B4214F164D8}"/>
    <cellStyle name="Comma 121 6 2" xfId="3224" xr:uid="{00531EFF-F2A2-4F3D-8B2F-C491F54BF881}"/>
    <cellStyle name="Comma 121 7" xfId="2933" xr:uid="{7BE9538B-67B2-4644-9765-C6A40F0E89A6}"/>
    <cellStyle name="Comma 121 8" xfId="2051" xr:uid="{F8175C03-8A14-4A3E-83E1-B116E8314496}"/>
    <cellStyle name="Comma 121 9" xfId="170" xr:uid="{7FC41F36-9CA0-442C-A53F-02290B12314B}"/>
    <cellStyle name="Comma 128 2" xfId="194" xr:uid="{D2F0DA3D-8D2C-4A62-96BA-A0FFB2D7FA98}"/>
    <cellStyle name="Comma 13" xfId="260" xr:uid="{15EB269D-F065-4CC4-B755-1F34B0211C90}"/>
    <cellStyle name="Comma 13 2" xfId="1029" xr:uid="{147BA32A-81CA-4393-9262-69969F5CE723}"/>
    <cellStyle name="Comma 13 3" xfId="619" xr:uid="{BBAC95C3-C365-4212-8D15-E890D36B8FA2}"/>
    <cellStyle name="Comma 13 4" xfId="2217" xr:uid="{D6DFF9AE-C632-42CA-B1D6-A332FA260D17}"/>
    <cellStyle name="Comma 135" xfId="37" xr:uid="{3F5A43AD-252E-4773-A01A-91AB752E2E27}"/>
    <cellStyle name="Comma 135 10" xfId="209" xr:uid="{A4126035-65B3-495A-B779-3F2B2C0B2BBF}"/>
    <cellStyle name="Comma 135 2" xfId="262" xr:uid="{C4EAF3AC-9DFC-4353-8AE3-71ABEEE55C32}"/>
    <cellStyle name="Comma 135 2 2" xfId="621" xr:uid="{F9B296F3-0BD4-40D6-A0E2-0E64E623B24B}"/>
    <cellStyle name="Comma 135 2 3" xfId="2706" xr:uid="{9B3E0FC0-450F-42D8-A995-EBA7EC4B71F2}"/>
    <cellStyle name="Comma 135 3" xfId="202" xr:uid="{3E0A9A06-2E26-40EC-BE2A-C4EFC7E97701}"/>
    <cellStyle name="Comma 135 3 2" xfId="263" xr:uid="{9AA308F7-D714-4588-AD27-10B0F555FB37}"/>
    <cellStyle name="Comma 135 3 3" xfId="622" xr:uid="{08372D4B-1CEC-4CE6-9442-D7974477A21D}"/>
    <cellStyle name="Comma 135 3 4" xfId="3211" xr:uid="{2215B844-4FF8-41BB-A86A-C67D9F6F4088}"/>
    <cellStyle name="Comma 135 4" xfId="264" xr:uid="{ABFA2BC1-4749-469D-807C-3A9F4D3EE636}"/>
    <cellStyle name="Comma 135 4 2" xfId="623" xr:uid="{B018B354-9607-494C-B429-641A193A8FDF}"/>
    <cellStyle name="Comma 135 4 3" xfId="3614" xr:uid="{319B8F58-E11E-4C3A-95BA-CEEC498887C1}"/>
    <cellStyle name="Comma 135 5" xfId="265" xr:uid="{48BE8AAE-64D7-413B-8222-A23A2A5C741F}"/>
    <cellStyle name="Comma 135 5 2" xfId="624" xr:uid="{EC84DB4E-5C65-49CD-9F49-29060F7B15AE}"/>
    <cellStyle name="Comma 135 6" xfId="572" xr:uid="{E577CA62-9A87-4C8C-834B-CBC0AE96FF5E}"/>
    <cellStyle name="Comma 135 6 2" xfId="820" xr:uid="{FAC7743E-3AA9-43E7-AE8D-DC645206691D}"/>
    <cellStyle name="Comma 135 7" xfId="261" xr:uid="{75BE5A16-ADC3-42B5-84B2-C5E537E2FEEF}"/>
    <cellStyle name="Comma 135 8" xfId="620" xr:uid="{76A6FAAD-FA02-4FF8-BCDD-DA86E473BF03}"/>
    <cellStyle name="Comma 135 9" xfId="2644" xr:uid="{92603F23-E637-4E96-AF26-75235D9CBAF6}"/>
    <cellStyle name="Comma 136" xfId="570" xr:uid="{BE629303-DD80-4CFE-94E9-53A7E293C39D}"/>
    <cellStyle name="Comma 136 2" xfId="865" xr:uid="{862C4C17-0697-4012-8BB0-3715F06E4F05}"/>
    <cellStyle name="Comma 136 2 2" xfId="1898" xr:uid="{F568B63A-145B-4D6F-A718-64D330136F5C}"/>
    <cellStyle name="Comma 136 3" xfId="825" xr:uid="{A70F7209-1CFB-441D-B763-C65A3C559597}"/>
    <cellStyle name="Comma 136 3 2" xfId="1876" xr:uid="{088C2330-03E4-4700-A782-47FF9D1D2635}"/>
    <cellStyle name="Comma 136 4" xfId="1875" xr:uid="{676EA56D-C472-4533-BD6E-4C79D82665BF}"/>
    <cellStyle name="Comma 136 5" xfId="817" xr:uid="{92831A0F-706C-4E36-B64A-DD8A58955BA4}"/>
    <cellStyle name="Comma 137" xfId="102" xr:uid="{C8C400E6-7AAD-4DCF-95CE-B664089120F8}"/>
    <cellStyle name="Comma 137 2" xfId="172" xr:uid="{54E09C67-C6DB-451D-9A5D-781103999CA8}"/>
    <cellStyle name="Comma 137 2 2" xfId="1878" xr:uid="{E64762D7-3F74-4008-82F3-2B41AD86273C}"/>
    <cellStyle name="Comma 137 2 2 2" xfId="2898" xr:uid="{A7266A74-E772-4F37-A9A6-6F1F0C165AB4}"/>
    <cellStyle name="Comma 137 2 3" xfId="2977" xr:uid="{BD699BC0-F990-49AC-BAE0-B952F4A74B6A}"/>
    <cellStyle name="Comma 137 2 4" xfId="2218" xr:uid="{1B0BB7FF-AEC2-4C59-BC5F-9E483FA8F964}"/>
    <cellStyle name="Comma 137 3" xfId="827" xr:uid="{86E0979E-FB99-441E-9D77-A42DFB16A41C}"/>
    <cellStyle name="Comma 137 3 2" xfId="3080" xr:uid="{AE400CBD-26E2-40BE-BC62-F5C18D229275}"/>
    <cellStyle name="Comma 137 3 3" xfId="2401" xr:uid="{06A94D68-D5D8-4BEA-A2BB-5871BB816308}"/>
    <cellStyle name="Comma 137 4" xfId="2029" xr:uid="{485CCFF3-80FF-4FD0-8E74-C3C6FC56247B}"/>
    <cellStyle name="Comma 137 4 2" xfId="3236" xr:uid="{FD0737B4-FEB5-4E33-A2AB-A5E2464DC6A2}"/>
    <cellStyle name="Comma 137 4 3" xfId="2669" xr:uid="{C67C0294-FFBA-4A91-B36D-58FF0E71DF93}"/>
    <cellStyle name="Comma 137 5" xfId="2947" xr:uid="{EB8624DF-A419-4048-A829-761274F89DEF}"/>
    <cellStyle name="Comma 137 6" xfId="2067" xr:uid="{419841B6-6140-47AE-9719-86E6E7D3FE9B}"/>
    <cellStyle name="Comma 137 7" xfId="156" xr:uid="{9B222FE3-A237-4388-B3B4-93CCD508E7A8}"/>
    <cellStyle name="Comma 138" xfId="2094" xr:uid="{FE9C38EB-A701-4FAC-9D4E-818B6FC23890}"/>
    <cellStyle name="Comma 138 2" xfId="2656" xr:uid="{A6DD15D0-589B-48DA-BA26-36308DC8A5CE}"/>
    <cellStyle name="Comma 138 2 2" xfId="3223" xr:uid="{0696D4F2-AE3F-49A2-B5CA-561D5B8100F1}"/>
    <cellStyle name="Comma 138 3" xfId="2967" xr:uid="{28994A0B-964B-4712-8F2D-E18EE937172D}"/>
    <cellStyle name="Comma 139" xfId="107" xr:uid="{68174BD7-E20C-43A2-97A3-0822F5BA4448}"/>
    <cellStyle name="Comma 139 2" xfId="2096" xr:uid="{B3A039DA-BF08-47B7-87B2-3BA64606262F}"/>
    <cellStyle name="Comma 139 2 2" xfId="2901" xr:uid="{6FB1FB17-40D4-4E9E-A6A1-09535C57B010}"/>
    <cellStyle name="Comma 139 2 3" xfId="2969" xr:uid="{2A651BAD-E91E-4D79-8197-89EA6ECB3443}"/>
    <cellStyle name="Comma 139 3" xfId="2658" xr:uid="{DC25D8CE-C110-4051-885B-9702D2765B37}"/>
    <cellStyle name="Comma 139 3 2" xfId="3225" xr:uid="{3B59E190-B59F-4E35-B367-CFC575CB415F}"/>
    <cellStyle name="Comma 139 4" xfId="2952" xr:uid="{4A62ECCE-65AD-490D-9E9B-D1C46BA22861}"/>
    <cellStyle name="Comma 139 5" xfId="162" xr:uid="{3351E3AC-BE48-4265-B5A3-3552DD422BD5}"/>
    <cellStyle name="Comma 14" xfId="266" xr:uid="{AEC02489-2DEF-4C8B-970A-308B0B0C351A}"/>
    <cellStyle name="Comma 14 13" xfId="966" xr:uid="{6CEF2FD5-71C6-4EDD-BC8E-59726901C366}"/>
    <cellStyle name="Comma 14 13 2" xfId="1037" xr:uid="{6446EF8D-1127-439F-B56F-C1AC53C3FCAF}"/>
    <cellStyle name="Comma 14 13 3" xfId="1017" xr:uid="{5565E708-EF01-414A-811E-049755E7D515}"/>
    <cellStyle name="Comma 14 2" xfId="967" xr:uid="{E1E1B9DF-B26A-4C44-929A-D2F0FE7B3F05}"/>
    <cellStyle name="Comma 14 2 2" xfId="1039" xr:uid="{DE8CD4DA-D7B2-47B2-9A19-AED254D9EA84}"/>
    <cellStyle name="Comma 14 2 2 2" xfId="3106" xr:uid="{D0B49688-AD79-40C1-81E2-4AF3C2554FE9}"/>
    <cellStyle name="Comma 14 2 2 3" xfId="2449" xr:uid="{C92F8DFF-618D-4DAE-B008-52943B2FBC3F}"/>
    <cellStyle name="Comma 14 2 3" xfId="1018" xr:uid="{16AC7BB5-3A1C-442D-93C6-003B2E7FB5E3}"/>
    <cellStyle name="Comma 14 3" xfId="925" xr:uid="{3F0C92D1-7737-4CA4-BF4B-D4797C392EB0}"/>
    <cellStyle name="Comma 14 3 4" xfId="1053" xr:uid="{25423ED8-A0DF-4147-AFA7-B3AF27DFE59D}"/>
    <cellStyle name="Comma 14 3 4 2" xfId="1774" xr:uid="{76BB97F6-5ED5-4CC4-AFD1-69EC1D554256}"/>
    <cellStyle name="Comma 14 4" xfId="962" xr:uid="{E8FDE9EE-FACB-49D9-8EA6-3AA707495AEA}"/>
    <cellStyle name="Comma 14 5" xfId="625" xr:uid="{1D6119DA-CCCC-4AD2-B530-9D07458881AE}"/>
    <cellStyle name="Comma 14 6" xfId="2219" xr:uid="{F902D10D-418E-4554-A327-FF87A84A1B66}"/>
    <cellStyle name="Comma 145 2 2 2 2 3" xfId="790" xr:uid="{37FBF208-594A-43BE-9773-4C68F430EF68}"/>
    <cellStyle name="Comma 145 2 2 2 2 3 2" xfId="842" xr:uid="{CD4F7F3C-6640-4202-A3B4-06E6B15D23F6}"/>
    <cellStyle name="Comma 145 2 2 2 2 3 2 2" xfId="1883" xr:uid="{2CB98D6C-09AA-450A-8F0D-0ACC8128CA8F}"/>
    <cellStyle name="Comma 145 2 2 2 2 3 3" xfId="1857" xr:uid="{A01BF3CF-2C76-446B-811A-C5A607F811D8}"/>
    <cellStyle name="Comma 145 2 2 2 2 3 4" xfId="798" xr:uid="{4F0A6C37-1A4D-4415-8951-6CE21D772A27}"/>
    <cellStyle name="Comma 145 2 2 2 2 3 4 2" xfId="846" xr:uid="{629606DE-4FC5-4512-93EC-DEF777A43958}"/>
    <cellStyle name="Comma 145 2 2 2 2 3 4 2 2" xfId="1886" xr:uid="{89CB5AD4-5F6C-4F24-B210-C8E5ABCC3DD6}"/>
    <cellStyle name="Comma 145 2 2 2 2 3 4 3" xfId="1863" xr:uid="{ED055191-D2C8-4D88-B0A2-77FF03748629}"/>
    <cellStyle name="Comma 146" xfId="806" xr:uid="{70F2A72F-79AD-4B43-A20F-1865FCB979B1}"/>
    <cellStyle name="Comma 146 2" xfId="850" xr:uid="{5D8F8AC4-77E0-40BC-91B2-1ABEA7DA5DA2}"/>
    <cellStyle name="Comma 146 2 2" xfId="1889" xr:uid="{0A8008D9-899E-4461-B388-CF9C070D3504}"/>
    <cellStyle name="Comma 146 3" xfId="1870" xr:uid="{2E0C733E-F90B-46E5-B3CA-26759C35D309}"/>
    <cellStyle name="Comma 148" xfId="804" xr:uid="{1DF1890F-9D2B-4803-8CFD-9996A9577975}"/>
    <cellStyle name="Comma 148 2" xfId="849" xr:uid="{B4CA57FA-1548-4D1A-B661-6E5388CB44E6}"/>
    <cellStyle name="Comma 148 2 2" xfId="1888" xr:uid="{F1F9E878-08AE-48B2-A159-417FB51FCFB1}"/>
    <cellStyle name="Comma 148 3" xfId="1868" xr:uid="{6ED10279-BED2-442E-972B-1E830DA83875}"/>
    <cellStyle name="Comma 15" xfId="267" xr:uid="{EB45A237-5B87-4E1C-804E-68BECCBE8508}"/>
    <cellStyle name="Comma 15 2" xfId="626" xr:uid="{F73B55E6-85C2-4F26-9515-C07CACED777B}"/>
    <cellStyle name="Comma 15 2 10" xfId="2448" xr:uid="{4271DB79-B71F-404D-9EFA-741A4F481804}"/>
    <cellStyle name="Comma 15 2 10 2" xfId="3105" xr:uid="{69FE5413-30DD-431F-9372-0A0BCA73D2A4}"/>
    <cellStyle name="Comma 15 2 3" xfId="813" xr:uid="{D978BCF6-050D-44DE-999D-65C7E13576EB}"/>
    <cellStyle name="Comma 15 2 3 2" xfId="853" xr:uid="{B2F3A53A-ACBA-42F0-8CDD-E17A0098F985}"/>
    <cellStyle name="Comma 15 3" xfId="2220" xr:uid="{AC11DB88-CC99-4CD2-B80B-E2094A1018D3}"/>
    <cellStyle name="Comma 15 8" xfId="912" xr:uid="{259F42F7-550C-449C-894C-8C0F5673CBCA}"/>
    <cellStyle name="Comma 151" xfId="801" xr:uid="{EA8ECD10-6B66-4DA4-BFF9-48D1366284F9}"/>
    <cellStyle name="Comma 151 2" xfId="848" xr:uid="{AEAFD23A-A29D-408D-A921-45740ADAB458}"/>
    <cellStyle name="Comma 151 2 2" xfId="1887" xr:uid="{7432E522-6052-4E54-A8C0-9775EDCABEBC}"/>
    <cellStyle name="Comma 151 3" xfId="1865" xr:uid="{700181F4-FE17-4B8D-A706-C1F663FBC0C6}"/>
    <cellStyle name="Comma 16" xfId="268" xr:uid="{1BC000A1-BA7E-4349-B0F8-E0AAC569D753}"/>
    <cellStyle name="Comma 16 2" xfId="269" xr:uid="{7837C4EA-ED30-4548-A7F6-00E291C84135}"/>
    <cellStyle name="Comma 16 2 2" xfId="627" xr:uid="{39A68694-7813-4E78-88B9-83991D399557}"/>
    <cellStyle name="Comma 16 3" xfId="270" xr:uid="{D66DC1BC-86D6-4CE8-A45C-77D139E5CB78}"/>
    <cellStyle name="Comma 16 3 2" xfId="943" xr:uid="{258D1519-D55F-4D56-941A-3E41CBF76BA9}"/>
    <cellStyle name="Comma 16 3 3" xfId="628" xr:uid="{9D8CBC66-8BBD-4A1F-BA11-32F5B5653CD7}"/>
    <cellStyle name="Comma 16 4" xfId="271" xr:uid="{9049CDE5-C6BF-4DCF-94E2-B8A8B2EEC079}"/>
    <cellStyle name="Comma 16 4 2" xfId="629" xr:uid="{5DB672FF-A35B-4A6B-BEFD-F640D8D5146B}"/>
    <cellStyle name="Comma 16 5" xfId="272" xr:uid="{AA1116B8-0436-4F45-BCBF-D02DCF011C2D}"/>
    <cellStyle name="Comma 16 5 2" xfId="630" xr:uid="{6FF48B66-3A4B-4216-AC22-9AB7E837A749}"/>
    <cellStyle name="Comma 16 6" xfId="1784" xr:uid="{4BB8F75F-4C63-4124-9133-398F1D2E5154}"/>
    <cellStyle name="Comma 16 7" xfId="2221" xr:uid="{4EC306BE-6071-4830-8EAC-AC53A203781B}"/>
    <cellStyle name="Comma 160" xfId="770" xr:uid="{8074824B-62A6-4096-89FC-A8373CF90901}"/>
    <cellStyle name="Comma 160 2" xfId="832" xr:uid="{7B1DEEE6-BD90-4A2B-8524-1ACF9762BCC9}"/>
    <cellStyle name="Comma 165" xfId="88" xr:uid="{06F6D277-8470-4A67-94A3-84DF09D5F193}"/>
    <cellStyle name="Comma 165 2" xfId="168" xr:uid="{AAA1E9CA-6AC5-4883-AB23-6E262DEF5D89}"/>
    <cellStyle name="Comma 165 2 2" xfId="2927" xr:uid="{FE28771D-69E1-4F7F-82CA-27A957237328}"/>
    <cellStyle name="Comma 165 2 2 2" xfId="3684" xr:uid="{0249A3F7-9CEF-463F-9589-9A8BEB852431}"/>
    <cellStyle name="Comma 165 2 2 3 2" xfId="128" xr:uid="{8352BD14-DDD2-44D7-8624-66457A7B6A42}"/>
    <cellStyle name="Comma 165 3" xfId="146" xr:uid="{011A3A1B-74DB-4C5F-BDEF-8B7F35DAC15A}"/>
    <cellStyle name="Comma 17" xfId="273" xr:uid="{74C18A7A-D649-4500-A488-1121D85D4627}"/>
    <cellStyle name="Comma 17 10" xfId="812" xr:uid="{E48DE2A5-CA8A-4F62-8F83-11198E71315C}"/>
    <cellStyle name="Comma 17 2" xfId="964" xr:uid="{B35EA4A4-9684-4CDE-B0F6-6A81093B3D75}"/>
    <cellStyle name="Comma 17 2 2 3" xfId="3805" xr:uid="{B5386D9D-EFA0-4765-96B4-4724757338A3}"/>
    <cellStyle name="Comma 17 3" xfId="631" xr:uid="{AEBEF654-0D16-4816-B60E-9CE452C394F6}"/>
    <cellStyle name="Comma 17 4" xfId="2222" xr:uid="{C8D3EF20-33F8-49D8-BB42-BAC80ABE07C5}"/>
    <cellStyle name="Comma 172 4 2" xfId="873" xr:uid="{E6F40F02-0270-4CAD-B8EA-6F0D0B58B6DF}"/>
    <cellStyle name="Comma 172 4 2 2" xfId="1900" xr:uid="{F01FB2C2-B189-4675-879F-F0CFE9BBA0F6}"/>
    <cellStyle name="Comma 18" xfId="274" xr:uid="{F7549D0C-CF93-4653-B01D-A558B3CAF222}"/>
    <cellStyle name="Comma 18 2" xfId="632" xr:uid="{C04ECE93-71E4-404C-AADB-93880BE2C722}"/>
    <cellStyle name="Comma 18 3" xfId="2223" xr:uid="{B173312D-E4B9-408D-ACC8-7D2C044C03C1}"/>
    <cellStyle name="Comma 19" xfId="275" xr:uid="{6EF6BFEB-20A7-4DBD-A076-30D1D2BC5855}"/>
    <cellStyle name="Comma 19 17 4 2 2 2" xfId="2046" xr:uid="{63F0C990-D6DA-4025-A70E-FAFEF6F7A4D5}"/>
    <cellStyle name="Comma 19 17 4 2 2 2 2" xfId="2353" xr:uid="{B6E12094-5B3A-46ED-AED6-DDB109823CB4}"/>
    <cellStyle name="Comma 19 17 4 2 2 2 2 2" xfId="3037" xr:uid="{5DD69ABC-976A-4428-AD66-BB12C3BC6241}"/>
    <cellStyle name="Comma 19 17 4 2 2 2 3" xfId="2370" xr:uid="{400AEECE-7641-41F4-8FC3-AF7B3AC11059}"/>
    <cellStyle name="Comma 19 17 4 2 2 2 3 2" xfId="3050" xr:uid="{212F09B9-BFD9-45CE-816D-F6D8EF6ACE9C}"/>
    <cellStyle name="Comma 19 17 4 2 2 2 4" xfId="2377" xr:uid="{D7DA36D6-8621-4A04-AFC0-C3A69A04E7A9}"/>
    <cellStyle name="Comma 19 17 4 2 2 2 4 2" xfId="3056" xr:uid="{44BF5A61-0A94-47B9-8DC1-D2966DDFCB50}"/>
    <cellStyle name="Comma 19 17 4 2 2 2 5" xfId="2851" xr:uid="{D6C1F012-0D5A-4E0C-88E5-4FAB907BB0DA}"/>
    <cellStyle name="Comma 19 17 4 2 2 2 5 2" xfId="3666" xr:uid="{1ADAED1A-BC6F-4932-9D87-32D23A138F56}"/>
    <cellStyle name="Comma 19 17 4 2 2 2 6" xfId="2928" xr:uid="{1D280122-42F6-4378-9D2F-9C3450DC82E9}"/>
    <cellStyle name="Comma 19 2" xfId="633" xr:uid="{9CC2CC24-A1EF-4A04-A9ED-7D6E5961A121}"/>
    <cellStyle name="Comma 19 2 2" xfId="2402" xr:uid="{3620BA9F-CC14-486D-8AFA-55566EB5E14A}"/>
    <cellStyle name="Comma 19 2 2 2" xfId="3081" xr:uid="{7221C274-0EB9-4766-AC09-915E7DCC533A}"/>
    <cellStyle name="Comma 19 2 3" xfId="2670" xr:uid="{FBF4D50E-BD5F-401A-99DD-99C129239223}"/>
    <cellStyle name="Comma 19 2 3 2" xfId="3237" xr:uid="{7472AFDD-F92B-44F8-9880-630BAA4A11B6}"/>
    <cellStyle name="Comma 19 2 4" xfId="2978" xr:uid="{2103FA55-691D-4670-9C84-142FEAE7570D}"/>
    <cellStyle name="Comma 19 2 5" xfId="2224" xr:uid="{F5337CC7-077C-4A8F-B06D-5907A0B1C485}"/>
    <cellStyle name="Comma 19 3" xfId="2962" xr:uid="{3A5E1425-DD07-41F2-B53D-730FC149D42F}"/>
    <cellStyle name="Comma 19 4" xfId="2087" xr:uid="{13994904-0D15-431C-B093-B91BF5946596}"/>
    <cellStyle name="Comma 2" xfId="21" xr:uid="{B58A7E23-F157-4E30-8A18-FE41668A77F0}"/>
    <cellStyle name="Comma 2 10" xfId="34" xr:uid="{A41BF06B-17A1-4A9F-A550-67FB5DFB4F9A}"/>
    <cellStyle name="Comma 2 10 2" xfId="117" xr:uid="{84244E50-3BD9-4975-AF68-1FEE41169D0D}"/>
    <cellStyle name="Comma 2 10 2 2" xfId="221" xr:uid="{12B58074-338A-4EDA-8C4B-9E62CEE6436D}"/>
    <cellStyle name="Comma 2 10 2 2 2" xfId="278" xr:uid="{09B22B06-3063-40D6-8DAD-6A0038A5759E}"/>
    <cellStyle name="Comma 2 10 2 2 2 2" xfId="634" xr:uid="{0596CC47-DA00-4696-ACBD-F1B43E19A18D}"/>
    <cellStyle name="Comma 2 10 2 2 3" xfId="277" xr:uid="{F5D551DA-7A26-4B66-A48F-A71F52AA68A7}"/>
    <cellStyle name="Comma 2 10 2 2 4" xfId="3806" xr:uid="{A08D0323-CFC3-4CB3-BC10-C73EC1D45BE8}"/>
    <cellStyle name="Comma 2 10 2 3" xfId="276" xr:uid="{810EB3FC-E317-4BC6-B8A7-2544EED82EE4}"/>
    <cellStyle name="Comma 2 10 2 4" xfId="176" xr:uid="{02A9E16D-040A-47DA-9657-FB695DC1A762}"/>
    <cellStyle name="Comma 2 10 2 5" xfId="143" xr:uid="{A8897836-1982-4ED2-AD4A-293D100311BF}"/>
    <cellStyle name="Comma 2 10 3" xfId="279" xr:uid="{92B8F26C-4D72-4570-873E-E0B8244FC9B4}"/>
    <cellStyle name="Comma 2 11" xfId="1787" xr:uid="{F40C997E-90A1-47C4-90C5-D78D80EEE8F9}"/>
    <cellStyle name="Comma 2 11 2" xfId="2908" xr:uid="{E73DC8B3-9B03-4BB1-9814-49A513E2DFA9}"/>
    <cellStyle name="Comma 2 11 3" xfId="2737" xr:uid="{6B713207-9431-4817-8A65-3CC796A0DD3B}"/>
    <cellStyle name="Comma 2 12" xfId="2013" xr:uid="{AA92945E-4D09-4073-8006-2249604C2735}"/>
    <cellStyle name="Comma 2 12 2" xfId="2924" xr:uid="{39D2F808-A542-4B5F-92E5-5E8965683BFD}"/>
    <cellStyle name="Comma 2 12 3" xfId="2041" xr:uid="{29EDD3CE-D972-4789-B44F-A4CD76FEC638}"/>
    <cellStyle name="Comma 2 13" xfId="179" xr:uid="{BAEC841D-0399-4AB2-A512-7CCBAB5E554B}"/>
    <cellStyle name="Comma 2 13 2" xfId="2863" xr:uid="{0A642D09-650B-4E9D-848C-E87D3BBC8FCD}"/>
    <cellStyle name="Comma 2 14" xfId="3428" xr:uid="{49E31609-3D2E-46B0-9FE3-9DF8710CF5AB}"/>
    <cellStyle name="Comma 2 15" xfId="118" xr:uid="{D9886D17-DC38-4148-BEAF-B4D83003E3CA}"/>
    <cellStyle name="Comma 2 2" xfId="45" xr:uid="{33E85E0F-136F-4F64-B333-7F906A5A2012}"/>
    <cellStyle name="Comma 2 2 10" xfId="158" xr:uid="{D1045C00-51CC-4587-BBCC-4121760EA5AE}"/>
    <cellStyle name="Comma 2 2 2" xfId="105" xr:uid="{F6833018-8BCD-4C16-BFD3-49F3469E299E}"/>
    <cellStyle name="Comma 2 2 2 10" xfId="2857" xr:uid="{BEA060B0-995D-4985-ADEE-0676F4C2489D}"/>
    <cellStyle name="Comma 2 2 2 10 2" xfId="3671" xr:uid="{01923BF5-A613-4C46-A237-67DC6E3FF8BF}"/>
    <cellStyle name="Comma 2 2 2 10 8" xfId="2047" xr:uid="{4614DCDE-B438-419C-BAC5-46F49325A6C6}"/>
    <cellStyle name="Comma 2 2 2 10 8 2" xfId="2929" xr:uid="{FFD403F9-C5FD-4C13-9643-2DB32AED8B48}"/>
    <cellStyle name="Comma 2 2 2 11" xfId="2864" xr:uid="{E5514D94-C0D5-4A15-88C6-8D45E43DAA5F}"/>
    <cellStyle name="Comma 2 2 2 12" xfId="3451" xr:uid="{F67B8E41-4146-412A-9208-224509285719}"/>
    <cellStyle name="Comma 2 2 2 13" xfId="160" xr:uid="{E6EA4BC8-6E19-44BA-AAD3-05BFF12B234E}"/>
    <cellStyle name="Comma 2 2 2 2" xfId="216" xr:uid="{765A20AD-B47D-4E7D-AB38-8D16092ED77D}"/>
    <cellStyle name="Comma 2 2 2 2 2" xfId="282" xr:uid="{7B5C097E-CA68-4217-903C-66AAD32531B4}"/>
    <cellStyle name="Comma 2 2 2 2 2 2" xfId="908" xr:uid="{B75008FF-F81E-4355-B696-ABFE6D91A711}"/>
    <cellStyle name="Comma 2 2 2 2 2 2 2" xfId="2867" xr:uid="{35F707AD-AA6A-4E7D-BE3B-3523C9C67DDC}"/>
    <cellStyle name="Comma 2 2 2 2 2 3" xfId="3096" xr:uid="{57261C4E-3A75-4C55-A5F7-D1A591E18B59}"/>
    <cellStyle name="Comma 2 2 2 2 2 4" xfId="2417" xr:uid="{F68219C6-1405-478D-B760-FB0895FDAC72}"/>
    <cellStyle name="Comma 2 2 2 2 3" xfId="635" xr:uid="{42A29F81-2B88-49F3-BB34-794BBC3D5021}"/>
    <cellStyle name="Comma 2 2 2 2 3 2" xfId="3230" xr:uid="{366A3B1D-89AC-485E-B360-E4E64AFFA57F}"/>
    <cellStyle name="Comma 2 2 2 2 3 3" xfId="2663" xr:uid="{C1D203C6-879B-48F6-9940-51553573012C}"/>
    <cellStyle name="Comma 2 2 2 2 4" xfId="2748" xr:uid="{35CDCE86-694C-4306-8B5B-A1056A3684EC}"/>
    <cellStyle name="Comma 2 2 2 2 4 10" xfId="2072" xr:uid="{376592A3-E698-41B2-A5E3-303BF664FD26}"/>
    <cellStyle name="Comma 2 2 2 2 4 10 2" xfId="2954" xr:uid="{8DE7E8E7-D327-4A65-9B10-833AECC60148}"/>
    <cellStyle name="Comma 2 2 2 2 4 10 3" xfId="3453" xr:uid="{DB64185E-90E8-4D20-8A34-A5E412B37CD7}"/>
    <cellStyle name="Comma 2 2 2 2 5" xfId="2866" xr:uid="{5963B762-7489-4E12-BE31-CAAD4D74FE53}"/>
    <cellStyle name="Comma 2 2 2 2 6" xfId="2103" xr:uid="{103867BA-B3EE-4B9C-B5BE-954DC7E39711}"/>
    <cellStyle name="Comma 2 2 2 3" xfId="283" xr:uid="{4B6ADE69-274B-434F-B8FA-1AF42C02518B}"/>
    <cellStyle name="Comma 2 2 2 3 2" xfId="636" xr:uid="{94C43E07-EACA-4149-8C1C-5FDAC0EA7DE4}"/>
    <cellStyle name="Comma 2 2 2 3 2 2" xfId="2964" xr:uid="{665EA591-36B2-4F2A-8E3B-1D4A41841CE2}"/>
    <cellStyle name="Comma 2 2 2 3 3" xfId="2090" xr:uid="{8D89D9CA-7249-4BDC-ABE5-2E3601E23DD5}"/>
    <cellStyle name="Comma 2 2 2 4" xfId="284" xr:uid="{D2B18F86-141B-4250-B42B-56D4EB720B5E}"/>
    <cellStyle name="Comma 2 2 2 4 2" xfId="637" xr:uid="{9951C160-F8E6-4201-A4B0-E30F1AAFD394}"/>
    <cellStyle name="Comma 2 2 2 4 2 2" xfId="3045" xr:uid="{9B905C45-143F-40E7-8F18-FE689B983A5B}"/>
    <cellStyle name="Comma 2 2 2 4 3" xfId="2361" xr:uid="{0A66CFD2-2324-44CE-AB2E-BEB5DE52CCC0}"/>
    <cellStyle name="Comma 2 2 2 5" xfId="138" xr:uid="{D53E9D26-E757-431F-AC88-4FAB2938DD99}"/>
    <cellStyle name="Comma 2 2 2 5 2" xfId="638" xr:uid="{1AF5B522-B073-405C-9AF4-A1C902CA4EEC}"/>
    <cellStyle name="Comma 2 2 2 5 2 2" xfId="3064" xr:uid="{92677A36-40BE-4BD5-8F21-D1D47496134C}"/>
    <cellStyle name="Comma 2 2 2 5 3" xfId="2385" xr:uid="{BA364488-D294-413E-9635-E7F6297D67EB}"/>
    <cellStyle name="Comma 2 2 2 5 4" xfId="285" xr:uid="{FB160646-5844-411D-9C5B-6CDD90E1978B}"/>
    <cellStyle name="Comma 2 2 2 6" xfId="286" xr:uid="{FD2BA47E-A334-4491-A9B9-97C594BB499A}"/>
    <cellStyle name="Comma 2 2 2 6 2" xfId="639" xr:uid="{A0AE96C2-8ABD-417F-8B85-0EC23EA64C52}"/>
    <cellStyle name="Comma 2 2 2 6 2 2" xfId="3084" xr:uid="{1963684E-B899-4AEB-95BD-2A5BCAF2837C}"/>
    <cellStyle name="Comma 2 2 2 6 3" xfId="2405" xr:uid="{FB4B3D30-B4D9-4C71-AE34-114EE5AC0B87}"/>
    <cellStyle name="Comma 2 2 2 7" xfId="281" xr:uid="{B1EF75B6-5896-465B-8231-AAFB9DCAAB34}"/>
    <cellStyle name="Comma 2 2 2 7 2" xfId="1038" xr:uid="{7D9326EF-573C-4C40-B72F-B4D485AF88BF}"/>
    <cellStyle name="Comma 2 2 2 7 2 2" xfId="3221" xr:uid="{B283E9AC-83F5-44AC-88D9-2F0C96E48261}"/>
    <cellStyle name="Comma 2 2 2 7 3" xfId="2654" xr:uid="{3B8BC7A1-9627-42DE-8F85-0DCB6BC4778B}"/>
    <cellStyle name="Comma 2 2 2 8" xfId="104" xr:uid="{31DB28E7-CCA2-475E-A78E-17289A14B580}"/>
    <cellStyle name="Comma 2 2 2 8 2" xfId="2017" xr:uid="{8A7CD232-C3E4-42B5-9633-7CD7E51362A3}"/>
    <cellStyle name="Comma 2 2 2 8 2 2" xfId="2664" xr:uid="{E817B379-41C1-4315-8B2E-FBDE791BC26E}"/>
    <cellStyle name="Comma 2 2 2 8 2 2 2" xfId="2890" xr:uid="{0E8F7FEE-5B5B-4BE9-A5D4-A74C991E5F77}"/>
    <cellStyle name="Comma 2 2 2 8 2 2 3" xfId="3231" xr:uid="{F7A8D176-29C6-4FBD-A747-1E34ABCA392F}"/>
    <cellStyle name="Comma 2 2 2 8 2 3" xfId="2974" xr:uid="{7373649C-F44B-4EDC-AD37-BE8BD9DD38A2}"/>
    <cellStyle name="Comma 2 2 2 8 2 4" xfId="2104" xr:uid="{74869FA0-112F-4E53-AB95-D4683FB4A8D4}"/>
    <cellStyle name="Comma 2 2 2 8 3" xfId="2092" xr:uid="{4817FB57-A135-4C6C-98CA-CE22549F5919}"/>
    <cellStyle name="Comma 2 2 2 8 3 2" xfId="2965" xr:uid="{DFE659D8-AFDB-4BAE-92E2-BE598DF0EA81}"/>
    <cellStyle name="Comma 2 2 2 8 4" xfId="2406" xr:uid="{E4DA5CF2-08EA-4B84-893C-482CD0776BFC}"/>
    <cellStyle name="Comma 2 2 2 8 4 2" xfId="3085" xr:uid="{B50E0CEE-D01D-426F-A493-FA79353C1076}"/>
    <cellStyle name="Comma 2 2 2 8 5" xfId="2655" xr:uid="{DAA6CC5B-56A9-44CB-BB73-5B4BA5AFA757}"/>
    <cellStyle name="Comma 2 2 2 8 5 2" xfId="3222" xr:uid="{9574A534-2414-4D36-A67B-1D194FBD8F1E}"/>
    <cellStyle name="Comma 2 2 2 8 6" xfId="2761" xr:uid="{33DB6073-D8EC-42B0-AAB8-DFCD94C9215B}"/>
    <cellStyle name="Comma 2 2 2 8 6 2" xfId="2949" xr:uid="{1903E1B8-1229-4D2B-8E3D-8010489A4FE9}"/>
    <cellStyle name="Comma 2 2 2 8 7" xfId="2877" xr:uid="{CDDF1A2B-5C46-41C0-B676-0EC75EEB7344}"/>
    <cellStyle name="Comma 2 2 2 8 8" xfId="159" xr:uid="{D64C7B7B-32BB-49EB-B8C5-C0AF36AF5E92}"/>
    <cellStyle name="Comma 2 2 2 9" xfId="195" xr:uid="{DAEC38C5-42C1-4C01-8CE2-3E8812684B5F}"/>
    <cellStyle name="Comma 2 2 2 9 2" xfId="2950" xr:uid="{A45F6C43-938F-47AF-BBC4-42C6789B032C}"/>
    <cellStyle name="Comma 2 2 2 9 3" xfId="2746" xr:uid="{143ADC1E-EB10-4E2F-8D00-7F577E5580FC}"/>
    <cellStyle name="Comma 2 2 3" xfId="287" xr:uid="{24FBC79A-5888-4FCF-9FA8-81E7F1979820}"/>
    <cellStyle name="Comma 2 2 3 2" xfId="1019" xr:uid="{31539D7A-8765-4171-8E09-EC968861052C}"/>
    <cellStyle name="Comma 2 2 3 2 2" xfId="2979" xr:uid="{46C81C23-6AEB-43EA-8E07-0425DC500FB4}"/>
    <cellStyle name="Comma 2 2 3 3" xfId="640" xr:uid="{D1C6E8A8-645E-4536-A3EA-16052769EBE3}"/>
    <cellStyle name="Comma 2 2 3 4" xfId="2225" xr:uid="{5AEE1FBA-133F-48BD-AA8C-F10CDE2C9F2A}"/>
    <cellStyle name="Comma 2 2 4" xfId="288" xr:uid="{1CE770A5-4012-4795-BA09-9170B6B4CC7C}"/>
    <cellStyle name="Comma 2 2 4 2" xfId="1071" xr:uid="{457EF5D5-B880-468B-BFA9-E173F34E3EAA}"/>
    <cellStyle name="Comma 2 2 4 2 2" xfId="3083" xr:uid="{0A822E8B-1BFF-48A3-AF46-9755AED07A9C}"/>
    <cellStyle name="Comma 2 2 4 3" xfId="641" xr:uid="{8FB13CE8-DF4C-444F-8E8D-45ACC318848B}"/>
    <cellStyle name="Comma 2 2 4 4" xfId="2404" xr:uid="{3F506625-9CB0-4672-A44B-193B06AECF93}"/>
    <cellStyle name="Comma 2 2 5" xfId="289" xr:uid="{398ECCFF-F690-423A-8C26-6A480ACB445E}"/>
    <cellStyle name="Comma 2 2 5 2" xfId="1060" xr:uid="{6172A50F-4AAC-4EAE-89CA-439E48BA5AF2}"/>
    <cellStyle name="Comma 2 2 5 2 2" xfId="3238" xr:uid="{185A7432-B679-4348-A272-27935058B994}"/>
    <cellStyle name="Comma 2 2 5 3" xfId="952" xr:uid="{6243D842-B2BE-4669-9776-8FE3D6CB08EF}"/>
    <cellStyle name="Comma 2 2 5 4" xfId="642" xr:uid="{207FE7B2-7D65-421D-9C8F-02AD2B91FB13}"/>
    <cellStyle name="Comma 2 2 5 5" xfId="2671" xr:uid="{6716198A-3C51-4EC0-91AB-C9E1FC30FB1F}"/>
    <cellStyle name="Comma 2 2 6" xfId="1779" xr:uid="{92537B62-6B0E-4CC0-A09E-DABE31B3ECB9}"/>
    <cellStyle name="Comma 2 2 6 2" xfId="2948" xr:uid="{8155873F-EEBA-4B35-BE70-CAFAFAD58FB9}"/>
    <cellStyle name="Comma 2 2 6 3" xfId="2739" xr:uid="{56B2ED90-26B5-4790-9E97-5957EE6F28CF}"/>
    <cellStyle name="Comma 2 2 7" xfId="988" xr:uid="{37301642-CAE0-48FA-B9FF-ED34255563D2}"/>
    <cellStyle name="Comma 2 2 7 2" xfId="2880" xr:uid="{AE2C9DF9-4713-43FB-9805-6CBDB93468AE}"/>
    <cellStyle name="Comma 2 2 8" xfId="280" xr:uid="{6F60ED48-57E9-4A5C-B4A4-E72BE8FCDF94}"/>
    <cellStyle name="Comma 2 2 8 2" xfId="3450" xr:uid="{8C682C4C-9D3A-49F0-9033-CAB9555B667A}"/>
    <cellStyle name="Comma 2 2 9" xfId="2068" xr:uid="{9E4E6ACA-6834-4D2C-932C-F02D33B692CF}"/>
    <cellStyle name="Comma 2 3" xfId="177" xr:uid="{52FDA9FD-3DF4-40E0-88F9-DF8EF00A2D01}"/>
    <cellStyle name="Comma 2 3 2" xfId="291" xr:uid="{623D0248-2DA8-4ACD-9D0B-766D3BB1402D}"/>
    <cellStyle name="Comma 2 3 2 2" xfId="1770" xr:uid="{EC61602C-7925-4189-A3C5-F50BCF5E389A}"/>
    <cellStyle name="Comma 2 3 2 2 2" xfId="3086" xr:uid="{503A6426-68DA-49ED-94A8-D9C5296220A3}"/>
    <cellStyle name="Comma 2 3 2 3" xfId="644" xr:uid="{7D9A3E7E-7E6F-4E55-B5A2-C082381ABFF7}"/>
    <cellStyle name="Comma 2 3 2 4" xfId="2407" xr:uid="{517F0691-8895-4F7A-80B4-489B03FD2452}"/>
    <cellStyle name="Comma 2 3 3" xfId="292" xr:uid="{AF6A3385-21FB-4E6A-A79E-E55CE509C1A3}"/>
    <cellStyle name="Comma 2 3 3 2" xfId="645" xr:uid="{BE692C12-8BC0-4DB0-8D30-6B0C6FDC2893}"/>
    <cellStyle name="Comma 2 3 3 2 2" xfId="3239" xr:uid="{8E79A225-C1A2-4FE7-81F2-A313F191B9B1}"/>
    <cellStyle name="Comma 2 3 3 3" xfId="2672" xr:uid="{1EA53464-F90C-4ACB-BAFD-E55F1887DB70}"/>
    <cellStyle name="Comma 2 3 4" xfId="290" xr:uid="{7D25B749-35A4-457A-B6C0-3C253C87A52A}"/>
    <cellStyle name="Comma 2 3 4 2" xfId="981" xr:uid="{8D86AB7D-D9A9-4428-A09D-D7AB6AB8D801}"/>
    <cellStyle name="Comma 2 3 4 3" xfId="2980" xr:uid="{8568C19B-BB1E-49D5-97AB-FC45AD2CE7AF}"/>
    <cellStyle name="Comma 2 3 5" xfId="643" xr:uid="{4C05699E-B089-4E15-AF01-F96EA6EA0E2D}"/>
    <cellStyle name="Comma 2 3 5 2" xfId="3496" xr:uid="{953B8924-DDCA-45FC-B1B2-4A1C36E79559}"/>
    <cellStyle name="Comma 2 3 6" xfId="218" xr:uid="{202EC490-713A-4D13-8DD6-99896CF67068}"/>
    <cellStyle name="Comma 2 3 7" xfId="2226" xr:uid="{D5E0C708-2938-4951-ABD6-255A388734FF}"/>
    <cellStyle name="Comma 2 3 8" xfId="2071" xr:uid="{BC211A06-E841-4575-967E-23B6EC2A7479}"/>
    <cellStyle name="Comma 2 4" xfId="100" xr:uid="{CCBDA8C3-6E79-46CE-BA92-9ACD52ECCC2D}"/>
    <cellStyle name="Comma 2 4 2" xfId="1485" xr:uid="{954C32B7-ED67-47AD-A278-89D06FFEEB97}"/>
    <cellStyle name="Comma 2 4 2 2" xfId="3087" xr:uid="{1C29BF45-B630-4C8D-AC8E-A05BE0A69611}"/>
    <cellStyle name="Comma 2 4 2 3" xfId="2408" xr:uid="{48F3F23C-1857-4067-A186-E2E131A9FB98}"/>
    <cellStyle name="Comma 2 4 3" xfId="1064" xr:uid="{FE1BD09D-C2F5-4EBF-B37C-5CAE7A363972}"/>
    <cellStyle name="Comma 2 4 3 2" xfId="3240" xr:uid="{0D8353B8-0B6B-4DE7-82E0-FE21011B8E90}"/>
    <cellStyle name="Comma 2 4 3 3" xfId="2673" xr:uid="{50AED9AC-7620-498B-A76B-9FFBF0E36B63}"/>
    <cellStyle name="Comma 2 4 4" xfId="976" xr:uid="{4FC8C853-47BE-49F4-99C0-1046F35DF145}"/>
    <cellStyle name="Comma 2 4 4 2" xfId="2981" xr:uid="{5320ABA2-1B6F-4CD2-BBEE-B43920404C38}"/>
    <cellStyle name="Comma 2 4 5" xfId="646" xr:uid="{13329A60-A44D-4875-8CE3-062CB2BA3536}"/>
    <cellStyle name="Comma 2 4 5 2" xfId="3497" xr:uid="{F2261052-BF01-4655-BB24-0EA4B204CCE6}"/>
    <cellStyle name="Comma 2 4 6" xfId="293" xr:uid="{6110CC92-C7FF-4D47-B600-34AD238E40CD}"/>
    <cellStyle name="Comma 2 4 7" xfId="2227" xr:uid="{27CD31BC-35E7-4B47-8A8D-243933FD4A53}"/>
    <cellStyle name="Comma 2 4 8" xfId="3343" xr:uid="{BF1EF85B-6FCC-4C0B-A7DF-BA7FE7D1D436}"/>
    <cellStyle name="Comma 2 4 9" xfId="171" xr:uid="{0FB3CD72-493F-412A-A6D3-4C2AE5ECDB3A}"/>
    <cellStyle name="Comma 2 5" xfId="294" xr:uid="{20D85195-6AA4-4DE5-9C97-52F7D2674AF7}"/>
    <cellStyle name="Comma 2 5 2" xfId="647" xr:uid="{239580B0-F291-4B54-A221-5F1D141C8C7A}"/>
    <cellStyle name="Comma 2 5 2 2" xfId="3088" xr:uid="{956F2740-57D3-45C1-9021-9B739736FF9D}"/>
    <cellStyle name="Comma 2 5 2 3" xfId="2409" xr:uid="{C0074650-9096-4A90-BCE6-6F94D2C6FF93}"/>
    <cellStyle name="Comma 2 5 2 4" xfId="111" xr:uid="{674CF882-021C-4CDD-8D21-40E6E997E423}"/>
    <cellStyle name="Comma 2 5 2 4 2" xfId="174" xr:uid="{CDD9FF9D-F5C1-4B5D-ACC3-3204E38DAD07}"/>
    <cellStyle name="Comma 2 5 2 4 3" xfId="182" xr:uid="{B9312333-2AE3-4836-83ED-940C53CE5D8C}"/>
    <cellStyle name="Comma 2 5 3" xfId="2674" xr:uid="{AEBCD11E-CF2C-4FBA-BE50-708E61D1A38F}"/>
    <cellStyle name="Comma 2 5 3 2" xfId="3241" xr:uid="{62FD6F13-8A3D-46AF-9261-8B7028DB0C5B}"/>
    <cellStyle name="Comma 2 5 4" xfId="2982" xr:uid="{A6E52153-267E-473F-93DC-C80C6FEAAB9B}"/>
    <cellStyle name="Comma 2 5 5" xfId="2228" xr:uid="{C04CF6C1-9114-4A59-911F-D9F949288868}"/>
    <cellStyle name="Comma 2 5 6" xfId="3391" xr:uid="{A7351F63-70E4-4BD8-9DC7-0E3445A18A53}"/>
    <cellStyle name="Comma 2 6" xfId="295" xr:uid="{E35DFF18-C8F6-4681-A1C7-8240ED4B791E}"/>
    <cellStyle name="Comma 2 6 2" xfId="648" xr:uid="{CBDF33B5-E247-4C3A-9915-9ACDEB0E8C45}"/>
    <cellStyle name="Comma 2 6 2 2" xfId="3089" xr:uid="{FBC9743F-C212-4FEA-9853-43A1FB6AAA5D}"/>
    <cellStyle name="Comma 2 6 2 3" xfId="2410" xr:uid="{232EA0B5-CD92-4457-AB33-28E4D99C436F}"/>
    <cellStyle name="Comma 2 6 3" xfId="2675" xr:uid="{7ED8F67F-9961-4867-B269-3B77B0AB1A12}"/>
    <cellStyle name="Comma 2 6 3 2" xfId="3242" xr:uid="{E2641C02-8552-4351-8847-AFEDD0B44F42}"/>
    <cellStyle name="Comma 2 6 4" xfId="2983" xr:uid="{F2E513F6-3EA1-4423-B9DA-63D52F28E9AA}"/>
    <cellStyle name="Comma 2 6 5" xfId="2229" xr:uid="{7A08C211-0D8C-4348-BB36-64EB50EFFDA4}"/>
    <cellStyle name="Comma 2 6 6" xfId="3399" xr:uid="{3E991DFE-54C6-46E5-A8F9-5AB533D3ECF7}"/>
    <cellStyle name="Comma 2 7" xfId="114" xr:uid="{8618179A-AEAC-41BD-A850-325F6E7B2B69}"/>
    <cellStyle name="Comma 2 7 2" xfId="296" xr:uid="{8FA18F0E-AB41-4FF9-AAD7-E21E43EB25F1}"/>
    <cellStyle name="Comma 2 7 2 2" xfId="922" xr:uid="{AC1E9C52-7E00-4838-8AB6-67000BB4EBFD}"/>
    <cellStyle name="Comma 2 7 2 2 2" xfId="3025" xr:uid="{B2DF4F45-552D-411D-A6EE-B1767FC7336B}"/>
    <cellStyle name="Comma 2 7 2 3" xfId="2883" xr:uid="{2E2236F3-951D-480B-B885-F7FFBF120FB2}"/>
    <cellStyle name="Comma 2 7 3" xfId="649" xr:uid="{99E3B484-3AF8-4CBE-A86B-A28234100A66}"/>
    <cellStyle name="Comma 2 7 3 2" xfId="3556" xr:uid="{917CC1D1-7342-4B9E-B954-1D4E8ECE676D}"/>
    <cellStyle name="Comma 2 7 4" xfId="108" xr:uid="{8BC1169F-E228-4F87-AA60-5951FDACBE3F}"/>
    <cellStyle name="Comma 2 7 4 2" xfId="2953" xr:uid="{486D7D82-9DF2-4E70-ABA0-1EBB1A76F05D}"/>
    <cellStyle name="Comma 2 7 4 2 2" xfId="2873" xr:uid="{6F041542-E098-4C6F-9FC6-0F37804558C1}"/>
    <cellStyle name="Comma 2 7 4 3" xfId="163" xr:uid="{B9ACA0A3-099C-4C05-81A8-30255263C3FB}"/>
    <cellStyle name="Comma 2 7 5" xfId="224" xr:uid="{BB6985F5-22A4-4FDA-979A-AEF97F9CD1E9}"/>
    <cellStyle name="Comma 2 7 6" xfId="2341" xr:uid="{4018E4FF-304A-4023-AE9E-D92A64D7F780}"/>
    <cellStyle name="Comma 2 7 7" xfId="175" xr:uid="{897A866C-C695-4AF0-9797-D5D43DC80F37}"/>
    <cellStyle name="Comma 2 7 8" xfId="125" xr:uid="{54694A32-3669-4A2A-8B30-738C4FF05D0F}"/>
    <cellStyle name="Comma 2 8" xfId="760" xr:uid="{08A36D58-CBC6-4E32-A8E7-64D6CEB761EE}"/>
    <cellStyle name="Comma 2 8 2" xfId="3071" xr:uid="{853FB2E1-BA88-454C-97C0-61D0C220CF4D}"/>
    <cellStyle name="Comma 2 8 2 2 3" xfId="1844" xr:uid="{7ED1BA5E-8CA8-4610-9FA3-D64F5B50F99E}"/>
    <cellStyle name="Comma 2 8 3" xfId="2392" xr:uid="{3F631B6F-D394-49D3-BF28-AFCD6892720F}"/>
    <cellStyle name="Comma 2 8 4" xfId="2778" xr:uid="{E76540E8-FF30-480C-9590-E075FE7B0AE8}"/>
    <cellStyle name="Comma 2 8 4 2" xfId="2882" xr:uid="{62744450-A447-4854-BB76-717B78AE4602}"/>
    <cellStyle name="Comma 2 8 4 2 2" xfId="3677" xr:uid="{97CC8579-88E0-49DC-9AC1-41857C97DE9D}"/>
    <cellStyle name="Comma 2 8 4 3" xfId="3412" xr:uid="{EF4B5BC0-4791-4C56-8F24-0B2235E769E2}"/>
    <cellStyle name="Comma 2 9" xfId="939" xr:uid="{3DF3A32B-8B3A-4E9A-A656-A2149F33AA31}"/>
    <cellStyle name="Comma 2 9 2" xfId="3082" xr:uid="{A40F1285-72C2-4A5D-B918-263D163AB694}"/>
    <cellStyle name="Comma 2 9 3" xfId="2403" xr:uid="{014FBF02-CBDB-4F85-8BD6-460C86148646}"/>
    <cellStyle name="Comma 20" xfId="297" xr:uid="{9F2911A6-72BD-4D8B-A9DC-9D774E4406B1}"/>
    <cellStyle name="Comma 20 10" xfId="2097" xr:uid="{9DE581D1-2AA3-4EDE-A984-82714FBDF3EB}"/>
    <cellStyle name="Comma 20 10 2" xfId="2659" xr:uid="{45CCE031-66FE-4158-B5CC-A0EB46C378EE}"/>
    <cellStyle name="Comma 20 10 2 2" xfId="3226" xr:uid="{BC4EB0E4-C307-4F0E-BE5F-9293089C33BC}"/>
    <cellStyle name="Comma 20 10 3" xfId="2970" xr:uid="{3714F86A-0554-4C1C-B6E4-7F5E2828C158}"/>
    <cellStyle name="Comma 20 2" xfId="650" xr:uid="{59679721-2869-4450-A4DC-6DD447876729}"/>
    <cellStyle name="Comma 20 2 2" xfId="3090" xr:uid="{41B98530-3435-4BE5-8776-2FBAD9E0254D}"/>
    <cellStyle name="Comma 20 2 3" xfId="2411" xr:uid="{B2FB01A2-6C1D-45E9-83EB-1539A44FC41F}"/>
    <cellStyle name="Comma 20 3" xfId="2662" xr:uid="{2309D89D-F458-42B8-95D7-CEB7E91A7DAA}"/>
    <cellStyle name="Comma 20 3 2" xfId="3229" xr:uid="{C7698137-B5E3-4DDA-B496-7CC8FBA3303D}"/>
    <cellStyle name="Comma 20 4" xfId="2747" xr:uid="{9A15986B-AAAB-44C9-BC0F-AA783420EDC0}"/>
    <cellStyle name="Comma 20 5" xfId="2865" xr:uid="{C26057CF-0B48-4572-8758-7DA0D316ED8B}"/>
    <cellStyle name="Comma 20 6" xfId="2102" xr:uid="{7E73FA07-CAF1-4097-9EE9-220694FF9738}"/>
    <cellStyle name="Comma 21" xfId="106" xr:uid="{C99105DA-DA05-4409-92F2-0ABBB6E542EC}"/>
    <cellStyle name="Comma 21 2" xfId="139" xr:uid="{FE134F80-60E5-4B04-8CE1-FA8D4BC9859E}"/>
    <cellStyle name="Comma 21 2 2" xfId="651" xr:uid="{712DFD2D-122C-4DBB-A01D-B78E29079417}"/>
    <cellStyle name="Comma 21 2 2 2" xfId="2971" xr:uid="{0D1AC6FE-E7A8-4368-954C-CF25AA9819D9}"/>
    <cellStyle name="Comma 21 2 3" xfId="2098" xr:uid="{A92B1875-A773-4D3D-B74C-9DED4B854F2C}"/>
    <cellStyle name="Comma 21 2 4" xfId="173" xr:uid="{FDEAE86F-A19A-4ED4-8D8B-31E1EC9B895A}"/>
    <cellStyle name="Comma 21 3" xfId="298" xr:uid="{AE226064-D758-4163-B715-FABCE1DEEF91}"/>
    <cellStyle name="Comma 21 3 2" xfId="3091" xr:uid="{7C749005-E318-4F31-8CCA-4C97231DE241}"/>
    <cellStyle name="Comma 21 3 3" xfId="2412" xr:uid="{48DC97BD-99E3-4CA9-9A12-773A1E1654FC}"/>
    <cellStyle name="Comma 21 4" xfId="2660" xr:uid="{12604075-3684-4BE6-A1A7-447F0897035C}"/>
    <cellStyle name="Comma 21 4 2" xfId="3227" xr:uid="{97586FD6-6504-49D8-9F98-8FF071CDB6E7}"/>
    <cellStyle name="Comma 21 5" xfId="2758" xr:uid="{3E5EDA4A-E200-4F6E-854E-C5CA6D7D7D27}"/>
    <cellStyle name="Comma 21 5 2" xfId="2951" xr:uid="{BD3FCA81-2751-4798-A1BA-575F4ADF393E}"/>
    <cellStyle name="Comma 21 6" xfId="2870" xr:uid="{D6B09027-1752-4830-9CAB-D24C238595B2}"/>
    <cellStyle name="Comma 21 7" xfId="3452" xr:uid="{C6703E73-B82F-4F4F-B09B-3E491C0A192A}"/>
    <cellStyle name="Comma 21 8" xfId="161" xr:uid="{F718A679-AB67-47BE-B65C-8FE3D94818A1}"/>
    <cellStyle name="Comma 22" xfId="299" xr:uid="{97D643B4-E779-4553-9F51-B4224E4B94E9}"/>
    <cellStyle name="Comma 22 2" xfId="652" xr:uid="{E104BF5B-E985-45F5-B65C-CEE033512924}"/>
    <cellStyle name="Comma 22 2 2" xfId="2677" xr:uid="{D1E4AB32-0CEE-436B-9362-316092A0B5EB}"/>
    <cellStyle name="Comma 22 2 2 2" xfId="3244" xr:uid="{6B66AEAA-DEF2-463E-A18F-2DC31DC94FE7}"/>
    <cellStyle name="Comma 22 2 3" xfId="2985" xr:uid="{FDEE008F-21B3-4C3B-B39E-45BD94710BE5}"/>
    <cellStyle name="Comma 22 2 4" xfId="2231" xr:uid="{1B210F29-3C57-4DB5-A47F-4AF3E4C8F254}"/>
    <cellStyle name="Comma 22 3" xfId="2413" xr:uid="{0654F8B1-A8F7-4142-9697-99C75F454DA5}"/>
    <cellStyle name="Comma 22 3 2" xfId="3092" xr:uid="{D2126356-6143-4175-BAAE-49C1D6483D23}"/>
    <cellStyle name="Comma 22 4" xfId="2676" xr:uid="{070D0665-A673-4B8F-99EE-D384193B6390}"/>
    <cellStyle name="Comma 22 4 2" xfId="3243" xr:uid="{04BFCDF4-D7DB-4D6C-91E3-5292829609CD}"/>
    <cellStyle name="Comma 22 5" xfId="2984" xr:uid="{A997CD58-609B-4416-AA95-B64EBDAED504}"/>
    <cellStyle name="Comma 22 6" xfId="2230" xr:uid="{75DF37FE-F3E3-49CB-8933-BB5E507C1F1A}"/>
    <cellStyle name="Comma 23" xfId="300" xr:uid="{E1C28E5B-82DC-47E1-8A85-885C7E9F87F1}"/>
    <cellStyle name="Comma 23 2" xfId="653" xr:uid="{246C42F2-0501-4CF2-A14F-C7E245690B08}"/>
    <cellStyle name="Comma 23 2 2" xfId="2679" xr:uid="{85C36C64-3238-4B75-9036-937C1D41B85C}"/>
    <cellStyle name="Comma 23 2 2 2" xfId="3246" xr:uid="{214BA518-1B7D-44F3-9C27-346D96294DD5}"/>
    <cellStyle name="Comma 23 2 3" xfId="2987" xr:uid="{B5361D60-1780-429D-B7B7-C3651D43E10E}"/>
    <cellStyle name="Comma 23 2 4" xfId="2233" xr:uid="{AF8DC316-FAC9-4514-96C7-4C10BFB8CC64}"/>
    <cellStyle name="Comma 23 3" xfId="2414" xr:uid="{1CFADD2B-8C02-43AB-B5DC-BB4A4EBACC0B}"/>
    <cellStyle name="Comma 23 3 2" xfId="3093" xr:uid="{DD1063F8-A908-48E4-B1E5-948349858B78}"/>
    <cellStyle name="Comma 23 4" xfId="2678" xr:uid="{E8BC99AD-4B2E-4F07-8F6A-8EA6E821E3E6}"/>
    <cellStyle name="Comma 23 4 2" xfId="3245" xr:uid="{C53DC37F-FFBB-4EFD-8291-35FB9DEA8A1C}"/>
    <cellStyle name="Comma 23 5" xfId="2986" xr:uid="{8407CEEA-7C58-424F-B165-68064D5C5F0C}"/>
    <cellStyle name="Comma 23 6" xfId="2232" xr:uid="{D6BC8A8D-D2ED-4BBF-86ED-6C49239CBB1E}"/>
    <cellStyle name="Comma 24" xfId="301" xr:uid="{AA1BCE34-B8C7-4673-B197-9DE9453B8353}"/>
    <cellStyle name="Comma 24 2" xfId="654" xr:uid="{D130907E-CE74-4B02-8627-0A00E4D89FEC}"/>
    <cellStyle name="Comma 24 2 2" xfId="3094" xr:uid="{B1D1A5CA-B146-47E7-A0AC-D233192CC9E8}"/>
    <cellStyle name="Comma 24 2 3" xfId="2415" xr:uid="{0923EE9C-E890-4B3A-AE4A-870E5CCCCEDF}"/>
    <cellStyle name="Comma 24 3" xfId="2680" xr:uid="{5E75A673-29EB-4B40-9ADD-3B68B6023377}"/>
    <cellStyle name="Comma 24 3 2" xfId="3247" xr:uid="{6272D23E-B643-4E11-A7DA-C6F080B89BC3}"/>
    <cellStyle name="Comma 24 4" xfId="2988" xr:uid="{8525809B-177B-4A35-A651-3B318918EDCA}"/>
    <cellStyle name="Comma 24 5" xfId="2234" xr:uid="{A241EBBD-531F-4D18-AC7B-6211F9CE077C}"/>
    <cellStyle name="Comma 25" xfId="302" xr:uid="{245EB4F7-C938-4F65-AECB-DEFB10255844}"/>
    <cellStyle name="Comma 25 2" xfId="1058" xr:uid="{3F5F2531-1063-4FA4-95B1-BC34066DBD31}"/>
    <cellStyle name="Comma 25 2 2" xfId="3248" xr:uid="{4165406F-2094-403B-8F29-EC82F91C8FF4}"/>
    <cellStyle name="Comma 25 2 3" xfId="2681" xr:uid="{DF8BFC9F-BBD5-4367-A8F4-52045AA793BC}"/>
    <cellStyle name="Comma 25 3" xfId="655" xr:uid="{483C11E9-7708-463B-82A6-A7D506F341E6}"/>
    <cellStyle name="Comma 25 3 2" xfId="2989" xr:uid="{0532E8BF-12C2-41CF-B80E-FB3D1E636447}"/>
    <cellStyle name="Comma 25 4" xfId="2235" xr:uid="{C4E0105C-FCBB-4A03-BF52-13B0011E65BE}"/>
    <cellStyle name="Comma 26" xfId="303" xr:uid="{9CCB26B8-B5C3-457E-BA04-3A971EE4399A}"/>
    <cellStyle name="Comma 26 2" xfId="656" xr:uid="{1B219590-2FFC-4474-8A1C-380292E880EC}"/>
    <cellStyle name="Comma 26 2 2" xfId="3023" xr:uid="{1178CB3F-F6B3-409E-989C-1288DB0192F3}"/>
    <cellStyle name="Comma 26 3" xfId="2338" xr:uid="{87C1649E-01D7-4C04-82BB-455855646E58}"/>
    <cellStyle name="Comma 27" xfId="304" xr:uid="{6EFE5BBA-6CA6-4D18-B510-C2F3F38FCE63}"/>
    <cellStyle name="Comma 27 2" xfId="657" xr:uid="{EC3A4AFA-3B73-4993-8398-E22067FC1E44}"/>
    <cellStyle name="Comma 27 2 2" xfId="3030" xr:uid="{86ECFFCA-8F36-482D-A635-5ED5CB8F318C}"/>
    <cellStyle name="Comma 27 3" xfId="2346" xr:uid="{8F67159A-6C54-4CF5-85D8-2B74B0C790F3}"/>
    <cellStyle name="Comma 28" xfId="305" xr:uid="{2B131C05-C442-41A9-8714-06F4D4932520}"/>
    <cellStyle name="Comma 28 2" xfId="658" xr:uid="{5B89B12B-4F82-48F0-B08E-A3F059263002}"/>
    <cellStyle name="Comma 28 2 2" xfId="3047" xr:uid="{95BE1574-C0FB-453D-BA59-11D8250C9E14}"/>
    <cellStyle name="Comma 28 3" xfId="2365" xr:uid="{8A810110-44E9-4CC5-A22B-1CDC116EC2BD}"/>
    <cellStyle name="Comma 29" xfId="306" xr:uid="{96CEB4D2-3C8F-44BF-B77D-887FF40BC7F7}"/>
    <cellStyle name="Comma 29 2" xfId="659" xr:uid="{626DF897-42A3-409E-ACB6-352BD55BBA29}"/>
    <cellStyle name="Comma 29 2 2" xfId="3065" xr:uid="{630F78D7-90AD-44D0-947C-3023ED1E466E}"/>
    <cellStyle name="Comma 29 3" xfId="2386" xr:uid="{6B0C0D90-72D3-4B67-A6E7-620753EAF402}"/>
    <cellStyle name="Comma 3" xfId="20" xr:uid="{AB120B17-3495-4C4E-AD57-F0F109370096}"/>
    <cellStyle name="Comma 3 10" xfId="2906" xr:uid="{0BB93B0D-2209-401F-855B-9B0C7950238E}"/>
    <cellStyle name="Comma 3 11" xfId="2031" xr:uid="{82785912-4499-400A-B880-B3A115BC154F}"/>
    <cellStyle name="Comma 3 12" xfId="155" xr:uid="{EB82BC35-F3D3-4C02-BFD3-6E8E7E0B61D2}"/>
    <cellStyle name="Comma 3 13" xfId="3918" xr:uid="{F58556FD-2797-4729-89BF-4648D96D1208}"/>
    <cellStyle name="Comma 3 13 2" xfId="995" xr:uid="{67E46B0D-9A8A-41F6-8D56-BD610ECB4B46}"/>
    <cellStyle name="Comma 3 18 5 5" xfId="882" xr:uid="{050DB347-8137-4412-9E15-754890E8E7D1}"/>
    <cellStyle name="Comma 3 18 5 5 2" xfId="1904" xr:uid="{9573A8C7-9FE2-4095-B5C5-73D45D7033C4}"/>
    <cellStyle name="Comma 3 2" xfId="214" xr:uid="{665B0959-A8FC-42F2-AB47-6082FEFD3623}"/>
    <cellStyle name="Comma 3 2 10" xfId="2236" xr:uid="{5BF76D68-08EF-44F7-BA4A-E291BE017E9D}"/>
    <cellStyle name="Comma 3 2 11" xfId="2476" xr:uid="{8945E14C-8726-4B62-A45A-370DD81CE6F3}"/>
    <cellStyle name="Comma 3 2 2" xfId="42" xr:uid="{A9BED000-AD5F-450E-9025-73733F3B70FE}"/>
    <cellStyle name="Comma 3 2 2 2" xfId="310" xr:uid="{FFB76043-F047-4E3C-8EC2-86A5956E0C68}"/>
    <cellStyle name="Comma 3 2 2 2 2" xfId="1034" xr:uid="{8FE1A084-CF14-40B0-B326-2C33BC944F39}"/>
    <cellStyle name="Comma 3 2 2 2 3" xfId="660" xr:uid="{778F76D9-B06E-43DD-9B85-C848006F86CA}"/>
    <cellStyle name="Comma 3 2 2 3" xfId="311" xr:uid="{F3D676DB-AB68-4F91-B507-21A38A2F13DD}"/>
    <cellStyle name="Comma 3 2 2 3 2" xfId="661" xr:uid="{8F418D1D-199B-4DD5-9E5C-71755D5D53DF}"/>
    <cellStyle name="Comma 3 2 2 3 2 2" xfId="3111" xr:uid="{482646FE-142A-4769-8B27-C23643109169}"/>
    <cellStyle name="Comma 3 2 2 3 3" xfId="2483" xr:uid="{95D7D63D-9231-4977-86FE-606327121F92}"/>
    <cellStyle name="Comma 3 2 2 4" xfId="312" xr:uid="{874E72A9-0323-4358-8664-55BB11C357A4}"/>
    <cellStyle name="Comma 3 2 2 4 2" xfId="662" xr:uid="{D10BEA44-029A-412B-9B2E-DBCB71972281}"/>
    <cellStyle name="Comma 3 2 2 5" xfId="313" xr:uid="{20279594-A477-4A80-8EC3-E3B37EF93A2B}"/>
    <cellStyle name="Comma 3 2 2 5 2" xfId="663" xr:uid="{B0645FB2-4609-4407-A946-BDA420E38070}"/>
    <cellStyle name="Comma 3 2 2 6" xfId="314" xr:uid="{1E11D755-A63D-4949-B61E-F8304635D320}"/>
    <cellStyle name="Comma 3 2 2 6 2" xfId="664" xr:uid="{017CDF01-0DDE-49E3-993A-6115243209AE}"/>
    <cellStyle name="Comma 3 2 2 7" xfId="957" xr:uid="{97605822-E349-4CDD-A9DB-C230B2227AFC}"/>
    <cellStyle name="Comma 3 2 2 8" xfId="3499" xr:uid="{0214722A-4F2B-4019-AD2D-0E9278941D67}"/>
    <cellStyle name="Comma 3 2 2 9" xfId="309" xr:uid="{235A6C82-6D37-4E0A-A7AB-AEC3A44BA3FB}"/>
    <cellStyle name="Comma 3 2 3" xfId="315" xr:uid="{60C79E51-FA37-470B-A070-EF10B511B3D8}"/>
    <cellStyle name="Comma 3 2 3 2" xfId="989" xr:uid="{F12D3939-3BDC-4DA0-8E8C-3358AD1C29FE}"/>
    <cellStyle name="Comma 3 2 3 3" xfId="665" xr:uid="{AF374478-4261-429A-A9A6-4F1FB3548219}"/>
    <cellStyle name="Comma 3 2 4" xfId="316" xr:uid="{2DE90D08-4090-47BA-8038-4682B977A2ED}"/>
    <cellStyle name="Comma 3 2 4 2" xfId="1023" xr:uid="{F3ADA6EC-6E1E-4E31-AC31-965DDAA1CE09}"/>
    <cellStyle name="Comma 3 2 4 3" xfId="666" xr:uid="{D0A1B512-0666-4531-836C-C347B3958040}"/>
    <cellStyle name="Comma 3 2 5" xfId="317" xr:uid="{402E64F1-0E57-490D-BB89-2C3AE01C28E7}"/>
    <cellStyle name="Comma 3 2 5 2" xfId="1072" xr:uid="{CDAFF2D7-23A7-402A-8F5E-604398E8A1CE}"/>
    <cellStyle name="Comma 3 2 5 3" xfId="667" xr:uid="{E2BF7A03-4FCF-4BE6-85E7-F40D91D093EC}"/>
    <cellStyle name="Comma 3 2 6" xfId="318" xr:uid="{6052DDAC-BB00-4598-92BF-EDE33F344B87}"/>
    <cellStyle name="Comma 3 2 6 2" xfId="1782" xr:uid="{0E619AAE-947A-42E0-9AC7-F38DEC10239F}"/>
    <cellStyle name="Comma 3 2 6 3" xfId="668" xr:uid="{A842D903-324F-470F-B935-540F08E44062}"/>
    <cellStyle name="Comma 3 2 7" xfId="319" xr:uid="{DC653E0D-6591-41DE-AF8E-8A50EC1EFD85}"/>
    <cellStyle name="Comma 3 2 7 2" xfId="669" xr:uid="{F0B07477-434A-411B-86F9-2B4E52E917E8}"/>
    <cellStyle name="Comma 3 2 8" xfId="308" xr:uid="{1E3291D4-9C84-46A5-8709-8254C66FBEA1}"/>
    <cellStyle name="Comma 3 2 8 2" xfId="822" xr:uid="{A50B633D-EF59-48B7-A0E9-9BF54DD257F5}"/>
    <cellStyle name="Comma 3 2 9" xfId="905" xr:uid="{D2E0D417-11A5-45E6-B9E1-28BFC6E2BB57}"/>
    <cellStyle name="Comma 3 3" xfId="320" xr:uid="{242A51CF-DBCD-4A2E-B35A-41F0BE938E9F}"/>
    <cellStyle name="Comma 3 3 2" xfId="321" xr:uid="{39EBCA77-D956-4D51-9091-E607FC8F50D1}"/>
    <cellStyle name="Comma 3 3 2 2" xfId="671" xr:uid="{D24BBD29-B3E4-44DC-81C4-E3A8F9465DCD}"/>
    <cellStyle name="Comma 3 3 2 3" xfId="3500" xr:uid="{9BAC54C8-4932-4830-A8D1-F0C27C271578}"/>
    <cellStyle name="Comma 3 3 3" xfId="1031" xr:uid="{712DC384-96EF-4052-A71F-764A834B235F}"/>
    <cellStyle name="Comma 3 3 4" xfId="670" xr:uid="{BBFB00A4-EAEC-4D9E-8856-2CB07B9D5408}"/>
    <cellStyle name="Comma 3 3 5" xfId="2237" xr:uid="{B8270499-BC1B-4B86-906F-02D7D640C81F}"/>
    <cellStyle name="Comma 3 3 6" xfId="3377" xr:uid="{AA4D57E0-6EA2-4F49-B402-3738194A183C}"/>
    <cellStyle name="Comma 3 4" xfId="322" xr:uid="{DD5CF083-7BE7-4FA3-B1CF-42B4294FE80D}"/>
    <cellStyle name="Comma 3 4 2" xfId="1015" xr:uid="{C87C3DE6-3077-4E83-9735-1AB69DC60B3F}"/>
    <cellStyle name="Comma 3 4 2 2" xfId="2959" xr:uid="{515069E4-167E-4C45-A41B-1F2011B04D78}"/>
    <cellStyle name="Comma 3 4 3" xfId="672" xr:uid="{846BE674-C859-4C77-9127-C8FB44AF3E63}"/>
    <cellStyle name="Comma 3 4 3 2" xfId="3458" xr:uid="{C7A8BC37-5CF1-4C82-93C7-A6AFDE59E1E5}"/>
    <cellStyle name="Comma 3 4 4" xfId="2083" xr:uid="{515C5E37-B404-45DE-87F0-036023E989CB}"/>
    <cellStyle name="Comma 3 4 5" xfId="3392" xr:uid="{EBAB9D01-CC8D-403A-BB7F-1FB395462D5A}"/>
    <cellStyle name="Comma 3 5" xfId="323" xr:uid="{5049E287-A428-4E61-AC70-40453D4EFBBE}"/>
    <cellStyle name="Comma 3 5 2" xfId="673" xr:uid="{EC42AA90-DB99-4A07-ACA3-5A3C2F09F84C}"/>
    <cellStyle name="Comma 3 5 2 2" xfId="3095" xr:uid="{42307092-06E9-4EC9-A55F-A1D16015E96E}"/>
    <cellStyle name="Comma 3 5 3" xfId="2416" xr:uid="{0F92BD29-65DF-4BF1-862A-A5E43009CA58}"/>
    <cellStyle name="Comma 3 5 4" xfId="3411" xr:uid="{1D3F6FC7-7702-4FD0-8836-83DAA7B9B7D2}"/>
    <cellStyle name="Comma 3 6" xfId="324" xr:uid="{B766F109-910F-4362-9E11-83B01135E08A}"/>
    <cellStyle name="Comma 3 6 2" xfId="674" xr:uid="{DF4CE5FE-D3FA-4C40-9890-6EF9B1FBFB46}"/>
    <cellStyle name="Comma 3 6 2 2" xfId="3217" xr:uid="{DD52C238-B683-45A0-A789-20E270E3F7B9}"/>
    <cellStyle name="Comma 3 6 3" xfId="2650" xr:uid="{128257EB-C6FB-49B2-B7CD-39B5E113035C}"/>
    <cellStyle name="Comma 3 7" xfId="307" xr:uid="{C73A2836-8B8C-45C6-8B18-40A74C38AC05}"/>
    <cellStyle name="Comma 3 7 2" xfId="759" xr:uid="{00F03062-C2DE-49D3-81FA-BB0B7BEB88D0}"/>
    <cellStyle name="Comma 3 7 2 2" xfId="2909" xr:uid="{178BB6E7-D694-48EF-9510-88A369705BEA}"/>
    <cellStyle name="Comma 3 7 3" xfId="2725" xr:uid="{5A495036-6230-4F42-A366-3E9B663B688D}"/>
    <cellStyle name="Comma 3 8" xfId="2776" xr:uid="{1D371969-2B6F-4D2C-83A4-27C638EEAB9D}"/>
    <cellStyle name="Comma 3 9" xfId="2881" xr:uid="{5C2A2A46-5B34-412C-80D7-6AA79A4737A1}"/>
    <cellStyle name="Comma 30" xfId="124" xr:uid="{EA8A5FC0-27FA-4B66-9D5E-BDF87D8DE696}"/>
    <cellStyle name="Comma 30 2" xfId="675" xr:uid="{4E444351-67F8-4D2E-9C9E-073B4196DA60}"/>
    <cellStyle name="Comma 30 2 2" xfId="2720" xr:uid="{A7A089EF-37C7-468A-AAE8-8837FB27821D}"/>
    <cellStyle name="Comma 30 3" xfId="325" xr:uid="{B5E02B5D-7A8F-42DD-A0ED-977E848B073D}"/>
    <cellStyle name="Comma 30 3 2" xfId="3067" xr:uid="{B83D07A6-B334-48A3-81DD-C8D8B36755EC}"/>
    <cellStyle name="Comma 30 4" xfId="2388" xr:uid="{1BBE140F-0FF6-4213-9BC6-835849104EC3}"/>
    <cellStyle name="Comma 30 5" xfId="178" xr:uid="{85A20C29-BCEF-4DB8-8A42-705634E273ED}"/>
    <cellStyle name="Comma 31" xfId="326" xr:uid="{F7F84C7B-5B9B-4FF7-A36D-72B106D9D363}"/>
    <cellStyle name="Comma 31 2" xfId="676" xr:uid="{B5BE7E81-8AF1-44BB-B23C-B899E36BF5DA}"/>
    <cellStyle name="Comma 31 2 2" xfId="3077" xr:uid="{065CA768-688C-49AB-BDE2-8EE9CF06B977}"/>
    <cellStyle name="Comma 31 3" xfId="2398" xr:uid="{D48CFDB0-CC98-42B1-8528-212D5E796282}"/>
    <cellStyle name="Comma 32" xfId="89" xr:uid="{576DC39B-1FE5-40AA-B69F-ED61EA0C1D37}"/>
    <cellStyle name="Comma 32 2" xfId="169" xr:uid="{2D6A05B7-DCC7-4D18-9114-BBCBDC3805FC}"/>
    <cellStyle name="Comma 32 2 2" xfId="149" xr:uid="{AFC234FC-512F-44B8-9ADD-8F20A790F79F}"/>
    <cellStyle name="Comma 32 2 2 2" xfId="3338" xr:uid="{03EE5D98-8108-4C7E-BE17-4C0E1AEF758C}"/>
    <cellStyle name="Comma 32 2 2 2 2" xfId="3759" xr:uid="{E4382E6A-D3F0-45D7-A97D-5F1A50D8BFEA}"/>
    <cellStyle name="Comma 32 2 2 2 3 2" xfId="133" xr:uid="{A0D363EB-90F3-424B-B04A-A3A0517E6FE8}"/>
    <cellStyle name="Comma 32 2 2 3" xfId="2895" xr:uid="{5916E165-4AFC-4F37-8E45-1D8B70666593}"/>
    <cellStyle name="Comma 32 2 3" xfId="677" xr:uid="{065C2A19-019C-4468-9816-7F9635BDC81B}"/>
    <cellStyle name="Comma 32 2 3 2" xfId="3038" xr:uid="{5005EB66-D291-470B-B38E-21C11F209B04}"/>
    <cellStyle name="Comma 32 2 4" xfId="2354" xr:uid="{195766BC-4534-4796-881B-7D0BA03B759E}"/>
    <cellStyle name="Comma 32 3" xfId="327" xr:uid="{2817A959-F855-4DB5-A755-74BD05B1619E}"/>
    <cellStyle name="Comma 32 3 2" xfId="3057" xr:uid="{283822D1-60AD-4975-8CEB-C71723A173BB}"/>
    <cellStyle name="Comma 32 3 3" xfId="2378" xr:uid="{B2B2AAB1-EAC5-4379-A1CC-4AF897FB6D25}"/>
    <cellStyle name="Comma 32 4" xfId="2842" xr:uid="{E4FD2E9A-20D8-4AE5-99FB-93C2AD7C5657}"/>
    <cellStyle name="Comma 32 4 2" xfId="2925" xr:uid="{0F2F41C8-9AF8-426A-8E24-A15A6E645915}"/>
    <cellStyle name="Comma 32 4 3" xfId="3663" xr:uid="{FE3B90AF-3A8A-4016-8436-D52D833B0CDA}"/>
    <cellStyle name="Comma 32 5" xfId="2042" xr:uid="{CEA300D3-46CA-4944-8ED5-3B4727354027}"/>
    <cellStyle name="Comma 32 6" xfId="150" xr:uid="{AE401D06-14B1-4E95-85A0-936B65C8D352}"/>
    <cellStyle name="Comma 33" xfId="328" xr:uid="{1B555CD8-29ED-47EA-B2DE-EDC3820D987F}"/>
    <cellStyle name="Comma 33 2" xfId="678" xr:uid="{46BA1B78-8656-4644-BF56-30AFA248BCBB}"/>
    <cellStyle name="Comma 33 2 2" xfId="3130" xr:uid="{25AB252C-0453-44E1-89DF-D6BAB81E3D7D}"/>
    <cellStyle name="Comma 33 3" xfId="2551" xr:uid="{3A5174AD-581C-49D8-977A-85037C891C99}"/>
    <cellStyle name="Comma 34" xfId="329" xr:uid="{877BAE9F-BFF7-4003-A5DC-5925025B4A46}"/>
    <cellStyle name="Comma 34 2" xfId="330" xr:uid="{91FD72BC-21D0-4CE5-89CF-2769EC8BDEC7}"/>
    <cellStyle name="Comma 34 2 2" xfId="990" xr:uid="{DD4EB6A0-7BFE-4702-BE3E-1C42AA30228A}"/>
    <cellStyle name="Comma 34 2 3" xfId="680" xr:uid="{941191E9-5DBA-494D-A73D-C599D383A2FC}"/>
    <cellStyle name="Comma 34 2 4" xfId="3212" xr:uid="{A9772BD2-BDE9-4876-A27A-3D51FB18551C}"/>
    <cellStyle name="Comma 34 3" xfId="1048" xr:uid="{0067BFF4-C3CC-4480-953C-DB9916496234}"/>
    <cellStyle name="Comma 34 4" xfId="1781" xr:uid="{7B248352-64C0-42AB-869C-3F46F83FE559}"/>
    <cellStyle name="Comma 34 5" xfId="924" xr:uid="{13AC21C7-F46C-47E3-B019-54BBE7521193}"/>
    <cellStyle name="Comma 34 6" xfId="679" xr:uid="{7A50D8B4-EEED-420E-8A97-91B4B5CE8C26}"/>
    <cellStyle name="Comma 34 7" xfId="2645" xr:uid="{A8F9A3D8-56ED-45BF-B02C-A77588A760C6}"/>
    <cellStyle name="Comma 35" xfId="331" xr:uid="{DF8DA45F-1B6A-4271-8D13-45536573A979}"/>
    <cellStyle name="Comma 35 2" xfId="681" xr:uid="{6612AB68-0B8A-4596-8F28-EA43B738F3F0}"/>
    <cellStyle name="Comma 35 2 2" xfId="3219" xr:uid="{264298DC-1241-4326-8E75-BCF2CA800E53}"/>
    <cellStyle name="Comma 35 3" xfId="2652" xr:uid="{D412BC8B-E3A8-49CB-B143-F4D77C31100D}"/>
    <cellStyle name="Comma 36" xfId="332" xr:uid="{D36C5029-83D7-4DC5-8542-145E9C3A8701}"/>
    <cellStyle name="Comma 36 2" xfId="682" xr:uid="{B1FDA82D-FB22-4638-9C30-EA98462EA8F8}"/>
    <cellStyle name="Comma 36 2 2" xfId="2958" xr:uid="{81667351-BD44-4079-9F78-C8C90F4905A4}"/>
    <cellStyle name="Comma 36 3" xfId="2700" xr:uid="{6A7A8466-AAA1-4B90-B88F-E2934CC07D51}"/>
    <cellStyle name="Comma 37" xfId="333" xr:uid="{4323C1F7-CFE9-4D2E-8D9F-01F732F53243}"/>
    <cellStyle name="Comma 37 2" xfId="1027" xr:uid="{8702903F-BEC2-4D86-BC06-B42A56AD755E}"/>
    <cellStyle name="Comma 37 2 2" xfId="1042" xr:uid="{0DC64ECA-58A8-4915-B8D5-51581E42FD80}"/>
    <cellStyle name="Comma 37 2 3" xfId="2930" xr:uid="{A479406C-8935-4D05-AD06-2F2EE8A824F7}"/>
    <cellStyle name="Comma 37 3" xfId="1041" xr:uid="{73AD0B66-6688-4F2A-B9EA-982ADFAC6FD2}"/>
    <cellStyle name="Comma 37 4" xfId="1025" xr:uid="{D6562D7C-D56B-4AF7-B54A-F65D5BE5F5F3}"/>
    <cellStyle name="Comma 37 5" xfId="683" xr:uid="{E9C959C3-70E5-41A9-AB22-C61D096D3CB4}"/>
    <cellStyle name="Comma 37 6" xfId="1012" xr:uid="{03BDC479-3312-47C1-BE7C-20D03BF2E33B}"/>
    <cellStyle name="Comma 37 6 2" xfId="1043" xr:uid="{202CBFD4-646E-4379-B220-BCA4BA019F26}"/>
    <cellStyle name="Comma 37 7" xfId="2705" xr:uid="{FA24E1E1-D7C3-4587-A32C-5A9DB32C07EE}"/>
    <cellStyle name="Comma 38" xfId="334" xr:uid="{AB9A3701-9C8E-443D-997E-70A00B83AAF4}"/>
    <cellStyle name="Comma 38 2" xfId="684" xr:uid="{84123711-F15E-4243-ABF6-07B36D629042}"/>
    <cellStyle name="Comma 38 3" xfId="2724" xr:uid="{6C08435E-D6DA-4029-BF1E-9C9E0525C3FC}"/>
    <cellStyle name="Comma 39" xfId="335" xr:uid="{4DF886DA-A20F-49E7-A050-A848854D8444}"/>
    <cellStyle name="Comma 39 2" xfId="685" xr:uid="{1961AC6D-9B98-41DF-A08A-74BE00A3BE6F}"/>
    <cellStyle name="Comma 39 3" xfId="2728" xr:uid="{CCDA0943-AF44-4C2C-81FF-E128492F3BB2}"/>
    <cellStyle name="Comma 4" xfId="29" xr:uid="{0C68BE6E-CB3B-4DDC-9566-6B9139981F8B}"/>
    <cellStyle name="Comma 4 10" xfId="2015" xr:uid="{F0F488D2-BA79-418C-B0E8-6646187798CB}"/>
    <cellStyle name="Comma 4 11" xfId="210" xr:uid="{B3A8B70B-0EB0-4C6D-8AC1-4B68C54987BA}"/>
    <cellStyle name="Comma 4 11 2" xfId="839" xr:uid="{3C172589-9FF1-48ED-8B60-92F8EEA1EC8B}"/>
    <cellStyle name="Comma 4 11 2 11 6" xfId="814" xr:uid="{8CDC3930-3C2A-48D6-96D3-592579A58225}"/>
    <cellStyle name="Comma 4 11 2 11 6 2" xfId="854" xr:uid="{0FB02D98-6140-43D4-9C8A-7D88AAF682FD}"/>
    <cellStyle name="Comma 4 11 2 11 6 2 2" xfId="1890" xr:uid="{BD8017BA-B0F3-4C29-BC01-8D2654E4AA9F}"/>
    <cellStyle name="Comma 4 11 2 11 6 3" xfId="1873" xr:uid="{085824C8-1FE5-45E9-97A9-2BA50EA3C1DF}"/>
    <cellStyle name="Comma 4 11 2 2" xfId="858" xr:uid="{DA48B283-4639-453E-BBB2-C0C20DAB805D}"/>
    <cellStyle name="Comma 4 11 2 2 2" xfId="1893" xr:uid="{DCEBF3FB-3EE0-44EA-9A5E-22643D1AC778}"/>
    <cellStyle name="Comma 4 11 2 3" xfId="1881" xr:uid="{C6E4CA1C-5552-470C-9EC1-7587B33C8D65}"/>
    <cellStyle name="Comma 4 11 2 8 2 5" xfId="793" xr:uid="{FDAAC5E2-8EE9-47E0-ADB8-D0F6B8308AB1}"/>
    <cellStyle name="Comma 4 11 2 8 2 5 2" xfId="844" xr:uid="{25CDED9F-51DA-45CC-AD5E-79E56DE1EA23}"/>
    <cellStyle name="Comma 4 11 2 8 2 5 2 2" xfId="1884" xr:uid="{C4FA94AA-8C43-46BD-977A-E92EFB749177}"/>
    <cellStyle name="Comma 4 11 2 8 2 5 3" xfId="1858" xr:uid="{AAF6DB49-9E0F-45AD-B43D-1EDDF14D4D44}"/>
    <cellStyle name="Comma 4 12" xfId="2038" xr:uid="{E68C6CC1-3826-42A1-9C96-7E2F543F75E3}"/>
    <cellStyle name="Comma 4 13" xfId="164" xr:uid="{B6805780-16E9-4F92-98FD-678F8947C39A}"/>
    <cellStyle name="Comma 4 15" xfId="785" xr:uid="{DC435FF3-0C9F-4907-9F1B-901BF32A82DF}"/>
    <cellStyle name="Comma 4 15 2" xfId="835" xr:uid="{6E42DC56-0F72-4A80-8773-4851BD0F0751}"/>
    <cellStyle name="Comma 4 18 4 2" xfId="869" xr:uid="{751D6F37-161A-4071-9769-63F34ECF9AB0}"/>
    <cellStyle name="Comma 4 19" xfId="784" xr:uid="{38B8060C-74CD-4E03-8CE3-0EBDA07D306C}"/>
    <cellStyle name="Comma 4 19 2" xfId="834" xr:uid="{F5DBDFFC-BD00-407D-AC56-B13AF72000B5}"/>
    <cellStyle name="Comma 4 19 3" xfId="86" xr:uid="{C5E0A1F7-3368-45E2-A68F-FDFD1DD6CF5D}"/>
    <cellStyle name="Comma 4 19 3 2" xfId="1820" xr:uid="{50C827E1-0F21-43E3-8D72-11F5129C0A06}"/>
    <cellStyle name="Comma 4 19 3 2 2" xfId="3039" xr:uid="{AF501AAC-E628-4BD0-AE76-A6D6DDB2959E}"/>
    <cellStyle name="Comma 4 19 3 2 3" xfId="2355" xr:uid="{E80E03A6-E7BD-40B0-BF69-17D6B7D2136E}"/>
    <cellStyle name="Comma 4 19 3 3" xfId="2379" xr:uid="{9625BC3D-E27C-4726-8EEA-6776F16436F1}"/>
    <cellStyle name="Comma 4 19 3 3 2" xfId="3058" xr:uid="{812BC764-44F0-4071-8F00-568D6F86FA9B}"/>
    <cellStyle name="Comma 4 19 3 4" xfId="152" xr:uid="{9865ED01-7215-475D-B1A9-991AB87F107B}"/>
    <cellStyle name="Comma 4 19 3 4 2" xfId="2931" xr:uid="{61988BEF-84AB-495A-AA33-D6C59BA0C7B1}"/>
    <cellStyle name="Comma 4 19 3 4 2 2" xfId="3685" xr:uid="{7F86367B-8B01-4C5B-AECE-48968D325753}"/>
    <cellStyle name="Comma 4 19 3 5" xfId="3442" xr:uid="{1A6B0069-5617-4D94-8B61-7C4B8362D052}"/>
    <cellStyle name="Comma 4 19 3 6" xfId="167" xr:uid="{17D6FE20-3649-4D37-92D7-E006A2F291C2}"/>
    <cellStyle name="Comma 4 19 3 7" xfId="144" xr:uid="{B56929A0-9C4A-456F-BAE0-73ED777E5AF3}"/>
    <cellStyle name="Comma 4 2" xfId="337" xr:uid="{AD0BF93E-CF12-4E5D-A937-45ACD3ED8215}"/>
    <cellStyle name="Comma 4 2 19" xfId="1850" xr:uid="{8F8AE730-4622-4699-B0B0-1108D1E9D361}"/>
    <cellStyle name="Comma 4 2 2" xfId="829" xr:uid="{C355D6CC-09F3-4522-8B0F-96ED50093542}"/>
    <cellStyle name="Comma 4 2 2 15" xfId="190" xr:uid="{29052D78-1E0C-4454-9CEC-9C26C3AED39C}"/>
    <cellStyle name="Comma 4 2 2 2" xfId="1068" xr:uid="{81B18CB2-E482-4EE8-B39C-23D69955F6BD}"/>
    <cellStyle name="Comma 4 2 20 2" xfId="870" xr:uid="{344BBF0E-2805-4831-9EC4-7710570BAAC2}"/>
    <cellStyle name="Comma 4 2 3" xfId="767" xr:uid="{03B84BEB-8727-4561-A956-C54516086E70}"/>
    <cellStyle name="Comma 4 2 3 7" xfId="2016" xr:uid="{65B9569B-BA84-4F72-A8E9-1601279F49BA}"/>
    <cellStyle name="Comma 4 2 4" xfId="971" xr:uid="{5D0B54B5-5EDB-42EE-BBFF-E57338A78EA4}"/>
    <cellStyle name="Comma 4 2 5" xfId="1817" xr:uid="{46BBFFE8-4D6A-4E55-881E-AFAE060303F7}"/>
    <cellStyle name="Comma 4 2 6" xfId="2025" xr:uid="{21377D23-199B-4E44-AECB-87F4D75305CE}"/>
    <cellStyle name="Comma 4 2 7" xfId="2238" xr:uid="{AA1263F4-B447-44BB-A9EF-8EC69F50F2D7}"/>
    <cellStyle name="Comma 4 23" xfId="885" xr:uid="{53E382DB-25A5-4A8B-9311-DE380B7B19B6}"/>
    <cellStyle name="Comma 4 24" xfId="2075" xr:uid="{722A2323-AFB2-4DEC-9C3A-7629BE040B0C}"/>
    <cellStyle name="Comma 4 24 2" xfId="2956" xr:uid="{FA83DFC9-5023-401B-B873-999F61B54351}"/>
    <cellStyle name="Comma 4 24 3" xfId="3454" xr:uid="{5F5637A9-17CE-4963-93BA-E2D7F4F0BA11}"/>
    <cellStyle name="Comma 4 3" xfId="338" xr:uid="{88FAD827-5613-4B91-A091-E372619DC5CB}"/>
    <cellStyle name="Comma 4 3 2" xfId="857" xr:uid="{E57EE4FF-20DD-4F78-B95E-62F8049E732F}"/>
    <cellStyle name="Comma 4 3 2 2" xfId="1035" xr:uid="{15E5B5A9-175C-4FF2-ACA4-0F2A2A6FFE17}"/>
    <cellStyle name="Comma 4 3 3" xfId="1021" xr:uid="{E6D6216A-E442-49C4-8A05-C8CED17C5DC6}"/>
    <cellStyle name="Comma 4 3 4" xfId="1086" xr:uid="{FC78B205-2EA0-4697-8A20-8EE5ABF39913}"/>
    <cellStyle name="Comma 4 3 5" xfId="965" xr:uid="{7E7C388B-ABF8-42D7-813C-5D76E1A43970}"/>
    <cellStyle name="Comma 4 3 6" xfId="1892" xr:uid="{572AD08D-4B8E-4100-AC6B-A1BBCA8186BB}"/>
    <cellStyle name="Comma 4 3 7" xfId="2239" xr:uid="{60801E4C-2FF4-414E-8904-9A86F9C350A8}"/>
    <cellStyle name="Comma 4 3 8" xfId="1036" xr:uid="{343790FF-A531-49E8-8F40-1AF223A756F5}"/>
    <cellStyle name="Comma 4 4" xfId="339" xr:uid="{878A5982-ADC6-411A-9694-D5E7D3CFE36A}"/>
    <cellStyle name="Comma 4 4 2" xfId="833" xr:uid="{8037E30A-F138-46A4-9957-AA815F9DFC28}"/>
    <cellStyle name="Comma 4 4 2 2" xfId="1022" xr:uid="{BEDF9DE2-5690-4293-931D-AFADC9370ABB}"/>
    <cellStyle name="Comma 4 4 2 3" xfId="2961" xr:uid="{3457F73B-BD4C-42AB-A03E-81FCC3DE8A4D}"/>
    <cellStyle name="Comma 4 4 3" xfId="960" xr:uid="{D2219A98-A702-4C92-8F83-6CE65BFDBBD4}"/>
    <cellStyle name="Comma 4 4 4" xfId="1880" xr:uid="{55F4938D-242E-48C1-A095-0BD3434A6BB0}"/>
    <cellStyle name="Comma 4 4 5" xfId="2086" xr:uid="{249FD109-C660-47DD-BAFB-F65A5EF1DFB7}"/>
    <cellStyle name="Comma 4 5" xfId="340" xr:uid="{1B292B27-6BA0-45EF-A558-EE6C4B8C42B5}"/>
    <cellStyle name="Comma 4 5 2" xfId="998" xr:uid="{7AC77C36-4EE3-4DEC-8551-49D907FC7ADA}"/>
    <cellStyle name="Comma 4 5 2 2" xfId="3218" xr:uid="{EC33EB61-F59B-4485-AF87-28F209D41672}"/>
    <cellStyle name="Comma 4 5 3" xfId="2651" xr:uid="{FB61A8E5-11E2-4ADA-8A29-E6D6BDC2F572}"/>
    <cellStyle name="Comma 4 6" xfId="341" xr:uid="{D61ACA09-DB87-4926-A2EC-91520EA42668}"/>
    <cellStyle name="Comma 4 6 2" xfId="979" xr:uid="{E8BD40CF-6E75-4612-8842-3F6410E01A57}"/>
    <cellStyle name="Comma 4 6 3" xfId="2922" xr:uid="{141A2F01-0242-4CFE-9670-12863F7209F5}"/>
    <cellStyle name="Comma 4 7" xfId="336" xr:uid="{1D60D055-EA0A-4F5B-AF11-A997F42C6834}"/>
    <cellStyle name="Comma 4 7 2" xfId="1061" xr:uid="{AD0A0689-1F72-4E74-ADD2-34CAFCA990CF}"/>
    <cellStyle name="Comma 4 7 3" xfId="1040" xr:uid="{596E3B3F-3111-44A0-B91A-B6B50DFC6CD8}"/>
    <cellStyle name="Comma 4 7 4" xfId="772" xr:uid="{A667C4BD-E06F-4D1F-B0E8-923AEBE2E85E}"/>
    <cellStyle name="Comma 4 7 5" xfId="3439" xr:uid="{FD6D1878-CEF7-4204-A66A-54E3DD7C1FBF}"/>
    <cellStyle name="Comma 4 8" xfId="992" xr:uid="{79045110-C8F6-4B8D-9953-98D317CF17FD}"/>
    <cellStyle name="Comma 4 9" xfId="1853" xr:uid="{1FF3E5EA-556A-4D3F-88EE-40342BF31BA3}"/>
    <cellStyle name="Comma 40" xfId="342" xr:uid="{5E95DCA4-E652-41B6-900D-ED11CCD47008}"/>
    <cellStyle name="Comma 40 2" xfId="686" xr:uid="{EB628653-11D6-435F-9909-74749732E1DB}"/>
    <cellStyle name="Comma 40 3" xfId="2742" xr:uid="{2B0C6E0E-A1FE-4F1E-9E43-B717F9689372}"/>
    <cellStyle name="Comma 40 4 2 4" xfId="815" xr:uid="{9A666DFA-D9A1-4DE9-86FE-5A7B8045CEC6}"/>
    <cellStyle name="Comma 40 4 2 4 2" xfId="855" xr:uid="{23634C6E-1F97-492F-AE95-A99924461BBC}"/>
    <cellStyle name="Comma 41" xfId="343" xr:uid="{C9D94ECF-0950-446D-8358-2DCA6F8E5B0C}"/>
    <cellStyle name="Comma 41 2" xfId="687" xr:uid="{026FC1A6-7C56-4F65-8CAD-95503CF99FCB}"/>
    <cellStyle name="Comma 41 3" xfId="2860" xr:uid="{D15EA843-5DC4-460A-BB6B-C63E78048984}"/>
    <cellStyle name="Comma 42" xfId="344" xr:uid="{85FCA56A-AAA5-439D-92A7-90AD03C1A992}"/>
    <cellStyle name="Comma 42 2" xfId="688" xr:uid="{02307C39-F576-4F72-AA54-EFBCC75425A4}"/>
    <cellStyle name="Comma 42 3" xfId="3457" xr:uid="{D8681D26-606E-419C-A8CE-0A1427056A24}"/>
    <cellStyle name="Comma 43" xfId="345" xr:uid="{399B30EF-7174-48F7-8D37-72A8626B9427}"/>
    <cellStyle name="Comma 43 2" xfId="689" xr:uid="{BB10AD43-A5F3-43B8-A085-F9C73B83EB65}"/>
    <cellStyle name="Comma 44" xfId="346" xr:uid="{5467E024-5778-4510-A09B-5460B1EB6072}"/>
    <cellStyle name="Comma 44 2" xfId="690" xr:uid="{316CDE80-6AD3-4AFD-924D-D61F27B3670B}"/>
    <cellStyle name="Comma 45" xfId="347" xr:uid="{D49F1B8D-117F-40D3-9FAA-7229F3E6F96F}"/>
    <cellStyle name="Comma 45 2" xfId="691" xr:uid="{80B32919-ABAA-41EA-9537-DD93685E96A8}"/>
    <cellStyle name="Comma 46" xfId="475" xr:uid="{DA35CF29-BAF7-4896-ADBF-3B4A2BA12F6A}"/>
    <cellStyle name="Comma 46 2" xfId="753" xr:uid="{A28647AB-967D-4736-9D5D-2BE122EE22F2}"/>
    <cellStyle name="Comma 47" xfId="579" xr:uid="{1B647664-3D4F-4131-9EE1-D4F50545D9C8}"/>
    <cellStyle name="Comma 47 2" xfId="892" xr:uid="{F52CE13F-32A8-44D9-A345-8A44E922B445}"/>
    <cellStyle name="Comma 48" xfId="900" xr:uid="{4F75609D-A8C5-4F87-B4FE-70F7638D6B69}"/>
    <cellStyle name="Comma 49" xfId="902" xr:uid="{4AF8EC0B-F630-4AF6-86E7-D64A682FD1B2}"/>
    <cellStyle name="Comma 5" xfId="43" xr:uid="{B7260CB9-47F7-41E1-BBE5-D4DD53F52D65}"/>
    <cellStyle name="Comma 5 10" xfId="2240" xr:uid="{868DB25A-5C62-48D3-9B21-072A2DE08EA2}"/>
    <cellStyle name="Comma 5 10 3" xfId="349" xr:uid="{1E4A76A8-43A8-40EB-9371-716937C1FA77}"/>
    <cellStyle name="Comma 5 10 3 2" xfId="350" xr:uid="{08A3363D-0D63-4E05-AA4F-5B8691A6B5D6}"/>
    <cellStyle name="Comma 5 10 3 2 2" xfId="692" xr:uid="{AE213E63-0CF2-472C-808F-29792D60254F}"/>
    <cellStyle name="Comma 5 10 3 3" xfId="351" xr:uid="{9B77D8A5-0450-4DAA-82F3-31BD5AFA73DC}"/>
    <cellStyle name="Comma 5 10 3 3 2" xfId="693" xr:uid="{D88BE9CB-3FF8-45BA-BD4C-351DCBE989FC}"/>
    <cellStyle name="Comma 5 11" xfId="2030" xr:uid="{3E0A1512-C299-4464-ACC3-550C187CE260}"/>
    <cellStyle name="Comma 5 12" xfId="348" xr:uid="{FA5917ED-D44B-4134-9CAD-6F065FC7ADC7}"/>
    <cellStyle name="Comma 5 2" xfId="352" xr:uid="{67A0D56D-353D-46A2-8CDC-3882B2C1AC09}"/>
    <cellStyle name="Comma 5 2 10" xfId="2366" xr:uid="{2FE853AF-A18B-46F8-B64B-A43F58642DA0}"/>
    <cellStyle name="Comma 5 2 2" xfId="353" xr:uid="{A41F95BC-F77D-4C58-8584-7F391D97DE71}"/>
    <cellStyle name="Comma 5 2 2 2" xfId="217" xr:uid="{F8EDAF17-D2B5-4FF5-A2F9-F28F904843C8}"/>
    <cellStyle name="Comma 5 2 2 2 2" xfId="354" xr:uid="{A7B86CED-83A7-45D4-AFAC-2A4C12A48B4D}"/>
    <cellStyle name="Comma 5 2 2 2 2 2" xfId="694" xr:uid="{1C432D2A-A858-4D78-A467-0EF1EB108A60}"/>
    <cellStyle name="Comma 5 2 2 2 3" xfId="355" xr:uid="{F0145B4D-02A6-43F3-8DC6-B26E97E70D86}"/>
    <cellStyle name="Comma 5 2 2 2 3 2" xfId="220" xr:uid="{2E9A2905-161C-4683-95BD-18A2EE590D30}"/>
    <cellStyle name="Comma 5 2 2 2 3 2 2" xfId="357" xr:uid="{F81A73A0-40DD-4F8F-A068-86A1898CE19F}"/>
    <cellStyle name="Comma 5 2 2 2 3 2 2 2" xfId="697" xr:uid="{2C2264E9-99C8-462D-A5FA-A9E787F218E4}"/>
    <cellStyle name="Comma 5 2 2 2 3 2 3" xfId="356" xr:uid="{14554D61-6716-4E53-94CD-3F7BE1214AE6}"/>
    <cellStyle name="Comma 5 2 2 2 3 2 4" xfId="696" xr:uid="{06E4879A-2ADF-4E0D-89B2-5ABB0C41A604}"/>
    <cellStyle name="Comma 5 2 2 2 3 3" xfId="695" xr:uid="{6EA34C6A-721E-44F4-9269-7740C8726906}"/>
    <cellStyle name="Comma 5 2 2 2 4" xfId="358" xr:uid="{C84E89B8-E2B6-40FB-AE9D-C09C2C08A629}"/>
    <cellStyle name="Comma 5 2 2 2 4 2" xfId="698" xr:uid="{34DBF5D7-2412-4DE6-93F9-1CC733F89AB7}"/>
    <cellStyle name="Comma 5 2 2 2 5" xfId="359" xr:uid="{F665EB72-2336-4751-8E57-EEC7E6148699}"/>
    <cellStyle name="Comma 5 2 2 2 5 2" xfId="699" xr:uid="{840E6331-BF9C-44D0-AF2C-65EB2285E7E8}"/>
    <cellStyle name="Comma 5 2 2 3" xfId="360" xr:uid="{E7532E00-2992-4537-8E6C-F1320AB405DB}"/>
    <cellStyle name="Comma 5 2 2 3 2" xfId="361" xr:uid="{3A8060E9-9141-45C5-AFFA-5A2C8AD00807}"/>
    <cellStyle name="Comma 5 2 2 3 2 2" xfId="701" xr:uid="{8202464E-6DD4-44FB-9EC4-AEDD61350E1B}"/>
    <cellStyle name="Comma 5 2 2 3 3" xfId="700" xr:uid="{79077754-65E0-410B-94E3-16FC94F29B06}"/>
    <cellStyle name="Comma 5 2 2 4" xfId="362" xr:uid="{69B229A5-741A-42F7-9009-F066DD68EAED}"/>
    <cellStyle name="Comma 5 2 2 4 2" xfId="702" xr:uid="{DF08158D-0AA3-4C0A-86E9-49FD29EFC3BD}"/>
    <cellStyle name="Comma 5 2 2 5" xfId="363" xr:uid="{236D5BCD-186B-4929-AAAE-08A3DD570571}"/>
    <cellStyle name="Comma 5 2 2 5 2" xfId="703" xr:uid="{BE646BFA-74CC-443B-B2E4-F8E1A6B53848}"/>
    <cellStyle name="Comma 5 2 2 6" xfId="364" xr:uid="{33901E9D-0D1C-4586-9A1D-9C7C3BB58F78}"/>
    <cellStyle name="Comma 5 2 2 6 2" xfId="704" xr:uid="{04E56A93-BB18-4DD0-A312-E7BAF23EA883}"/>
    <cellStyle name="Comma 5 2 2 7" xfId="365" xr:uid="{6DFAA817-1608-4362-BDE8-2922BB5051E7}"/>
    <cellStyle name="Comma 5 2 2 7 2" xfId="705" xr:uid="{72CBB6B7-9DC2-4A02-8295-6466F47B5EEB}"/>
    <cellStyle name="Comma 5 2 2 8" xfId="366" xr:uid="{D23C621E-BAB0-4D0B-8EF5-FE7F34F55A15}"/>
    <cellStyle name="Comma 5 2 2 8 2" xfId="706" xr:uid="{B4F7DB57-1963-4E76-A089-FF5B4878EDFD}"/>
    <cellStyle name="Comma 5 2 2 9" xfId="3048" xr:uid="{7AD1B2D8-B915-4293-953D-702E034D03F0}"/>
    <cellStyle name="Comma 5 2 3" xfId="367" xr:uid="{C7F180D1-894E-4ABA-BF80-1E0515A8C4E7}"/>
    <cellStyle name="Comma 5 2 3 2" xfId="368" xr:uid="{92EDBB9C-6074-467B-84B5-250520676C0B}"/>
    <cellStyle name="Comma 5 2 3 2 2" xfId="708" xr:uid="{4C91DEEE-B277-4998-8D96-C65D640E0CB6}"/>
    <cellStyle name="Comma 5 2 3 3" xfId="707" xr:uid="{FF7CFA88-0294-44D3-8FE9-D4F47637BC92}"/>
    <cellStyle name="Comma 5 2 4" xfId="369" xr:uid="{F91928E7-6DAF-4304-A7A0-6C297F5950D0}"/>
    <cellStyle name="Comma 5 2 4 2" xfId="709" xr:uid="{A4DE0AB4-996A-40D3-A1F0-D59629993144}"/>
    <cellStyle name="Comma 5 2 5" xfId="370" xr:uid="{FF3F1F46-124A-413F-89CC-10569FA5BF52}"/>
    <cellStyle name="Comma 5 2 5 2" xfId="710" xr:uid="{4C89B034-88BF-45AE-A94C-3DC7878881B8}"/>
    <cellStyle name="Comma 5 2 6" xfId="371" xr:uid="{1CC42D16-A031-4869-8370-4E40F6946B20}"/>
    <cellStyle name="Comma 5 2 6 2" xfId="711" xr:uid="{E82D5942-0080-4BE8-8998-E89211498388}"/>
    <cellStyle name="Comma 5 2 7" xfId="372" xr:uid="{D66613D2-A7B6-4D05-9F5B-EB5A24F91C7D}"/>
    <cellStyle name="Comma 5 2 7 2" xfId="712" xr:uid="{FC268828-2A7B-4E02-AC7D-03056568CC1E}"/>
    <cellStyle name="Comma 5 2 8" xfId="1070" xr:uid="{0DCE524B-90BC-47F3-9967-010D0FC0AE16}"/>
    <cellStyle name="Comma 5 2 9" xfId="1837" xr:uid="{90FB53F1-6F27-40F1-9FCD-CA572AF4D331}"/>
    <cellStyle name="Comma 5 20" xfId="884" xr:uid="{5B296BFD-ACD8-432E-B7BC-7A3DC0CC8E48}"/>
    <cellStyle name="Comma 5 3" xfId="373" xr:uid="{62771371-339B-428B-AD9B-6BBEE32C07F3}"/>
    <cellStyle name="Comma 5 3 2" xfId="374" xr:uid="{40F98BB0-285C-4BE8-B2B9-9839B86FFDBB}"/>
    <cellStyle name="Comma 5 3 2 2" xfId="714" xr:uid="{F1B6DDA6-445F-43EE-9F39-A9D9AF5EFCE6}"/>
    <cellStyle name="Comma 5 3 2 2 2" xfId="3043" xr:uid="{1385B637-BCEF-4C06-9D5C-76001BD10AE9}"/>
    <cellStyle name="Comma 5 3 2 3" xfId="2359" xr:uid="{36D09783-210B-4E55-9F3F-6F85B8CEE6CF}"/>
    <cellStyle name="Comma 5 3 3" xfId="375" xr:uid="{86BFE086-1126-423A-9E97-72DE94ED4220}"/>
    <cellStyle name="Comma 5 3 3 2" xfId="715" xr:uid="{B4A13318-EDF1-4998-8C3C-01AE17590965}"/>
    <cellStyle name="Comma 5 3 3 2 2" xfId="3062" xr:uid="{31B39F4B-9B76-4B57-8814-2F4AEC990585}"/>
    <cellStyle name="Comma 5 3 3 3" xfId="2383" xr:uid="{2B132F09-68CA-4836-9202-4005D03FBA8F}"/>
    <cellStyle name="Comma 5 3 4" xfId="1087" xr:uid="{CDEF6231-9593-477F-8087-4516E6126CFA}"/>
    <cellStyle name="Comma 5 3 4 2" xfId="2942" xr:uid="{DBD996DD-43D5-4637-BDF6-55CC7BD83DA8}"/>
    <cellStyle name="Comma 5 3 5" xfId="713" xr:uid="{5DB6183A-726E-4BED-8366-C7377160EBAB}"/>
    <cellStyle name="Comma 5 3 6" xfId="2060" xr:uid="{704B950A-A66B-40C4-8C68-05EBC216A089}"/>
    <cellStyle name="Comma 5 4" xfId="376" xr:uid="{1EA256F1-5B58-4AB9-82F8-9FD39EF0D5F0}"/>
    <cellStyle name="Comma 5 4 2" xfId="1772" xr:uid="{B36A1D19-63DD-49D8-93A2-B20C63CE737A}"/>
    <cellStyle name="Comma 5 4 2 2" xfId="3669" xr:uid="{A862642F-74E3-46A5-B621-102782E654B7}"/>
    <cellStyle name="Comma 5 4 3" xfId="947" xr:uid="{9CC3DAA8-C58B-49DC-B612-E6801E71BB9E}"/>
    <cellStyle name="Comma 5 4 4" xfId="716" xr:uid="{29A5C65B-852F-4F95-A427-C7F535E775F2}"/>
    <cellStyle name="Comma 5 4 5" xfId="2854" xr:uid="{A26E4B61-8632-4DCB-9F53-E8C320046A23}"/>
    <cellStyle name="Comma 5 5" xfId="377" xr:uid="{493E9BD8-3137-42A7-A93D-53D7E9D68874}"/>
    <cellStyle name="Comma 5 5 2" xfId="1067" xr:uid="{6FDCC090-9A0F-411A-9075-5C9CB6A38254}"/>
    <cellStyle name="Comma 5 5 3" xfId="717" xr:uid="{D5DF8A8D-7431-4B7C-A7DB-3DAC8A42EA2E}"/>
    <cellStyle name="Comma 5 5 4" xfId="3503" xr:uid="{CA7B8731-C04C-49C5-91EB-1F882AA1D554}"/>
    <cellStyle name="Comma 5 6" xfId="378" xr:uid="{248108AE-F833-47BF-9BE1-A1493E7A8C7B}"/>
    <cellStyle name="Comma 5 6 2" xfId="718" xr:uid="{41F14C0F-B296-4281-AA89-40EBC76DCFC2}"/>
    <cellStyle name="Comma 5 7" xfId="863" xr:uid="{4A872262-123E-4C0F-AB85-824294B8F48D}"/>
    <cellStyle name="Comma 5 8" xfId="1000" xr:uid="{7C03B0CC-5F97-4FB4-961C-5534DBA5E96D}"/>
    <cellStyle name="Comma 5 9" xfId="1826" xr:uid="{9A53ACEB-222C-4401-8414-ED71A7B26B69}"/>
    <cellStyle name="Comma 50" xfId="911" xr:uid="{192ADAD0-E493-4630-B05C-F0A47DD0F676}"/>
    <cellStyle name="Comma 51" xfId="953" xr:uid="{7C2D6D1F-2D68-45AF-8539-4A69F2E823D9}"/>
    <cellStyle name="Comma 52" xfId="1792" xr:uid="{5A85E789-5FD2-409F-83E8-98768F09D03A}"/>
    <cellStyle name="Comma 53" xfId="1794" xr:uid="{3E8E8C94-9F21-44FE-BA37-24E08F380B69}"/>
    <cellStyle name="Comma 54" xfId="959" xr:uid="{CE141F67-D81E-467C-9FE0-A259B7B0C5FE}"/>
    <cellStyle name="Comma 55" xfId="1791" xr:uid="{32AC7394-1ECB-4C28-BACD-D6228A667AEA}"/>
    <cellStyle name="Comma 56" xfId="1793" xr:uid="{1C4FF6C3-77AE-47A7-92B9-DA0AA3A8AC28}"/>
    <cellStyle name="Comma 57" xfId="969" xr:uid="{50989308-20F1-40F1-BB12-0FA93D611002}"/>
    <cellStyle name="Comma 58" xfId="970" xr:uid="{82408FA0-E383-46FD-B69F-30C2DE52DB90}"/>
    <cellStyle name="Comma 59" xfId="1824" xr:uid="{8089F181-1CDE-4C5B-B755-7C9868987F65}"/>
    <cellStyle name="Comma 6" xfId="208" xr:uid="{FF6C416B-DE7E-481F-A091-25B848C6E361}"/>
    <cellStyle name="Comma 6 10" xfId="2473" xr:uid="{0B18B105-C1F4-41E3-989C-8B78270E24D4}"/>
    <cellStyle name="Comma 6 19 2 2" xfId="797" xr:uid="{43B0C2D7-744B-4592-8059-3282DD4A7C61}"/>
    <cellStyle name="Comma 6 19 2 2 2" xfId="845" xr:uid="{5822543E-F56F-4EC8-8CFE-95BA2A427A34}"/>
    <cellStyle name="Comma 6 19 2 2 2 2" xfId="1885" xr:uid="{632CD457-A1FC-4526-B799-0C6167209E7E}"/>
    <cellStyle name="Comma 6 19 2 2 3" xfId="1862" xr:uid="{B2A37B05-630E-4EEF-816B-F235430059DC}"/>
    <cellStyle name="Comma 6 2" xfId="380" xr:uid="{52F803F2-11B5-49DD-9388-3D3672DB461F}"/>
    <cellStyle name="Comma 6 2 2" xfId="847" xr:uid="{B40E2250-4873-4575-BF16-48F12B41CF97}"/>
    <cellStyle name="Comma 6 2 2 2" xfId="3668" xr:uid="{FDB3E8E5-F429-4C90-9F78-778D33702D98}"/>
    <cellStyle name="Comma 6 2 3" xfId="1773" xr:uid="{4F47AB94-9FEA-425F-B2CF-B18A92A8544D}"/>
    <cellStyle name="Comma 6 2 4" xfId="2853" xr:uid="{D937C52E-C337-4180-86B2-F4DE4521A858}"/>
    <cellStyle name="Comma 6 3" xfId="381" xr:uid="{61E0A58A-F691-43DD-A0B3-FA33E59FF3EC}"/>
    <cellStyle name="Comma 6 3 2" xfId="950" xr:uid="{8DD47280-A08D-42F3-BAEF-DEC4A7C22BB4}"/>
    <cellStyle name="Comma 6 3 3" xfId="3504" xr:uid="{920EFCD4-7FCA-41F6-9F51-07E518A25052}"/>
    <cellStyle name="Comma 6 4" xfId="382" xr:uid="{89CF566C-E6F8-4343-A66A-F68CAC441566}"/>
    <cellStyle name="Comma 6 4 2" xfId="1486" xr:uid="{F8344825-9BBB-43BB-BC7D-30BB277BB21B}"/>
    <cellStyle name="Comma 6 5" xfId="383" xr:uid="{CC30DCA4-3BBE-47A4-A6DB-C3556466D015}"/>
    <cellStyle name="Comma 6 6" xfId="384" xr:uid="{64FCA81B-5DEB-413F-9E0B-AD26B7874F5F}"/>
    <cellStyle name="Comma 6 7" xfId="379" xr:uid="{ED853156-7880-4062-AB28-95F3CC8DE18D}"/>
    <cellStyle name="Comma 6 7 2" xfId="799" xr:uid="{E72CF9C1-AD34-49D6-B276-EEBBFC137CA1}"/>
    <cellStyle name="Comma 6 8" xfId="1819" xr:uid="{61869C41-CAB8-49FE-B46B-A9DFE45C1B57}"/>
    <cellStyle name="Comma 6 9" xfId="2241" xr:uid="{265D00EA-A035-4853-81C4-E59C9CBB2A9D}"/>
    <cellStyle name="Comma 60" xfId="1906" xr:uid="{7E5AEA90-5D56-4DA0-B243-380E02603C1F}"/>
    <cellStyle name="Comma 61" xfId="1908" xr:uid="{5C15B03D-48A4-4625-8733-9C72A75C33E7}"/>
    <cellStyle name="Comma 62" xfId="191" xr:uid="{B5C27F2B-75AB-483B-BD81-E28F99154C68}"/>
    <cellStyle name="Comma 62 2" xfId="1909" xr:uid="{2207B809-6465-4EAA-BCC5-353949269C76}"/>
    <cellStyle name="Comma 63" xfId="1914" xr:uid="{A8561F90-07FE-448C-9258-E5A5D67EC867}"/>
    <cellStyle name="Comma 64" xfId="1915" xr:uid="{16DD325D-63F8-4FB1-9073-54FFC3F105EB}"/>
    <cellStyle name="Comma 65" xfId="604" xr:uid="{BAA5E2BF-0943-4C68-A61E-62A2310FC838}"/>
    <cellStyle name="Comma 66" xfId="750" xr:uid="{82C5D3B1-9635-4DBE-8C48-C245B72FB439}"/>
    <cellStyle name="Comma 67" xfId="1923" xr:uid="{87E88FEE-EBC9-466A-9B2E-0E1DE9457464}"/>
    <cellStyle name="Comma 68" xfId="1955" xr:uid="{252223C9-EAB4-46B9-8D66-FA3B7D3466A3}"/>
    <cellStyle name="Comma 69" xfId="1948" xr:uid="{36DBCF3C-4B2F-4E41-A011-DFCEBB39DA46}"/>
    <cellStyle name="Comma 7" xfId="203" xr:uid="{C91A3F89-BB4F-4363-B4F8-C09478529670}"/>
    <cellStyle name="Comma 7 2" xfId="222" xr:uid="{D969E897-ADCC-44E1-A0A3-3D86B6EEB7AA}"/>
    <cellStyle name="Comma 7 2 2" xfId="386" xr:uid="{7B8717A3-A34B-4D74-80C0-479D36992320}"/>
    <cellStyle name="Comma 7 2 2 2" xfId="1838" xr:uid="{268F7B8B-6BF0-499F-9367-C6C897F4ED86}"/>
    <cellStyle name="Comma 7 2 3" xfId="720" xr:uid="{1C2AC64E-2671-42B2-B293-A2B57C185B06}"/>
    <cellStyle name="Comma 7 2 4" xfId="3505" xr:uid="{8149A21C-D892-419A-9F71-671D1DF7788D}"/>
    <cellStyle name="Comma 7 3" xfId="387" xr:uid="{18117674-45B5-436B-8CFA-A9B678AF19E8}"/>
    <cellStyle name="Comma 7 3 2" xfId="1051" xr:uid="{579B389C-4B43-4D3D-9E4D-1A947848A4B4}"/>
    <cellStyle name="Comma 7 3 3" xfId="721" xr:uid="{26AC468A-C800-4EFE-947A-E54D14079EF5}"/>
    <cellStyle name="Comma 7 4" xfId="388" xr:uid="{1EC6332F-6BDC-40D5-A198-EF463E05B1C0}"/>
    <cellStyle name="Comma 7 4 2" xfId="722" xr:uid="{32ECD351-FB36-41D1-827A-87BDDDD99AE9}"/>
    <cellStyle name="Comma 7 5" xfId="389" xr:uid="{E7A14137-92EF-4C48-A3BC-F60186AA1ED0}"/>
    <cellStyle name="Comma 7 5 2" xfId="723" xr:uid="{2BBD7E74-AB2C-4C36-918A-A237C2FC847B}"/>
    <cellStyle name="Comma 7 6" xfId="385" xr:uid="{500D5865-E121-4326-88A0-9F4F3FDCBEF1}"/>
    <cellStyle name="Comma 7 6 2" xfId="1008" xr:uid="{F949F033-26D6-43AA-9E06-E4D137B18573}"/>
    <cellStyle name="Comma 7 7" xfId="2242" xr:uid="{31DE6E44-DDEC-49D0-8772-FF9540475002}"/>
    <cellStyle name="Comma 7 8" xfId="2482" xr:uid="{80F825CA-BFC6-444B-B9FE-BABF05D1A06D}"/>
    <cellStyle name="Comma 70" xfId="968" xr:uid="{E1B58E7A-F32E-4D42-BBB2-54934AF3AF4C}"/>
    <cellStyle name="Comma 71" xfId="1935" xr:uid="{28CDA928-3527-4BD1-9D6E-0E4D80A19B3B}"/>
    <cellStyle name="Comma 72" xfId="958" xr:uid="{AB3F888E-62F9-4A56-B07F-DFE81CE71D3A}"/>
    <cellStyle name="Comma 73" xfId="1487" xr:uid="{1829F5D9-589F-4452-A566-ADF5ED3C3A15}"/>
    <cellStyle name="Comma 74" xfId="1965" xr:uid="{F7E91A49-37C9-41CF-8A49-191230EA5B41}"/>
    <cellStyle name="Comma 75" xfId="1940" xr:uid="{1E65375B-FA95-48C1-A751-3CC34724D699}"/>
    <cellStyle name="Comma 76" xfId="1937" xr:uid="{63231993-F483-4CA5-941F-A6A79176D360}"/>
    <cellStyle name="Comma 77" xfId="1933" xr:uid="{57E3497C-DF81-4821-B583-F1CD9A42AB36}"/>
    <cellStyle name="Comma 78" xfId="1952" xr:uid="{DCB4140B-14F4-4D53-A081-2707FB225DC7}"/>
    <cellStyle name="Comma 78 2 2 5" xfId="920" xr:uid="{88BE3FDE-04A6-45DC-A843-005A10C7A533}"/>
    <cellStyle name="Comma 79" xfId="1951" xr:uid="{B8CD5B2C-0248-4F6A-9FD6-E64323B6F216}"/>
    <cellStyle name="Comma 8" xfId="201" xr:uid="{9F6A3175-0BA7-4E3B-AEB0-1B202CDB711B}"/>
    <cellStyle name="Comma 8 10" xfId="3340" xr:uid="{9FC25A07-BBB6-4920-9039-342B29966C6B}"/>
    <cellStyle name="Comma 8 2" xfId="391" xr:uid="{0968C2A5-18B8-4D0C-B4FE-195B05656062}"/>
    <cellStyle name="Comma 8 2 2" xfId="1841" xr:uid="{C834D879-9C99-4D8A-84CD-E4CBD6B99C14}"/>
    <cellStyle name="Comma 8 2 3" xfId="725" xr:uid="{13688295-623D-42DA-B9A0-668FA0694E6B}"/>
    <cellStyle name="Comma 8 2 4" xfId="3506" xr:uid="{7BE8CACC-0A0D-498A-8BD6-1E100CC8B2B6}"/>
    <cellStyle name="Comma 8 3" xfId="392" xr:uid="{306CC1BB-ACA5-41CE-829E-B2EDA085CCCF}"/>
    <cellStyle name="Comma 8 3 2" xfId="726" xr:uid="{89B81F44-34C5-494F-864C-25696CB9F166}"/>
    <cellStyle name="Comma 8 4" xfId="393" xr:uid="{8803F335-F247-4377-8ABC-97581DE25673}"/>
    <cellStyle name="Comma 8 4 2" xfId="727" xr:uid="{BC861F6E-5622-4EEC-BD18-B92DF8D73826}"/>
    <cellStyle name="Comma 8 5" xfId="390" xr:uid="{FFDCC749-7C8F-426A-8DA8-8E91AAFE1859}"/>
    <cellStyle name="Comma 8 5 2" xfId="1013" xr:uid="{884CAB36-D461-4EAD-B8A9-DBC1DBE1F201}"/>
    <cellStyle name="Comma 8 6" xfId="1830" xr:uid="{1E0A4D7F-24CC-49A3-ADD6-8E6811DC90AD}"/>
    <cellStyle name="Comma 8 7" xfId="724" xr:uid="{317632C4-AB44-484B-AA7E-FF8A17219D95}"/>
    <cellStyle name="Comma 8 8" xfId="2018" xr:uid="{A214BB3E-AF95-482A-A130-C49D0B1BF1C1}"/>
    <cellStyle name="Comma 8 9" xfId="2243" xr:uid="{A098A51B-6B38-48BC-94C2-BCDE2C20BFDE}"/>
    <cellStyle name="Comma 80" xfId="1929" xr:uid="{04CBA419-EFFB-4C57-9C14-641D68B524CE}"/>
    <cellStyle name="Comma 81" xfId="1953" xr:uid="{1F3D074D-3D24-46DB-8B13-98485CA6531E}"/>
    <cellStyle name="Comma 82" xfId="1950" xr:uid="{D5EA6C72-1EB4-4049-9D1E-A8C72587144E}"/>
    <cellStyle name="Comma 83" xfId="1966" xr:uid="{8B3A51D6-5E48-40C7-81AD-32031528F00E}"/>
    <cellStyle name="Comma 84" xfId="907" xr:uid="{0203FDC2-DFD2-4539-A198-91FC509B0740}"/>
    <cellStyle name="Comma 84 2" xfId="987" xr:uid="{15F72BB3-A379-433C-9FF5-3F870D67FB15}"/>
    <cellStyle name="Comma 84 3" xfId="1016" xr:uid="{B2E87C57-990A-4433-A3DA-85690BB9BD1A}"/>
    <cellStyle name="Comma 84 4" xfId="1778" xr:uid="{2F9E6648-F2F2-4F6C-8F39-E89E78F643CA}"/>
    <cellStyle name="Comma 85" xfId="1938" xr:uid="{8E9658D7-5C07-4294-8155-33E334C04C51}"/>
    <cellStyle name="Comma 85 2" xfId="3131" xr:uid="{4745AC7E-7E2B-43BF-92C6-4D485D8CE456}"/>
    <cellStyle name="Comma 85 3" xfId="2552" xr:uid="{398AD44D-61EE-4364-80BB-5A5D7AAD0F32}"/>
    <cellStyle name="Comma 86" xfId="1968" xr:uid="{26F6630E-DF41-45F3-BCAC-6EF771A04AFC}"/>
    <cellStyle name="Comma 86 2" xfId="2553" xr:uid="{CB327729-6570-4721-A40A-FF199C265186}"/>
    <cellStyle name="Comma 86 2 2" xfId="3132" xr:uid="{1BB25F11-FF20-44D0-85AD-CBDAE82E6780}"/>
    <cellStyle name="Comma 86 3" xfId="2682" xr:uid="{4202C10C-337C-439D-B99D-589434C2E28C}"/>
    <cellStyle name="Comma 86 3 2" xfId="3249" xr:uid="{700DD8F8-B0B6-4A2F-A280-95237C3B2525}"/>
    <cellStyle name="Comma 86 4" xfId="2990" xr:uid="{CF3151AA-9E0F-474F-994D-7B4E2345E2DF}"/>
    <cellStyle name="Comma 86 5" xfId="2244" xr:uid="{B3946C60-101A-43F7-9F24-DBF554AABE94}"/>
    <cellStyle name="Comma 87" xfId="1970" xr:uid="{05D9E4D0-754F-4DBA-BC56-9FCF72F6E6B9}"/>
    <cellStyle name="Comma 88" xfId="1972" xr:uid="{2209BE23-2CE5-45B2-ADDB-58C5BA989D97}"/>
    <cellStyle name="Comma 89" xfId="1957" xr:uid="{4B1FC6B1-70F4-4370-A6B1-795553880011}"/>
    <cellStyle name="Comma 9" xfId="394" xr:uid="{99D4496F-5E0C-47E1-A3E4-30D3CF4F0953}"/>
    <cellStyle name="Comma 9 2" xfId="1069" xr:uid="{D8AB372F-8C00-47FA-8141-67A5C4CDBDD6}"/>
    <cellStyle name="Comma 9 2 2" xfId="395" xr:uid="{B713D39B-9358-4D2E-89DA-BA4FF72BB2CF}"/>
    <cellStyle name="Comma 9 2 3" xfId="3507" xr:uid="{FF56285B-BA05-40E9-9F77-CE221C5B994C}"/>
    <cellStyle name="Comma 9 3" xfId="1831" xr:uid="{37FA21D3-C445-4DE3-A0A8-6523186B0390}"/>
    <cellStyle name="Comma 9 4" xfId="728" xr:uid="{63E0D80E-0169-4307-A87D-6A2E72353755}"/>
    <cellStyle name="Comma 9 5" xfId="2245" xr:uid="{271DFEB4-2776-4A8E-BB24-D9B99392389F}"/>
    <cellStyle name="Comma 9 6" xfId="3390" xr:uid="{E635D5C4-47EF-4E8F-9039-DF06FD69166D}"/>
    <cellStyle name="Comma 90" xfId="1942" xr:uid="{2BF34A4D-16EB-4052-8969-C79EF3325F56}"/>
    <cellStyle name="Comma 91" xfId="744" xr:uid="{8D529822-0505-47A8-94B5-0952DB78F1B6}"/>
    <cellStyle name="Comma 92" xfId="1962" xr:uid="{72A9B7EA-D348-4EFB-8373-002A890562AB}"/>
    <cellStyle name="Comma 93" xfId="1963" xr:uid="{A2F04913-9652-4ABA-983D-32F4C03BDDCB}"/>
    <cellStyle name="Comma 94" xfId="1920" xr:uid="{C36DBBD3-D36F-4229-AEAF-36227FB72361}"/>
    <cellStyle name="Comma 95" xfId="1999" xr:uid="{AFDC9197-5E37-483B-A29B-EB313DBD3326}"/>
    <cellStyle name="Comma 96" xfId="2003" xr:uid="{39529250-B150-409F-AEC7-8D11AB860843}"/>
    <cellStyle name="Comma 97" xfId="1044" xr:uid="{D53F767A-70DD-4108-8A92-D7793B4B6178}"/>
    <cellStyle name="Comma 97 2" xfId="1056" xr:uid="{011D4131-A5F9-49C5-B098-C153FD09B6E6}"/>
    <cellStyle name="Comma 97 2 2" xfId="917" xr:uid="{F92C7065-8B21-4413-9F1B-56EBA7B4F130}"/>
    <cellStyle name="Comma 98" xfId="2002" xr:uid="{6266A224-5BF4-4108-9CD1-6E19D4357E9F}"/>
    <cellStyle name="Comma 99" xfId="2024" xr:uid="{D42192A5-E69C-4B5C-B623-B3F282CE6814}"/>
    <cellStyle name="Comma Enter" xfId="2246" xr:uid="{310B281D-C37E-4EBB-A32E-105DA37D5C80}"/>
    <cellStyle name="Comma Output" xfId="2247" xr:uid="{91DB3B3F-0A57-4E9E-B34D-A0D34FD4329F}"/>
    <cellStyle name="comma zerodec" xfId="396" xr:uid="{CC66DFF9-F208-4896-BA72-3514D545A021}"/>
    <cellStyle name="comma zerodec 2" xfId="2249" xr:uid="{DFEB0E75-ADCC-407F-B60A-CCE865135410}"/>
    <cellStyle name="comma zerodec 3" xfId="2248" xr:uid="{C1BD0132-59AA-4FE1-BFC5-5733378533C5}"/>
    <cellStyle name="Copied" xfId="397" xr:uid="{B8F68CF3-DD41-41A3-8726-BA242FC6A864}"/>
    <cellStyle name="Currency (0.00)" xfId="398" xr:uid="{4D04FD2E-FF82-49C9-A423-4E9E182B37A4}"/>
    <cellStyle name="Currency [00]" xfId="399" xr:uid="{5DBCADB9-8CBA-4F5A-8976-601D8F6E84FA}"/>
    <cellStyle name="Currency 2" xfId="22" xr:uid="{035D2B5E-90D5-4AC4-91F1-B6FF5AF2E695}"/>
    <cellStyle name="Currency1" xfId="400" xr:uid="{1D6FD037-42F9-48A8-8FFC-563ADCE63CF5}"/>
    <cellStyle name="Currency1 2" xfId="2251" xr:uid="{C62B78B7-F224-45B5-8A70-3FA1C4711457}"/>
    <cellStyle name="Currency1 3" xfId="2250" xr:uid="{93C567E7-7923-49E4-AFEB-4CED7541EE91}"/>
    <cellStyle name="Date Short" xfId="401" xr:uid="{9864282B-C370-4D67-9C86-604FCC052E44}"/>
    <cellStyle name="DELTA" xfId="402" xr:uid="{E52D8CA9-28AA-4A5D-8C8D-8EC7183D45AF}"/>
    <cellStyle name="Dezimal [0]_Compiling Utility Macros" xfId="403" xr:uid="{F192E766-0926-4CD9-BC35-DB64F11D41B5}"/>
    <cellStyle name="Dezimal_Compiling Utility Macros" xfId="404" xr:uid="{3BA2ED60-4EE6-477C-BBA5-906B62A719BA}"/>
    <cellStyle name="Dollar (zero dec)" xfId="405" xr:uid="{B11CED0B-BBD5-4F4A-9BA0-3EBD3C00C58A}"/>
    <cellStyle name="Dollar (zero dec) 2" xfId="2253" xr:uid="{5BA7CC53-CB57-4E01-AD09-24DB2F926430}"/>
    <cellStyle name="Dollar (zero dec) 3" xfId="2252" xr:uid="{A4B95F85-094E-4EEE-89DC-54CDB54ACC09}"/>
    <cellStyle name="Enter Currency (0)" xfId="406" xr:uid="{F997B497-9800-4C07-A131-5DA88FAB8F6B}"/>
    <cellStyle name="Enter Currency (2)" xfId="407" xr:uid="{DD02A46A-0A73-48C9-B0F6-389B7DCE2907}"/>
    <cellStyle name="Enter Units (0)" xfId="408" xr:uid="{9E13EF0D-7D60-49E3-A918-BA181543BEDD}"/>
    <cellStyle name="Enter Units (1)" xfId="409" xr:uid="{8F440ED5-150A-47D7-AB67-9F5E21590900}"/>
    <cellStyle name="Enter Units (2)" xfId="410" xr:uid="{127F354D-591F-426E-A53C-174F6F1D4410}"/>
    <cellStyle name="Entered" xfId="411" xr:uid="{98DBC5B5-BEFC-4D63-9365-9A0E86E68085}"/>
    <cellStyle name="Entry" xfId="412" xr:uid="{A4FDA794-01A2-40F4-9CCD-66ACFC82EC2F}"/>
    <cellStyle name="Euro" xfId="413" xr:uid="{A511C6BE-0345-405E-9AEE-8FED556E3D73}"/>
    <cellStyle name="Euro 2" xfId="2254" xr:uid="{39107E0B-8442-4461-B24E-172056D38867}"/>
    <cellStyle name="Explanatory Text 2" xfId="2255" xr:uid="{EDE71B52-DE1F-4A99-B259-80EAC39FF7FA}"/>
    <cellStyle name="Explanatory Text 2 2" xfId="2256" xr:uid="{8177E441-3768-491C-9A5B-BEF33F0A3C4E}"/>
    <cellStyle name="Explanatory Text 2 3" xfId="3510" xr:uid="{84355CB0-83F6-4462-978F-CA34EA81FDD4}"/>
    <cellStyle name="Explanatory Text 2 4" xfId="3359" xr:uid="{C289A570-E174-4F4D-9439-5EF904515BB1}"/>
    <cellStyle name="Explanatory Text 3" xfId="2257" xr:uid="{4DAE4960-485E-484A-96F8-F503E0AB761F}"/>
    <cellStyle name="Explanatory Text 3 2" xfId="2258" xr:uid="{68B1754B-4418-4A18-87A0-2DBF88A574E1}"/>
    <cellStyle name="Explanatory Text 4" xfId="2445" xr:uid="{2BF83D2F-B683-4C68-A037-93E470DE515C}"/>
    <cellStyle name="Explanatory Text 5" xfId="56" xr:uid="{5D489687-389D-40A2-9A48-F041A63E19B3}"/>
    <cellStyle name="Followed Hyperlink" xfId="25" xr:uid="{43000E78-1047-47A8-A14F-04DCAE9DCDBF}"/>
    <cellStyle name="Followed Hyperlink 2" xfId="824" xr:uid="{17FABED9-751B-46EA-85F2-B04B8D28AEC8}"/>
    <cellStyle name="Followed Hyperlink 2 2" xfId="986" xr:uid="{FCA1A541-8661-4E4B-8D4D-9D069DDB184F}"/>
    <cellStyle name="Followed Hyperlink 3" xfId="985" xr:uid="{49D3F53A-4D57-459B-BF5E-531A729413BC}"/>
    <cellStyle name="Followed Hyperlink 3 2" xfId="1032" xr:uid="{431F100D-FDB8-463A-9AA5-86F51D1F4C1E}"/>
    <cellStyle name="Followed Hyperlink 4" xfId="762" xr:uid="{B6E36BD5-852C-4B60-8C4F-317020F1EF9E}"/>
    <cellStyle name="Followed Hyperlink 5" xfId="184" xr:uid="{9B793FA7-B07B-4D2F-A1B1-E21EB722FF68}"/>
    <cellStyle name="FRxAmtStyle" xfId="414" xr:uid="{5C85789E-F1C0-44BD-8EF4-5EE086513137}"/>
    <cellStyle name="FRxAmtStyle 2" xfId="415" xr:uid="{F6349C74-039B-4E73-8171-2325C8F147B6}"/>
    <cellStyle name="FRxAmtStyle 2 2" xfId="1786" xr:uid="{18AEAE73-FB52-418B-9FD6-DCD624DF4ABB}"/>
    <cellStyle name="FRxAmtStyle 3" xfId="583" xr:uid="{A85F2B54-4B23-4A09-89E3-6A779D938A15}"/>
    <cellStyle name="FRxAmtStyle 3 2" xfId="1488" xr:uid="{4D3E9005-BA8A-47F0-A759-404C28E764D2}"/>
    <cellStyle name="FRxAmtStyle 3 3" xfId="893" xr:uid="{9FE703AD-8B67-4B40-ACE7-77733999873F}"/>
    <cellStyle name="FRxAmtStyle 4" xfId="1489" xr:uid="{0B0F3FD4-0D7C-43C8-BBAD-847046C9CDFF}"/>
    <cellStyle name="FRxAmtStyle 5" xfId="1001" xr:uid="{C24B05C4-C11E-44E8-8C02-EAC071962AA6}"/>
    <cellStyle name="FRxAmtStyle 5 2" xfId="2001" xr:uid="{37842B6A-C4CB-472A-8C29-858424C54927}"/>
    <cellStyle name="FRxCurrStyle" xfId="587" xr:uid="{86BF33C9-42C1-4839-BB04-CCC1DAA0522D}"/>
    <cellStyle name="FRxCurrStyle 2" xfId="589" xr:uid="{A8099EB0-2CB3-423F-BFC9-D98D495921D7}"/>
    <cellStyle name="FRxCurrStyle 2 2" xfId="1788" xr:uid="{F463E7D0-02EA-408C-9095-9A72BF6F676C}"/>
    <cellStyle name="FRxCurrStyle 2 3" xfId="1079" xr:uid="{5A332D8A-A2E6-4FE3-A661-71B927729ABD}"/>
    <cellStyle name="FRxCurrStyle 3" xfId="1490" xr:uid="{675F6EB0-1F21-4CC9-9426-233B01C50508}"/>
    <cellStyle name="FRxCurrStyle 4" xfId="1491" xr:uid="{D5C3316A-6994-458B-9F44-7FA5FEA8D1D7}"/>
    <cellStyle name="FRxCurrStyle 5" xfId="1075" xr:uid="{7C4CAD42-630A-4DB4-A90D-074D61EAD236}"/>
    <cellStyle name="FRxCurrStyle 6" xfId="980" xr:uid="{8C3AA62B-4876-43FA-AF3D-134F3396795F}"/>
    <cellStyle name="FRxCurrStyle 6 2" xfId="1997" xr:uid="{000B45C1-81D1-4F55-982D-291FF3EED14F}"/>
    <cellStyle name="FRxCurrStyle 7" xfId="896" xr:uid="{DA72FF5C-F4EE-4A45-AA01-283FDD642ABB}"/>
    <cellStyle name="FRxPcntStyle" xfId="586" xr:uid="{2D74F222-1273-48A4-A657-0438D5655CA4}"/>
    <cellStyle name="FRxPcntStyle 2" xfId="582" xr:uid="{4489D234-6ADC-48E8-8B39-CD315DE54C42}"/>
    <cellStyle name="FRxPcntStyle 2 2" xfId="1789" xr:uid="{B832D9AF-6CB6-4BE8-94A4-983F94C0EE8E}"/>
    <cellStyle name="FRxPcntStyle 2 3" xfId="1080" xr:uid="{BCD76390-D9F3-4E3F-A6ED-488B352239E5}"/>
    <cellStyle name="FRxPcntStyle 3" xfId="1492" xr:uid="{28D27ED9-E248-4245-BCAC-83CE33D409D2}"/>
    <cellStyle name="FRxPcntStyle 4" xfId="1493" xr:uid="{FDDCD309-E664-4E06-96C6-242BDD8BF520}"/>
    <cellStyle name="FRxPcntStyle 5" xfId="1076" xr:uid="{D92A7428-8001-4DF8-847E-B8156AC54668}"/>
    <cellStyle name="FRxPcntStyle 6" xfId="975" xr:uid="{12E7CD9E-DDA3-4A22-94E0-E0D77B714917}"/>
    <cellStyle name="FRxPcntStyle 6 2" xfId="2006" xr:uid="{5367CA11-7A53-4D67-92E4-83315FF1C7EF}"/>
    <cellStyle name="FRxPcntStyle 7" xfId="897" xr:uid="{72D96C7B-5AD2-4732-93EC-F74ACAEB0A6E}"/>
    <cellStyle name="Good 2" xfId="2259" xr:uid="{C7B00BE8-7FB6-43FD-A5E3-F6878CD4E09A}"/>
    <cellStyle name="Good 2 2" xfId="2260" xr:uid="{B80EFBA1-B0F4-4045-8CDA-B64E93528154}"/>
    <cellStyle name="Good 2 3" xfId="3513" xr:uid="{DBAEA5CF-5A6E-4A10-8B95-BB6E2C43117E}"/>
    <cellStyle name="Good 2 4" xfId="3350" xr:uid="{EFDC0A95-00EF-458F-9DC4-EE005ED38829}"/>
    <cellStyle name="Good 3" xfId="2261" xr:uid="{F91D8676-9CC9-4E1C-9FBB-6EB75EAAD3BB}"/>
    <cellStyle name="Good 3 2" xfId="2262" xr:uid="{771137FA-C9FC-46B8-8631-F92ACEC16955}"/>
    <cellStyle name="Good 4" xfId="2443" xr:uid="{A412AA7C-5577-48E4-B275-F49560DED5B6}"/>
    <cellStyle name="Good 5" xfId="52" xr:uid="{AA22995A-E9FF-4AB9-BCE6-D35A0749998A}"/>
    <cellStyle name="Grey" xfId="416" xr:uid="{9E524E67-CBB3-41DD-B352-DCDFEFE87E63}"/>
    <cellStyle name="Header1" xfId="417" xr:uid="{7DF98EB2-407D-41D3-816C-4F3C0F8620A1}"/>
    <cellStyle name="Header2" xfId="418" xr:uid="{919AE206-B2AC-4F7F-AB0E-A82C37A317EF}"/>
    <cellStyle name="Heading 1" xfId="7" builtinId="16" customBuiltin="1"/>
    <cellStyle name="Heading 1 2" xfId="2263" xr:uid="{4DC2B3A6-7B8C-4225-8BC1-B882F028E423}"/>
    <cellStyle name="Heading 1 2 2" xfId="2264" xr:uid="{B3682720-70A9-41B5-B0E3-4ACAC43E5F29}"/>
    <cellStyle name="Heading 1 2 3" xfId="3514" xr:uid="{EF45ED21-1863-4E5F-86DC-9F7BA2FBD17E}"/>
    <cellStyle name="Heading 1 2 4" xfId="3346" xr:uid="{910E17E9-98D8-4FE5-8E96-CDAD7F96F2F7}"/>
    <cellStyle name="Heading 1 3" xfId="2265" xr:uid="{0BEA8A69-0119-4B23-A328-2A22F1E577C0}"/>
    <cellStyle name="Heading 1 3 2" xfId="2266" xr:uid="{DC59C3E1-D534-49AB-84CD-0743809D0CCF}"/>
    <cellStyle name="Heading 1 4" xfId="2442" xr:uid="{9FCC8EF1-2CD4-46C0-9B29-6C238AD0664D}"/>
    <cellStyle name="Heading 2" xfId="8" builtinId="17" customBuiltin="1"/>
    <cellStyle name="Heading 2 2" xfId="2267" xr:uid="{3E710846-E3F6-4F0B-9F50-17E40DEBC865}"/>
    <cellStyle name="Heading 2 2 2" xfId="2268" xr:uid="{9B836EE9-96CA-4AA5-AA6E-42A064CE2A75}"/>
    <cellStyle name="Heading 2 2 3" xfId="3515" xr:uid="{299A0515-4B42-4057-B2C0-749FC62E75DE}"/>
    <cellStyle name="Heading 2 2 4" xfId="3347" xr:uid="{DF6BE7E0-5E02-4129-B5A4-313F7EDAC9E3}"/>
    <cellStyle name="Heading 2 3" xfId="2269" xr:uid="{15AD8B0D-E54F-4723-BA62-6A12CF431404}"/>
    <cellStyle name="Heading 2 3 2" xfId="2270" xr:uid="{15A9C3D1-4D0E-4E56-89C7-D37179BF839B}"/>
    <cellStyle name="Heading 2 4" xfId="2441" xr:uid="{05785129-1502-4821-96D4-AA10400A89A6}"/>
    <cellStyle name="Heading 3" xfId="9" builtinId="18" customBuiltin="1"/>
    <cellStyle name="Heading 3 2" xfId="2271" xr:uid="{00E636F0-D5B9-4C08-ACC8-6F9D653512E4}"/>
    <cellStyle name="Heading 3 2 2" xfId="2272" xr:uid="{FAB89B2B-E277-4457-A676-0ED0EB78CA52}"/>
    <cellStyle name="Heading 3 2 2 2" xfId="2992" xr:uid="{FA0D4E31-5C4B-4CE5-B6CB-B1B33961C9EE}"/>
    <cellStyle name="Heading 3 2 3" xfId="2991" xr:uid="{C0BDACB1-3A98-4734-AE50-16B81976989C}"/>
    <cellStyle name="Heading 3 2 4" xfId="3516" xr:uid="{69C890FF-9577-4269-80E8-2F787598BA41}"/>
    <cellStyle name="Heading 3 2 5" xfId="3348" xr:uid="{09800AC6-6F31-467E-BAF5-676AD980E332}"/>
    <cellStyle name="Heading 3 3" xfId="2273" xr:uid="{71D43B73-6141-45D4-BFBF-81C93D836584}"/>
    <cellStyle name="Heading 3 3 2" xfId="2274" xr:uid="{51A4A73B-6298-4834-BEDC-1E9B668D462B}"/>
    <cellStyle name="Heading 3 3 2 2" xfId="2994" xr:uid="{D4622340-12BD-47F5-A6A1-D9046F7BB492}"/>
    <cellStyle name="Heading 3 3 3" xfId="2993" xr:uid="{BE2ED686-8737-4EE0-A2D0-FEA2C8C5F6D0}"/>
    <cellStyle name="Heading 3 4" xfId="2440" xr:uid="{88A4406F-7397-4A18-B288-39DCAF6896C3}"/>
    <cellStyle name="Heading 4 2" xfId="2275" xr:uid="{D84E4C0A-3B8A-42EE-BE1B-725E2E3E36C0}"/>
    <cellStyle name="Heading 4 2 2" xfId="2276" xr:uid="{6F92841E-AA4E-45E9-B235-869D0EC7F63E}"/>
    <cellStyle name="Heading 4 2 3" xfId="3520" xr:uid="{C4CD75C5-D0F9-4877-85E6-EFD211ACD5A1}"/>
    <cellStyle name="Heading 4 2 4" xfId="3349" xr:uid="{3DFDEC83-0B5A-4A40-BB8D-7050423126C1}"/>
    <cellStyle name="Heading 4 3" xfId="2277" xr:uid="{AE06BF30-9C9B-4A96-8825-F680AFB072FA}"/>
    <cellStyle name="Heading 4 3 2" xfId="2278" xr:uid="{DD759634-563B-4D3F-84DB-E6484056DB19}"/>
    <cellStyle name="Heading 4 4" xfId="2439" xr:uid="{FD33F6D4-6B12-4C2F-93CF-EA0DFFA956F1}"/>
    <cellStyle name="Heading 4 5" xfId="51" xr:uid="{10A1DCF4-1DA8-471D-8486-8862CBA23809}"/>
    <cellStyle name="Hyperlink" xfId="27" xr:uid="{28C68100-2981-4CA0-AFD2-EB715BB62062}"/>
    <cellStyle name="Hyperlink 10" xfId="2020" xr:uid="{29460304-5D24-4FB5-A384-1567AC511B64}"/>
    <cellStyle name="Hyperlink 17" xfId="877" xr:uid="{5FB33915-29AC-4C95-9972-B865D4FF8428}"/>
    <cellStyle name="Hyperlink 18" xfId="874" xr:uid="{0F4B6A6B-1DE5-462F-9759-9C59BB226F9B}"/>
    <cellStyle name="Hyperlink 2" xfId="763" xr:uid="{172C4DB9-9998-44DE-BB97-A1B22DEF229A}"/>
    <cellStyle name="Hyperlink 2 2" xfId="774" xr:uid="{E7B393AD-359C-477E-BD49-5997BCDB90E1}"/>
    <cellStyle name="Hyperlink 2 2 2" xfId="112" xr:uid="{75DC44DE-CF9F-4E6B-9643-592C351CA953}"/>
    <cellStyle name="Hyperlink 2 2 2 2" xfId="779" xr:uid="{04488028-F0C9-4FDE-9B62-35D1D34D5C4D}"/>
    <cellStyle name="Hyperlink 2 2 3" xfId="838" xr:uid="{894C569C-15B4-4BC7-B85D-14D9B0F09FF4}"/>
    <cellStyle name="Hyperlink 2 2 4" xfId="906" xr:uid="{3EAB431A-7C1B-449D-BF7E-195706F0762B}"/>
    <cellStyle name="Hyperlink 2 2 5" xfId="2021" xr:uid="{ED08B649-EB5C-4959-B6AA-219686C8406D}"/>
    <cellStyle name="Hyperlink 2 3" xfId="937" xr:uid="{25A73542-667D-422A-8345-557002532A14}"/>
    <cellStyle name="Hyperlink 2 3 2" xfId="1818" xr:uid="{77164742-0C8F-4494-8B46-196DB53C368A}"/>
    <cellStyle name="Hyperlink 2 4" xfId="936" xr:uid="{BB2AF66F-F730-44B0-BB60-BF4D565588F8}"/>
    <cellStyle name="Hyperlink 2 9" xfId="776" xr:uid="{9EE60DAD-E916-4776-9EAF-E1C2CA370FFC}"/>
    <cellStyle name="Hyperlink 22" xfId="2712" xr:uid="{80485F45-31EC-4407-94DF-748B92A03326}"/>
    <cellStyle name="Hyperlink 3" xfId="185" xr:uid="{9840AECD-D146-45FE-882D-B9BEA5B1C80F}"/>
    <cellStyle name="Hyperlink 3 2" xfId="94" xr:uid="{9A3056AF-3310-4BB7-9D7F-477456F994F7}"/>
    <cellStyle name="Hyperlink 3 2 2" xfId="116" xr:uid="{30ED1B8B-094E-4276-8F70-176510BF3474}"/>
    <cellStyle name="Hyperlink 3 2 3" xfId="837" xr:uid="{C01B6C94-D7AA-422C-9769-696461FA1908}"/>
    <cellStyle name="Hyperlink 3 3" xfId="836" xr:uid="{E3B513FC-7D33-4D67-9D98-5E16BA9AD180}"/>
    <cellStyle name="Hyperlink 3 3 2" xfId="2078" xr:uid="{52B1CAD1-C954-487F-901C-A3170DB8630B}"/>
    <cellStyle name="Hyperlink 3 4" xfId="872" xr:uid="{ABAC9CE1-A565-4275-97F8-D7DD99CB1781}"/>
    <cellStyle name="Hyperlink 3 4 2" xfId="2714" xr:uid="{A5982417-F1F6-4257-B478-75A3399D911E}"/>
    <cellStyle name="Hyperlink 3 5" xfId="1033" xr:uid="{47B0D297-F4B1-40C7-9DB8-72238572EB71}"/>
    <cellStyle name="Hyperlink 3 6" xfId="771" xr:uid="{A2911390-DDB9-418F-B79E-94B369A4AB79}"/>
    <cellStyle name="Hyperlink 4" xfId="935" xr:uid="{5B195430-C176-4BBE-BF72-120EAD5FB0E9}"/>
    <cellStyle name="Hyperlink 4 2" xfId="1808" xr:uid="{571CECCB-2E16-44DD-A572-1326CE5176A9}"/>
    <cellStyle name="Hyperlink 4 2 2" xfId="2715" xr:uid="{6F0D1101-A8EA-4A6F-897E-56C8E4EFE15C}"/>
    <cellStyle name="Hyperlink 4 3" xfId="2846" xr:uid="{994D7984-65E4-452D-A743-BAF588C7F7C9}"/>
    <cellStyle name="Hyperlink 5" xfId="903" xr:uid="{6E683209-4528-4C72-8BB9-59DF2D7DFBC7}"/>
    <cellStyle name="Hyperlink 5 2" xfId="2340" xr:uid="{E75C4705-6FBD-42CA-AB4F-84FA0551C692}"/>
    <cellStyle name="Hyperlink 6" xfId="1813" xr:uid="{DF592988-255C-46CC-B903-3514BF6B8C2F}"/>
    <cellStyle name="Hyperlink 6 2" xfId="2040" xr:uid="{55A1B3CE-A899-4785-AE40-C8B1738B4AA0}"/>
    <cellStyle name="Hyperlink 7" xfId="764" xr:uid="{BF53DBFA-8593-496D-BE09-87A6452BC1A0}"/>
    <cellStyle name="Hyperlink 7 2" xfId="3432" xr:uid="{5C9942C2-C52C-47CD-8668-5DD2D2A5EF47}"/>
    <cellStyle name="Hyperlink 8" xfId="775" xr:uid="{9D65D497-FAA2-4327-947E-621E7D71F0DE}"/>
    <cellStyle name="Hyperlink 9" xfId="183" xr:uid="{6E7F247D-7500-4A50-8770-3B827385008D}"/>
    <cellStyle name="Input" xfId="10" builtinId="20" customBuiltin="1"/>
    <cellStyle name="Input [yellow]" xfId="419" xr:uid="{C17090A3-D805-4F82-81C1-5F4304B5F6E6}"/>
    <cellStyle name="Input [yellow] 2" xfId="2332" xr:uid="{07BC5F3F-4A97-452C-9F36-1B5D8CA1064D}"/>
    <cellStyle name="Input [yellow] 2 2" xfId="3017" xr:uid="{FC1EB562-2740-4917-A917-6EC1A9767D47}"/>
    <cellStyle name="Input [yellow] 2 2 2" xfId="3699" xr:uid="{573BF6C2-4E46-444F-BFB6-FE681B4F8A35}"/>
    <cellStyle name="Input [yellow] 2 2 3" xfId="3838" xr:uid="{798D587A-CDC1-4185-A76E-F48DD40857A2}"/>
    <cellStyle name="Input [yellow] 2 2 4" xfId="3678" xr:uid="{B27A4CC1-356A-4C65-A643-9A9410865F18}"/>
    <cellStyle name="Input [yellow] 2 2 5" xfId="3808" xr:uid="{74171577-EF7E-4E45-B954-5B8B4CC927B7}"/>
    <cellStyle name="Input [yellow] 2 3" xfId="3798" xr:uid="{2320D5AA-14E8-4BD4-850E-E6EC53BD8E42}"/>
    <cellStyle name="Input [yellow] 2 3 2" xfId="3902" xr:uid="{D2B36C98-3B4D-4724-8A7F-FA7EEFE8E3D5}"/>
    <cellStyle name="Input [yellow] 2 3 3" xfId="3904" xr:uid="{EECB7B6B-3CD8-4688-8AAC-30E2669E9253}"/>
    <cellStyle name="Input [yellow] 2 4" xfId="3553" xr:uid="{4C6271F1-4713-4CF0-B96F-0E376E22C139}"/>
    <cellStyle name="Input [yellow] 2 5" xfId="3561" xr:uid="{FEFC8FA0-DD35-492E-81C3-EEF145EBAB66}"/>
    <cellStyle name="Input [yellow] 2 6" xfId="3810" xr:uid="{94BC8B91-6933-4308-B5D7-E70934BE719D}"/>
    <cellStyle name="Input [yellow] 2 7" xfId="3661" xr:uid="{85BDB529-3CAF-416B-B722-7FA94166638C}"/>
    <cellStyle name="Input [yellow] 3" xfId="2575" xr:uid="{3F1FB52F-A43F-48FC-9D52-99B9429693B6}"/>
    <cellStyle name="Input [yellow] 3 2" xfId="3596" xr:uid="{0C56AB08-F187-4084-A49C-F53372B3C77B}"/>
    <cellStyle name="Input [yellow] 3 3" xfId="3739" xr:uid="{7925E69F-6E04-4018-9E95-D8D0E6C61D73}"/>
    <cellStyle name="Input [yellow] 3 4" xfId="3890" xr:uid="{C4585DD0-6156-4884-A462-8C690B802E01}"/>
    <cellStyle name="Input [yellow] 3 5" xfId="3896" xr:uid="{22535964-C939-4D75-A84C-5A032A289A2E}"/>
    <cellStyle name="Input [yellow] 4" xfId="2995" xr:uid="{862C8D88-6241-419E-B2DF-4E2875360AE3}"/>
    <cellStyle name="Input [yellow] 4 2" xfId="3694" xr:uid="{0A83E3B6-7D7B-405F-869E-DC71F35BEFD6}"/>
    <cellStyle name="Input [yellow] 4 3" xfId="3825" xr:uid="{B9B33C4C-FD86-482A-816E-6B78342518B8}"/>
    <cellStyle name="Input [yellow] 4 4" xfId="3833" xr:uid="{15548A91-33E9-4A4D-99FE-00CEA30B036F}"/>
    <cellStyle name="Input [yellow] 5" xfId="3522" xr:uid="{D94C715E-6F3C-4550-9121-FEEB1F354B0F}"/>
    <cellStyle name="Input [yellow] 6" xfId="3459" xr:uid="{E29B9B35-E56B-488F-BAB3-EBEE65E0E011}"/>
    <cellStyle name="Input [yellow] 7" xfId="3841" xr:uid="{1F951347-C38E-4F34-99CE-6910A1984604}"/>
    <cellStyle name="Input [yellow] 8" xfId="3751" xr:uid="{2533165B-EC43-4730-AEAE-59F9CE718B67}"/>
    <cellStyle name="Input 10" xfId="2511" xr:uid="{2DBD9B78-C809-43B4-B3DF-4E6A04267246}"/>
    <cellStyle name="Input 100" xfId="3123" xr:uid="{AC1666A8-86B3-49BC-B075-F41103D14DA6}"/>
    <cellStyle name="Input 101" xfId="3120" xr:uid="{7C21D929-49E8-4CAC-80A7-2386C96FD657}"/>
    <cellStyle name="Input 102" xfId="2997" xr:uid="{41BAF6B2-117B-4AB4-AEEF-113C38A83891}"/>
    <cellStyle name="Input 103" xfId="3101" xr:uid="{990C410B-51EC-44D2-8CED-8C45E7A7070C}"/>
    <cellStyle name="Input 104" xfId="3102" xr:uid="{BA7B6034-CD12-4A58-9C0C-2E92CA230732}"/>
    <cellStyle name="Input 105" xfId="2998" xr:uid="{9F7E7C10-442F-46B4-B864-B6BF98DE7F6F}"/>
    <cellStyle name="Input 106" xfId="2912" xr:uid="{6DF639DE-D839-4B97-96DB-FFC5AF225348}"/>
    <cellStyle name="Input 107" xfId="3141" xr:uid="{37369470-09A9-4B23-9A49-6149DB196FA6}"/>
    <cellStyle name="Input 108" xfId="2904" xr:uid="{3D03C2C9-D8BB-4DE1-AFC0-29FB607EC1B1}"/>
    <cellStyle name="Input 109" xfId="3115" xr:uid="{C81BF622-2F68-4F74-A1F1-6A94C8B05CEB}"/>
    <cellStyle name="Input 11" xfId="2427" xr:uid="{9E196E3C-A4BE-4CEE-AC58-BAF01F73A506}"/>
    <cellStyle name="Input 110" xfId="3100" xr:uid="{AA45F9C4-616A-47B9-83A5-1B2800D5FE5F}"/>
    <cellStyle name="Input 111" xfId="2999" xr:uid="{1F7AD47F-40B7-4188-A753-D903B9D01998}"/>
    <cellStyle name="Input 112" xfId="2911" xr:uid="{66626A19-14B1-4B8C-8CAE-EEE95065C8B4}"/>
    <cellStyle name="Input 113" xfId="3000" xr:uid="{8D44D6A6-CB52-45EF-84CA-F30FCE1E2D9B}"/>
    <cellStyle name="Input 114" xfId="3118" xr:uid="{32091587-CA20-49FF-B380-FD5AE6F82B6B}"/>
    <cellStyle name="Input 115" xfId="3138" xr:uid="{EE795FC8-0496-4BD9-8618-472DC5B7CBF0}"/>
    <cellStyle name="Input 116" xfId="3292" xr:uid="{99658182-30EC-4DEF-B962-EF1FB5414351}"/>
    <cellStyle name="Input 117" xfId="2914" xr:uid="{18F54285-114A-4685-B4A8-9B065835FD5A}"/>
    <cellStyle name="Input 118" xfId="3282" xr:uid="{DBC26E0D-8671-42EA-BF66-D88C474E8AF7}"/>
    <cellStyle name="Input 119" xfId="3310" xr:uid="{55FC484E-730E-4842-8C57-523404024E62}"/>
    <cellStyle name="Input 12" xfId="2508" xr:uid="{367655BC-AA31-4E1E-87BB-CC66ED23E1F8}"/>
    <cellStyle name="Input 120" xfId="3301" xr:uid="{7C2085D8-4731-478F-B9BD-550DB7F01EC3}"/>
    <cellStyle name="Input 121" xfId="3291" xr:uid="{62F268E1-834F-4ADB-8039-893C765B7F5E}"/>
    <cellStyle name="Input 122" xfId="3097" xr:uid="{3CF7DC17-364C-4500-88F8-EFB603911FA9}"/>
    <cellStyle name="Input 123" xfId="3309" xr:uid="{667F5487-61B9-4291-8A5C-057352608F28}"/>
    <cellStyle name="Input 124" xfId="3283" xr:uid="{ACA33019-A8F5-4A33-A1C8-19D3A0542554}"/>
    <cellStyle name="Input 125" xfId="3306" xr:uid="{7FED0992-3B75-4056-A2F5-818E128BBE83}"/>
    <cellStyle name="Input 126" xfId="3300" xr:uid="{32358CEF-550B-448A-AE2A-D4549DB90834}"/>
    <cellStyle name="Input 127" xfId="3315" xr:uid="{909C3774-A1C7-4DD8-BC03-D471D97DBD52}"/>
    <cellStyle name="Input 128" xfId="3307" xr:uid="{34F69304-2493-451A-847B-4500BE4211E1}"/>
    <cellStyle name="Input 129" xfId="3280" xr:uid="{570584BC-C735-498D-B9D4-50A78684DCA6}"/>
    <cellStyle name="Input 13" xfId="2429" xr:uid="{969AE62F-D034-4C94-B024-A135FA62A0FF}"/>
    <cellStyle name="Input 130" xfId="3297" xr:uid="{1E34FEE4-B76D-4C7F-A79A-F888380762DF}"/>
    <cellStyle name="Input 131" xfId="2913" xr:uid="{0FDECF14-20AD-4B40-BCCC-CCC80C127354}"/>
    <cellStyle name="Input 132" xfId="3303" xr:uid="{02432E6B-39C7-4DE0-A918-24EF43229E2C}"/>
    <cellStyle name="Input 133" xfId="3313" xr:uid="{62643CF5-597A-4759-9813-0BC8814ECB70}"/>
    <cellStyle name="Input 134" xfId="3324" xr:uid="{F6AD0469-5E60-4BBB-AFE9-629A8C1355AA}"/>
    <cellStyle name="Input 135" xfId="3311" xr:uid="{E8FCB89D-A94F-4AA7-9297-7A7771D9E814}"/>
    <cellStyle name="Input 136" xfId="3305" xr:uid="{02D05CCB-AD64-480F-964E-A8BEE62F5A82}"/>
    <cellStyle name="Input 137" xfId="3289" xr:uid="{2DF2127B-922A-43BB-B274-9A56DB6285BA}"/>
    <cellStyle name="Input 138" xfId="3334" xr:uid="{E762AF02-504F-4DD2-8E2B-4A188365332F}"/>
    <cellStyle name="Input 139" xfId="3400" xr:uid="{542D9784-4BDF-4D8D-8909-8533DC6E9F6E}"/>
    <cellStyle name="Input 14" xfId="2505" xr:uid="{7F2B856B-CEA5-4789-B810-0F655A1C4102}"/>
    <cellStyle name="Input 140" xfId="3422" xr:uid="{FA8328DE-B2B9-44CA-8D4D-6F2F3D83CF52}"/>
    <cellStyle name="Input 141" xfId="3444" xr:uid="{5B8D109A-C5D5-4720-99D6-6DB15FE6674C}"/>
    <cellStyle name="Input 142" xfId="3405" xr:uid="{C3D19143-8EAC-42FC-8DFD-A3850120F544}"/>
    <cellStyle name="Input 143" xfId="3456" xr:uid="{13220653-AF8C-451E-9EAB-91E7AF601F4A}"/>
    <cellStyle name="Input 144" xfId="3672" xr:uid="{DB06915B-F96A-488A-BAFF-4C17CF0C651A}"/>
    <cellStyle name="Input 145" xfId="3401" xr:uid="{C7510950-52B7-402C-8B23-850CD2E3A939}"/>
    <cellStyle name="Input 146" xfId="3463" xr:uid="{44996F32-4FF6-401C-88F5-A975C2FAFE66}"/>
    <cellStyle name="Input 147" xfId="3408" xr:uid="{13ADCAE1-B201-4DDB-A3C6-6D4DE91E9D21}"/>
    <cellStyle name="Input 148" xfId="3415" xr:uid="{D9C1E2EC-554F-4128-BA8D-AB877D05E211}"/>
    <cellStyle name="Input 149" xfId="3773" xr:uid="{3F18BBB8-1952-4EDD-A6B7-45B0325C27B3}"/>
    <cellStyle name="Input 15" xfId="2431" xr:uid="{1D728E13-DA97-4614-B52B-53E3FA484D35}"/>
    <cellStyle name="Input 150" xfId="3776" xr:uid="{3BB7B31A-775B-4FAA-964A-4795637B2197}"/>
    <cellStyle name="Input 151" xfId="3455" xr:uid="{A1207F9A-CCF8-4FBE-893E-4B276A53EA89}"/>
    <cellStyle name="Input 152" xfId="3764" xr:uid="{875F7925-A6A5-4A1E-A2C5-FC44CD8DBD63}"/>
    <cellStyle name="Input 153" xfId="3667" xr:uid="{AE9D91AC-D1F9-485B-A456-B7247ED25DD4}"/>
    <cellStyle name="Input 154" xfId="3403" xr:uid="{736ABB4E-A076-4999-9396-E750D085E7BD}"/>
    <cellStyle name="Input 155" xfId="3779" xr:uid="{2783DC33-66EA-48AA-AD3B-03B7BF0536B8}"/>
    <cellStyle name="Input 156" xfId="3767" xr:uid="{7913AFA8-F94F-4DB2-AF76-1EE6E42587F4}"/>
    <cellStyle name="Input 157" xfId="3782" xr:uid="{71F1EEDD-F353-4E14-8A55-EA5FEDC53901}"/>
    <cellStyle name="Input 158" xfId="3404" xr:uid="{3BBC217B-68A2-4E25-A4B3-1AD55B5ED21A}"/>
    <cellStyle name="Input 159" xfId="3438" xr:uid="{01C1E30A-9169-41B5-8213-9E17F67E9F38}"/>
    <cellStyle name="Input 16" xfId="2503" xr:uid="{B947ED4F-5124-45E3-86EA-0609EBCBC7BA}"/>
    <cellStyle name="Input 160" xfId="3424" xr:uid="{E1E23E9F-0F58-45C9-B2E3-54C1FDC93EC8}"/>
    <cellStyle name="Input 161" xfId="3791" xr:uid="{E662D50F-C56B-49B6-8D7D-FBB2048EB1AE}"/>
    <cellStyle name="Input 162" xfId="3434" xr:uid="{DD5628C3-1577-47B8-9E1D-1A8E62292A2E}"/>
    <cellStyle name="Input 163" xfId="3771" xr:uid="{36F44A12-E25D-40C6-8C4A-6E56FCC05A5F}"/>
    <cellStyle name="Input 164" xfId="3792" xr:uid="{7A21B6EB-573D-4349-B06D-CD9C1F29F5F0}"/>
    <cellStyle name="Input 165" xfId="3440" xr:uid="{40B48473-BEEB-4BB3-8DB6-E7D0D46B04F9}"/>
    <cellStyle name="Input 166" xfId="3797" xr:uid="{1E4D5B17-9B49-417F-89C7-A8A1BEFE8C09}"/>
    <cellStyle name="Input 167" xfId="3802" xr:uid="{B6E08568-307B-47C6-84A8-1CD6CEE21F79}"/>
    <cellStyle name="Input 168" xfId="3794" xr:uid="{CEA10788-EFB2-4802-B1F6-0CDE19F366D8}"/>
    <cellStyle name="Input 169" xfId="3799" xr:uid="{55C5EDB9-E41A-4855-9DF4-457A13E39F9B}"/>
    <cellStyle name="Input 17" xfId="2433" xr:uid="{A3B5B56D-3DA8-49CC-8885-A945E8006381}"/>
    <cellStyle name="Input 18" xfId="2501" xr:uid="{16140448-1DCB-4DAE-BBD4-330768B5D6E5}"/>
    <cellStyle name="Input 19" xfId="2434" xr:uid="{AC7DB79D-6D1F-430F-B251-1C9852513372}"/>
    <cellStyle name="Input 2" xfId="420" xr:uid="{CD35A03C-0165-4B6A-8396-CA2502F0D02A}"/>
    <cellStyle name="Input 2 2" xfId="2280" xr:uid="{D9858B0C-C87A-48EA-8F0D-92B191BE3E69}"/>
    <cellStyle name="Input 2 2 2" xfId="2683" xr:uid="{24EDCAD4-E755-446C-9B6F-54BC21192AC1}"/>
    <cellStyle name="Input 2 2 2 2" xfId="3250" xr:uid="{F35F5552-6058-4A6D-804A-1894AA39F140}"/>
    <cellStyle name="Input 2 2 2 2 2" xfId="3741" xr:uid="{D7035689-BDA9-42C0-9990-EDA33C1CEEF3}"/>
    <cellStyle name="Input 2 2 2 2 3" xfId="3873" xr:uid="{FC03FDC0-E849-4F52-9275-931E04907C4A}"/>
    <cellStyle name="Input 2 2 2 2 4" xfId="3461" xr:uid="{28E29B7C-5CC5-4A18-A489-36A221C9E542}"/>
    <cellStyle name="Input 2 2 2 2 5" xfId="3840" xr:uid="{B5052E70-722A-4749-867B-D7ADCDB42980}"/>
    <cellStyle name="Input 2 2 2 3" xfId="3623" xr:uid="{9C9BFF99-48A9-4239-8AAE-F6B3E5CADA37}"/>
    <cellStyle name="Input 2 2 2 4" xfId="3365" xr:uid="{52EBCDF3-EF7E-4C51-AFF6-F2BD7EE9E5C7}"/>
    <cellStyle name="Input 2 2 2 5" xfId="3517" xr:uid="{9A1476FE-70FB-4210-9787-7CC2BB525F9C}"/>
    <cellStyle name="Input 2 2 2 6" xfId="3680" xr:uid="{AFAB52A1-A84B-43E0-A887-9E7041E24433}"/>
    <cellStyle name="Input 2 2 3" xfId="3524" xr:uid="{C7F14B39-5805-4374-B81A-45866CE36612}"/>
    <cellStyle name="Input 2 2 4" xfId="3568" xr:uid="{78F3884B-5B26-482E-A08E-23B56BF7A2CB}"/>
    <cellStyle name="Input 2 2 5" xfId="3849" xr:uid="{FB2D76C1-BE4B-44CF-BE1E-07979CCC608A}"/>
    <cellStyle name="Input 2 2 6" xfId="3755" xr:uid="{41BBF8CC-6319-4681-8C2C-8921DA14BED4}"/>
    <cellStyle name="Input 2 3" xfId="2487" xr:uid="{A79CF9B1-80C3-4DAA-8F2F-5A1053442747}"/>
    <cellStyle name="Input 2 3 2" xfId="3112" xr:uid="{81E05E23-DC45-4B42-8927-8A0FDB15BBB7}"/>
    <cellStyle name="Input 2 3 2 2" xfId="3711" xr:uid="{21265B3B-F95E-42EE-9ACB-B15745DBFCA7}"/>
    <cellStyle name="Input 2 3 2 3" xfId="3845" xr:uid="{1984A91C-8F20-4C24-BCFA-88DB13CA9174}"/>
    <cellStyle name="Input 2 3 2 4" xfId="3682" xr:uid="{6B1FF241-7EAB-4108-8C23-B9D57FE53ED0}"/>
    <cellStyle name="Input 2 3 2 5" xfId="3708" xr:uid="{96438E2A-2A94-40CD-AA2D-6F5D6B83B02E}"/>
    <cellStyle name="Input 2 3 3" xfId="3573" xr:uid="{3A520BDE-F758-4FBD-A83C-E12E928ED835}"/>
    <cellStyle name="Input 2 3 4" xfId="3344" xr:uid="{F0B6AEA9-04A9-4461-AC7E-C8B203DE9F7D}"/>
    <cellStyle name="Input 2 3 5" xfId="2537" xr:uid="{DC24C8AA-E9D7-48AE-970B-090C0227A90A}"/>
    <cellStyle name="Input 2 3 6" xfId="3831" xr:uid="{669C4E14-B310-4E07-AB83-D2FC8898C26B}"/>
    <cellStyle name="Input 2 4" xfId="2573" xr:uid="{6CE144CA-2C80-4F57-94A6-7D5FC0A3A494}"/>
    <cellStyle name="Input 2 4 2" xfId="3135" xr:uid="{F2CBCB3C-C01F-4C11-B8C2-51E987F6506C}"/>
    <cellStyle name="Input 2 4 2 2" xfId="3719" xr:uid="{D050939F-2F13-45E6-9600-8EF02BCE1B1A}"/>
    <cellStyle name="Input 2 4 2 3" xfId="3856" xr:uid="{9557AC76-7F81-4602-B71E-183C0E01E503}"/>
    <cellStyle name="Input 2 4 2 4" xfId="3675" xr:uid="{267745FF-C067-4692-BF1A-C8A6E4B3CCF8}"/>
    <cellStyle name="Input 2 4 2 5" xfId="3839" xr:uid="{2829BBBA-A028-45AF-AC7D-7A3846539618}"/>
    <cellStyle name="Input 2 4 3" xfId="3594" xr:uid="{EF8A1E63-025A-4980-802B-E287EB16BBE9}"/>
    <cellStyle name="Input 2 4 4" xfId="3562" xr:uid="{8FE64A97-93E4-41DF-994D-F593A9F56076}"/>
    <cellStyle name="Input 2 4 5" xfId="3631" xr:uid="{6E728568-CF16-4137-A958-9105116E091D}"/>
    <cellStyle name="Input 2 4 6" xfId="3686" xr:uid="{8F68BD08-D24C-44F3-A43E-0789B32D098C}"/>
    <cellStyle name="Input 2 5" xfId="2279" xr:uid="{91598B1D-4F22-486C-98A5-2029B7149EF5}"/>
    <cellStyle name="Input 2 5 2" xfId="3523" xr:uid="{D4EF5592-38DB-461E-8D81-9A54DB9568A7}"/>
    <cellStyle name="Input 2 5 3" xfId="2614" xr:uid="{C8CAA35F-90A8-4B36-82EA-AE61BA2EC0F3}"/>
    <cellStyle name="Input 2 5 4" xfId="3827" xr:uid="{A15519C7-CE1E-41DD-AA8E-278017B7B3D5}"/>
    <cellStyle name="Input 2 5 5" xfId="3823" xr:uid="{9F01C7D5-8750-4363-81B4-B405A6A20DA9}"/>
    <cellStyle name="Input 2 6" xfId="3353" xr:uid="{F8CF9F83-CC83-4FEB-A182-432EC272ABF8}"/>
    <cellStyle name="Input 20" xfId="2499" xr:uid="{16933BA1-2B0B-4590-89DE-0ED4933C9BB2}"/>
    <cellStyle name="Input 21" xfId="2444" xr:uid="{870B98AE-F9F0-49B1-B1B8-3DC7DC201F93}"/>
    <cellStyle name="Input 22" xfId="2498" xr:uid="{AF998A09-C5DF-45F4-AED0-A01B1181363D}"/>
    <cellStyle name="Input 23" xfId="2419" xr:uid="{0AD1C734-DB48-4A43-B228-58C17D9D1C76}"/>
    <cellStyle name="Input 24" xfId="2497" xr:uid="{BD0FC375-188B-4655-AB71-A88EAB3138E3}"/>
    <cellStyle name="Input 25" xfId="2420" xr:uid="{AD1292F8-3AB6-46DB-9C66-6A90A56DAD36}"/>
    <cellStyle name="Input 26" xfId="2496" xr:uid="{1F7B9276-B8C7-43DC-898D-B6023345EC29}"/>
    <cellStyle name="Input 27" xfId="2446" xr:uid="{3AA27731-806C-4E22-A085-5B54A6C5BB8D}"/>
    <cellStyle name="Input 28" xfId="2495" xr:uid="{97EF3657-78C2-46E7-B276-C7A12FD9B39E}"/>
    <cellStyle name="Input 29" xfId="2450" xr:uid="{BC9EFB08-76E3-4DC2-AF1C-2135A6FDF620}"/>
    <cellStyle name="Input 3" xfId="2281" xr:uid="{C4A3C567-780C-400B-9B30-7B6F9802A6BF}"/>
    <cellStyle name="Input 3 2" xfId="2282" xr:uid="{E47098D5-31D2-4212-9212-AA634C1B2EBD}"/>
    <cellStyle name="Input 3 2 2" xfId="2684" xr:uid="{3D0C6A65-B80E-4AB8-BC3C-AFE89A743E96}"/>
    <cellStyle name="Input 3 2 2 2" xfId="3251" xr:uid="{4F12A968-5776-4F47-8838-FE1C1D8243D3}"/>
    <cellStyle name="Input 3 2 2 2 2" xfId="3742" xr:uid="{23677A05-7129-4EF8-ADCF-2D2378926815}"/>
    <cellStyle name="Input 3 2 2 2 3" xfId="3874" xr:uid="{638CE22E-A9C4-486C-AD53-46358091AB4E}"/>
    <cellStyle name="Input 3 2 2 2 4" xfId="3894" xr:uid="{7A765202-FD70-45F9-AE72-E9043C392E24}"/>
    <cellStyle name="Input 3 2 2 2 5" xfId="3900" xr:uid="{E94261E2-388A-490F-899F-C64B3EB81338}"/>
    <cellStyle name="Input 3 2 2 3" xfId="3624" xr:uid="{835C159A-FEE9-4984-B106-FD7C9BD4FCFD}"/>
    <cellStyle name="Input 3 2 2 4" xfId="3471" xr:uid="{7E2B6712-1649-4E40-AFAC-4F6F57D1C6C5}"/>
    <cellStyle name="Input 3 2 2 5" xfId="3692" xr:uid="{5ACDB472-FDFA-4A12-9829-15E4CB9E3EA7}"/>
    <cellStyle name="Input 3 2 2 6" xfId="3498" xr:uid="{97659294-EB2C-4104-97E8-B6FEC2078B94}"/>
    <cellStyle name="Input 3 2 3" xfId="3526" xr:uid="{9BB00A21-44AC-4418-A0E3-154E71F3EA1D}"/>
    <cellStyle name="Input 3 2 4" xfId="3511" xr:uid="{8B3972CF-5B5A-493A-953B-1900EBE5464A}"/>
    <cellStyle name="Input 3 2 5" xfId="3836" xr:uid="{4B23E7F6-0C9B-408C-B709-CA8963F3DD88}"/>
    <cellStyle name="Input 3 2 6" xfId="3721" xr:uid="{CD746D48-E569-4F78-9325-8E85EDFFBFDC}"/>
    <cellStyle name="Input 3 3" xfId="2542" xr:uid="{DC16468E-74B7-42DC-A38E-144B377A36F1}"/>
    <cellStyle name="Input 3 3 2" xfId="3128" xr:uid="{0A7C6FA7-82FF-48E9-BC98-274E7DD59B4E}"/>
    <cellStyle name="Input 3 3 2 2" xfId="3714" xr:uid="{6E1AE1F9-7844-4A3F-A19B-D3D27EE4A618}"/>
    <cellStyle name="Input 3 3 2 3" xfId="3852" xr:uid="{85A568F9-7184-4E9A-B250-2C59C659AB38}"/>
    <cellStyle name="Input 3 3 2 4" xfId="3673" xr:uid="{2F063C21-40C5-4179-9AE9-6E1B63475E4E}"/>
    <cellStyle name="Input 3 3 2 5" xfId="2032" xr:uid="{56031E06-3492-4C78-B4E3-BA164F00DE49}"/>
    <cellStyle name="Input 3 3 3" xfId="3586" xr:uid="{8747AE21-B2DA-4398-90A7-EAF4BC4C848A}"/>
    <cellStyle name="Input 3 3 4" xfId="3632" xr:uid="{69375AA1-90C9-4400-AB40-78C25E3B5954}"/>
    <cellStyle name="Input 3 3 5" xfId="3460" xr:uid="{9C499380-F0BB-4266-A294-77EF98F87322}"/>
    <cellStyle name="Input 3 3 6" xfId="3509" xr:uid="{4ED6F34F-0F1B-4CAD-9E16-358A35700A8C}"/>
    <cellStyle name="Input 3 4" xfId="2574" xr:uid="{62552DEC-6D7C-466F-B35E-010DEEA64108}"/>
    <cellStyle name="Input 3 4 2" xfId="3136" xr:uid="{2C1462EC-A771-4F61-8AED-4A98C17D986C}"/>
    <cellStyle name="Input 3 4 2 2" xfId="3720" xr:uid="{59D32B97-7410-472F-BDD3-6BED1EA2EA17}"/>
    <cellStyle name="Input 3 4 2 3" xfId="3857" xr:uid="{5F54AACB-DAA1-4E6C-90E2-569A8057C803}"/>
    <cellStyle name="Input 3 4 2 4" xfId="3702" xr:uid="{A78E2284-6CB3-4F4C-9DEE-0E9174369EA8}"/>
    <cellStyle name="Input 3 4 2 5" xfId="3690" xr:uid="{94BD10F6-1811-47B5-BB24-71305426C737}"/>
    <cellStyle name="Input 3 4 3" xfId="3595" xr:uid="{509BDE2E-0287-43CF-BB0B-BD77B019423F}"/>
    <cellStyle name="Input 3 4 4" xfId="3691" xr:uid="{0616E540-FD1F-4441-BF49-70FFF68FE97C}"/>
    <cellStyle name="Input 3 4 5" xfId="3819" xr:uid="{F09A1A55-E9D1-474E-847C-E331547683AA}"/>
    <cellStyle name="Input 3 4 6" xfId="3659" xr:uid="{27A09991-721E-42A4-A005-55212C939C7A}"/>
    <cellStyle name="Input 3 5" xfId="3525" xr:uid="{0C885BBB-B5A4-440E-88DB-B4EF2EB4F6DF}"/>
    <cellStyle name="Input 3 6" xfId="3512" xr:uid="{20D60335-1622-46D6-A4EC-F9E3B43FFEB2}"/>
    <cellStyle name="Input 3 7" xfId="3851" xr:uid="{CE52426F-9E01-452A-BC63-9160AC8E6A2F}"/>
    <cellStyle name="Input 3 8" xfId="3579" xr:uid="{06A76648-18FF-421C-881B-0FBC63EC4566}"/>
    <cellStyle name="Input 30" xfId="2492" xr:uid="{E08C4440-1050-4A70-BF97-001466EBED78}"/>
    <cellStyle name="Input 31" xfId="2485" xr:uid="{B5C81F28-E0EB-445D-A76B-2318217074A1}"/>
    <cellStyle name="Input 32" xfId="2490" xr:uid="{4A000D4A-522F-448E-9A63-EA8DCFBE7666}"/>
    <cellStyle name="Input 33" xfId="2512" xr:uid="{CA6EBCE2-D1E6-4B27-A387-F5EF8964C078}"/>
    <cellStyle name="Input 34" xfId="2514" xr:uid="{7C6ED5AA-3E19-47BD-A724-0762654D28C6}"/>
    <cellStyle name="Input 35" xfId="2515" xr:uid="{232BCE67-1CD3-47EA-97A2-00F58A80B225}"/>
    <cellStyle name="Input 36" xfId="2516" xr:uid="{810C889E-5CAE-4EE0-AF8B-F3B95177D354}"/>
    <cellStyle name="Input 37" xfId="2517" xr:uid="{8E3401D9-0987-419E-8568-70A50CB049AA}"/>
    <cellStyle name="Input 38" xfId="2518" xr:uid="{56B58C3C-66FA-4673-8D87-31856055452E}"/>
    <cellStyle name="Input 39" xfId="2520" xr:uid="{DF5B1C8E-7F9A-40C8-9750-1C66582E3092}"/>
    <cellStyle name="Input 4" xfId="2438" xr:uid="{AF53721E-58B0-4D83-BEFB-A69E44B37BD3}"/>
    <cellStyle name="Input 40" xfId="2522" xr:uid="{E042574A-F92E-426C-9687-E9FF615DCFCD}"/>
    <cellStyle name="Input 41" xfId="2523" xr:uid="{1AC30293-A6AC-448E-88F7-410B323E94A3}"/>
    <cellStyle name="Input 42" xfId="2524" xr:uid="{B0873508-B793-4EEC-AC3F-665B91DE7549}"/>
    <cellStyle name="Input 43" xfId="2525" xr:uid="{ED4C06C4-B656-46E6-B9B9-7E69EEDC38A0}"/>
    <cellStyle name="Input 44" xfId="2526" xr:uid="{3145080E-D2D0-41D8-869C-F4434DAC98D5}"/>
    <cellStyle name="Input 45" xfId="2527" xr:uid="{EC2EC901-5721-461D-A2A3-B52D621B3374}"/>
    <cellStyle name="Input 46" xfId="2529" xr:uid="{7B1E757A-E630-4903-9C46-506D6D425C1F}"/>
    <cellStyle name="Input 47" xfId="2530" xr:uid="{1D9D5E60-E162-41BC-8496-965C10A8035D}"/>
    <cellStyle name="Input 48" xfId="2532" xr:uid="{C2FDB8A6-473C-4C36-AFE5-95AEFC3DA8CA}"/>
    <cellStyle name="Input 49" xfId="2533" xr:uid="{548F0D69-05DC-4EF9-A0D4-FDB32D9530D5}"/>
    <cellStyle name="Input 5" xfId="2494" xr:uid="{7293D4BF-FD4B-4614-A1A3-D838E73FD423}"/>
    <cellStyle name="Input 50" xfId="2534" xr:uid="{5D25EDC5-1CAE-4297-A057-FE36FAA41B59}"/>
    <cellStyle name="Input 51" xfId="2572" xr:uid="{A2D56B5D-B1E3-42BD-94D7-43D5B2653A7C}"/>
    <cellStyle name="Input 52" xfId="2546" xr:uid="{9DFA3665-6144-497A-89A0-E79FCA75E4D4}"/>
    <cellStyle name="Input 53" xfId="2559" xr:uid="{3F0DE4CC-C438-4902-9D9F-A36302A2578E}"/>
    <cellStyle name="Input 54" xfId="2550" xr:uid="{14139725-D850-4E58-944F-40727FC41666}"/>
    <cellStyle name="Input 55" xfId="2560" xr:uid="{492A9944-EC42-4512-AC58-B76A2D0F2E9B}"/>
    <cellStyle name="Input 56" xfId="2549" xr:uid="{499499AB-5077-450D-8878-C7BA4FE60E65}"/>
    <cellStyle name="Input 57" xfId="2561" xr:uid="{64DC47FB-7E66-4928-B481-945EE720F312}"/>
    <cellStyle name="Input 58" xfId="2447" xr:uid="{E0CA4072-A957-4C7F-9FBC-E6853DD41A01}"/>
    <cellStyle name="Input 59" xfId="2562" xr:uid="{E2E5DEE2-DFEA-4390-B726-42E132D73466}"/>
    <cellStyle name="Input 6" xfId="2452" xr:uid="{A3C91EA8-58F6-45CF-B5C9-D06351C03E1A}"/>
    <cellStyle name="Input 60" xfId="2538" xr:uid="{BFF769F1-8ECF-4EE2-AA02-4422CF014E60}"/>
    <cellStyle name="Input 61" xfId="2563" xr:uid="{74D0AC16-D0A5-4FD2-8310-06E864216B4D}"/>
    <cellStyle name="Input 62" xfId="2545" xr:uid="{3A5A9739-1931-4A16-8D8C-A66A11977F89}"/>
    <cellStyle name="Input 63" xfId="2564" xr:uid="{25A9CC8E-60D9-4487-B82C-FB862258D72E}"/>
    <cellStyle name="Input 64" xfId="2541" xr:uid="{53C13EC8-34DA-4E4A-BAF2-33064EF3BDA4}"/>
    <cellStyle name="Input 65" xfId="2565" xr:uid="{8E13A92F-39E2-4876-80EB-CF4AAEC58B28}"/>
    <cellStyle name="Input 66" xfId="2484" xr:uid="{795EB688-5FBB-4D09-BF8F-4275562259E8}"/>
    <cellStyle name="Input 67" xfId="2566" xr:uid="{E732F2A5-EFCD-44F6-BADC-1C53D49D6EFD}"/>
    <cellStyle name="Input 68" xfId="2540" xr:uid="{98170714-AF7F-4B9A-B84A-EA2B094B88D6}"/>
    <cellStyle name="Input 69" xfId="2567" xr:uid="{4A35480B-A301-4261-A931-FB4AD22AC20C}"/>
    <cellStyle name="Input 7" xfId="2491" xr:uid="{CF4E1C49-DDD3-430D-A323-702019D52290}"/>
    <cellStyle name="Input 70" xfId="2543" xr:uid="{0992E0FB-E193-44F1-A3FF-11C5F64476A9}"/>
    <cellStyle name="Input 71" xfId="2568" xr:uid="{195CCB38-A70D-4B07-9859-B031EFFF7C65}"/>
    <cellStyle name="Input 72" xfId="2488" xr:uid="{2DCF5471-2C0C-49D8-BF98-E9DAAC52423A}"/>
    <cellStyle name="Input 73" xfId="2557" xr:uid="{5BA2186F-C49D-4DA5-B710-E729ED7782C1}"/>
    <cellStyle name="Input 74" xfId="2544" xr:uid="{248B582C-4D44-4D69-AD42-CA078E07B311}"/>
    <cellStyle name="Input 75" xfId="2558" xr:uid="{56B9B462-69B5-467D-8B91-CF3D82DE41FC}"/>
    <cellStyle name="Input 76" xfId="2548" xr:uid="{3291A4A5-15AC-4001-8291-5757B183B1F3}"/>
    <cellStyle name="Input 77" xfId="2569" xr:uid="{B977447F-4FCA-448A-B737-757EAF35DA1F}"/>
    <cellStyle name="Input 78" xfId="2506" xr:uid="{4DA8A1CC-52E0-447D-95B5-4915F2EC5ED2}"/>
    <cellStyle name="Input 79" xfId="2554" xr:uid="{ED4ACA0C-769D-4F08-AE17-E6929BADF233}"/>
    <cellStyle name="Input 8" xfId="2486" xr:uid="{11D8B1FE-3250-4001-AB69-38696C9330F6}"/>
    <cellStyle name="Input 80" xfId="2751" xr:uid="{6ED37101-03E8-4820-880F-F23248FFF123}"/>
    <cellStyle name="Input 81" xfId="2779" xr:uid="{22D6AB22-F865-4743-B500-D2290675043F}"/>
    <cellStyle name="Input 82" xfId="2749" xr:uid="{07682A88-250C-4015-A2AE-D9D057DF4FC8}"/>
    <cellStyle name="Input 83" xfId="2829" xr:uid="{1557C699-9F2B-4585-B018-56E69CC194D4}"/>
    <cellStyle name="Input 84" xfId="2830" xr:uid="{866D18FA-8353-49C4-867D-21D27059DEAF}"/>
    <cellStyle name="Input 85" xfId="2754" xr:uid="{95CE6A6B-66B4-46A9-A4F7-F56615B564B1}"/>
    <cellStyle name="Input 86" xfId="2750" xr:uid="{BBFDDB11-D610-46CD-8494-D4514AACA509}"/>
    <cellStyle name="Input 87" xfId="2834" xr:uid="{407E5C24-116F-413E-8AE1-0B6E5B61FDD6}"/>
    <cellStyle name="Input 88" xfId="2840" xr:uid="{C4F7F68F-FF90-49F0-B603-B2B471800C79}"/>
    <cellStyle name="Input 89" xfId="2844" xr:uid="{5CBF2B92-B0BE-4D70-B93F-D543D418F27F}"/>
    <cellStyle name="Input 9" xfId="2489" xr:uid="{1406CF63-9EF2-48AA-A334-D468CC9F92CC}"/>
    <cellStyle name="Input 90" xfId="2839" xr:uid="{8431E657-9054-4D78-B728-EBA51BB3400C}"/>
    <cellStyle name="Input 91" xfId="2847" xr:uid="{DFC04F4A-A25E-4774-813D-345D56D8CDB1}"/>
    <cellStyle name="Input 92" xfId="2868" xr:uid="{DF5B39DC-6F7B-4F1A-8CFB-353535A955EA}"/>
    <cellStyle name="Input 93" xfId="2861" xr:uid="{0EEF02D0-D844-4189-A684-D09312599AC6}"/>
    <cellStyle name="Input 94" xfId="2872" xr:uid="{F68CD11B-94F7-404E-ABAB-E8E5CB877043}"/>
    <cellStyle name="Input 95" xfId="2888" xr:uid="{C26CC7B0-8725-4E13-A08D-612854CFDCEB}"/>
    <cellStyle name="Input 96" xfId="2896" xr:uid="{398E6220-E37C-47F8-9DA5-5819D80770E3}"/>
    <cellStyle name="Input 97" xfId="2887" xr:uid="{095B5709-F093-41D0-9915-36BCCF10679F}"/>
    <cellStyle name="Input 98" xfId="2878" xr:uid="{7A268E67-79A5-43F1-A909-F7FAE6B98EB5}"/>
    <cellStyle name="Input 99" xfId="3119" xr:uid="{B327B4AA-7F50-454E-ACD4-934657C4CF54}"/>
    <cellStyle name="lines" xfId="421" xr:uid="{507CB059-BC50-491E-9018-EEA8A1BEA651}"/>
    <cellStyle name="Link Currency (0)" xfId="422" xr:uid="{48E014EF-B618-43F5-AED8-9F1146460C64}"/>
    <cellStyle name="Link Currency (2)" xfId="423" xr:uid="{3E5E2BC7-5036-431B-9E9E-5F583E922280}"/>
    <cellStyle name="Link Units (0)" xfId="424" xr:uid="{432E729E-5B9B-4D20-8D6C-31C27FD314B5}"/>
    <cellStyle name="Link Units (1)" xfId="425" xr:uid="{B265746B-B7DE-4B0F-9F49-8092C15C3222}"/>
    <cellStyle name="Link Units (2)" xfId="426" xr:uid="{2ABBF787-2BA4-4934-84C7-EEEA656166CD}"/>
    <cellStyle name="Linked Cell" xfId="13" builtinId="24" customBuiltin="1"/>
    <cellStyle name="Linked Cell 2" xfId="2283" xr:uid="{4D76AC7A-6389-4A7E-A6C0-6912C8E498AD}"/>
    <cellStyle name="Linked Cell 2 2" xfId="2284" xr:uid="{385C2F0E-9677-4F09-BFFA-E4641FC4D429}"/>
    <cellStyle name="Linked Cell 2 3" xfId="3527" xr:uid="{03A3886A-8EDA-45BD-9CA6-C2B66B37D3DE}"/>
    <cellStyle name="Linked Cell 2 4" xfId="3356" xr:uid="{786DE876-D5CF-43AD-A88A-18286E5D8E2C}"/>
    <cellStyle name="Linked Cell 3" xfId="2285" xr:uid="{9EFE0AA7-42C5-4C9A-ACF4-DB85638BA7CD}"/>
    <cellStyle name="Linked Cell 3 2" xfId="2286" xr:uid="{A86AD45C-7781-43CA-BEBB-AF64D8535E40}"/>
    <cellStyle name="Linked Cell 4" xfId="2437" xr:uid="{8614AC91-0E62-4598-82A7-844C54F30A9F}"/>
    <cellStyle name="Miglia - Stile1" xfId="427" xr:uid="{77CA3A35-CF2B-4930-8811-F8D4BBCBAE44}"/>
    <cellStyle name="Miglia - Stile2" xfId="428" xr:uid="{D10116EB-7478-49ED-902D-42BD7FED070F}"/>
    <cellStyle name="Miglia - Stile3" xfId="429" xr:uid="{55C43CA3-4C6F-4FA4-9391-714D50E2EC53}"/>
    <cellStyle name="Miglia - Stile4" xfId="430" xr:uid="{7D87B06E-8C4E-47AF-94D0-76E944502ECA}"/>
    <cellStyle name="Miglia - Stile5" xfId="431" xr:uid="{F85B7EA1-39D6-4FE8-80F0-7CCA988B9784}"/>
    <cellStyle name="Milliers [0]_AR1194" xfId="432" xr:uid="{491CBF44-3786-4128-A5C5-36883742C320}"/>
    <cellStyle name="Milliers_AR1194" xfId="433" xr:uid="{FCC40343-3299-4449-8203-509B7182FB4C}"/>
    <cellStyle name="Monétaire [0]_AR1194" xfId="434" xr:uid="{F08887E7-3474-4E8B-85F2-CD45443F7735}"/>
    <cellStyle name="Monétaire_AR1194" xfId="435" xr:uid="{DE07BC8B-B4C3-4753-9853-E62AB5130F92}"/>
    <cellStyle name="Neutral 2" xfId="2287" xr:uid="{A1BAAF8F-2777-47FA-9CFE-5E4DE53AA3BE}"/>
    <cellStyle name="Neutral 2 2" xfId="2288" xr:uid="{D9B2E328-2557-43FF-8FCE-FE7684509F61}"/>
    <cellStyle name="Neutral 2 3" xfId="3528" xr:uid="{CF238221-E60F-4877-9191-DF8FFA4E4F04}"/>
    <cellStyle name="Neutral 2 4" xfId="3352" xr:uid="{27F8BE32-913F-498C-9C7F-929210A27429}"/>
    <cellStyle name="Neutral 3" xfId="2289" xr:uid="{8824A3CE-6A61-4396-95E3-01E9E3B440D0}"/>
    <cellStyle name="Neutral 3 2" xfId="2290" xr:uid="{F23AE49F-47D2-4D99-87C6-9AE3C24FB750}"/>
    <cellStyle name="Neutral 4" xfId="2436" xr:uid="{0BCB4826-F9C5-4E76-98D7-C69E59E93B24}"/>
    <cellStyle name="Neutral 5" xfId="54" xr:uid="{3A60750D-6A09-4133-B31E-359A534CBC48}"/>
    <cellStyle name="no dec" xfId="436" xr:uid="{10488AD8-E81C-498A-B750-7FF8B68C6EA4}"/>
    <cellStyle name="no dec 2" xfId="2291" xr:uid="{F3039250-DD54-4E44-B6FD-435345D983A5}"/>
    <cellStyle name="Normal" xfId="0" builtinId="0"/>
    <cellStyle name="Normal - Stile6" xfId="437" xr:uid="{E0D867B1-15E3-475F-AC45-8D6AEFA4CA78}"/>
    <cellStyle name="Normal - Stile7" xfId="438" xr:uid="{FA5FDE62-2DC0-4C12-9630-C93A1259B1FE}"/>
    <cellStyle name="Normal - Stile8" xfId="439" xr:uid="{059CA415-73D2-446A-AE2F-F5AFEB1FF911}"/>
    <cellStyle name="Normal - Style1" xfId="440" xr:uid="{512D281C-7C75-4936-B8E2-DADB903B01AF}"/>
    <cellStyle name="Normal 10" xfId="207" xr:uid="{C8D08741-A4D2-40D6-AB00-914BB2735A23}"/>
    <cellStyle name="Normal 10 2" xfId="441" xr:uid="{C548DC6A-E8FD-4CCE-A5AC-BCF744D3F459}"/>
    <cellStyle name="Normal 10 2 2" xfId="1494" xr:uid="{36BBEE2D-6FF2-41EC-AFD6-6599EC930CB6}"/>
    <cellStyle name="Normal 10 2 2 2" xfId="3597" xr:uid="{D542A24A-D16B-472E-A3F5-7D5535B14BC0}"/>
    <cellStyle name="Normal 10 2 2 5" xfId="881" xr:uid="{C4EEAAE9-AA08-4721-81D2-57B9D87EE8E6}"/>
    <cellStyle name="Normal 10 2 3" xfId="2576" xr:uid="{212FF820-5276-4011-9846-464B91A17145}"/>
    <cellStyle name="Normal 10 2 4" xfId="3385" xr:uid="{4300A4DC-1C63-43B6-BBD7-C0D0C17FE185}"/>
    <cellStyle name="Normal 10 3" xfId="930" xr:uid="{78263767-10D5-4DCC-97C3-E0371ACACB96}"/>
    <cellStyle name="Normal 10 3 2" xfId="2729" xr:uid="{D759FE27-2DDC-4270-BF7B-CA77BBB4CF9E}"/>
    <cellStyle name="Normal 10 4" xfId="1827" xr:uid="{FC283334-16C5-4B77-A333-74C075AA9FFC}"/>
    <cellStyle name="Normal 10 4 2" xfId="2815" xr:uid="{ACD48FE1-A48C-4F17-A493-CA9FB7744FCF}"/>
    <cellStyle name="Normal 10 4 3" xfId="87" xr:uid="{6B26E2E3-00BD-433B-B1A7-51CC200AC35C}"/>
    <cellStyle name="Normal 10 5" xfId="2065" xr:uid="{DF8BD066-F460-41DE-B2E0-8A25162FDDA8}"/>
    <cellStyle name="Normal 10 6" xfId="3919" xr:uid="{BA7CE599-FFBD-42C0-8411-AB42723BA07D}"/>
    <cellStyle name="Normal 10 9" xfId="1810" xr:uid="{FADC7F96-8888-4F17-ACF5-4EABE352AD80}"/>
    <cellStyle name="Normal 100" xfId="1495" xr:uid="{3920EC7F-9464-4B4E-A236-74C12621A7E3}"/>
    <cellStyle name="Normal 100 2" xfId="3185" xr:uid="{F19BA11A-82A2-44FC-A8E9-9A1C5A7D88F4}"/>
    <cellStyle name="Normal 100 3" xfId="926" xr:uid="{9CD00EC2-0827-4368-A82B-31DC750D16BB}"/>
    <cellStyle name="Normal 100 4" xfId="2620" xr:uid="{7C912E1E-2BAB-490C-813A-FC12A36D5638}"/>
    <cellStyle name="Normal 101" xfId="1496" xr:uid="{CFA4967A-EA65-4E95-A4FC-CC1871C7C877}"/>
    <cellStyle name="Normal 101 2" xfId="1049" xr:uid="{4A5A955C-BFA8-48BE-A260-134B2987583E}"/>
    <cellStyle name="Normal 101 2 2" xfId="3187" xr:uid="{996D636B-4DFA-4F7B-B675-21CB98F356AA}"/>
    <cellStyle name="Normal 101 3" xfId="2621" xr:uid="{DB726EF8-9474-405A-B5A0-ED94A63A0C1F}"/>
    <cellStyle name="Normal 102" xfId="1497" xr:uid="{9C45A55B-AC4F-485A-9436-25B3D8718F73}"/>
    <cellStyle name="Normal 102 2" xfId="3188" xr:uid="{BB52FC83-A78F-486A-B292-2FA5863B2355}"/>
    <cellStyle name="Normal 102 3" xfId="2622" xr:uid="{4A3297AA-48C9-466A-BF24-B8DF5303F20C}"/>
    <cellStyle name="Normal 103" xfId="1498" xr:uid="{74A287B7-A373-482D-9B77-ECAFB0916E93}"/>
    <cellStyle name="Normal 103 2" xfId="3189" xr:uid="{B36E7EDB-467E-4324-BF4E-ED194706B0DD}"/>
    <cellStyle name="Normal 103 3" xfId="2623" xr:uid="{12088A4D-DE82-44C4-9D7A-E0A546504326}"/>
    <cellStyle name="Normal 104" xfId="1499" xr:uid="{D64B2700-EF22-44F4-949B-44B718D1E6D3}"/>
    <cellStyle name="Normal 104 2" xfId="2292" xr:uid="{FF46DD80-E14D-4682-A39B-C594C100DD9C}"/>
    <cellStyle name="Normal 104 3" xfId="946" xr:uid="{4A231E95-C063-4312-B622-2032D5DFD735}"/>
    <cellStyle name="Normal 105" xfId="945" xr:uid="{BE45CFB5-FCCF-4469-8C98-D90CD26EBF42}"/>
    <cellStyle name="Normal 105 2" xfId="3190" xr:uid="{2AB5602C-570C-4E8F-AD3E-2BD7AE358462}"/>
    <cellStyle name="Normal 105 3" xfId="2624" xr:uid="{7FEE5E0E-C314-4484-A8AD-CA04B2BD7990}"/>
    <cellStyle name="Normal 106" xfId="811" xr:uid="{38DC060A-B153-47DB-8535-BDCEFEB39D72}"/>
    <cellStyle name="Normal 106 2" xfId="2293" xr:uid="{A8EE9C07-6D3D-45EF-83F2-A8553CE60F51}"/>
    <cellStyle name="Normal 107" xfId="1500" xr:uid="{B705B7EE-5FFA-4D90-A51D-0639F1EA2181}"/>
    <cellStyle name="Normal 107 2" xfId="3191" xr:uid="{EE7DF3D1-D4A5-497F-A3EF-2619933F09A7}"/>
    <cellStyle name="Normal 107 3" xfId="2625" xr:uid="{A72EFAC5-1A09-45D2-9276-D541B0FAB591}"/>
    <cellStyle name="Normal 108" xfId="1501" xr:uid="{7BA11AA2-2765-4091-A566-E9DC70C97E32}"/>
    <cellStyle name="Normal 109" xfId="1502" xr:uid="{1957DA18-5D6D-473B-986A-3AF7AA41BEBC}"/>
    <cellStyle name="Normal 109 2" xfId="3192" xr:uid="{54ED5FA9-9460-4C89-A9A8-4E6993C11E73}"/>
    <cellStyle name="Normal 109 3" xfId="2626" xr:uid="{F2D2CE1B-940C-4AFB-BE2E-3F8690DF8C4D}"/>
    <cellStyle name="Normal 11" xfId="204" xr:uid="{508B8BF5-2A4F-467A-BD74-40A9099A1635}"/>
    <cellStyle name="Normal 11 2" xfId="189" xr:uid="{CD27C71F-7687-4042-BE3D-F7084970E013}"/>
    <cellStyle name="Normal 11 2 2" xfId="443" xr:uid="{4C55C037-9753-4A20-BE9C-FACAC49B50F1}"/>
    <cellStyle name="Normal 11 2 2 2" xfId="954" xr:uid="{5B673661-1E7C-42A0-B866-A1F46D696B4C}"/>
    <cellStyle name="Normal 11 2 2 2 3" xfId="1809" xr:uid="{0F485AA4-A471-4EC0-9042-688E3F0272EC}"/>
    <cellStyle name="Normal 11 2 2 2 3 2" xfId="1849" xr:uid="{96834BCE-FEB4-41FE-8B2A-F39912BF76CC}"/>
    <cellStyle name="Normal 11 3" xfId="442" xr:uid="{37250313-F487-4B06-A103-0EFAC76D3593}"/>
    <cellStyle name="Normal 11 3 2" xfId="914" xr:uid="{B8B58129-A43E-41BA-8B97-E30F64C48958}"/>
    <cellStyle name="Normal 11 4" xfId="3914" xr:uid="{455210F9-1E04-4471-B44E-0DEFC2CCFDDF}"/>
    <cellStyle name="Normal 11 9" xfId="98" xr:uid="{E8237AAA-4B27-4A35-AF20-1E6625E8A629}"/>
    <cellStyle name="Normal 110" xfId="1503" xr:uid="{4C29BA2A-F899-464A-9C35-F1EE835BCD1E}"/>
    <cellStyle name="Normal 110 2" xfId="3193" xr:uid="{9689284C-7F97-48C4-9E6F-C6BC0879E088}"/>
    <cellStyle name="Normal 110 3" xfId="2627" xr:uid="{E2B46D28-F15E-4D76-B938-194F33FD7FB4}"/>
    <cellStyle name="Normal 111" xfId="1504" xr:uid="{1CBEF027-D48A-4C61-9AE1-2D7F75EC382B}"/>
    <cellStyle name="Normal 111 2" xfId="3194" xr:uid="{611D30D1-0A7F-4A14-9E13-7E953E45E660}"/>
    <cellStyle name="Normal 111 3" xfId="2628" xr:uid="{F0FF2982-7360-4210-860C-D8F1508B3463}"/>
    <cellStyle name="Normal 112" xfId="1505" xr:uid="{77775CBD-1986-4BFC-BF04-D10479BE3429}"/>
    <cellStyle name="Normal 113" xfId="1506" xr:uid="{CB62F05B-55E3-4F4E-989C-28C6B473B047}"/>
    <cellStyle name="Normal 114" xfId="1507" xr:uid="{8ACBD2FA-F655-4A71-9B90-6C58814202AE}"/>
    <cellStyle name="Normal 114 2" xfId="3196" xr:uid="{4625AE01-E2CB-4016-A146-214EC933E904}"/>
    <cellStyle name="Normal 114 3" xfId="2629" xr:uid="{4EE26C33-6FF9-4AB0-8D3D-5D4A2A80D420}"/>
    <cellStyle name="Normal 115" xfId="1508" xr:uid="{932FA762-E9D0-479A-9707-9C448DB72BAA}"/>
    <cellStyle name="Normal 115 2" xfId="3197" xr:uid="{895A1B3A-0F7A-4CB5-96C7-2FF05B41AFF0}"/>
    <cellStyle name="Normal 115 3" xfId="2630" xr:uid="{C38FAC9E-C723-49D9-90DC-71376D57BA02}"/>
    <cellStyle name="Normal 116" xfId="1509" xr:uid="{BE9AFB11-2260-4D4E-954B-C095E1D43BD0}"/>
    <cellStyle name="Normal 116 2" xfId="3198" xr:uid="{7A2AFDAE-93A9-48C3-952F-5C1CEBFE7BD6}"/>
    <cellStyle name="Normal 116 3" xfId="2631" xr:uid="{EA85CBFE-14D9-42D8-8B3F-36BE17F08455}"/>
    <cellStyle name="Normal 117" xfId="1510" xr:uid="{9C4ADAEA-4BCB-43A9-A1CC-68352BB5CF72}"/>
    <cellStyle name="Normal 117 2" xfId="3199" xr:uid="{FFDA2998-A5B4-43B6-9DF6-624FF4371126}"/>
    <cellStyle name="Normal 117 3" xfId="2632" xr:uid="{50E491CE-CA2F-486B-B440-6898EB6886F1}"/>
    <cellStyle name="Normal 118" xfId="1511" xr:uid="{1186877B-C2FB-405A-9335-8644587D5C53}"/>
    <cellStyle name="Normal 118 2" xfId="1512" xr:uid="{C397F655-5F8F-4262-B67F-2117FCC906D5}"/>
    <cellStyle name="Normal 118 2 2" xfId="3200" xr:uid="{9DE72E76-C8B0-4111-A813-E8D3B53713A3}"/>
    <cellStyle name="Normal 118 3" xfId="2633" xr:uid="{9961531C-1A99-4FB7-938D-696950C05AEA}"/>
    <cellStyle name="Normal 119" xfId="1513" xr:uid="{32C1CF2F-8B3C-4DC2-A172-1F5EC134E3CA}"/>
    <cellStyle name="Normal 119 2" xfId="1514" xr:uid="{1AE9BE20-6C4C-425C-88C7-F72988BE70B9}"/>
    <cellStyle name="Normal 119 2 2" xfId="3201" xr:uid="{856E4C3F-A478-4472-ADBC-A0250929FDED}"/>
    <cellStyle name="Normal 119 3" xfId="2634" xr:uid="{DF9721FF-1C1B-4B61-8167-EC6C3D7B495A}"/>
    <cellStyle name="Normal 12" xfId="200" xr:uid="{DF1530D2-0901-49C3-8F2D-037E9AC658DC}"/>
    <cellStyle name="Normal 12 2" xfId="445" xr:uid="{029AC926-1A36-45C9-BF56-A0632C8E131F}"/>
    <cellStyle name="Normal 12 2 18" xfId="1" xr:uid="{00000000-0005-0000-0000-000001000000}"/>
    <cellStyle name="Normal 12 2 18 2" xfId="591" xr:uid="{36B56191-40AA-43D8-B675-82E6AE480C68}"/>
    <cellStyle name="Normal 12 2 18 3" xfId="446" xr:uid="{A1C8F70C-DB30-4C41-A220-807613E58AAE}"/>
    <cellStyle name="Normal 12 2 2" xfId="1515" xr:uid="{179E83B4-4252-45EA-82BF-6E461009FF88}"/>
    <cellStyle name="Normal 12 2 3" xfId="2577" xr:uid="{1BF859FF-3ECB-4001-A92F-5D659A46BCA4}"/>
    <cellStyle name="Normal 12 2 5 2" xfId="577" xr:uid="{B9724BAF-C89E-4278-B7C0-7700B10B9F31}"/>
    <cellStyle name="Normal 12 3" xfId="444" xr:uid="{6E3F42BC-0020-4923-9E42-E7CBDBA82DFC}"/>
    <cellStyle name="Normal 12 3 2" xfId="1054" xr:uid="{B61E314F-DC60-4466-83D7-6C05F6D662A2}"/>
    <cellStyle name="Normal 12 4" xfId="1832" xr:uid="{F954AEBE-FB25-430A-9E89-26FB9FF1DA00}"/>
    <cellStyle name="Normal 12 4 2" xfId="2936" xr:uid="{A56B5418-D023-470A-B650-89E774FF262C}"/>
    <cellStyle name="Normal 12 5" xfId="2054" xr:uid="{CCA531B8-5434-4B4F-9CF6-58D6D246291E}"/>
    <cellStyle name="Normal 12 6" xfId="3921" xr:uid="{16BA240F-DEA4-4212-A0EE-56E0FF44457B}"/>
    <cellStyle name="Normal 120" xfId="1516" xr:uid="{BDB9326E-F096-4572-8D0C-B15B423435C5}"/>
    <cellStyle name="Normal 120 2" xfId="1517" xr:uid="{D639F5AA-2B8D-41A5-8B23-23E9C6A3A124}"/>
    <cellStyle name="Normal 120 2 2" xfId="3202" xr:uid="{FC85719E-72F5-4EB9-89A2-162930E253DB}"/>
    <cellStyle name="Normal 120 3" xfId="2635" xr:uid="{0660D042-627A-444B-8EA3-D799FE70E3C4}"/>
    <cellStyle name="Normal 121" xfId="1518" xr:uid="{802AA730-8B5D-4AE3-A33D-4243AADC319F}"/>
    <cellStyle name="Normal 121 2" xfId="1519" xr:uid="{9B5AF9A3-FCC2-44C7-B2BA-BC86373FBB21}"/>
    <cellStyle name="Normal 121 2 2" xfId="3205" xr:uid="{4F52AB45-0558-4A2D-A30B-91D52CEA2673}"/>
    <cellStyle name="Normal 121 3" xfId="2638" xr:uid="{592A95B0-407F-4F72-9D48-DD19B54BBD08}"/>
    <cellStyle name="Normal 122" xfId="1520" xr:uid="{2CCB09D7-9205-4754-AAD0-2DF84BFB8B5D}"/>
    <cellStyle name="Normal 122 2" xfId="3206" xr:uid="{6387C466-96B2-4E49-A6C8-82FBE02F9760}"/>
    <cellStyle name="Normal 122 3" xfId="2639" xr:uid="{FC352A26-EC2D-4258-B058-50352F6245D4}"/>
    <cellStyle name="Normal 123" xfId="867" xr:uid="{F9D956B6-C124-4B1C-8BEA-505D3E91DB79}"/>
    <cellStyle name="Normal 123 2" xfId="961" xr:uid="{3BB14189-A34B-4C31-8B20-ADC0A17A648C}"/>
    <cellStyle name="Normal 123 2 2" xfId="3207" xr:uid="{11F31820-B73F-47AB-BA50-2410C40B5134}"/>
    <cellStyle name="Normal 123 3" xfId="2640" xr:uid="{BB0B2419-5CDD-447A-967F-6227F468998D}"/>
    <cellStyle name="Normal 124" xfId="1776" xr:uid="{4682575F-1629-4125-AD46-6C9C46AEFC82}"/>
    <cellStyle name="Normal 124 2" xfId="3208" xr:uid="{B8F29BCB-EFB9-4825-B3AE-AC7E9625F4BB}"/>
    <cellStyle name="Normal 124 3" xfId="2641" xr:uid="{9D0371C4-A2E9-4F2D-A1FA-74FD3CA0A5BD}"/>
    <cellStyle name="Normal 125" xfId="1777" xr:uid="{2DCB9324-8EE0-40E7-BC62-AF33B5A58C8C}"/>
    <cellStyle name="Normal 125 2" xfId="3209" xr:uid="{7AA1A3DA-79C8-4D63-AE5B-852918D75986}"/>
    <cellStyle name="Normal 125 3" xfId="2642" xr:uid="{98547417-F531-4D49-B8B4-E1B0CF4B7EF0}"/>
    <cellStyle name="Normal 126" xfId="901" xr:uid="{0FE046BD-4995-4A85-8EB1-FDBD63E12628}"/>
    <cellStyle name="Normal 126 2" xfId="3210" xr:uid="{D92C0B32-94D1-4FEC-8DED-9B09FC30444F}"/>
    <cellStyle name="Normal 126 3" xfId="2643" xr:uid="{9D995760-AA5B-4769-A698-CC18FCEB0472}"/>
    <cellStyle name="Normal 127" xfId="949" xr:uid="{8C8BA83E-249C-496E-AEAD-6B908A5E950D}"/>
    <cellStyle name="Normal 127 2" xfId="2884" xr:uid="{B1E198BB-A170-4130-804D-24D557DEE7F9}"/>
    <cellStyle name="Normal 127 3" xfId="2646" xr:uid="{AABA36D1-8C8D-46EA-8062-60F0EFE3D3D0}"/>
    <cellStyle name="Normal 128" xfId="1785" xr:uid="{2F553349-AA3F-48B1-843B-95B32683E94B}"/>
    <cellStyle name="Normal 128 2" xfId="3216" xr:uid="{999633EE-21FA-4F3F-83F2-C89AFC6948F6}"/>
    <cellStyle name="Normal 128 3" xfId="2649" xr:uid="{1C12E6EB-06CA-4B4C-86E9-DC4FE1290059}"/>
    <cellStyle name="Normal 129" xfId="1795" xr:uid="{B6293F62-4DC9-42A4-A75F-107F095B38AC}"/>
    <cellStyle name="Normal 129 2" xfId="3260" xr:uid="{1D418B50-687B-45B1-B22F-417F4E78E483}"/>
    <cellStyle name="Normal 129 3" xfId="2693" xr:uid="{F284BC51-5A54-4631-BCA2-5509E8C6ED1F}"/>
    <cellStyle name="Normal 13" xfId="136" xr:uid="{89913213-4745-422F-9C07-D6401509569B}"/>
    <cellStyle name="Normal 13 2" xfId="448" xr:uid="{36555163-CBF0-481E-85B7-4048AE9CA3A8}"/>
    <cellStyle name="Normal 13 2 2" xfId="1522" xr:uid="{52D2C175-EC72-4AC4-80AD-963D71E801B8}"/>
    <cellStyle name="Normal 13 2 3" xfId="2578" xr:uid="{4133FDEF-8B60-4D9F-BAAC-E0F2BD866176}"/>
    <cellStyle name="Normal 13 3" xfId="1521" xr:uid="{AB254FA5-92DC-4C73-9244-852039A427AE}"/>
    <cellStyle name="Normal 13 3 2" xfId="2730" xr:uid="{91531537-87BC-46E9-A3BE-682B237E93D4}"/>
    <cellStyle name="Normal 13 4" xfId="3329" xr:uid="{91442F7F-04C7-4586-8A07-D82B97539137}"/>
    <cellStyle name="Normal 13 5" xfId="2082" xr:uid="{245A9A03-0EA1-4A68-91A5-1C9EC7927793}"/>
    <cellStyle name="Normal 13 6" xfId="447" xr:uid="{432EF4E5-C393-4177-A30E-831865977BCA}"/>
    <cellStyle name="Normal 13 6 2 2" xfId="85" xr:uid="{888BE38F-5754-4D6F-8925-B3CAAB12E49A}"/>
    <cellStyle name="Normal 13 6 2 2 2" xfId="166" xr:uid="{C0E7762D-EF05-4551-9E45-B82839906BCB}"/>
    <cellStyle name="Normal 13 6 2 2 2 2" xfId="2899" xr:uid="{4169CDEB-BC46-457F-91ED-34B9BFAF4A6C}"/>
    <cellStyle name="Normal 13 6 2 2 2 3" xfId="2363" xr:uid="{75078BE9-DBBD-4162-9AE3-6C78B28531E4}"/>
    <cellStyle name="Normal 13 6 2 2 3" xfId="2849" xr:uid="{11063D6D-25D4-48FE-93FB-D99BA28C5146}"/>
    <cellStyle name="Normal 13 6 2 2 3 2" xfId="2926" xr:uid="{28ED9D6B-28A1-4902-A230-41BB71B166B9}"/>
    <cellStyle name="Normal 13 6 2 2 3 3" xfId="3664" xr:uid="{B94707E4-EEBC-4EB5-80D1-90150985ABFF}"/>
    <cellStyle name="Normal 13 6 2 2 4" xfId="3336" xr:uid="{8F3B2B4D-E9EB-429A-8697-2E0D44BF7E9C}"/>
    <cellStyle name="Normal 13 6 2 2 4 2" xfId="3758" xr:uid="{0608E555-F664-468B-A1AC-862FA3BCCE92}"/>
    <cellStyle name="Normal 13 6 2 2 4 3" xfId="127" xr:uid="{3568D60F-4109-4ADB-A4EE-7AAF7997A29A}"/>
    <cellStyle name="Normal 13 6 2 2 5" xfId="2044" xr:uid="{9369FC0A-FE15-4C7F-A61E-7B2D0DD5D425}"/>
    <cellStyle name="Normal 13 7" xfId="3922" xr:uid="{3CF809E1-9116-4D57-B720-CFD5AC8183F9}"/>
    <cellStyle name="Normal 130" xfId="1796" xr:uid="{CD5E7F93-8D91-4D8F-9177-DB41F27F4965}"/>
    <cellStyle name="Normal 130 2" xfId="3265" xr:uid="{61373619-555A-4FB9-A5BF-08184F4B7653}"/>
    <cellStyle name="Normal 130 3" xfId="2698" xr:uid="{FA70D741-5771-4403-863A-63BF1794F4D1}"/>
    <cellStyle name="Normal 131" xfId="1797" xr:uid="{55366DBC-3496-4BA4-A492-F9A43C1128FC}"/>
    <cellStyle name="Normal 131 2" xfId="2699" xr:uid="{DEB4B1C3-9E4A-4BCF-B2E9-35E6CBAADF73}"/>
    <cellStyle name="Normal 132" xfId="1798" xr:uid="{1BFA98F6-C2AA-4F96-A548-BD1CFFC82F85}"/>
    <cellStyle name="Normal 132 2" xfId="2702" xr:uid="{158735F6-A8A1-487E-9323-05FC51466BA1}"/>
    <cellStyle name="Normal 133" xfId="1799" xr:uid="{29C976C9-DF19-4BFD-B9D7-CE04B698296F}"/>
    <cellStyle name="Normal 133 2" xfId="2704" xr:uid="{9850EB61-3CF2-4B26-83BD-BB892BA4D8A9}"/>
    <cellStyle name="Normal 134" xfId="1851" xr:uid="{1608FA4B-F3E4-4718-ABDC-B89EBC194A0E}"/>
    <cellStyle name="Normal 134 2" xfId="2727" xr:uid="{0ED645AF-6928-4F44-876C-C1078F29BB73}"/>
    <cellStyle name="Normal 135" xfId="1859" xr:uid="{04256D2F-8E3D-47F7-9892-67C4E440EF79}"/>
    <cellStyle name="Normal 135 2" xfId="2740" xr:uid="{F38D134E-1BFE-4AF8-90BE-D2F4C24F8E2F}"/>
    <cellStyle name="Normal 136" xfId="973" xr:uid="{2658FA9E-76A9-4FCF-85B6-4F0DD33AC443}"/>
    <cellStyle name="Normal 136 2" xfId="2741" xr:uid="{1F5EE82C-BF90-4D24-9032-4B05AC3BD2F6}"/>
    <cellStyle name="Normal 137" xfId="932" xr:uid="{FAE13120-7ECF-412B-902D-C08672374F5A}"/>
    <cellStyle name="Normal 137 2" xfId="2743" xr:uid="{F612F876-87E1-49B8-A9CC-B47F31B2D93E}"/>
    <cellStyle name="Normal 138" xfId="1902" xr:uid="{EFB89FEA-E3AC-4ABC-8CF4-409BFC5C6E26}"/>
    <cellStyle name="Normal 138 2" xfId="2752" xr:uid="{E2D0736C-B3E5-4641-9991-68F5614A7799}"/>
    <cellStyle name="Normal 139" xfId="2" xr:uid="{00000000-0005-0000-0000-000002000000}"/>
    <cellStyle name="Normal 139 2" xfId="2757" xr:uid="{644F0D3E-45DA-4399-8AE8-3B3DED55E8C5}"/>
    <cellStyle name="Normal 139 2 2" xfId="449" xr:uid="{97A38D4A-9B2F-4F89-A176-93D8F5AA25B4}"/>
    <cellStyle name="Normal 139 3" xfId="3" xr:uid="{00000000-0005-0000-0000-000003000000}"/>
    <cellStyle name="Normal 14" xfId="140" xr:uid="{0E58F3DF-8445-4E12-A764-5CF900A4526C}"/>
    <cellStyle name="Normal 14 2" xfId="451" xr:uid="{7087E931-8935-436B-9E93-B4C9BB537D6B}"/>
    <cellStyle name="Normal 14 2 2" xfId="1524" xr:uid="{FA6D9267-90C1-43F5-B181-1CBADE0DB65A}"/>
    <cellStyle name="Normal 14 2 2 2" xfId="3645" xr:uid="{CA82C6D7-DCCF-457A-A6C1-EFE31BCA8A89}"/>
    <cellStyle name="Normal 14 2 3" xfId="2738" xr:uid="{BE97E996-8168-4AF6-ACA2-0DBEF282DB37}"/>
    <cellStyle name="Normal 14 3" xfId="1523" xr:uid="{BB7E11CB-AB58-443D-A451-CDEB7813AD0C}"/>
    <cellStyle name="Normal 14 3 2" xfId="2736" xr:uid="{050B3BE2-24E6-472A-B596-4CDD16BF49FA}"/>
    <cellStyle name="Normal 14 4" xfId="3530" xr:uid="{19D884D5-2774-44BA-AD1D-5A66D733F5FB}"/>
    <cellStyle name="Normal 14 5" xfId="450" xr:uid="{C2492654-2521-40C6-8F7B-2BA3E7AC854A}"/>
    <cellStyle name="Normal 14 6" xfId="3923" xr:uid="{95F7DE4D-D059-46D8-BDD5-29306F9D3239}"/>
    <cellStyle name="Normal 140" xfId="1910" xr:uid="{4A27B917-8585-46DE-B57D-4FBDA7B3D721}"/>
    <cellStyle name="Normal 140 2" xfId="2783" xr:uid="{8B1E4945-41FA-4E09-84BC-DB29549B10BE}"/>
    <cellStyle name="Normal 141" xfId="1912" xr:uid="{5DF17688-A60E-4BA4-87B8-E3260C0B4C43}"/>
    <cellStyle name="Normal 141 2" xfId="2753" xr:uid="{EA089855-0161-4017-B4E8-14322BA615F6}"/>
    <cellStyle name="Normal 142" xfId="603" xr:uid="{1AB77710-B9DB-4D62-BE61-3C42E41EB114}"/>
    <cellStyle name="Normal 142 2" xfId="2756" xr:uid="{8F587856-9B01-46CE-96C4-B81866CFBFCD}"/>
    <cellStyle name="Normal 143" xfId="751" xr:uid="{F9BCD958-D1D7-4DAB-9F3D-DDE9892C6E31}"/>
    <cellStyle name="Normal 143 2" xfId="2831" xr:uid="{F388CBF2-7923-439B-90D7-22BA8CEB9F92}"/>
    <cellStyle name="Normal 144" xfId="1924" xr:uid="{86D8C811-BF58-4194-9FA1-9CA3D7001027}"/>
    <cellStyle name="Normal 144 2" xfId="2832" xr:uid="{885EFE84-ABB5-44F3-B8B1-92598572543E}"/>
    <cellStyle name="Normal 145" xfId="1846" xr:uid="{7AD94E46-B635-40D4-8290-01CBF343C65B}"/>
    <cellStyle name="Normal 145 2" xfId="2838" xr:uid="{28FC6C23-5412-4BCA-8959-C83B5F49A239}"/>
    <cellStyle name="Normal 146" xfId="1932" xr:uid="{290959F8-5B05-49C5-81BD-9210B11E418F}"/>
    <cellStyle name="Normal 146 2" xfId="2841" xr:uid="{D6C36E45-FB54-43AB-A5C4-15F79D64C10C}"/>
    <cellStyle name="Normal 147" xfId="1918" xr:uid="{2035DC55-7C92-45B0-8335-83E9686DEF56}"/>
    <cellStyle name="Normal 147 2" xfId="2848" xr:uid="{D755FE11-028D-42FC-864A-A54C5BA06D85}"/>
    <cellStyle name="Normal 148" xfId="1961" xr:uid="{69F2A3FF-379A-4943-9EF2-0C7C1F36473C}"/>
    <cellStyle name="Normal 148 2" xfId="2845" xr:uid="{4552A174-1EBC-4BEE-8999-907429F04A8F}"/>
    <cellStyle name="Normal 149" xfId="1944" xr:uid="{F9570213-6D5F-4257-A060-C42B00C2D78D}"/>
    <cellStyle name="Normal 149 2" xfId="2859" xr:uid="{7EFC72FD-7D2C-472A-BA6C-26BCAE458BDD}"/>
    <cellStyle name="Normal 15" xfId="96" xr:uid="{0D2F5B0E-AB19-41C1-87DE-0AC66F7857A4}"/>
    <cellStyle name="Normal 15 11 2" xfId="887" xr:uid="{8E251D6C-7E42-4E45-AC06-53B487413261}"/>
    <cellStyle name="Normal 15 2" xfId="1525" xr:uid="{3588AE24-DACE-4E6A-89E0-C4C5D8BAED49}"/>
    <cellStyle name="Normal 15 2 2" xfId="2579" xr:uid="{2E01CB7E-B9F5-4093-8E33-79FEB8A93170}"/>
    <cellStyle name="Normal 15 2 2 2" xfId="3804" xr:uid="{E7B2AEE5-A820-4339-8212-419E9174EF04}"/>
    <cellStyle name="Normal 15 3" xfId="452" xr:uid="{E1FB365B-60F3-4C29-85E6-C1021B6F9DA0}"/>
    <cellStyle name="Normal 15 3 2" xfId="2960" xr:uid="{8759A9A1-F9CE-4692-AD76-FB9F54176A1F}"/>
    <cellStyle name="Normal 15 4" xfId="3330" xr:uid="{DA3C27FC-A020-40F0-9C17-E0D34AFA50E2}"/>
    <cellStyle name="Normal 15 5" xfId="2084" xr:uid="{0C276CB7-A2B6-4E74-B9C7-5394D2E20F9C}"/>
    <cellStyle name="Normal 15 6" xfId="3924" xr:uid="{2CDDFB4F-A934-4FD2-951C-27AB178C9299}"/>
    <cellStyle name="Normal 150" xfId="1010" xr:uid="{4C01366A-17E8-4526-9D2E-EBDD507D4729}"/>
    <cellStyle name="Normal 150 2" xfId="2869" xr:uid="{7A88FB5C-42D7-4307-B077-814D6DF10CE0}"/>
    <cellStyle name="Normal 151" xfId="1921" xr:uid="{B9CAA51B-1CC2-46C7-B5B4-61F6AC18F5B7}"/>
    <cellStyle name="Normal 151 2" xfId="2894" xr:uid="{46156A47-4DA8-47E0-B19F-0CAB4C0FCB79}"/>
    <cellStyle name="Normal 152" xfId="1959" xr:uid="{D04E7F9E-C191-414E-84C9-F5D6EA238A67}"/>
    <cellStyle name="Normal 152 2" xfId="2886" xr:uid="{803C8E5E-8FB8-4D1E-8ACD-686F9CF98565}"/>
    <cellStyle name="Normal 153" xfId="1946" xr:uid="{2F0B121E-DF8C-4B11-ABDD-B2297563BF34}"/>
    <cellStyle name="Normal 153 2" xfId="2879" xr:uid="{99AE58A2-0600-4396-90DF-F09A84BBC7DD}"/>
    <cellStyle name="Normal 154" xfId="743" xr:uid="{0E1D9273-53B5-42CF-A3E8-525F2A717952}"/>
    <cellStyle name="Normal 154 2" xfId="2891" xr:uid="{F5813437-1A98-4C8C-BB3D-F5351FF09879}"/>
    <cellStyle name="Normal 155" xfId="1922" xr:uid="{33889836-33F3-40DE-B6EC-EE4AD749E89B}"/>
    <cellStyle name="Normal 155 2" xfId="2897" xr:uid="{6F3C36CD-B73B-41E8-A3B3-A3DC604080A1}"/>
    <cellStyle name="Normal 156" xfId="1958" xr:uid="{AB3A89C8-D2CA-48B6-A89C-064B78E28A70}"/>
    <cellStyle name="Normal 156 2" xfId="2786" xr:uid="{BEBF79D4-142A-405A-A83B-59DA471A0F3E}"/>
    <cellStyle name="Normal 157" xfId="1947" xr:uid="{6520EE94-C2D5-47E3-9A1A-890DC8321426}"/>
    <cellStyle name="Normal 157 2" xfId="2787" xr:uid="{C1F33756-7813-4987-8260-0492DEEBCF53}"/>
    <cellStyle name="Normal 158" xfId="81" xr:uid="{8994A5C8-A0B2-437C-BB31-F788EBA55250}"/>
    <cellStyle name="Normal 158 2" xfId="2788" xr:uid="{AC2A2901-8A2F-4350-91E2-B00BE8EEC0A1}"/>
    <cellStyle name="Normal 159" xfId="1919" xr:uid="{51D5B4C6-B072-4845-B205-E2FB56EEF00E}"/>
    <cellStyle name="Normal 159 2" xfId="2789" xr:uid="{8B8F15A8-812A-4A64-A9E6-2B45950484DF}"/>
    <cellStyle name="Normal 16" xfId="453" xr:uid="{5B01AFCF-1709-4AC3-9928-BAF262727441}"/>
    <cellStyle name="Normal 16 2" xfId="1028" xr:uid="{EB2A6114-AD17-4109-97AC-296E8C6A2667}"/>
    <cellStyle name="Normal 16 2 2" xfId="2580" xr:uid="{83C2EE8A-0C2B-49F9-8675-BBA3427E7C64}"/>
    <cellStyle name="Normal 16 3" xfId="3021" xr:uid="{50B33FB9-9372-4565-8FB5-5B27B0E98439}"/>
    <cellStyle name="Normal 16 4" xfId="3331" xr:uid="{0014692F-C10C-4CFD-9017-164FBC2F3969}"/>
    <cellStyle name="Normal 16 5" xfId="2336" xr:uid="{78DE191A-A36E-46EC-84CC-75D3CCF85ED7}"/>
    <cellStyle name="Normal 16 6" xfId="3925" xr:uid="{0D394C64-9DAA-4F73-ABF8-B56BCD966ECE}"/>
    <cellStyle name="Normal 160" xfId="1960" xr:uid="{6CBC8C23-59C0-4D8B-ADAA-56F09C179F0B}"/>
    <cellStyle name="Normal 160 2" xfId="2790" xr:uid="{592B9D3A-5BCD-4119-BEF8-6D36BCA15765}"/>
    <cellStyle name="Normal 161" xfId="1945" xr:uid="{5435A398-57B1-424C-B74D-5B03715E428D}"/>
    <cellStyle name="Normal 161 2" xfId="2791" xr:uid="{39C862B9-791F-4A04-9C93-3CC1515ABEF7}"/>
    <cellStyle name="Normal 162" xfId="729" xr:uid="{6D4A45E5-DEFD-4F23-B386-7189AA08269C}"/>
    <cellStyle name="Normal 162 2" xfId="2792" xr:uid="{B98E28AB-A61E-4C5A-BCAF-53D0A3E8C594}"/>
    <cellStyle name="Normal 163" xfId="1936" xr:uid="{3ECA86F8-C750-4AF0-96D1-11E4F18A35BC}"/>
    <cellStyle name="Normal 163 2" xfId="2793" xr:uid="{30BB5B73-483E-4206-A9E4-A9653882DDFF}"/>
    <cellStyle name="Normal 164" xfId="1949" xr:uid="{4F6FFA8B-F654-42A3-A53F-9AAB6A76D7A1}"/>
    <cellStyle name="Normal 164 2" xfId="2794" xr:uid="{577B8D16-C807-4E2C-A201-415290C4D4AC}"/>
    <cellStyle name="Normal 165" xfId="1928" xr:uid="{41BE07C0-196C-498D-8A96-8CD61FC955AE}"/>
    <cellStyle name="Normal 165 2" xfId="2795" xr:uid="{24D24FD4-DA6E-4965-A09B-4140C27020D2}"/>
    <cellStyle name="Normal 166" xfId="1930" xr:uid="{4D9D963A-98AF-4DB3-9EC1-0284E21A76D4}"/>
    <cellStyle name="Normal 166 2" xfId="2796" xr:uid="{B01A7556-47A9-40E1-B62B-7F10D73CF257}"/>
    <cellStyle name="Normal 167" xfId="1925" xr:uid="{364AB929-769D-4BE2-9707-99AA6A93D9F2}"/>
    <cellStyle name="Normal 167 2" xfId="2797" xr:uid="{5451A5A1-1BC3-4A06-BDF8-5C70FD4B5ED7}"/>
    <cellStyle name="Normal 168" xfId="1964" xr:uid="{C16776EF-CE90-4397-8DF8-BB6DF8E60EED}"/>
    <cellStyle name="Normal 168 2" xfId="2798" xr:uid="{37D54A0B-6A91-4024-967A-EE23A1B0287F}"/>
    <cellStyle name="Normal 169" xfId="1941" xr:uid="{ED16B1E4-158F-45E1-AF60-729990FAEA01}"/>
    <cellStyle name="Normal 169 2" xfId="2799" xr:uid="{8D4F8157-2FCB-43E2-B528-9A5FD6568F17}"/>
    <cellStyle name="Normal 17" xfId="454" xr:uid="{8D5AC24F-0886-477E-8FB1-D502D2E17DE2}"/>
    <cellStyle name="Normal 17 2" xfId="1527" xr:uid="{8ACAAB70-EAA4-4B47-99BC-5D959AD142F7}"/>
    <cellStyle name="Normal 17 2 2" xfId="2581" xr:uid="{B187C7FA-8039-4EA0-95AE-EF356F7C422C}"/>
    <cellStyle name="Normal 17 3" xfId="1526" xr:uid="{22246059-9705-4253-AF8B-915C0B4B9B7C}"/>
    <cellStyle name="Normal 17 3 2" xfId="2937" xr:uid="{EF1926C2-D9B1-4806-82F9-9677E3ECF703}"/>
    <cellStyle name="Normal 17 4" xfId="928" xr:uid="{37CBD9B3-97FE-4673-992C-4EE769DBFB9D}"/>
    <cellStyle name="Normal 17 4 2" xfId="3332" xr:uid="{F97AEA8A-4EE3-4E74-84D1-32B301AA87C5}"/>
    <cellStyle name="Normal 17 5" xfId="2055" xr:uid="{4649DC02-BE6E-400C-AC77-776BA7FC4538}"/>
    <cellStyle name="Normal 17 6" xfId="3926" xr:uid="{90A4D0D5-321C-4E46-89A8-EE26258272D1}"/>
    <cellStyle name="Normal 170" xfId="1926" xr:uid="{D6B5EC14-0068-4EE8-A52B-5D23936D007D}"/>
    <cellStyle name="Normal 170 2" xfId="2800" xr:uid="{FF1709DD-C4E6-4ABF-8520-2150762B448E}"/>
    <cellStyle name="Normal 171" xfId="1934" xr:uid="{8A2FC934-FEC0-4854-BD34-045EE0596F4C}"/>
    <cellStyle name="Normal 171 2" xfId="2801" xr:uid="{8821E6B0-D031-49A9-96EB-12916E753028}"/>
    <cellStyle name="Normal 172" xfId="739" xr:uid="{9CE0B848-6BD5-49CB-93E5-4A5201EE4275}"/>
    <cellStyle name="Normal 172 2" xfId="2802" xr:uid="{630A6960-168F-4F89-A161-E79C90028BA4}"/>
    <cellStyle name="Normal 173" xfId="719" xr:uid="{A0725CAE-EFE3-43F5-B8BF-9CC977C39031}"/>
    <cellStyle name="Normal 173 2" xfId="2803" xr:uid="{B8F68A84-A56E-41A7-9AD1-6499E7297DB0}"/>
    <cellStyle name="Normal 174" xfId="1939" xr:uid="{D99D2E3B-2AF9-41C0-9241-6853289A4B7E}"/>
    <cellStyle name="Normal 174 2" xfId="2804" xr:uid="{5442DA59-8512-4B1E-98C3-9F881FEED05D}"/>
    <cellStyle name="Normal 175" xfId="1954" xr:uid="{1FE6FC45-15D3-41E0-8CEA-07E46405D14C}"/>
    <cellStyle name="Normal 175 2" xfId="2805" xr:uid="{36152C42-E08A-4738-A6A8-FD85844B3B27}"/>
    <cellStyle name="Normal 176" xfId="1956" xr:uid="{C8260E43-32D2-4B88-8C33-1FC44F993D70}"/>
    <cellStyle name="Normal 176 2" xfId="2806" xr:uid="{115406DF-D7CD-4A94-82E2-B7BB051B6454}"/>
    <cellStyle name="Normal 177" xfId="1931" xr:uid="{81D2E815-E1B6-4C1F-8A88-79F4EDC418D1}"/>
    <cellStyle name="Normal 177 2" xfId="2807" xr:uid="{DB4DAB93-6086-4752-8AD3-6531EF3298A5}"/>
    <cellStyle name="Normal 178" xfId="1927" xr:uid="{CB75D21B-556A-4E49-A2AC-5BF785B44E7C}"/>
    <cellStyle name="Normal 178 2" xfId="2808" xr:uid="{B3B94B5E-958D-439D-A301-867BAFDC4AA2}"/>
    <cellStyle name="Normal 179" xfId="1995" xr:uid="{B531070F-AC82-4535-96C8-7B8B9F00A94B}"/>
    <cellStyle name="Normal 179 2" xfId="2809" xr:uid="{0176D0E4-8014-4B6B-8D01-C3D50B093FD6}"/>
    <cellStyle name="Normal 18" xfId="455" xr:uid="{5D104A92-39D2-487D-984B-E389F6BFF180}"/>
    <cellStyle name="Normal 18 2" xfId="1528" xr:uid="{25D0AE7A-702F-45D3-8E17-619DEDC1E843}"/>
    <cellStyle name="Normal 18 2 2" xfId="2582" xr:uid="{EFA905DB-5DEB-43E9-ACB2-2967D540D845}"/>
    <cellStyle name="Normal 18 3" xfId="3015" xr:uid="{788A9375-4A30-4430-9409-790D9D8A6044}"/>
    <cellStyle name="Normal 18 4" xfId="2330" xr:uid="{AFDEA9BF-C876-4503-B20B-F45322C4CD86}"/>
    <cellStyle name="Normal 180" xfId="1996" xr:uid="{416520D8-7373-4DDB-AB07-ACE0C8D51C7E}"/>
    <cellStyle name="Normal 180 2" xfId="2810" xr:uid="{7AFCCBCE-1ACA-49C3-957D-D7D523E82698}"/>
    <cellStyle name="Normal 181" xfId="1943" xr:uid="{EBFFA113-4975-4ED9-A0D6-92EAF4BE3C10}"/>
    <cellStyle name="Normal 181 2" xfId="2892" xr:uid="{0780F459-246D-4003-B817-0420AC3CCEA6}"/>
    <cellStyle name="Normal 182" xfId="198" xr:uid="{6CB95D81-0BC5-4816-80D1-3DB138E68540}"/>
    <cellStyle name="Normal 182 2" xfId="2811" xr:uid="{187B4D30-A7EE-4486-B384-9E1F66E5272E}"/>
    <cellStyle name="Normal 183" xfId="187" xr:uid="{6CC11602-D7C1-47F8-9D0F-3382D6CE91D4}"/>
    <cellStyle name="Normal 183 2" xfId="2812" xr:uid="{D41FF5DE-0E5E-4514-A9CC-B4ADF73BAD8A}"/>
    <cellStyle name="Normal 184" xfId="2004" xr:uid="{FC40FAC6-865B-4B09-B029-0197EF1C8C74}"/>
    <cellStyle name="Normal 184 2" xfId="2813" xr:uid="{8B857CFA-A568-4605-A7E9-8591F32DCAAB}"/>
    <cellStyle name="Normal 184 2 2 3" xfId="188" xr:uid="{F223DDF3-08BF-4D00-8CE7-25CC8694BBD9}"/>
    <cellStyle name="Normal 184 2 2 3 2" xfId="2023" xr:uid="{7D6B92D4-7854-46B6-B58A-0F43BAA9190C}"/>
    <cellStyle name="Normal 185" xfId="2007" xr:uid="{11C5D7F5-8C57-415C-B19E-6E8DC3AA0027}"/>
    <cellStyle name="Normal 185 2" xfId="2814" xr:uid="{28335C7F-05C4-47DF-8BD1-AA5FAA779007}"/>
    <cellStyle name="Normal 186" xfId="2005" xr:uid="{88A73063-8919-4A9C-9E1A-6DD9AF6B388B}"/>
    <cellStyle name="Normal 186 2" xfId="2294" xr:uid="{4EBCB46E-321B-4462-B6A4-6F7173E9873D}"/>
    <cellStyle name="Normal 186 2 2" xfId="2583" xr:uid="{FB491BC5-EDC8-4249-A336-18E12485999E}"/>
    <cellStyle name="Normal 186 2 2 2" xfId="3137" xr:uid="{887CC357-EB1E-4635-A6F1-A42869B64C84}"/>
    <cellStyle name="Normal 186 2 3" xfId="2685" xr:uid="{58CC680F-C2CF-482D-92FB-7EED41A0EF55}"/>
    <cellStyle name="Normal 186 2 3 2" xfId="3252" xr:uid="{A84E2C2F-2446-47D7-92B8-64891F747C44}"/>
    <cellStyle name="Normal 186 2 4" xfId="2996" xr:uid="{8598189B-0D07-46EB-B865-482258E3EB1F}"/>
    <cellStyle name="Normal 186 3" xfId="2900" xr:uid="{B88D78E7-9919-49BB-B408-D4D8F1C888E0}"/>
    <cellStyle name="Normal 187" xfId="2011" xr:uid="{190719E1-89C6-443F-800B-7CCA99081E47}"/>
    <cellStyle name="Normal 187 2" xfId="3012" xr:uid="{F925773A-2B68-4B84-B216-2FA384C2174C}"/>
    <cellStyle name="Normal 187 4" xfId="880" xr:uid="{8C0ACD91-F9C9-4331-BB9D-0E2BAFA543E7}"/>
    <cellStyle name="Normal 187 4 2" xfId="1903" xr:uid="{A3E2C793-010D-4686-9ED4-E16729F27058}"/>
    <cellStyle name="Normal 188" xfId="2022" xr:uid="{0A2C62C9-CDA8-44D5-8697-EBD1B64488FA}"/>
    <cellStyle name="Normal 188 2" xfId="3011" xr:uid="{AAADC0B3-EF3B-43A5-913E-CEEC3D94DFE4}"/>
    <cellStyle name="Normal 188 3" xfId="3387" xr:uid="{44D33386-52D1-4060-BFBC-5724A2D56A65}"/>
    <cellStyle name="Normal 189" xfId="2028" xr:uid="{333E8B2B-B8FF-4C2C-A29E-05A49E10C769}"/>
    <cellStyle name="Normal 189 2" xfId="3010" xr:uid="{3A20C190-CBD5-4BD8-8690-52EE50088BA7}"/>
    <cellStyle name="Normal 19" xfId="456" xr:uid="{500D750B-FB68-420D-91F9-A96CA1F8A538}"/>
    <cellStyle name="Normal 19 2" xfId="1529" xr:uid="{E56D93E6-3182-4515-AC58-61787DFCA63C}"/>
    <cellStyle name="Normal 19 3" xfId="3393" xr:uid="{F92C2EB6-0DAB-45E3-B227-DF12C112BCFE}"/>
    <cellStyle name="Normal 190" xfId="3214" xr:uid="{E5CFC9BE-475E-465C-B7D0-3FEA7967B95B}"/>
    <cellStyle name="Normal 191" xfId="2955" xr:uid="{F11E9B36-4ACA-426D-9029-B27E5265D30D}"/>
    <cellStyle name="Normal 192" xfId="2973" xr:uid="{6A64C344-3ACD-4FC1-8E79-88F850B6DF23}"/>
    <cellStyle name="Normal 193" xfId="3009" xr:uid="{43A5BE8F-3374-4BB0-8DA1-519E82BDB54E}"/>
    <cellStyle name="Normal 194" xfId="3008" xr:uid="{6F7044C1-CBE2-4278-BA14-56D80976A8AF}"/>
    <cellStyle name="Normal 195" xfId="3126" xr:uid="{0511F1D4-1EA5-4AC4-8308-85246A854B5A}"/>
    <cellStyle name="Normal 196" xfId="3124" xr:uid="{DC25EC89-9B1C-4532-A89C-58EC1CB2F613}"/>
    <cellStyle name="Normal 196 2 2 2" xfId="788" xr:uid="{58CC0329-228C-4439-A916-B135F59E6D59}"/>
    <cellStyle name="Normal 196 2 2 2 2" xfId="1856" xr:uid="{A1A1E583-E58A-41AA-A9C5-7681897F1BBD}"/>
    <cellStyle name="Normal 197" xfId="2921" xr:uid="{F6032219-379B-4EC6-B941-EFC3A7C0717E}"/>
    <cellStyle name="Normal 197 3 2 2" xfId="796" xr:uid="{A0E9208D-5524-4956-A275-95A1D6C969F7}"/>
    <cellStyle name="Normal 197 3 2 2 2" xfId="1861" xr:uid="{9A4630E8-DFEB-4724-9052-7D4400E012D1}"/>
    <cellStyle name="Normal 198" xfId="3098" xr:uid="{DA6F9F46-606E-466E-9246-F40456A2D023}"/>
    <cellStyle name="Normal 199" xfId="457" xr:uid="{28D05799-88A9-4C28-A5CE-DFE58F8EEB56}"/>
    <cellStyle name="Normal 199 2" xfId="3122" xr:uid="{7C5DEF32-C859-40A3-871C-7722ECB89A5D}"/>
    <cellStyle name="Normal 2" xfId="17" xr:uid="{30F3B8D8-183E-4909-BBF3-943E1E422ED4}"/>
    <cellStyle name="Normal 2 10" xfId="2019" xr:uid="{A1B1AA9A-E7F8-4206-B21F-916D8AAA4728}"/>
    <cellStyle name="Normal 2 10 2" xfId="809" xr:uid="{9F75F49C-91CD-4235-A1E1-2755AF9B805A}"/>
    <cellStyle name="Normal 2 11" xfId="153" xr:uid="{78FB6915-73B0-4FE0-AF29-E25F213E7CA6}"/>
    <cellStyle name="Normal 2 12" xfId="113" xr:uid="{360BB54A-7320-435D-A576-C43EBC2BCBFF}"/>
    <cellStyle name="Normal 2 13" xfId="3907" xr:uid="{B51426A5-1FA2-4483-B171-4CDE5AFAE9D8}"/>
    <cellStyle name="Normal 2 18" xfId="1917" xr:uid="{99841793-249B-4342-A953-E16C55FB4019}"/>
    <cellStyle name="Normal 2 2" xfId="23" xr:uid="{31E1AEB2-7DBB-49BA-8228-094837CB888A}"/>
    <cellStyle name="Normal 2 2 13" xfId="458" xr:uid="{87D118F3-8BAA-476D-B4C4-C26E66BA149A}"/>
    <cellStyle name="Normal 2 2 13 2" xfId="459" xr:uid="{D8BBA36B-0506-4879-AB96-5E9EBBA9C908}"/>
    <cellStyle name="Normal 2 2 2" xfId="47" xr:uid="{07873392-6BC7-42E5-A252-017FA71E629E}"/>
    <cellStyle name="Normal 2 2 2 2" xfId="983" xr:uid="{D5012FCE-BDBE-4647-85C2-F23AD85107D8}"/>
    <cellStyle name="Normal 2 2 2 2 2" xfId="119" xr:uid="{C9989C77-B57E-426A-903B-B44D32C44361}"/>
    <cellStyle name="Normal 2 2 2 2 3" xfId="2296" xr:uid="{3D947BFC-3B38-48B2-9733-AA33DFEB149B}"/>
    <cellStyle name="Normal 2 2 2 3" xfId="2455" xr:uid="{7B43CA08-0741-4A3C-B1A3-D78DA20363B6}"/>
    <cellStyle name="Normal 2 2 2 4" xfId="215" xr:uid="{88F10D31-A70F-4661-A9D9-972F2233EC58}"/>
    <cellStyle name="Normal 2 2 3" xfId="103" xr:uid="{7053B5C4-9787-4F56-BA3B-F16863DAA0F8}"/>
    <cellStyle name="Normal 2 2 3 2" xfId="761" xr:uid="{038815BA-7832-409E-AB3A-177DE3892D01}"/>
    <cellStyle name="Normal 2 2 3 2 2" xfId="3531" xr:uid="{417F7018-6E6F-47CD-B745-94182861FB0A}"/>
    <cellStyle name="Normal 2 2 3 3" xfId="2297" xr:uid="{8580AA10-0163-41C1-BFCB-C52E6E4B4CD1}"/>
    <cellStyle name="Normal 2 2 3 4" xfId="3375" xr:uid="{93F5AE27-3965-477A-BB09-85311E19BFF0}"/>
    <cellStyle name="Normal 2 2 4" xfId="1083" xr:uid="{684D0C6B-E8F9-4769-B33C-C18F5F3D4FEF}"/>
    <cellStyle name="Normal 2 2 4 2" xfId="2760" xr:uid="{77A2AE6E-825E-48EB-8110-B5C236216414}"/>
    <cellStyle name="Normal 2 2 5" xfId="180" xr:uid="{2A297AE9-12AC-4A5D-917B-EDE2682BF621}"/>
    <cellStyle name="Normal 2 2 6" xfId="157" xr:uid="{9A3B6907-113D-4A6F-A3E5-DD5414C5A67E}"/>
    <cellStyle name="Normal 2 2 7" xfId="3910" xr:uid="{F4EEEC1C-4331-43B2-A818-011F77782EFE}"/>
    <cellStyle name="Normal 2 20" xfId="868" xr:uid="{2D33B03F-EFE3-4E45-B61D-4CA77BF7AF87}"/>
    <cellStyle name="Normal 2 20 2" xfId="1899" xr:uid="{D8C7A983-8336-4663-B83B-D2286AB25553}"/>
    <cellStyle name="Normal 2 3" xfId="46" xr:uid="{AFBBF520-735E-493D-A1B9-9B0C4BBB5B37}"/>
    <cellStyle name="Normal 2 3 2" xfId="109" xr:uid="{E68E708B-D8D0-47A4-A461-7297F78D89CA}"/>
    <cellStyle name="Normal 2 3 2 2" xfId="1047" xr:uid="{0217DA23-D22D-48D4-A9D6-919BBB5394F4}"/>
    <cellStyle name="Normal 2 3 2 3" xfId="1780" xr:uid="{07B93833-19F2-4B20-8AB1-881768BC9424}"/>
    <cellStyle name="Normal 2 3 2 4" xfId="923" xr:uid="{BC6B7A74-B035-4493-96A1-265D2A69B908}"/>
    <cellStyle name="Normal 2 3 2 5" xfId="461" xr:uid="{8C7F9DF3-A696-4D6C-A653-86E51834855F}"/>
    <cellStyle name="Normal 2 3 3" xfId="460" xr:uid="{75153AE2-CA59-459C-835B-2DB1BFECE5D5}"/>
    <cellStyle name="Normal 2 3 3 2" xfId="3532" xr:uid="{2549F9AE-80B2-40D2-87CE-096872E2FDCD}"/>
    <cellStyle name="Normal 2 3 3 3" xfId="3379" xr:uid="{688E7DB5-D44E-4E83-8CB8-38B8BD6FA140}"/>
    <cellStyle name="Normal 2 3 4" xfId="1073" xr:uid="{BE65C5AE-3D57-4D32-8161-F12CD4E8BD1A}"/>
    <cellStyle name="Normal 2 3 4 2" xfId="110" xr:uid="{E9BD66DA-F936-4EFD-AB83-E4892DF72623}"/>
    <cellStyle name="Normal 2 3 4 3" xfId="2782" xr:uid="{F8933CF3-EE2E-4C9B-A254-6D505B820F2B}"/>
    <cellStyle name="Normal 2 3 5" xfId="1006" xr:uid="{CC3D5C80-3B37-40F2-9677-EEE2C34E3EB5}"/>
    <cellStyle name="Normal 2 3 5 2" xfId="3449" xr:uid="{A78FE2AE-ECA5-4CD2-A1EA-40A59D067848}"/>
    <cellStyle name="Normal 2 3 6" xfId="2066" xr:uid="{D31C45CB-0320-4844-85E5-7659D4B24DB3}"/>
    <cellStyle name="Normal 2 3 7" xfId="2474" xr:uid="{051C5CBB-3CB7-4ADC-A849-5CA24744CDFE}"/>
    <cellStyle name="Normal 2 3 8" xfId="196" xr:uid="{9D732948-50E8-4B84-B157-2462D50C1D0A}"/>
    <cellStyle name="Normal 2 37 2" xfId="1848" xr:uid="{C69F82B8-77A9-4ACA-8490-5D41347B78BF}"/>
    <cellStyle name="Normal 2 4" xfId="462" xr:uid="{EA1D51A2-7624-4155-807C-74F54D947EED}"/>
    <cellStyle name="Normal 2 4 2" xfId="933" xr:uid="{07ECE764-233B-4D05-821F-690E41AAB5A6}"/>
    <cellStyle name="Normal 2 4 2 2" xfId="1026" xr:uid="{5EB4821A-0AF7-4914-B16B-F713ABADE884}"/>
    <cellStyle name="Normal 2 4 3" xfId="1011" xr:uid="{97437501-4355-41F4-BA1D-B83941F3AE36}"/>
    <cellStyle name="Normal 2 4 3 2" xfId="2780" xr:uid="{DAF101E0-5C1C-4BB9-8F57-4BDA38184E0D}"/>
    <cellStyle name="Normal 2 4 4" xfId="1009" xr:uid="{66D6CDAB-8C26-4BFA-8D46-6460CD2E8710}"/>
    <cellStyle name="Normal 2 4 4 2" xfId="2852" xr:uid="{296E7831-6E28-4FBD-82B0-6F86D4AC62CB}"/>
    <cellStyle name="Normal 2 4 5" xfId="909" xr:uid="{F6C796ED-06FD-4C17-8B0C-EE924DB75C7E}"/>
    <cellStyle name="Normal 2 4 5 2" xfId="1020" xr:uid="{7F324E52-257D-447A-A377-8729EC613542}"/>
    <cellStyle name="Normal 2 4 5 3" xfId="3533" xr:uid="{491A5FF8-3366-4A79-ABAF-3B5BC8264726}"/>
    <cellStyle name="Normal 2 5" xfId="756" xr:uid="{E0F7E7B9-9AAE-4DBA-888A-30126D5E4C2B}"/>
    <cellStyle name="Normal 2 5 2" xfId="3070" xr:uid="{6B9B0E4E-ECFE-4867-93EC-CDAD3926833B}"/>
    <cellStyle name="Normal 2 5 3" xfId="2391" xr:uid="{68047167-DF6D-4527-B360-C018748D05C8}"/>
    <cellStyle name="Normal 2 5 4" xfId="3342" xr:uid="{D5DC3B98-B03D-43FA-BBBF-99FEE646752A}"/>
    <cellStyle name="Normal 2 6" xfId="137" xr:uid="{B8530443-8F88-452A-A3D9-433B76D53F54}"/>
    <cellStyle name="Normal 2 6 2" xfId="941" xr:uid="{0D599B14-D45D-45B9-8392-032F0147FB64}"/>
    <cellStyle name="Normal 2 6 2 2" xfId="3647" xr:uid="{EC5B8A8D-ADEF-489E-85FF-BD4CA3CDC8FE}"/>
    <cellStyle name="Normal 2 6 3" xfId="2745" xr:uid="{7B880B91-0961-49D5-879C-BB4D50A4D3BA}"/>
    <cellStyle name="Normal 2 6 4" xfId="934" xr:uid="{567E1AD5-D59B-4100-BF2A-733AE4B97FF6}"/>
    <cellStyle name="Normal 2 6 5" xfId="895" xr:uid="{FAFA91E8-CAF9-48C1-A8EB-B3BAED8203F0}"/>
    <cellStyle name="Normal 2 7" xfId="982" xr:uid="{48CCFBA6-93A9-47B2-A459-184DBF06F018}"/>
    <cellStyle name="Normal 2 7 2" xfId="1998" xr:uid="{E9F5C0A5-251F-4621-9D6A-DA03FCAEC13C}"/>
    <cellStyle name="Normal 2 7 3" xfId="2862" xr:uid="{1BE44C97-E5C9-4176-AC9D-A8F26B355AA4}"/>
    <cellStyle name="Normal 2 8" xfId="3426" xr:uid="{FD073102-F844-44AB-AA8A-568B5FE050CE}"/>
    <cellStyle name="Normal 2 9" xfId="2039" xr:uid="{2D68D002-F758-4804-A1B5-54825562B4D3}"/>
    <cellStyle name="Normal 2_23-ภาระผูกพันตามสัญญา" xfId="944" xr:uid="{4E514981-1C6C-41E4-96F2-07AC20907756}"/>
    <cellStyle name="Normal 20" xfId="463" xr:uid="{13FA2CAB-B141-4AB5-B07B-994C75E33069}"/>
    <cellStyle name="Normal 20 2" xfId="1530" xr:uid="{52A157F6-1BA9-44CA-A825-A11CB0E3FCAA}"/>
    <cellStyle name="Normal 20 2 2" xfId="3040" xr:uid="{8D5CA406-FBD8-4C60-A557-B0100B591088}"/>
    <cellStyle name="Normal 20 2 3" xfId="2356" xr:uid="{65BFE1D7-61A7-4D04-B4EB-0298F54B29EB}"/>
    <cellStyle name="Normal 20 3" xfId="2380" xr:uid="{34BE6C65-E942-4B24-98AC-59B23205A89F}"/>
    <cellStyle name="Normal 20 3 2" xfId="3059" xr:uid="{F6C3B336-B1B6-4F67-8186-4B7A7A5A067B}"/>
    <cellStyle name="Normal 20 4" xfId="2584" xr:uid="{DF69CB0E-F931-416E-90F1-08FA4763D4EA}"/>
    <cellStyle name="Normal 20 5" xfId="2716" xr:uid="{AE6B1188-434F-4CE2-BC60-9E9EFB3DC6F0}"/>
    <cellStyle name="Normal 20 5 2" xfId="3637" xr:uid="{1C3BBC91-951F-4BB5-8F74-63E43BCDA393}"/>
    <cellStyle name="Normal 20 6" xfId="2938" xr:uid="{B1705CC8-FA4B-4166-98EA-B5C51CB1CAA9}"/>
    <cellStyle name="Normal 20 7" xfId="2056" xr:uid="{B4083ABB-760F-45CD-95F3-DDCAC7785C5A}"/>
    <cellStyle name="Normal 200" xfId="575" xr:uid="{6532FE44-07C6-43C5-BFE9-515B9F0265EC}"/>
    <cellStyle name="Normal 200 2" xfId="2957" xr:uid="{31532666-7961-4154-9CA6-828A5A8A195D}"/>
    <cellStyle name="Normal 201" xfId="1845" xr:uid="{61C7F2AB-16CA-4B7F-8217-B541E4FA69E5}"/>
    <cellStyle name="Normal 201 2" xfId="2903" xr:uid="{C75CEA47-FD08-478E-A3AD-68528F11D861}"/>
    <cellStyle name="Normal 202" xfId="2923" xr:uid="{BC39635B-A796-4BB9-9DE3-8BC6D736D582}"/>
    <cellStyle name="Normal 203" xfId="3001" xr:uid="{17AB5ED8-1C8E-4413-BD8B-821675AB343D}"/>
    <cellStyle name="Normal 203 3" xfId="808" xr:uid="{6841D5FB-04B1-4904-A20F-42A175C0BD99}"/>
    <cellStyle name="Normal 203 3 2" xfId="1872" xr:uid="{1464D1FB-B7F3-47F9-8FCB-D926F83BE615}"/>
    <cellStyle name="Normal 204" xfId="2418" xr:uid="{99F956D4-27A3-4C55-A6BF-9FA0402B2D1E}"/>
    <cellStyle name="Normal 205" xfId="2910" xr:uid="{62986A19-6D75-4359-B824-E49534BA08E4}"/>
    <cellStyle name="Normal 206" xfId="3005" xr:uid="{F67DB723-C36B-4E9D-9288-4D6E4C51C30F}"/>
    <cellStyle name="Normal 207" xfId="1822" xr:uid="{E6CCF2FC-15E9-4C25-AE95-1FCF94C2827E}"/>
    <cellStyle name="Normal 207 2" xfId="3007" xr:uid="{770864A4-35BF-4E2E-BABB-EC5C233C2FFF}"/>
    <cellStyle name="Normal 208" xfId="3104" xr:uid="{42A6B7F6-E7DD-4AB5-9123-64D1C818C7CF}"/>
    <cellStyle name="Normal 209" xfId="2915" xr:uid="{DC07D612-505B-43F7-A1E7-006BDFACA732}"/>
    <cellStyle name="Normal 21" xfId="464" xr:uid="{980183D1-B149-4B62-B86D-6D467134D5AB}"/>
    <cellStyle name="Normal 21 2" xfId="1531" xr:uid="{2445BFE4-2F7A-4955-975C-7CB0A0EFE1AD}"/>
    <cellStyle name="Normal 21 2 2" xfId="3041" xr:uid="{D080E56C-00D4-4ADD-B807-D9E5D24A2299}"/>
    <cellStyle name="Normal 21 2 3" xfId="2357" xr:uid="{F0674440-FA41-4B1E-9AF9-EA9837B420DA}"/>
    <cellStyle name="Normal 21 3" xfId="2381" xr:uid="{BC47D9BD-00DE-4B98-A9BF-4F3B934BF0FE}"/>
    <cellStyle name="Normal 21 3 2" xfId="3060" xr:uid="{2B4CE0D6-AC6B-4CE3-BAA2-1AA6470A7144}"/>
    <cellStyle name="Normal 21 4" xfId="2585" xr:uid="{D6088F2E-7C1F-461A-A722-E2F4F3C20B5F}"/>
    <cellStyle name="Normal 21 5" xfId="2939" xr:uid="{9D7BAB01-8A3E-48BE-91CE-DA3E394B9B87}"/>
    <cellStyle name="Normal 21 6" xfId="2057" xr:uid="{63082DF3-4CF1-4EFC-B67F-0623CF63DC9B}"/>
    <cellStyle name="Normal 210" xfId="3116" xr:uid="{A20D188C-8557-45DE-8EEF-3C12703C703F}"/>
    <cellStyle name="Normal 211" xfId="3139" xr:uid="{B1508888-237F-450C-AC94-28FD56037091}"/>
    <cellStyle name="Normal 212" xfId="2919" xr:uid="{14197219-C908-4BAF-83A6-707FD2C5C4FE}"/>
    <cellStyle name="Normal 213" xfId="1823" xr:uid="{7A699C41-12C1-4A3B-A8DC-C5702BCEF5FA}"/>
    <cellStyle name="Normal 213 2" xfId="3099" xr:uid="{F898B733-1699-4D37-997A-B25B7E3C03E8}"/>
    <cellStyle name="Normal 214" xfId="3121" xr:uid="{09DFF160-CF7D-4E52-A26D-67D208925189}"/>
    <cellStyle name="Normal 215" xfId="3108" xr:uid="{FD5362CB-8465-43A7-910D-EC1E5FDAA361}"/>
    <cellStyle name="Normal 216" xfId="3103" xr:uid="{D0405543-6048-4CA7-B1E2-192FAF251EB6}"/>
    <cellStyle name="Normal 216 2 2" xfId="2586" xr:uid="{DDBD1726-1520-4AB3-8523-2723A633B712}"/>
    <cellStyle name="Normal 216 2 2 2" xfId="3140" xr:uid="{1CE99480-79C8-4E31-A74F-1FB9930B50D7}"/>
    <cellStyle name="Normal 217" xfId="3114" xr:uid="{4C49CC2A-49DF-4DD6-838B-F00362666B7F}"/>
    <cellStyle name="Normal 218" xfId="2916" xr:uid="{148AB77F-6E96-400F-AB45-C6691902BBA2}"/>
    <cellStyle name="Normal 219" xfId="3006" xr:uid="{D82E533D-AA45-405B-9EB9-7BEB85B62560}"/>
    <cellStyle name="Normal 22" xfId="120" xr:uid="{31DAD8F0-2461-414F-A565-0B12D9A4F7BA}"/>
    <cellStyle name="Normal 22 2" xfId="1532" xr:uid="{D459BC29-A545-4CF7-A260-96D070BC67CF}"/>
    <cellStyle name="Normal 22 2 2" xfId="3013" xr:uid="{AA90C4DA-714A-426C-89A9-B439BFB3A318}"/>
    <cellStyle name="Normal 22 2 3" xfId="2328" xr:uid="{C6641863-61C5-430C-96CC-B015C2E34634}"/>
    <cellStyle name="Normal 22 3" xfId="465" xr:uid="{1D4C5AF7-6C73-4B7F-B819-B154BCA9886F}"/>
    <cellStyle name="Normal 22 3 2" xfId="2718" xr:uid="{81F4D206-C741-4C86-97D3-AC231F41F2F3}"/>
    <cellStyle name="Normal 22 3 2 2" xfId="3638" xr:uid="{D5DDAC6C-F5FC-473C-AFA1-76ABE02402F0}"/>
    <cellStyle name="Normal 22 3 3" xfId="3032" xr:uid="{6737915F-E29D-44A2-914E-9EAFABC7714C}"/>
    <cellStyle name="Normal 22 3 4" xfId="2348" xr:uid="{2D4B3A27-FBEF-4298-8077-043F227944B5}"/>
    <cellStyle name="Normal 22 4" xfId="2373" xr:uid="{04538165-7C13-4CCF-8471-8106BCB2AFBB}"/>
    <cellStyle name="Normal 22 4 2" xfId="3052" xr:uid="{07C91A34-F86E-4C53-8A51-B61E8717F9D4}"/>
    <cellStyle name="Normal 22 5" xfId="2587" xr:uid="{7E364876-D0DB-452D-B24D-6FB6ACC63D6B}"/>
    <cellStyle name="Normal 22 6" xfId="2696" xr:uid="{D104CAC0-D1D3-4CE9-B29B-151B7DAE5B06}"/>
    <cellStyle name="Normal 22 6 2" xfId="3263" xr:uid="{59C80E2F-0CBF-44D5-9173-BDF98E7B9B50}"/>
    <cellStyle name="Normal 22 7" xfId="2932" xr:uid="{2588A304-7868-4754-8D08-B9CBEC43724B}"/>
    <cellStyle name="Normal 22 8" xfId="2050" xr:uid="{E18C4D7A-6388-4700-93B0-6B4C14F7B543}"/>
    <cellStyle name="Normal 220" xfId="3308" xr:uid="{D05562D3-1A22-4EB7-A497-4B658EFEAA98}"/>
    <cellStyle name="Normal 221" xfId="3302" xr:uid="{21F04206-185F-4821-BD8E-57F95C241467}"/>
    <cellStyle name="Normal 222" xfId="3296" xr:uid="{445A3D3A-6CCB-4ACB-844D-44292B18B5E1}"/>
    <cellStyle name="Normal 223" xfId="2100" xr:uid="{AE3EAD83-09E2-49D7-B0F6-26B490420DF4}"/>
    <cellStyle name="Normal 223 2" xfId="2367" xr:uid="{783B1445-86E9-4666-8D64-4F77AA488957}"/>
    <cellStyle name="Normal 223 2 2" xfId="3049" xr:uid="{959A4C91-B442-4FFF-A5DD-CA5E3C2AF0B1}"/>
    <cellStyle name="Normal 223 3" xfId="2661" xr:uid="{10BE84FC-D391-4560-ADF9-E9C74CA7399F}"/>
    <cellStyle name="Normal 223 3 2" xfId="3228" xr:uid="{43EA9785-4C38-473A-9C50-A172A05219F2}"/>
    <cellStyle name="Normal 223 4" xfId="2856" xr:uid="{A6F2BE82-9339-4E8F-9578-5A6BBF132918}"/>
    <cellStyle name="Normal 223 4 2" xfId="3670" xr:uid="{794A0826-B99D-4259-AA0D-39F6BDEC8223}"/>
    <cellStyle name="Normal 223 5" xfId="2972" xr:uid="{46526281-4C33-45D8-9F29-45AA473BC3C3}"/>
    <cellStyle name="Normal 224" xfId="3294" xr:uid="{864DF166-522D-426B-B94D-1A49B21B2A91}"/>
    <cellStyle name="Normal 225" xfId="3109" xr:uid="{1F4A879A-9578-418B-A2C7-B4558B9C2724}"/>
    <cellStyle name="Normal 226" xfId="3276" xr:uid="{B69626D3-B67C-4BF2-B964-9CCB0EAEC3BF}"/>
    <cellStyle name="Normal 227" xfId="32" xr:uid="{82554A46-ABF7-4B85-AA4E-E4E2D965B8BA}"/>
    <cellStyle name="Normal 227 2" xfId="101" xr:uid="{9612707D-F21E-4D79-BF26-7447D09B7F51}"/>
    <cellStyle name="Normal 227 2 2" xfId="141" xr:uid="{185122CE-293F-4F89-9C20-EDD4830EE75C}"/>
    <cellStyle name="Normal 227 2 2 2" xfId="2875" xr:uid="{09E37C1D-4ABB-45ED-9378-F1173417E263}"/>
    <cellStyle name="Normal 227 2 3" xfId="2893" xr:uid="{F25A5FA7-16B4-4F1E-860B-D3D997CC76D1}"/>
    <cellStyle name="Normal 227 3" xfId="1082" xr:uid="{A159875F-D64F-40F0-8C3C-752D7A137DAA}"/>
    <cellStyle name="Normal 228" xfId="3298" xr:uid="{3E7FABFB-6924-4FAD-89C6-1B2F7877A342}"/>
    <cellStyle name="Normal 229" xfId="466" xr:uid="{92E0ACA7-1403-41E8-B9C0-DE8CA6E590C1}"/>
    <cellStyle name="Normal 229 2" xfId="467" xr:uid="{C1F4C014-A9B1-4758-94BF-70F6539B8B27}"/>
    <cellStyle name="Normal 229 2 2" xfId="1843" xr:uid="{29D42A12-C0A1-45A7-AB94-E266706D5CF3}"/>
    <cellStyle name="Normal 229 2 3" xfId="731" xr:uid="{0FF63F2D-06A1-42AD-B7D9-B76D3E36905F}"/>
    <cellStyle name="Normal 229 3" xfId="826" xr:uid="{3DE12BA2-7AC8-431F-B4C6-C1A30E768F84}"/>
    <cellStyle name="Normal 229 3 2" xfId="569" xr:uid="{3057A05B-9511-423D-B54C-E0CD3C97A658}"/>
    <cellStyle name="Normal 229 3 2 2" xfId="1860" xr:uid="{5563EE38-FF84-4279-A2FA-A816136AF8BC}"/>
    <cellStyle name="Normal 229 3 2 3" xfId="795" xr:uid="{B4D20A99-E645-4DF5-9755-9712A9DFB778}"/>
    <cellStyle name="Normal 229 3 3" xfId="859" xr:uid="{C3EE7CF3-C2E8-4E8A-8962-581CCC7486B8}"/>
    <cellStyle name="Normal 229 3 3 2" xfId="1894" xr:uid="{81C05892-2519-4003-A3FC-15834955F4EF}"/>
    <cellStyle name="Normal 229 3 4" xfId="1877" xr:uid="{FC3BC5CC-2943-4564-B67B-84CB6D9D36E7}"/>
    <cellStyle name="Normal 229 4" xfId="1533" xr:uid="{8E6414DD-5C24-44AF-8216-E40EEFD9CFAF}"/>
    <cellStyle name="Normal 229 5" xfId="1835" xr:uid="{C8C375FC-ED64-4421-B4B6-D0FCFB06C167}"/>
    <cellStyle name="Normal 229 6" xfId="730" xr:uid="{52658A75-3A76-46F7-937C-119B546A89DD}"/>
    <cellStyle name="Normal 229 7" xfId="3293" xr:uid="{DA56BBDF-ECC9-4CD4-9BC2-219598F6F819}"/>
    <cellStyle name="Normal 23" xfId="468" xr:uid="{1793A40E-76CA-4301-9346-DEE8DEE3F83D}"/>
    <cellStyle name="Normal 23 2" xfId="1534" xr:uid="{BFB42C68-105C-4D43-A29A-74C37B2CDC28}"/>
    <cellStyle name="Normal 23 2 2" xfId="2588" xr:uid="{8954C966-1E2E-47B2-B7A4-3AEC449568BD}"/>
    <cellStyle name="Normal 23 3" xfId="3018" xr:uid="{3546F0AD-33F4-4BCB-85FC-8087669B63C4}"/>
    <cellStyle name="Normal 23 4" xfId="2333" xr:uid="{C90DFD82-A37B-42BC-B72C-5C68064A6C4A}"/>
    <cellStyle name="Normal 23 4 2" xfId="3793" xr:uid="{AC3874AC-545E-40D5-9535-7AEC598CD2ED}"/>
    <cellStyle name="Normal 230" xfId="2966" xr:uid="{88BE0F20-AA4D-4C93-8E4E-3EF1ABB21BF0}"/>
    <cellStyle name="Normal 231" xfId="2907" xr:uid="{FCB04EC0-2BAC-4C74-A225-C8B8147BB062}"/>
    <cellStyle name="Normal 232" xfId="3328" xr:uid="{785DE48C-09C7-474A-BADF-CBECA859514B}"/>
    <cellStyle name="Normal 233" xfId="3278" xr:uid="{BE27D177-BD11-46D1-AED2-2B6D4785D12B}"/>
    <cellStyle name="Normal 234" xfId="5" xr:uid="{00000000-0005-0000-0000-000004000000}"/>
    <cellStyle name="Normal 234 2" xfId="470" xr:uid="{371EA747-255F-44DD-BD24-E561A26A7995}"/>
    <cellStyle name="Normal 234 2 2" xfId="732" xr:uid="{638E25D4-D340-4BF2-AC3B-030DC392BFD0}"/>
    <cellStyle name="Normal 234 3" xfId="592" xr:uid="{289B8915-2CB6-46A1-A459-23B4DA79C16E}"/>
    <cellStyle name="Normal 234 4" xfId="3325" xr:uid="{C828609E-6C5C-494D-A203-290BC79DAE5E}"/>
    <cellStyle name="Normal 234 5" xfId="469" xr:uid="{03582908-658F-4D95-A860-866C23BF21C1}"/>
    <cellStyle name="Normal 235" xfId="573" xr:uid="{7750E6BC-E9FB-4011-9A0A-EB39FAAD7EB6}"/>
    <cellStyle name="Normal 235 2" xfId="864" xr:uid="{1300246B-D7AD-4CBE-8CB9-4EF86BA7D426}"/>
    <cellStyle name="Normal 235 2 2" xfId="1897" xr:uid="{AB7666C0-91DE-403A-8F14-E7384F907091}"/>
    <cellStyle name="Normal 235 3" xfId="1874" xr:uid="{76DAC26C-1986-4F68-9450-400A24D8F989}"/>
    <cellStyle name="Normal 235 4" xfId="816" xr:uid="{EFBD8CF7-1743-4ECF-9FAD-AA685B2FBDA8}"/>
    <cellStyle name="Normal 235 5" xfId="3304" xr:uid="{BA47E4C0-5BC6-4682-B748-5E9839ADB69C}"/>
    <cellStyle name="Normal 236" xfId="3295" xr:uid="{F7FA1C0E-0BD2-440A-BD10-BE1716F20316}"/>
    <cellStyle name="Normal 237" xfId="3004" xr:uid="{F273B5A3-E2E3-4F02-A877-24FF29533C75}"/>
    <cellStyle name="Normal 238" xfId="3117" xr:uid="{5BD189CE-67CC-4FB7-B3F6-09F689ABA56E}"/>
    <cellStyle name="Normal 239" xfId="3333" xr:uid="{20BF2FD8-7C82-4A37-8143-4666E50E002A}"/>
    <cellStyle name="Normal 24" xfId="471" xr:uid="{781B7DDB-16E7-441C-BF60-3034172F02B2}"/>
    <cellStyle name="Normal 24 2" xfId="1535" xr:uid="{476AC397-9EC7-46CB-A55D-D31E0F664659}"/>
    <cellStyle name="Normal 24 3" xfId="733" xr:uid="{B445918E-7213-40B5-BB40-0571547E7EF0}"/>
    <cellStyle name="Normal 24 3 2" xfId="2940" xr:uid="{1C7658AD-D9A7-49CF-B905-9C9EE184678B}"/>
    <cellStyle name="Normal 24 4" xfId="2058" xr:uid="{14A9359E-46C2-4F00-AD9B-7AA73BFB28DA}"/>
    <cellStyle name="Normal 240" xfId="3323" xr:uid="{E6F6205D-0285-43C1-8E61-AC00EC67CF2C}"/>
    <cellStyle name="Normal 241" xfId="3272" xr:uid="{0CF10DD0-6231-4D48-B2EE-757136BD0931}"/>
    <cellStyle name="Normal 242" xfId="151" xr:uid="{9BAA782E-C8B2-428F-A407-8192ED1C8BFD}"/>
    <cellStyle name="Normal 242 2" xfId="3339" xr:uid="{449D3E79-AE52-45BC-AFB0-43D5221A151E}"/>
    <cellStyle name="Normal 242 2 2" xfId="3760" xr:uid="{4F5C592E-4CFC-4F22-9966-51F37FA5E293}"/>
    <cellStyle name="Normal 242 2 3" xfId="135" xr:uid="{6FB18C4C-A8C1-4A53-B629-327B2BFBB6FF}"/>
    <cellStyle name="Normal 242 3" xfId="3326" xr:uid="{F540C3B3-730A-44CD-AB9D-323CC9AFB546}"/>
    <cellStyle name="Normal 243" xfId="3327" xr:uid="{FD851380-9DE8-4429-81A4-10170EAAAB10}"/>
    <cellStyle name="Normal 244" xfId="3425" xr:uid="{C7CD5FBE-DC0D-4A1F-857A-E2F1965F450E}"/>
    <cellStyle name="Normal 245" xfId="3447" xr:uid="{ED8F6D7A-0209-4574-9764-C4DD3A395E0A}"/>
    <cellStyle name="Normal 246" xfId="3441" xr:uid="{2291864C-81A2-4610-BD79-E9F70E854420}"/>
    <cellStyle name="Normal 247" xfId="3420" xr:uid="{97CFFD0F-27A9-4284-8EDD-DC0CDBE6EC65}"/>
    <cellStyle name="Normal 248" xfId="3416" xr:uid="{85B47F88-08AA-4CEF-A1EB-96605B39DE31}"/>
    <cellStyle name="Normal 249" xfId="3633" xr:uid="{21C76882-C5C3-468B-8EB8-3C8CC5CA5BD6}"/>
    <cellStyle name="Normal 25" xfId="472" xr:uid="{27A2A658-2EFC-46AD-A7EA-08A7FB347FB4}"/>
    <cellStyle name="Normal 25 2" xfId="1536" xr:uid="{6A2FAE4E-814E-4EEF-8937-88AABDAF4B9C}"/>
    <cellStyle name="Normal 25 2 2" xfId="3044" xr:uid="{2EA071BF-59E8-41B8-AB45-0EF3ED0B28C9}"/>
    <cellStyle name="Normal 25 2 3" xfId="2360" xr:uid="{55BF21D4-1509-4CE2-9FBD-FBF2A8D01C55}"/>
    <cellStyle name="Normal 25 3" xfId="734" xr:uid="{60874867-578B-4734-BA38-D28B328DD039}"/>
    <cellStyle name="Normal 25 3 2" xfId="3063" xr:uid="{CBEE97E0-1365-492D-A2D0-266741F3918E}"/>
    <cellStyle name="Normal 25 3 3" xfId="2384" xr:uid="{CFA76083-6257-4610-9054-75FC59F7734F}"/>
    <cellStyle name="Normal 25 4" xfId="2943" xr:uid="{1EE5C739-0FFB-4210-85B1-1EBE0AF9431D}"/>
    <cellStyle name="Normal 25 5" xfId="2061" xr:uid="{C400FC01-146B-46A4-A48D-C3261F0509DE}"/>
    <cellStyle name="Normal 250" xfId="3407" xr:uid="{C44C88CC-EDDC-4A4C-9922-3356530734D3}"/>
    <cellStyle name="Normal 251" xfId="3419" xr:uid="{6A39CA4D-4343-438D-96C9-5350D80D703B}"/>
    <cellStyle name="Normal 252" xfId="3406" xr:uid="{2C6805D5-775E-41AD-B7F0-FE47998FC4FD}"/>
    <cellStyle name="Normal 253" xfId="3635" xr:uid="{B6B247EA-0C57-493A-801E-BB91E781D583}"/>
    <cellStyle name="Normal 254" xfId="3409" xr:uid="{EA931069-C55C-4C81-9AD9-4D44E73AE3DC}"/>
    <cellStyle name="Normal 255" xfId="3445" xr:uid="{44558981-61A6-423C-8429-5E32860EE180}"/>
    <cellStyle name="Normal 256" xfId="3443" xr:uid="{37883DFC-B368-4E00-9CAF-E5B045A2CFF9}"/>
    <cellStyle name="Normal 257" xfId="3634" xr:uid="{B4854327-A498-40BB-86E6-24BB0F423114}"/>
    <cellStyle name="Normal 258" xfId="3410" xr:uid="{B536D10C-7754-4BE4-9492-F7724422BCF5}"/>
    <cellStyle name="Normal 259" xfId="3423" xr:uid="{2118D4AE-91E8-4681-80FD-EF605B77CC2D}"/>
    <cellStyle name="Normal 26" xfId="473" xr:uid="{F7467EE0-B0B7-4A6C-AD65-C31C1789F44B}"/>
    <cellStyle name="Normal 26 2" xfId="1537" xr:uid="{45F749D8-F647-4F9D-8959-D61FF5150B18}"/>
    <cellStyle name="Normal 26 2 2" xfId="3022" xr:uid="{5E3D1AA3-269A-4249-8C0C-DDFDDE279415}"/>
    <cellStyle name="Normal 26 3" xfId="735" xr:uid="{AF074DA2-EBAA-46F1-A2F6-6DC9ADC88957}"/>
    <cellStyle name="Normal 26 3 2" xfId="3555" xr:uid="{E1431C57-74D8-49D1-9AA5-3DEE6F7E62DB}"/>
    <cellStyle name="Normal 26 4" xfId="2337" xr:uid="{4BD2F64D-A4EA-4492-AFC6-791B29B71AFA}"/>
    <cellStyle name="Normal 260" xfId="3433" xr:uid="{6D071D87-0DE0-48D0-B404-1789DF8ED76C}"/>
    <cellStyle name="Normal 261" xfId="3418" xr:uid="{A0A3A8F3-080A-445A-85D3-E5629821E3D7}"/>
    <cellStyle name="Normal 262" xfId="3775" xr:uid="{23A98323-E76A-4B90-B7F6-8134DCD1B6A3}"/>
    <cellStyle name="Normal 263" xfId="3676" xr:uid="{8C3FCC16-228C-4860-953A-E6CB568D59B7}"/>
    <cellStyle name="Normal 264" xfId="3414" xr:uid="{5BF4F6EE-743E-46A6-B2C1-84751E3DCB28}"/>
    <cellStyle name="Normal 265" xfId="3413" xr:uid="{4F84CC02-EAC2-4761-9757-2584B63D07AD}"/>
    <cellStyle name="Normal 266" xfId="3787" xr:uid="{420CB8ED-82B7-401F-B530-1B9BA07C7C8B}"/>
    <cellStyle name="Normal 267" xfId="3768" xr:uid="{B344AB91-4950-41FC-9440-DED299505814}"/>
    <cellStyle name="Normal 268" xfId="3421" xr:uid="{4AD34514-0712-44BE-A934-C7768F1ED8DF}"/>
    <cellStyle name="Normal 269" xfId="3788" xr:uid="{2A7F600F-A439-4BCF-A006-426A3DA3DCE7}"/>
    <cellStyle name="Normal 27" xfId="474" xr:uid="{ACF8BDB4-8632-4017-8D42-CB84ED10A588}"/>
    <cellStyle name="Normal 27 2" xfId="1538" xr:uid="{56ED9921-623C-4917-ADE3-F741B18DDCB1}"/>
    <cellStyle name="Normal 27 3" xfId="736" xr:uid="{86746151-54A6-4E9C-A9D8-88632875F69E}"/>
    <cellStyle name="Normal 270" xfId="3559" xr:uid="{48F84E17-6ACE-4841-8AB1-E82BC97B62E0}"/>
    <cellStyle name="Normal 271" xfId="3762" xr:uid="{E097B144-2A74-4FF9-A999-62DFAE52FE0F}"/>
    <cellStyle name="Normal 272" xfId="3801" xr:uid="{DE912918-69AB-4F17-B538-9AD86F56CD58}"/>
    <cellStyle name="Normal 273" xfId="3795" xr:uid="{2F1CE079-CD45-4B82-887B-E005EB0CE9F9}"/>
    <cellStyle name="Normal 274" xfId="3800" xr:uid="{DB5A5000-61E7-4BFE-AD97-9095FBB183F6}"/>
    <cellStyle name="Normal 275" xfId="3796" xr:uid="{DB4E0D9B-2279-435C-B9BE-8651F9011441}"/>
    <cellStyle name="Normal 276" xfId="3909" xr:uid="{A74515D8-3F58-48DD-89FA-D5BBF49912A1}"/>
    <cellStyle name="Normal 277" xfId="3927" xr:uid="{F3ED3C7F-3AFB-4723-A75C-8C4D63E903A7}"/>
    <cellStyle name="Normal 278" xfId="16" xr:uid="{E9ECE3BB-3B99-4819-90FA-71FE90B0F265}"/>
    <cellStyle name="Normal 28" xfId="578" xr:uid="{7A1FC191-816F-4B69-9081-6A7D081F41DE}"/>
    <cellStyle name="Normal 28 2" xfId="1539" xr:uid="{D3EB1031-6873-4B7E-808E-01BEA98C8F1F}"/>
    <cellStyle name="Normal 28 2 2" xfId="2944" xr:uid="{EA33C16F-209D-4DF2-8A49-3E7DAD43E6DA}"/>
    <cellStyle name="Normal 28 3" xfId="752" xr:uid="{768700F5-CFD4-4CB1-8434-FD94585AE3A8}"/>
    <cellStyle name="Normal 28 4" xfId="2062" xr:uid="{EFB94D7F-5C6F-46C0-8446-D9CBB2EEA4B0}"/>
    <cellStyle name="Normal 288" xfId="1540" xr:uid="{0CAE9FEB-9690-4984-AB3F-879F41231CBF}"/>
    <cellStyle name="Normal 289" xfId="1541" xr:uid="{BD180632-9FD6-4CB2-BFB5-A3B122F8D4F2}"/>
    <cellStyle name="Normal 29" xfId="588" xr:uid="{D3F50E31-1A31-449E-AF13-8ACECADF7564}"/>
    <cellStyle name="Normal 29 2" xfId="1542" xr:uid="{1D28742C-3E1B-4D81-9820-7C9D51B1EAF5}"/>
    <cellStyle name="Normal 29 2 2" xfId="2945" xr:uid="{D3040A14-E988-411C-B70A-B22AAEE76FCC}"/>
    <cellStyle name="Normal 29 3" xfId="755" xr:uid="{AE0B9FE7-5942-463D-A14C-C31E6195D90C}"/>
    <cellStyle name="Normal 29 3 2" xfId="3446" xr:uid="{B1BF5B5D-5B24-4A32-B7DC-C6CC6676AF05}"/>
    <cellStyle name="Normal 29 4" xfId="2063" xr:uid="{D749A26A-C19A-4E3E-9E9A-C5E45ADCF7D4}"/>
    <cellStyle name="Normal 290" xfId="1543" xr:uid="{2F3F4572-8C42-4AA6-9BED-ED6A520A1E58}"/>
    <cellStyle name="Normal 294" xfId="2298" xr:uid="{762966C6-EB93-4E44-AFC9-2E380E9B6409}"/>
    <cellStyle name="Normal 296" xfId="1544" xr:uid="{449C1785-0DF3-4D2A-8CF8-23728C0016C5}"/>
    <cellStyle name="Normal 297" xfId="1545" xr:uid="{49EF54CE-2696-4FAD-B043-E5031B8B940F}"/>
    <cellStyle name="Normal 298" xfId="1546" xr:uid="{1780CFBB-565A-481E-9799-15677A7812C0}"/>
    <cellStyle name="Normal 299" xfId="1547" xr:uid="{AA7DD984-F217-4E3E-BFE7-3FA9F0ED8CF2}"/>
    <cellStyle name="Normal 3" xfId="18" xr:uid="{B08D5EF3-8D0C-4B5A-9AFE-0F2175D0F7F5}"/>
    <cellStyle name="Normal 3 12 4" xfId="782" xr:uid="{4D48B535-292F-4128-B431-BEAACB402AE4}"/>
    <cellStyle name="Normal 3 14" xfId="213" xr:uid="{158794E9-0EF3-473D-9FC2-39FB10607100}"/>
    <cellStyle name="Normal 3 16" xfId="878" xr:uid="{359079D9-4787-45A2-8445-56BA41C4B098}"/>
    <cellStyle name="Normal 3 2" xfId="19" xr:uid="{0033CE7F-982B-489B-82F7-AF6846E60EB9}"/>
    <cellStyle name="Normal 3 2 12" xfId="2073" xr:uid="{E4B91D3C-6348-44F6-9D9D-99EF47FA1B41}"/>
    <cellStyle name="Normal 3 2 14" xfId="476" xr:uid="{DDCEDB04-AE56-46B0-8E46-CC49DC320A26}"/>
    <cellStyle name="Normal 3 2 14 2" xfId="477" xr:uid="{05E6E14A-31AC-4077-AE5C-5D2E435E356C}"/>
    <cellStyle name="Normal 3 2 14 3" xfId="4" xr:uid="{00000000-0005-0000-0000-000005000000}"/>
    <cellStyle name="Normal 3 2 15" xfId="36" xr:uid="{388B1CAC-16F2-445C-BEE0-9D80BAC6C0D9}"/>
    <cellStyle name="Normal 3 2 2" xfId="219" xr:uid="{148B78CC-6947-46C8-BA8B-55BF5423CC72}"/>
    <cellStyle name="Normal 3 2 2 2" xfId="1800" xr:uid="{6005288C-B3A0-43E9-8B7E-44EEEE4838ED}"/>
    <cellStyle name="Normal 3 2 3" xfId="758" xr:uid="{EE10721B-4283-4740-8AF7-3DAC26628FBF}"/>
    <cellStyle name="Normal 3 2 3 2" xfId="2463" xr:uid="{A1D9EE1F-ABF2-49D3-BDE5-E8A2E61A7439}"/>
    <cellStyle name="Normal 3 2 3 3" xfId="3378" xr:uid="{311D5F7B-9CA7-4A09-85A6-51FFEEE73F2F}"/>
    <cellStyle name="Normal 3 2 4" xfId="2781" xr:uid="{240A942A-2AA1-4568-BF61-1E05F10EADA8}"/>
    <cellStyle name="Normal 3 2 5" xfId="1801" xr:uid="{F1FF1A26-B50D-4023-96BC-6F3EC45493B8}"/>
    <cellStyle name="Normal 3 2 6" xfId="3431" xr:uid="{139A2A4D-CD2C-4C9E-8EB5-4BCAA6CB6E9F}"/>
    <cellStyle name="Normal 3 3" xfId="26" xr:uid="{C6EE8045-EE6C-4692-AB38-925561DFBF89}"/>
    <cellStyle name="Normal 3 3 2" xfId="1074" xr:uid="{6E3F127B-3C05-40CF-9252-23EC1705E5DB}"/>
    <cellStyle name="Normal 3 3 2 2" xfId="1802" xr:uid="{21E8487E-550F-4CCA-88BE-227B0E1BDA67}"/>
    <cellStyle name="Normal 3 3 2 2 2" xfId="2710" xr:uid="{00342B25-FB71-4EA3-9E51-6FF93837D841}"/>
    <cellStyle name="Normal 3 3 3" xfId="984" xr:uid="{B9E17119-CA36-40CC-BA7F-9F930CFFE8F0}"/>
    <cellStyle name="Normal 3 3 3 2" xfId="2464" xr:uid="{66C5267D-D769-4855-A71F-563FE14833B8}"/>
    <cellStyle name="Normal 3 3 4" xfId="478" xr:uid="{3EB5E9CB-896E-4BEA-B72A-DB39C0092F1B}"/>
    <cellStyle name="Normal 3 4" xfId="44" xr:uid="{AED6DE88-20BD-484E-B02B-E8F398F3D113}"/>
    <cellStyle name="Normal 3 4 2" xfId="1002" xr:uid="{EB424D0B-9FA6-441D-BFCE-BF529CAD3608}"/>
    <cellStyle name="Normal 3 4 2 2" xfId="2889" xr:uid="{AF5E3BBE-51FF-4AB0-814A-BFDDC9D23F9E}"/>
    <cellStyle name="Normal 3 4 2 3" xfId="3142" xr:uid="{34FBD573-DC11-48DF-906C-117B1768CBAD}"/>
    <cellStyle name="Normal 3 4 2 4" xfId="2589" xr:uid="{8B8FEC2B-8966-4AAD-87E7-DBAF6FC75B29}"/>
    <cellStyle name="Normal 3 4 3" xfId="2686" xr:uid="{74006667-D9CE-4F90-B1AE-B327F659B629}"/>
    <cellStyle name="Normal 3 4 3 2" xfId="3253" xr:uid="{BB3C0135-E1E8-41CB-84B2-53BDF6F0C726}"/>
    <cellStyle name="Normal 3 4 4" xfId="3002" xr:uid="{100FFB7F-81F9-4A25-9F81-E4C32BC49141}"/>
    <cellStyle name="Normal 3 4 5" xfId="2299" xr:uid="{D3D96D44-76FE-4F5C-AA3E-68EE78C84797}"/>
    <cellStyle name="Normal 3 4 6" xfId="2045" xr:uid="{0EC8BDAB-F7C2-4909-8E8C-D390764B2BE8}"/>
    <cellStyle name="Normal 3 4 7" xfId="757" xr:uid="{64A565E0-3327-465E-B8F1-C0FC61D75592}"/>
    <cellStyle name="Normal 3 5" xfId="99" xr:uid="{73A26870-458A-447B-BBFC-4D006263976E}"/>
    <cellStyle name="Normal 3 5 2" xfId="2462" xr:uid="{A3B45067-3E2D-4CC5-854A-323DE8EA7164}"/>
    <cellStyle name="Normal 3 5 3" xfId="3341" xr:uid="{3EAF7C61-41D4-4873-8BE4-094F5F0C3EDD}"/>
    <cellStyle name="Normal 3 6" xfId="181" xr:uid="{92A737D8-550A-4302-AE84-5B69619BBD24}"/>
    <cellStyle name="Normal 3 6 2" xfId="2744" xr:uid="{D3297F21-99DA-48E8-BAA3-4A1576277B78}"/>
    <cellStyle name="Normal 3 7" xfId="3430" xr:uid="{4D727DF0-C7ED-44E5-95AB-AD467263B0FD}"/>
    <cellStyle name="Normal 3 8" xfId="154" xr:uid="{F727CB8D-2CCB-4DEE-8A19-DA89090188AF}"/>
    <cellStyle name="Normal 3 8 2" xfId="3908" xr:uid="{D79FEAE1-9841-4743-9AE4-40AC66B24F45}"/>
    <cellStyle name="Normal 3 9" xfId="2300" xr:uid="{D74D7517-5B2C-4DF0-B73E-D9F1162C1BDB}"/>
    <cellStyle name="Normal 3 9 2" xfId="2465" xr:uid="{85AE54E1-3416-4AED-B54B-21D4BFEC1AE4}"/>
    <cellStyle name="Normal 3 9 2 2" xfId="3110" xr:uid="{8A2C19C5-61B0-4FD5-A062-BCCAA09E5FC3}"/>
    <cellStyle name="Normal 3 9 3" xfId="2687" xr:uid="{6D4BFDD7-CD6B-48DC-AD53-4EBA1FC8DD55}"/>
    <cellStyle name="Normal 3 9 3 2" xfId="3254" xr:uid="{908E3272-086A-41BE-8531-72841C261BFB}"/>
    <cellStyle name="Normal 3 9 4" xfId="3003" xr:uid="{F269FD5C-B2C8-4970-94B6-9FE74D31AEDD}"/>
    <cellStyle name="Normal 3_M Picture Entertainment_311209 V2_Nam" xfId="479" xr:uid="{01E41159-9F35-4334-AC92-128E852336FC}"/>
    <cellStyle name="Normal 30" xfId="584" xr:uid="{A86A4E89-1D6C-432A-A9BC-86CE88BE569B}"/>
    <cellStyle name="Normal 30 2" xfId="1548" xr:uid="{588286D8-E096-4F42-B687-C20DBFA79DA4}"/>
    <cellStyle name="Normal 30 3" xfId="794" xr:uid="{B6152D75-C12C-411A-B6AD-715CBFCA338A}"/>
    <cellStyle name="Normal 308" xfId="1549" xr:uid="{296F6490-6571-4C10-A394-B2BE4F02905C}"/>
    <cellStyle name="Normal 309" xfId="1550" xr:uid="{BBF9D57E-44AE-4D0C-B050-C82D20E7168D}"/>
    <cellStyle name="Normal 31" xfId="580" xr:uid="{A0EA881F-A7D5-43F6-890A-25B288380334}"/>
    <cellStyle name="Normal 31 2" xfId="1551" xr:uid="{9574C318-A2E5-476C-AE41-8126B516E07C}"/>
    <cellStyle name="Normal 31 2 2" xfId="3026" xr:uid="{DC283C12-9EFE-49A6-B928-7FB17A02C2E3}"/>
    <cellStyle name="Normal 31 3" xfId="889" xr:uid="{874AFD22-BB6C-4019-B1FE-8C7EEA1F4963}"/>
    <cellStyle name="Normal 31 3 2" xfId="3557" xr:uid="{25606FFA-51DD-4820-9790-501A027EDCAB}"/>
    <cellStyle name="Normal 31 4" xfId="2342" xr:uid="{DABFB084-47D8-42A6-9124-3CDE30C10E82}"/>
    <cellStyle name="Normal 316" xfId="1552" xr:uid="{5B7EE5A0-E79F-4E81-AA56-135C7E8E0BAA}"/>
    <cellStyle name="Normal 317" xfId="1553" xr:uid="{0C2002F3-717D-4F7B-A8F2-DEDBCCA6B109}"/>
    <cellStyle name="Normal 318" xfId="1554" xr:uid="{34D41815-A741-429C-A0EF-163236591221}"/>
    <cellStyle name="Normal 318 2" xfId="2089" xr:uid="{276BA5A1-3DF6-454B-B50C-697CEFC3A985}"/>
    <cellStyle name="Normal 319" xfId="1555" xr:uid="{ED9F5242-F5B0-4FFE-ABE5-E00F410B8E85}"/>
    <cellStyle name="Normal 319 2" xfId="2093" xr:uid="{CB31B904-4D68-4B16-8262-254AD5EAB4D4}"/>
    <cellStyle name="Normal 32" xfId="590" xr:uid="{034E7D1C-72E9-46C5-9DAC-FBD201170651}"/>
    <cellStyle name="Normal 32 2" xfId="1556" xr:uid="{33B7D6AF-C008-4090-8FF5-35C20CB428E6}"/>
    <cellStyle name="Normal 32 2 2" xfId="3028" xr:uid="{0C611637-3470-4F98-B752-579DC0992AC5}"/>
    <cellStyle name="Normal 32 3" xfId="891" xr:uid="{34B92F57-68C9-481B-BF57-E473F3C56127}"/>
    <cellStyle name="Normal 32 3 2" xfId="3558" xr:uid="{06B252A4-0066-4137-AD8D-AAC2641AB4E5}"/>
    <cellStyle name="Normal 32 4" xfId="2344" xr:uid="{E7BBCBFE-3DF3-4727-B3A4-49011BA3E03D}"/>
    <cellStyle name="Normal 32 6 2" xfId="1065" xr:uid="{4598F0F6-4FDA-4C9C-AF94-21DA1E9F4AD4}"/>
    <cellStyle name="Normal 322" xfId="1557" xr:uid="{B6E8A17D-A5A0-4A1A-B2E6-F9D8D6F2287E}"/>
    <cellStyle name="Normal 323" xfId="1558" xr:uid="{290936A3-726C-43A4-88FE-B93000205515}"/>
    <cellStyle name="Normal 33" xfId="593" xr:uid="{ADDAAC48-44EA-48E6-9181-05BE16DCDD5A}"/>
    <cellStyle name="Normal 33 2" xfId="1559" xr:uid="{1E9CBFF7-754A-4088-A9F6-FA9CA9D2E485}"/>
    <cellStyle name="Normal 33 2 2" xfId="3031" xr:uid="{989E2805-23A6-4EE3-B3FC-BA6B1172777D}"/>
    <cellStyle name="Normal 33 3" xfId="1828" xr:uid="{7CD32118-10D5-4726-A2EC-A368033CAB55}"/>
    <cellStyle name="Normal 33 4" xfId="899" xr:uid="{9BCCCEAB-21B9-4235-80AB-FBCA2929A939}"/>
    <cellStyle name="Normal 33 5" xfId="2347" xr:uid="{A2554CE9-4CF1-4862-94FD-97249EDB3119}"/>
    <cellStyle name="Normal 34" xfId="594" xr:uid="{2815EE6D-B6A6-4C1C-B831-07EA31BCBC14}"/>
    <cellStyle name="Normal 34 2" xfId="1560" xr:uid="{9A23D4EA-4ED6-4445-957B-67BD10040F22}"/>
    <cellStyle name="Normal 34 2 2" xfId="3036" xr:uid="{14E98FCF-EB84-40B7-B038-715A073FB841}"/>
    <cellStyle name="Normal 34 3" xfId="2352" xr:uid="{E5821CAD-58BF-4E69-9FE3-7798AA4EF75E}"/>
    <cellStyle name="Normal 35" xfId="595" xr:uid="{DDE8B082-96EA-45D4-94F6-F57BEC9884FB}"/>
    <cellStyle name="Normal 35 2" xfId="1561" xr:uid="{2DFEAB86-1371-406C-8B39-9A9DB3C40B85}"/>
    <cellStyle name="Normal 355" xfId="1562" xr:uid="{CDE907AE-254D-467A-85BB-CC4C0BD76259}"/>
    <cellStyle name="Normal 356" xfId="1563" xr:uid="{447BFD96-2D77-4F52-BD8F-1DC6B1141C1C}"/>
    <cellStyle name="Normal 358" xfId="860" xr:uid="{64227E48-7BE2-42F7-B320-88B37F84AEAA}"/>
    <cellStyle name="Normal 358 2" xfId="1895" xr:uid="{89851F26-72FE-4F63-BF60-C28E79762887}"/>
    <cellStyle name="Normal 36" xfId="596" xr:uid="{D8A79777-0604-4EA6-9B3D-412C10BB5FF2}"/>
    <cellStyle name="Normal 36 2" xfId="1564" xr:uid="{9A8513CE-1534-4C2F-B7B4-B76A17AF199B}"/>
    <cellStyle name="Normal 36 3" xfId="879" xr:uid="{FD8BCA5D-0FA4-4691-AB9B-A4EF24FDEDCF}"/>
    <cellStyle name="Normal 36 4" xfId="2362" xr:uid="{3DDD5414-0C82-4BDD-BC56-6217F8C93476}"/>
    <cellStyle name="Normal 360" xfId="780" xr:uid="{FB2AD65A-F302-41D3-BA39-9ED142FF20A9}"/>
    <cellStyle name="Normal 360 2" xfId="1855" xr:uid="{D63D1D0B-F3DE-4174-B87F-29FB78E8DBB9}"/>
    <cellStyle name="Normal 361" xfId="805" xr:uid="{945227A6-4784-42CB-97D9-8F41642ACCFE}"/>
    <cellStyle name="Normal 361 2" xfId="1869" xr:uid="{2F055C60-02DF-4602-B8B9-22E1CFED381F}"/>
    <cellStyle name="Normal 363" xfId="803" xr:uid="{6F14C5EE-29E8-4787-B6DC-61218C77D360}"/>
    <cellStyle name="Normal 363 2" xfId="1867" xr:uid="{8680B0FC-688A-43B3-950D-33F9A606312F}"/>
    <cellStyle name="Normal 364" xfId="802" xr:uid="{19B5850F-9145-419F-A744-FEC96D26B737}"/>
    <cellStyle name="Normal 364 2" xfId="1866" xr:uid="{95321A9F-A691-4484-93DC-78D0338B72BC}"/>
    <cellStyle name="Normal 365" xfId="800" xr:uid="{16CFD33D-0D44-4766-9B5B-52FBE87F00D4}"/>
    <cellStyle name="Normal 365 2" xfId="1864" xr:uid="{059B3DB7-D136-4D48-B0A5-1B68DD8C4124}"/>
    <cellStyle name="Normal 369" xfId="1565" xr:uid="{ED9C5875-18C8-4C09-B98B-EE73C7676F3A}"/>
    <cellStyle name="Normal 369 2" xfId="1566" xr:uid="{EB96E7E8-6B98-42AF-914B-A8267A64FC2B}"/>
    <cellStyle name="Normal 37" xfId="597" xr:uid="{D7D2B249-DFA8-41E1-90A0-F854B7C08107}"/>
    <cellStyle name="Normal 37 2" xfId="1567" xr:uid="{BE7BDF98-69B0-47C9-8ABB-D53A9E8D0ACB}"/>
    <cellStyle name="Normal 37 2 2" xfId="3051" xr:uid="{658C8C62-BD24-48D4-A24A-CF7339D96A6B}"/>
    <cellStyle name="Normal 37 3" xfId="2372" xr:uid="{4B0A71F4-1418-444C-BD95-69FD22599648}"/>
    <cellStyle name="Normal 38" xfId="130" xr:uid="{5E8D6E73-E0E8-4FBB-9131-1EC7B15D23B6}"/>
    <cellStyle name="Normal 38 2" xfId="1568" xr:uid="{FDD4CF2C-8352-4036-BF5D-3F47A7BE9497}"/>
    <cellStyle name="Normal 38 3" xfId="2035" xr:uid="{62DF0814-5A2B-4AA9-B535-1F5DCEE76CD6}"/>
    <cellStyle name="Normal 38 4" xfId="598" xr:uid="{90EF10AB-7139-406E-84B2-685EEE592F6E}"/>
    <cellStyle name="Normal 386" xfId="1569" xr:uid="{A234D427-8847-4198-8121-0C7ED58454AD}"/>
    <cellStyle name="Normal 387" xfId="1570" xr:uid="{BC0B58E0-C684-4BBA-BA54-AA7A451740C7}"/>
    <cellStyle name="Normal 388" xfId="1571" xr:uid="{7FA0A4BF-0198-48E0-B803-752B0E037965}"/>
    <cellStyle name="Normal 389" xfId="1572" xr:uid="{95506A09-1871-4625-B4E8-126DCA5B435F}"/>
    <cellStyle name="Normal 39" xfId="123" xr:uid="{72F11853-70C0-4395-81F2-BFAC03A1B0B4}"/>
    <cellStyle name="Normal 39 2" xfId="480" xr:uid="{373B4861-40BA-44CD-B38B-7447B0BC643B}"/>
    <cellStyle name="Normal 39 2 2" xfId="2719" xr:uid="{FB4527DB-4772-420B-8982-20B0908B8DC7}"/>
    <cellStyle name="Normal 39 3" xfId="1573" xr:uid="{64CC5F2C-FBA0-4EBD-8CB8-2B80582DB821}"/>
    <cellStyle name="Normal 39 3 2" xfId="3066" xr:uid="{17E28E94-2CC1-477C-BBFA-783D6367CFE1}"/>
    <cellStyle name="Normal 39 4" xfId="599" xr:uid="{011B8211-5A45-4556-BB2D-164F1F2A4CFC}"/>
    <cellStyle name="Normal 39 5" xfId="2387" xr:uid="{C3C7D0E4-F2EA-40FD-881B-49FD3702F6F6}"/>
    <cellStyle name="Normal 399" xfId="1574" xr:uid="{F05CDDC0-36EB-42B8-A4C2-C29AAF554FFF}"/>
    <cellStyle name="Normal 4" xfId="31" xr:uid="{3AE69878-CBA2-4888-86C4-A31B6D0D1B3D}"/>
    <cellStyle name="Normal 4 12" xfId="1814" xr:uid="{6BE864F0-39EF-4174-8BBB-3F86FCB735B9}"/>
    <cellStyle name="Normal 4 12 2" xfId="886" xr:uid="{7791CF2E-4D33-4574-B923-0CB829C1E519}"/>
    <cellStyle name="Normal 4 13" xfId="948" xr:uid="{05331849-F6E0-4BFB-BB65-7525FF40ED33}"/>
    <cellStyle name="Normal 4 14" xfId="481" xr:uid="{0A73AF9D-5190-47B8-A450-86C31CC6F9DF}"/>
    <cellStyle name="Normal 4 16" xfId="993" xr:uid="{9CD47531-6479-426D-80F4-707AADBC152E}"/>
    <cellStyle name="Normal 4 2" xfId="197" xr:uid="{F559EA74-AE47-4008-810F-622A45703DEE}"/>
    <cellStyle name="Normal 4 2 2" xfId="840" xr:uid="{4F1B7FAB-EC4D-4A04-B8E5-FF7C07BE2A73}"/>
    <cellStyle name="Normal 4 2 2 2" xfId="999" xr:uid="{8B4DA37C-39A7-4562-B8C9-57896E046AFF}"/>
    <cellStyle name="Normal 4 2 2 3" xfId="956" xr:uid="{E14E4E5E-4B2B-4B82-B027-4762A5E3B862}"/>
    <cellStyle name="Normal 4 2 2 4" xfId="3535" xr:uid="{0D1BF578-0220-4E77-A5F9-553002755E0C}"/>
    <cellStyle name="Normal 4 2 3" xfId="904" xr:uid="{E266B1B9-2F4A-4EB9-94AE-935D8581F107}"/>
    <cellStyle name="Normal 4 2 4" xfId="1806" xr:uid="{8C899D6A-F4E3-417E-942C-76CB07A843A3}"/>
    <cellStyle name="Normal 4 2 5" xfId="1882" xr:uid="{F5D566AB-BF62-4885-B760-3E919EE42066}"/>
    <cellStyle name="Normal 4 2 6" xfId="2012" xr:uid="{3B7504F7-0F0A-4654-8A5C-F445156E5B1B}"/>
    <cellStyle name="Normal 4 2 7" xfId="773" xr:uid="{6F94F6BE-B280-44EA-B850-80918508870C}"/>
    <cellStyle name="Normal 4 2 9 4" xfId="6" xr:uid="{00000000-0005-0000-0000-000006000000}"/>
    <cellStyle name="Normal 4 2 9 4 2" xfId="35" xr:uid="{E5F82444-8198-4276-A82E-7835B8BA1DCF}"/>
    <cellStyle name="Normal 4 2 9 4 2 2" xfId="482" xr:uid="{FF907368-E8C0-41A2-8C8E-4FBF99A292CA}"/>
    <cellStyle name="Normal 4 3" xfId="483" xr:uid="{B9F5C02F-86EB-4960-A4D7-DB98EE63207E}"/>
    <cellStyle name="Normal 4 3 2" xfId="942" xr:uid="{7C416175-3C07-4A32-A18D-801C0F096B3C}"/>
    <cellStyle name="Normal 4 3 2 2" xfId="1055" xr:uid="{25FEDABE-8FAE-4B07-BFD2-D36E75EA7473}"/>
    <cellStyle name="Normal 4 3 2 3" xfId="3642" xr:uid="{617A67EF-595C-4417-A04C-247E502C7045}"/>
    <cellStyle name="Normal 4 3 3" xfId="997" xr:uid="{ED9040ED-D0F6-4253-98AA-EBF6267E57A6}"/>
    <cellStyle name="Normal 4 3 4" xfId="972" xr:uid="{E58014DE-24B2-4BAB-BA5D-F734C7B78978}"/>
    <cellStyle name="Normal 4 3 5" xfId="2731" xr:uid="{D9792CC9-E9C5-4EF7-8132-17C531C17055}"/>
    <cellStyle name="Normal 4 4" xfId="823" xr:uid="{01FEACCE-2F45-4FBF-9F80-16D941105BE2}"/>
    <cellStyle name="Normal 4 4 2" xfId="2759" xr:uid="{C3E537E3-58B5-4F7B-98A2-4B7D402BA3C9}"/>
    <cellStyle name="Normal 4 5" xfId="1052" xr:uid="{93C3CF7E-745D-464C-8A67-39A59E854A4C}"/>
    <cellStyle name="Normal 4 5 2" xfId="3435" xr:uid="{B0ED562B-5110-4EB1-8A35-DFEF905BC2E1}"/>
    <cellStyle name="Normal 4 6" xfId="3913" xr:uid="{8EFA2135-7C75-41DF-B52F-750FB15B9CDD}"/>
    <cellStyle name="Normal 40" xfId="600" xr:uid="{2A2BF8EA-47E0-42BC-A525-F681663302B4}"/>
    <cellStyle name="Normal 40 2" xfId="1575" xr:uid="{9BABD48F-467F-40D0-8A5D-36533CDBA2ED}"/>
    <cellStyle name="Normal 40 3" xfId="2043" xr:uid="{C1978741-4E52-42D3-B55F-27017CD520CA}"/>
    <cellStyle name="Normal 400" xfId="1576" xr:uid="{B663D2FC-9B67-48E3-9AD7-06724CBC57E5}"/>
    <cellStyle name="Normal 401" xfId="1577" xr:uid="{AACBD710-19C8-438B-B2F7-897C8048366F}"/>
    <cellStyle name="Normal 402" xfId="1578" xr:uid="{AF8FA151-AB0F-4B3A-A9BD-622D3467C682}"/>
    <cellStyle name="Normal 41" xfId="601" xr:uid="{296D0AB3-60E4-4206-98EF-3E3CDB665881}"/>
    <cellStyle name="Normal 41 2" xfId="1579" xr:uid="{0D0B4B36-A1DC-4C1D-81C2-CB099F917DDA}"/>
    <cellStyle name="Normal 41 2 2" xfId="3069" xr:uid="{16FCCAE3-2585-477A-BF62-518D43A5E47A}"/>
    <cellStyle name="Normal 41 3" xfId="2390" xr:uid="{80E19AED-BE9F-425D-9ACE-BCE667ACCB5C}"/>
    <cellStyle name="Normal 42" xfId="484" xr:uid="{F211BB4B-9ABD-4609-A592-44DE6389C329}"/>
    <cellStyle name="Normal 42 2" xfId="223" xr:uid="{8086FFAA-B7EC-4C8E-8526-F56B95D4A966}"/>
    <cellStyle name="Normal 42 2 2" xfId="3073" xr:uid="{92E273B2-2B52-4009-89C2-4394DA5DCB92}"/>
    <cellStyle name="Normal 42 3" xfId="1580" xr:uid="{3F6FA9F9-CDD6-49B9-B00E-6206A5DB5050}"/>
    <cellStyle name="Normal 42 4" xfId="2394" xr:uid="{8C20E91B-4013-4FAE-BE2A-0CEE6AEDE85B}"/>
    <cellStyle name="Normal 43" xfId="602" xr:uid="{5F9AC4FA-80FF-4A02-BA58-F97B56B93EA1}"/>
    <cellStyle name="Normal 43 2" xfId="1581" xr:uid="{F970822D-07A1-4AC8-8DCB-9C6EF5BF9044}"/>
    <cellStyle name="Normal 43 2 2" xfId="3075" xr:uid="{3D742AA7-8E70-4768-A7A0-1B0026AD727F}"/>
    <cellStyle name="Normal 43 3" xfId="929" xr:uid="{E990F75F-CD6C-47E3-A681-A9E0A5762CE1}"/>
    <cellStyle name="Normal 43 4" xfId="2396" xr:uid="{4B8B6692-8992-4F71-89B5-373C8B3573BB}"/>
    <cellStyle name="Normal 437" xfId="1582" xr:uid="{F6292B39-8CAB-45C7-8A82-2C692E1579F2}"/>
    <cellStyle name="Normal 438" xfId="1583" xr:uid="{E484BC55-3255-4B00-9A07-178529ACAB93}"/>
    <cellStyle name="Normal 439" xfId="1584" xr:uid="{F7C31FBF-E3E5-45F7-99E8-A92908F54A3F}"/>
    <cellStyle name="Normal 44" xfId="90" xr:uid="{91B6A0FC-DC57-4EA3-932E-E975C95C9D41}"/>
    <cellStyle name="Normal 44 2" xfId="148" xr:uid="{5B214649-72AC-4A38-901A-3F1077A084EE}"/>
    <cellStyle name="Normal 44 3" xfId="1585" xr:uid="{010EB34F-130D-4C93-B86A-F6ED35A49E81}"/>
    <cellStyle name="Normal 44 3 2" xfId="2902" xr:uid="{7D4844CA-8A52-4E96-882B-1A2BFFA31029}"/>
    <cellStyle name="Normal 441" xfId="1586" xr:uid="{305A6B97-CC33-4BCA-BC19-151C27D226D5}"/>
    <cellStyle name="Normal 442" xfId="1587" xr:uid="{16A62283-EA7C-4B49-A76E-6AED315757FC}"/>
    <cellStyle name="Normal 45" xfId="1588" xr:uid="{983B7F48-5E98-49F6-B429-24636DECA6BA}"/>
    <cellStyle name="Normal 46" xfId="1589" xr:uid="{C272A240-08B8-4471-A050-3AF98461B8A7}"/>
    <cellStyle name="Normal 46 2" xfId="2426" xr:uid="{081A1F3E-7C0F-4BB5-8F32-9E1616DE7B52}"/>
    <cellStyle name="Normal 460" xfId="1590" xr:uid="{5DB98ECF-4BBD-411C-85EC-9C6F912C2DBD}"/>
    <cellStyle name="Normal 463" xfId="1591" xr:uid="{0EA455AE-CE7A-4C93-AB9E-73CBA5DAC6D1}"/>
    <cellStyle name="Normal 464" xfId="1592" xr:uid="{98B42555-6164-4C44-A4B5-FCF6F0EB6B18}"/>
    <cellStyle name="Normal 466" xfId="1593" xr:uid="{723AF4B8-413F-4E67-9347-733DA8B71652}"/>
    <cellStyle name="Normal 467" xfId="1594" xr:uid="{A760816F-2683-4AFE-89C4-5998A0D681D1}"/>
    <cellStyle name="Normal 468" xfId="1595" xr:uid="{309B54F8-322E-4222-906D-B1528FAB0FAB}"/>
    <cellStyle name="Normal 47" xfId="1596" xr:uid="{DAAAAD37-39B1-4EB4-8298-B8CDA54E4732}"/>
    <cellStyle name="Normal 47 2" xfId="2509" xr:uid="{97362A6B-50BD-496D-83DE-DC2A0A376FE7}"/>
    <cellStyle name="Normal 471" xfId="1597" xr:uid="{F09EC37E-375E-4266-B61E-9ED14D5933DF}"/>
    <cellStyle name="Normal 472" xfId="1598" xr:uid="{F372DA04-C0AF-450C-A84D-796BC5B6158E}"/>
    <cellStyle name="Normal 473" xfId="1599" xr:uid="{44F9C76E-EA7A-464E-9169-BA5162D8F119}"/>
    <cellStyle name="Normal 474" xfId="1600" xr:uid="{707F81FB-0DFC-4E66-ABB1-85402C2CEFF3}"/>
    <cellStyle name="Normal 48" xfId="1601" xr:uid="{D12D2A2A-358B-4F9C-9AF5-98F8B4177434}"/>
    <cellStyle name="Normal 48 2" xfId="2428" xr:uid="{24751A31-9A54-4272-BA6A-0CD4A425EF0B}"/>
    <cellStyle name="Normal 485" xfId="1602" xr:uid="{B7088BA8-66F6-4182-BE9B-144624744801}"/>
    <cellStyle name="Normal 489" xfId="1603" xr:uid="{F51F0FF1-BBCE-463C-B738-0662BB3733C2}"/>
    <cellStyle name="Normal 49" xfId="1604" xr:uid="{F90FD617-8E9E-4D0D-8E9B-70E3EB62A91B}"/>
    <cellStyle name="Normal 49 2" xfId="2507" xr:uid="{FFD9CA54-E4D6-493B-A2DB-5DC7D58B458A}"/>
    <cellStyle name="Normal 490" xfId="1605" xr:uid="{76F6EE04-B447-49B8-99F8-DE0650793D94}"/>
    <cellStyle name="Normal 491" xfId="1606" xr:uid="{2858C21D-C484-42C8-BFD6-AFAF1B93DA31}"/>
    <cellStyle name="Normal 494" xfId="1607" xr:uid="{8FEDB7AA-362E-4D0C-8348-A6F865C66276}"/>
    <cellStyle name="Normal 495" xfId="1608" xr:uid="{285B8933-4B52-4BFB-9EDC-543D97FCAB72}"/>
    <cellStyle name="Normal 496" xfId="1609" xr:uid="{F536AC20-8EC3-411D-ACEA-003BFA991E5B}"/>
    <cellStyle name="Normal 497" xfId="1610" xr:uid="{5D81FBA3-D6C6-44DA-83EF-FA7312F68884}"/>
    <cellStyle name="Normal 5" xfId="28" xr:uid="{9A437E03-E7E1-4F30-9D15-149239950231}"/>
    <cellStyle name="Normal 5 10" xfId="2033" xr:uid="{D9BA37E4-94C7-431A-BE7F-28967232AE4A}"/>
    <cellStyle name="Normal 5 11" xfId="485" xr:uid="{79F699AE-3DF0-4E6C-A2B1-BA2584E17189}"/>
    <cellStyle name="Normal 5 12" xfId="3917" xr:uid="{0A47EF5E-B860-463D-A43D-DB763EE23121}"/>
    <cellStyle name="Normal 5 2" xfId="95" xr:uid="{8DB55A58-39E4-45D6-BF45-7616D15D0344}"/>
    <cellStyle name="Normal 5 2 2" xfId="1024" xr:uid="{B58DC05E-73A6-4571-9800-2DE07ACDB3BC}"/>
    <cellStyle name="Normal 5 2 2 2" xfId="1812" xr:uid="{93E2547E-9CE4-4966-9B63-0D75826CAC42}"/>
    <cellStyle name="Normal 5 2 3" xfId="1807" xr:uid="{EB924523-6E07-4315-B933-977158D60C16}"/>
    <cellStyle name="Normal 5 2 4" xfId="91" xr:uid="{2F6ADF88-304D-45A4-B4CB-EDD666B3E0CE}"/>
    <cellStyle name="Normal 5 2 5" xfId="486" xr:uid="{82B54E1C-2B4F-418E-B3DD-8DAC92C508E2}"/>
    <cellStyle name="Normal 5 3" xfId="765" xr:uid="{981E0E8A-4FC3-4EF4-B5DE-96353B1E071B}"/>
    <cellStyle name="Normal 5 3 2" xfId="1046" xr:uid="{BA7AA8C8-B1B2-40A0-97F7-58E02400C33D}"/>
    <cellStyle name="Normal 5 3 2 2" xfId="3464" xr:uid="{6A788AE4-41DA-4029-B2A5-862D43578EA3}"/>
    <cellStyle name="Normal 5 3 3" xfId="1811" xr:uid="{40C18B2E-66A8-40F7-B785-9A6EB8602E4D}"/>
    <cellStyle name="Normal 5 3 4" xfId="2099" xr:uid="{63034F93-90E9-4F7A-93ED-8B2E0814611D}"/>
    <cellStyle name="Normal 5 3 5" xfId="2070" xr:uid="{0A60892A-05AB-4516-82D7-C2A04EE0A474}"/>
    <cellStyle name="Normal 5 4" xfId="894" xr:uid="{F8020900-C15C-4897-A635-BD7AF3B0741E}"/>
    <cellStyle name="Normal 5 4 2" xfId="1059" xr:uid="{73B85A73-6246-412C-9530-901F4A7941B2}"/>
    <cellStyle name="Normal 5 4 2 2" xfId="2717" xr:uid="{526D17B7-1CC5-40A8-827A-992EC9171F10}"/>
    <cellStyle name="Normal 5 4 3" xfId="977" xr:uid="{586385E5-EC4E-4AE2-AF3B-6E40C6E033B1}"/>
    <cellStyle name="Normal 5 5" xfId="1078" xr:uid="{3E616A34-157C-4739-87CB-8B7F5B2F9B6F}"/>
    <cellStyle name="Normal 5 5 2" xfId="2369" xr:uid="{FB404F31-473D-4D72-9DEB-9C93E8F521E9}"/>
    <cellStyle name="Normal 5 6" xfId="991" xr:uid="{0824095E-3FDC-4258-99F7-A63A9E20A926}"/>
    <cellStyle name="Normal 5 6 2" xfId="1840" xr:uid="{A8D102B3-3BB7-4BFB-B01F-959DA9037D5F}"/>
    <cellStyle name="Normal 5 6 3" xfId="1842" xr:uid="{CE944AE7-CD35-4EEF-99C4-171F5A0BC00D}"/>
    <cellStyle name="Normal 5 6 4" xfId="2732" xr:uid="{4685E25F-E4C0-4407-BCA8-67106D3071E1}"/>
    <cellStyle name="Normal 5 7" xfId="1045" xr:uid="{9F8F0EB0-E58E-409E-80F1-8993A3C78AA7}"/>
    <cellStyle name="Normal 5 7 2" xfId="2917" xr:uid="{988E8900-1CE1-47BC-9ED6-0751618EC733}"/>
    <cellStyle name="Normal 5 7 2 2" xfId="918" xr:uid="{AA2D9911-99C1-4E22-B0B7-AB011FB7DEEF}"/>
    <cellStyle name="Normal 5 8" xfId="1803" xr:uid="{A4F2342B-767E-44DB-A341-C151BD40B8B1}"/>
    <cellStyle name="Normal 5 8 2" xfId="3436" xr:uid="{11E92ED1-E40B-4638-A1D1-FDE2644CE3BA}"/>
    <cellStyle name="Normal 5 9" xfId="737" xr:uid="{FE9C490F-FBD3-4DDF-8092-A9FB29B1E185}"/>
    <cellStyle name="Normal 50" xfId="1611" xr:uid="{789D3859-B60C-4C1F-856D-5FEE8E4D8D3E}"/>
    <cellStyle name="Normal 50 2" xfId="2430" xr:uid="{CF0EF7D9-89EE-479E-9782-E49DAB1AE18E}"/>
    <cellStyle name="Normal 503" xfId="1612" xr:uid="{D5F4D2D3-5C6A-48C1-962E-3CB3AE4EFCBC}"/>
    <cellStyle name="Normal 504" xfId="1613" xr:uid="{95AF860B-0AD8-4F83-B3E9-E8A416139C05}"/>
    <cellStyle name="Normal 505" xfId="1614" xr:uid="{03D5CED7-EDD3-45E1-A2FE-5E12095CFF3F}"/>
    <cellStyle name="Normal 51" xfId="1615" xr:uid="{D09F61CA-4862-4352-A34C-D01C2B59848C}"/>
    <cellStyle name="Normal 51 2" xfId="2504" xr:uid="{8138134F-8621-47A3-A8DC-0B709BD5F443}"/>
    <cellStyle name="Normal 513" xfId="1616" xr:uid="{193E5E3E-81FF-49B5-B987-DF0632145C90}"/>
    <cellStyle name="Normal 514" xfId="1617" xr:uid="{E162267E-6DBB-42E4-B9EF-21E0A00F654B}"/>
    <cellStyle name="Normal 515" xfId="1618" xr:uid="{7F44BAC4-F744-44BA-8093-B7182E1AE1DE}"/>
    <cellStyle name="Normal 518" xfId="1619" xr:uid="{03825C68-0629-440D-88FB-2F932AD3D9B1}"/>
    <cellStyle name="Normal 519" xfId="1620" xr:uid="{6C3F46F5-F514-4520-8D15-516F4D28560D}"/>
    <cellStyle name="Normal 52" xfId="1621" xr:uid="{E7CA4DDA-075D-4F67-B487-19495C8373F8}"/>
    <cellStyle name="Normal 52 2" xfId="2432" xr:uid="{D6FD6DFF-A4DE-4F98-8885-1EC5C9306F01}"/>
    <cellStyle name="Normal 520" xfId="1622" xr:uid="{FF5074EC-3451-4719-AB47-4D869B7C6C90}"/>
    <cellStyle name="Normal 53" xfId="1623" xr:uid="{DE9EED63-7AB5-4F9A-A65E-D6C5DA6DDCFD}"/>
    <cellStyle name="Normal 53 2" xfId="2502" xr:uid="{90FCDD2C-CBB2-49B5-A98C-97AAE0BC0FD9}"/>
    <cellStyle name="Normal 532" xfId="1624" xr:uid="{2946C5A7-44B0-4361-8FF5-B95444270F83}"/>
    <cellStyle name="Normal 533" xfId="1625" xr:uid="{C9C9C419-2821-4527-A937-6B6EAF2EC9F7}"/>
    <cellStyle name="Normal 534" xfId="1626" xr:uid="{9C214577-6410-4D60-BE68-2A77BB21423A}"/>
    <cellStyle name="Normal 535" xfId="1627" xr:uid="{BC88B601-ABD5-4500-A8B8-E57B689EA129}"/>
    <cellStyle name="Normal 537" xfId="1628" xr:uid="{BADA38CB-CC27-4235-80A3-AC20EF34C702}"/>
    <cellStyle name="Normal 537 2" xfId="1629" xr:uid="{AE967796-6563-430C-9E65-A0AA48B2202C}"/>
    <cellStyle name="Normal 538" xfId="1630" xr:uid="{B18D3002-40F7-4EBD-8D23-FD9A99906A17}"/>
    <cellStyle name="Normal 538 2" xfId="1631" xr:uid="{720F5CB0-2C2C-499B-9E4E-6D511652731E}"/>
    <cellStyle name="Normal 539" xfId="1632" xr:uid="{870D3FC2-32A4-41EC-A467-543B2025B577}"/>
    <cellStyle name="Normal 539 2" xfId="1633" xr:uid="{82A097DC-14DE-4F30-999C-0758538E4789}"/>
    <cellStyle name="Normal 54" xfId="1634" xr:uid="{09527C50-4BA4-4CA5-A443-D58D894FEADF}"/>
    <cellStyle name="Normal 54 2" xfId="2421" xr:uid="{70EAEACD-76D2-489A-B768-0212BADFC6D1}"/>
    <cellStyle name="Normal 541" xfId="1635" xr:uid="{867380B3-757F-4643-883F-7F2CDD32D263}"/>
    <cellStyle name="Normal 542" xfId="1636" xr:uid="{ACFDB94B-2496-4720-BC93-CE407DCC970A}"/>
    <cellStyle name="Normal 543" xfId="1637" xr:uid="{925636F9-6DCA-4198-A8BC-19F02B5999D9}"/>
    <cellStyle name="Normal 544" xfId="1638" xr:uid="{DBF1044A-B822-440D-ACE4-5C5DFA2D2E95}"/>
    <cellStyle name="Normal 546" xfId="1639" xr:uid="{C95DB902-36CC-48DE-BAC7-619E66B8CE3D}"/>
    <cellStyle name="Normal 547" xfId="1640" xr:uid="{662CACE5-B426-4716-90DE-B012A72B0B74}"/>
    <cellStyle name="Normal 548" xfId="1641" xr:uid="{35DC1E30-4441-4C8A-8488-ECAFAE320F69}"/>
    <cellStyle name="Normal 549" xfId="1642" xr:uid="{E2A1C2A7-CE3B-4A83-96B3-261A7EC47255}"/>
    <cellStyle name="Normal 549 2" xfId="2711" xr:uid="{59E98455-FA4D-4B6A-BB74-0FC702B705BF}"/>
    <cellStyle name="Normal 55" xfId="1643" xr:uid="{8687F7DA-EA52-479D-84E4-F08B56566A85}"/>
    <cellStyle name="Normal 55 2" xfId="2500" xr:uid="{A46A5813-9E64-404B-A25F-E9D09E079D1C}"/>
    <cellStyle name="Normal 550" xfId="1644" xr:uid="{7D3ADCF1-25B1-482B-9693-B3D0D38BF86D}"/>
    <cellStyle name="Normal 552" xfId="1645" xr:uid="{CCED545E-5D83-4B22-B0FC-AF0464105616}"/>
    <cellStyle name="Normal 552 2" xfId="1646" xr:uid="{E760C258-486E-476F-BBA9-F4D88B1698A8}"/>
    <cellStyle name="Normal 553" xfId="1647" xr:uid="{9265D813-78D9-4CCA-8422-19B8CB1EAFC1}"/>
    <cellStyle name="Normal 553 2" xfId="1648" xr:uid="{61228CC4-53DB-453C-ADE6-132D03389B82}"/>
    <cellStyle name="Normal 554" xfId="1649" xr:uid="{3F851810-F19C-4743-BC18-EB841F3660CF}"/>
    <cellStyle name="Normal 554 2" xfId="1650" xr:uid="{86E62D27-11AC-4E6E-9B96-80E28764973D}"/>
    <cellStyle name="Normal 56" xfId="1651" xr:uid="{D06C5636-FC1C-4BE9-8366-1E07760C42AD}"/>
    <cellStyle name="Normal 56 2" xfId="2435" xr:uid="{332CAD1E-4350-40C9-9291-B306C90D2C56}"/>
    <cellStyle name="Normal 562" xfId="1652" xr:uid="{066916C8-3760-4FBF-91E2-0AF5D886C7B1}"/>
    <cellStyle name="Normal 563" xfId="1653" xr:uid="{369506C2-49E0-4A88-92B6-4D111383FA96}"/>
    <cellStyle name="Normal 564" xfId="1654" xr:uid="{B94B34E3-BBF3-4545-BFC5-D1CE41C6D2C5}"/>
    <cellStyle name="Normal 566" xfId="1655" xr:uid="{A34F1898-C8E7-421B-9F46-3F34CBB3E884}"/>
    <cellStyle name="Normal 567" xfId="1656" xr:uid="{53CF1792-52F1-4112-B0D6-3D16F94C3D5B}"/>
    <cellStyle name="Normal 568" xfId="1657" xr:uid="{C29A6847-B477-446D-9DAD-D5FBC651F0CC}"/>
    <cellStyle name="Normal 569" xfId="1658" xr:uid="{88A9A7C5-AB26-4B1F-B2BD-8DFA023C0387}"/>
    <cellStyle name="Normal 57" xfId="1659" xr:uid="{8C68F7B9-B8BA-46E5-8794-93D5D3A29C1E}"/>
    <cellStyle name="Normal 570" xfId="1660" xr:uid="{9E51A657-2447-4D05-AC85-075D103B0522}"/>
    <cellStyle name="Normal 571" xfId="1661" xr:uid="{E25C47F7-358E-4E37-B160-3C56F9158156}"/>
    <cellStyle name="Normal 572" xfId="1662" xr:uid="{5E507D2F-3E09-4C06-894D-F52FFEC17DEB}"/>
    <cellStyle name="Normal 573" xfId="1663" xr:uid="{F5474AE9-9748-4FDC-8941-2C45F04568DA}"/>
    <cellStyle name="Normal 575" xfId="1664" xr:uid="{B9FD81C7-E7EC-42E1-A02D-316D0CCD6D98}"/>
    <cellStyle name="Normal 576" xfId="1665" xr:uid="{6C645C19-037B-4A07-BBCE-D8ED39D32B69}"/>
    <cellStyle name="Normal 577" xfId="1666" xr:uid="{8A0A9222-97F4-4EF7-9BC2-73FE83840337}"/>
    <cellStyle name="Normal 578" xfId="1667" xr:uid="{E7069E3A-DE9E-490B-904E-21A87906F0D7}"/>
    <cellStyle name="Normal 579" xfId="1668" xr:uid="{9AE318EC-1936-4615-AEEB-12E39B122477}"/>
    <cellStyle name="Normal 58" xfId="1669" xr:uid="{802F74FD-16E0-4FAD-8AF4-55CE7CF1471B}"/>
    <cellStyle name="Normal 581" xfId="1670" xr:uid="{3667CCE3-B541-423D-99AE-60D917134316}"/>
    <cellStyle name="Normal 582" xfId="1671" xr:uid="{BEDA1B52-8320-45ED-95F4-C554C008A909}"/>
    <cellStyle name="Normal 583" xfId="1672" xr:uid="{D9A9FAF7-A50B-4036-B002-8BB16AB01EB5}"/>
    <cellStyle name="Normal 584" xfId="1673" xr:uid="{4803C5B1-3A9A-47F0-A790-B0736B2E9E65}"/>
    <cellStyle name="Normal 585" xfId="1674" xr:uid="{E40C64F0-7BCF-426E-8D31-1AEC4E15519E}"/>
    <cellStyle name="Normal 586" xfId="1675" xr:uid="{0919887D-7A37-45D8-B1CF-30B6D6AEEAEE}"/>
    <cellStyle name="Normal 587" xfId="1676" xr:uid="{0C9427FB-4DC6-483B-8855-65639AE96D28}"/>
    <cellStyle name="Normal 588" xfId="1677" xr:uid="{EE7199CF-C7B6-42C9-BE9D-BBEB15B3EADE}"/>
    <cellStyle name="Normal 59" xfId="1678" xr:uid="{7D7EE72B-4143-4538-A07C-CE65DBBAC4EC}"/>
    <cellStyle name="Normal 590" xfId="1679" xr:uid="{F93889C4-2272-4F1E-AEB4-B0F618F3FDD5}"/>
    <cellStyle name="Normal 591" xfId="1680" xr:uid="{AD497740-BA74-4B8C-B1A7-C4F27523988C}"/>
    <cellStyle name="Normal 592" xfId="1681" xr:uid="{6D28D480-3422-4E4F-88B6-5C225DDC9F50}"/>
    <cellStyle name="Normal 593" xfId="1682" xr:uid="{E8090242-C2C8-49F7-AD7C-3D8FF20BEC84}"/>
    <cellStyle name="Normal 593 2" xfId="1683" xr:uid="{711F963C-B91E-4744-84F2-4FBB46590E3B}"/>
    <cellStyle name="Normal 595" xfId="1684" xr:uid="{CE7EE6D3-63FD-4377-A58D-B9E0997F2473}"/>
    <cellStyle name="Normal 595 2" xfId="1685" xr:uid="{5B6FCFF5-0AF5-42CC-B18A-EEAA845D13D4}"/>
    <cellStyle name="Normal 596" xfId="807" xr:uid="{C802C2B0-8682-442F-A564-6458F41C8D73}"/>
    <cellStyle name="Normal 596 2" xfId="875" xr:uid="{F38DF448-3214-459C-92B7-289B2C2FFB84}"/>
    <cellStyle name="Normal 596 2 2" xfId="1901" xr:uid="{148DD417-DC78-47EC-A762-0D4DDE3181A3}"/>
    <cellStyle name="Normal 596 3" xfId="1686" xr:uid="{42EAA123-D0B3-46F9-BD94-DA17A63B4132}"/>
    <cellStyle name="Normal 597" xfId="1687" xr:uid="{919DF422-768B-48AB-96C5-4767D80D0906}"/>
    <cellStyle name="Normal 598" xfId="1688" xr:uid="{644F450D-6DCA-4482-9238-ACBE3510BF5E}"/>
    <cellStyle name="Normal 6" xfId="41" xr:uid="{E42E3011-A9BA-47D8-ADB7-6104E0771A78}"/>
    <cellStyle name="Normal 6 16" xfId="791" xr:uid="{E87C0805-99B9-46A9-8F96-F85B4870861C}"/>
    <cellStyle name="Normal 6 2" xfId="576" xr:uid="{176A33F8-9818-4508-8BD9-C4DEEC9D43F3}"/>
    <cellStyle name="Normal 6 2 2" xfId="1084" xr:uid="{68787DE8-24E4-474C-8A82-25A20007B5C1}"/>
    <cellStyle name="Normal 6 2 2 2" xfId="134" xr:uid="{6FCBB7C2-3BD9-4A99-B307-F0857F102B0A}"/>
    <cellStyle name="Normal 6 2 3" xfId="1891" xr:uid="{303683F0-E98E-470D-B02E-D38E6700828A}"/>
    <cellStyle name="Normal 6 2 4" xfId="856" xr:uid="{C7869B14-13A8-4C4D-AD28-345BBFC3E8C0}"/>
    <cellStyle name="Normal 6 2 5" xfId="2723" xr:uid="{43B808A3-A15B-4AC0-9F3E-89443009869E}"/>
    <cellStyle name="Normal 6 3" xfId="818" xr:uid="{3E8B8D20-08E3-4486-8E4E-F9D67AB32B4A}"/>
    <cellStyle name="Normal 6 3 2" xfId="1050" xr:uid="{6900F528-F71F-4ED0-BCFC-D27F9E5B60AA}"/>
    <cellStyle name="Normal 6 3 2 2" xfId="3643" xr:uid="{6DD29DB0-DF31-486C-8C6D-E9C7A14282FA}"/>
    <cellStyle name="Normal 6 3 3" xfId="2475" xr:uid="{B1299C42-135C-4005-966E-7FF8697AB13A}"/>
    <cellStyle name="Normal 6 4" xfId="1004" xr:uid="{D3F384A5-623F-4D97-B308-DDC5762FE362}"/>
    <cellStyle name="Normal 6 4 2" xfId="2709" xr:uid="{6E84105B-7EFB-4EA1-AA91-25207A0B5C15}"/>
    <cellStyle name="Normal 6 5" xfId="1804" xr:uid="{7D871F73-0CFD-499B-BBAB-55698381E607}"/>
    <cellStyle name="Normal 6 5 2" xfId="2918" xr:uid="{00CE207D-8616-4C0E-A92B-470B49D2D595}"/>
    <cellStyle name="Normal 6 6" xfId="1066" xr:uid="{AEECB550-927E-4522-84DA-C4455E7803E6}"/>
    <cellStyle name="Normal 6 6 2" xfId="3437" xr:uid="{2DA9764F-4563-4869-8C34-4EA5B5848422}"/>
    <cellStyle name="Normal 6 7" xfId="2034" xr:uid="{970A1348-7E9D-4A31-B16D-1EE19B1A3651}"/>
    <cellStyle name="Normal 6 8" xfId="487" xr:uid="{6F8733E1-071E-4D0E-B0E2-4C78D5A1461D}"/>
    <cellStyle name="Normal 60" xfId="1689" xr:uid="{9BF840A7-951D-45C3-BBDE-429D25FC306D}"/>
    <cellStyle name="Normal 61" xfId="1690" xr:uid="{823C8E5C-A7CE-46B3-8769-5591F00A6DDE}"/>
    <cellStyle name="Normal 62" xfId="1691" xr:uid="{77CD152B-0676-471C-9BE1-A4F1ACF9BB5B}"/>
    <cellStyle name="Normal 63" xfId="1692" xr:uid="{AC4FBBE3-CDA0-4CF0-806F-8FA61526F598}"/>
    <cellStyle name="Normal 64" xfId="1693" xr:uid="{DB76AD0C-90D4-4329-A20D-A65D07313CE7}"/>
    <cellStyle name="Normal 65" xfId="192" xr:uid="{BD38FD92-5CD3-4E69-9D83-5B4314ED41F9}"/>
    <cellStyle name="Normal 65 2" xfId="1694" xr:uid="{301F911F-A4D9-42E6-8DFE-50D397FEBBF1}"/>
    <cellStyle name="Normal 66" xfId="1695" xr:uid="{05BC439D-C1FB-4235-8832-E2BA8D9110A0}"/>
    <cellStyle name="Normal 66 3" xfId="193" xr:uid="{E94F42EE-DE97-40D5-9DE7-75A728E05020}"/>
    <cellStyle name="Normal 67" xfId="1696" xr:uid="{410968C1-6D19-4470-952F-87C08F7E0BBB}"/>
    <cellStyle name="Normal 68" xfId="1697" xr:uid="{E84A446D-B919-41FF-AEBB-FB91B6EAA0DB}"/>
    <cellStyle name="Normal 69" xfId="1698" xr:uid="{898E6688-15B5-493A-83B2-1FE9DD6DE9BE}"/>
    <cellStyle name="Normal 7" xfId="488" xr:uid="{552FBDF1-5FAA-4851-816E-50FF1E22846E}"/>
    <cellStyle name="Normal 7 14" xfId="489" xr:uid="{852B578F-367A-431A-AD06-1EEB5AF65DB6}"/>
    <cellStyle name="Normal 7 14 2" xfId="1847" xr:uid="{80A01FBA-5414-4A88-B8B1-A5B6411336AF}"/>
    <cellStyle name="Normal 7 14 3" xfId="738" xr:uid="{730051F8-7096-4158-8D01-EE0201A26FC3}"/>
    <cellStyle name="Normal 7 2" xfId="490" xr:uid="{B9F43ACE-15F6-4C01-9CEF-4E461D7D3AD3}"/>
    <cellStyle name="Normal 7 2 2" xfId="491" xr:uid="{EF100325-6CEA-4DAB-8DC3-35D026C08BCD}"/>
    <cellStyle name="Normal 7 2 2 2" xfId="492" xr:uid="{B6FB3A81-4474-4327-B749-A72C16F94185}"/>
    <cellStyle name="Normal 7 2 2 3" xfId="3536" xr:uid="{5B8304CE-F1AC-4A2A-8E22-ACA712F00E84}"/>
    <cellStyle name="Normal 7 2 3" xfId="1085" xr:uid="{10AAFA61-0D21-42CC-ABDB-972E73148350}"/>
    <cellStyle name="Normal 7 3" xfId="862" xr:uid="{191A678A-F6EA-426C-9067-1013D09B800B}"/>
    <cellStyle name="Normal 7 3 2" xfId="2733" xr:uid="{43D771D8-336D-41AD-913A-77F43AB33B65}"/>
    <cellStyle name="Normal 7 3 3" xfId="3380" xr:uid="{6868830C-E95D-4149-AFCC-45FF3CBEB652}"/>
    <cellStyle name="Normal 7 4" xfId="1007" xr:uid="{C9B78337-E553-49E4-A8B0-4EEEA8BAE484}"/>
    <cellStyle name="Normal 7 4 2" xfId="2855" xr:uid="{005E4A3D-4E97-48DC-9E93-57AF0E2F1F33}"/>
    <cellStyle name="Normal 7 5" xfId="1805" xr:uid="{640C489B-4535-4781-8CEF-F4609AA38CC3}"/>
    <cellStyle name="Normal 7 6" xfId="3916" xr:uid="{0D485636-BCEA-46C3-BC7A-758E283FCE91}"/>
    <cellStyle name="Normal 70" xfId="1699" xr:uid="{0F3A559F-DF1A-4AB0-AFA4-1EB5BB45E71F}"/>
    <cellStyle name="Normal 71" xfId="1700" xr:uid="{0FEE1E59-D025-4036-92DF-24426B9272E8}"/>
    <cellStyle name="Normal 72" xfId="1701" xr:uid="{1AE6F197-F389-4DE9-8A4D-7705D0D1234C}"/>
    <cellStyle name="Normal 73" xfId="1702" xr:uid="{EE81A293-B415-4983-B152-E9E329A81CDD}"/>
    <cellStyle name="Normal 73 2" xfId="2037" xr:uid="{5D8C8349-14C7-4898-BCF1-26720B92935F}"/>
    <cellStyle name="Normal 74" xfId="1703" xr:uid="{367BB1BA-C4A5-49D1-A4F8-E7C784CF2D80}"/>
    <cellStyle name="Normal 75" xfId="1704" xr:uid="{D741D395-FB4F-472C-B045-AEEAD5FBD90C}"/>
    <cellStyle name="Normal 75 2" xfId="2521" xr:uid="{0389EF4A-5851-4ACC-86BD-146BE2883A67}"/>
    <cellStyle name="Normal 76" xfId="1705" xr:uid="{3AE0AB1E-1D67-452F-BC47-54FDB25F23C6}"/>
    <cellStyle name="Normal 767" xfId="1003" xr:uid="{8C2DE36F-604C-4965-91D3-3DB165F95DE2}"/>
    <cellStyle name="Normal 768" xfId="2049" xr:uid="{FC76A314-610E-47FF-A1BD-BA181E9A1BAF}"/>
    <cellStyle name="Normal 77" xfId="186" xr:uid="{4480B267-28B0-4E96-A5B0-042CF2D6CDE3}"/>
    <cellStyle name="Normal 77 2" xfId="1706" xr:uid="{D70246A2-25BF-4E51-AA60-AA6D0687A9DD}"/>
    <cellStyle name="Normal 772" xfId="2077" xr:uid="{C1F0FF8A-6760-417D-9E39-ACBCB3B3FAA2}"/>
    <cellStyle name="Normal 774" xfId="2079" xr:uid="{F80E9CB5-94BD-456A-8991-289DBA0808CF}"/>
    <cellStyle name="Normal 776" xfId="2080" xr:uid="{083A7C5B-BAA8-4599-BE3C-2D1209BD666A}"/>
    <cellStyle name="Normal 779" xfId="2590" xr:uid="{906E5DD0-E452-4F58-9CC2-4E0293F3F38B}"/>
    <cellStyle name="Normal 78" xfId="1707" xr:uid="{BD0CC63F-DAC7-4677-9A52-923982963A40}"/>
    <cellStyle name="Normal 780" xfId="2591" xr:uid="{9B205665-2477-4D5B-9B83-D2A717577FCB}"/>
    <cellStyle name="Normal 79" xfId="1708" xr:uid="{BA227D88-3062-44C9-B667-5388A6C667D9}"/>
    <cellStyle name="Normal 8" xfId="84" xr:uid="{ED1E50E2-AEEE-4456-ACD5-ECC1A8CC8E3D}"/>
    <cellStyle name="Normal 8 10" xfId="3920" xr:uid="{C6AB073E-0E4E-4764-8A5D-F0520D77F2AA}"/>
    <cellStyle name="Normal 8 2" xfId="93" xr:uid="{7032D095-CEE0-4625-A202-40C9B173DDEA}"/>
    <cellStyle name="Normal 8 2 2" xfId="1709" xr:uid="{CEDF7FD6-B68C-4594-A39D-337FC3497563}"/>
    <cellStyle name="Normal 8 2 2 2" xfId="2874" xr:uid="{0F9B2E29-B22A-408D-A9FE-24750C54C5EC}"/>
    <cellStyle name="Normal 8 2 3" xfId="147" xr:uid="{678EF992-6150-4126-99D8-DB5A5B7F73B7}"/>
    <cellStyle name="Normal 8 2 3 2" xfId="955" xr:uid="{BA02E3E3-1CAF-4096-8072-FE7D14BC5457}"/>
    <cellStyle name="Normal 8 2 3 2 2" xfId="3337" xr:uid="{96A674EF-0403-46A2-BDF0-EC86D19FF6B6}"/>
    <cellStyle name="Normal 8 2 3 2 2 2" xfId="131" xr:uid="{2CA82DAC-42AC-4D4B-A9AD-1016753A3D0C}"/>
    <cellStyle name="Normal 8 2 3 3" xfId="2871" xr:uid="{496C0A14-A8AE-40DD-A113-7E185D572B1C}"/>
    <cellStyle name="Normal 8 2 4" xfId="1836" xr:uid="{ADBB9719-E398-4771-A6AE-A4BDD6FA1238}"/>
    <cellStyle name="Normal 8 2 5" xfId="866" xr:uid="{EF26E060-B0AE-4C64-83A5-6D65335DD435}"/>
    <cellStyle name="Normal 8 3" xfId="165" xr:uid="{C156D2E0-17F2-4D75-99A3-ED42DB7CC8F0}"/>
    <cellStyle name="Normal 8 3 2" xfId="1088" xr:uid="{09D14422-60FB-41F0-9E44-BC891D29DAC8}"/>
    <cellStyle name="Normal 8 3 2 2" xfId="3537" xr:uid="{08701463-A60A-48D5-8F48-EF220F89EF00}"/>
    <cellStyle name="Normal 8 3 3" xfId="2301" xr:uid="{F3950A8C-5891-4822-B757-FB0A64ECF406}"/>
    <cellStyle name="Normal 8 3 4" xfId="2085" xr:uid="{3CFFEF61-A5E4-4774-BD0F-EACBBA456105}"/>
    <cellStyle name="Normal 8 4" xfId="1014" xr:uid="{304C955F-97BE-4207-830A-CBE3161A918B}"/>
    <cellStyle name="Normal 8 4 2" xfId="2920" xr:uid="{A93B9944-32C3-4478-94F3-2B2FBA848EC0}"/>
    <cellStyle name="Normal 8 4 3" xfId="2734" xr:uid="{092C030F-E3A9-4FEE-BEA7-C11696115900}"/>
    <cellStyle name="Normal 8 4 4" xfId="3381" xr:uid="{E26AB81C-462B-4339-B9EF-3B0742CFA04C}"/>
    <cellStyle name="Normal 8 5" xfId="1825" xr:uid="{B672715A-C67A-412A-ADF4-E0BE809A90DF}"/>
    <cellStyle name="Normal 8 5 2" xfId="2784" xr:uid="{B57510E2-2451-4D92-A1B1-4DFD247B8ED6}"/>
    <cellStyle name="Normal 8 6" xfId="740" xr:uid="{F6E3B3F9-05F2-49EC-8883-62935CBBBD08}"/>
    <cellStyle name="Normal 8 6 2" xfId="2843" xr:uid="{0211240A-00A9-40B8-AFC4-E228E77298FE}"/>
    <cellStyle name="Normal 8 7" xfId="92" xr:uid="{033C7801-0915-41FB-A80D-C1CD739682BB}"/>
    <cellStyle name="Normal 8 7 2" xfId="2876" xr:uid="{AD566F74-A3F2-43E1-926F-E269A0E9465B}"/>
    <cellStyle name="Normal 8 7 3" xfId="2048" xr:uid="{86A36EC8-5947-4C56-B44F-EEEE648E2E4F}"/>
    <cellStyle name="Normal 8 8" xfId="493" xr:uid="{5A81F0BB-30EA-489F-8D71-607054A839F9}"/>
    <cellStyle name="Normal 8 8 2" xfId="3335" xr:uid="{14D5DC14-B1D7-4D8F-8D2E-CB544A6C133E}"/>
    <cellStyle name="Normal 8 8 2 2" xfId="126" xr:uid="{0D2BEA2B-D5E1-4B41-86DC-B74641B04F1D}"/>
    <cellStyle name="Normal 8 9" xfId="2036" xr:uid="{69D4A381-D661-447C-8D41-20DA4D767466}"/>
    <cellStyle name="Normal 80" xfId="1710" xr:uid="{0AE85A4F-C912-4986-A628-E67B219FEC61}"/>
    <cellStyle name="Normal 81" xfId="1711" xr:uid="{33730FCF-0CCD-4AC1-808D-46EFF101D9CD}"/>
    <cellStyle name="Normal 82" xfId="1712" xr:uid="{344BFA6E-E53E-456C-ABE4-7F23A5CBA939}"/>
    <cellStyle name="Normal 83" xfId="1713" xr:uid="{4932D318-A867-4F8B-9E32-0CEC01D894A7}"/>
    <cellStyle name="Normal 84" xfId="1714" xr:uid="{C81C609C-DD69-4B22-8CF9-FEEA26635E32}"/>
    <cellStyle name="Normal 85" xfId="1715" xr:uid="{EF87457B-723A-4057-A1DA-9F69C01FCDF6}"/>
    <cellStyle name="Normal 86" xfId="1716" xr:uid="{58DE63BA-E658-42C2-86F6-8D7C3C09E89A}"/>
    <cellStyle name="Normal 87" xfId="1717" xr:uid="{AA3E99CD-5459-47F3-BEA3-B3AF1AB0EA2F}"/>
    <cellStyle name="Normal 88" xfId="1718" xr:uid="{43954563-B62C-4B48-BB79-C540611F86EB}"/>
    <cellStyle name="Normal 89" xfId="1719" xr:uid="{319F2419-2DD4-4F2E-8933-AC990EF5ED61}"/>
    <cellStyle name="Normal 9" xfId="494" xr:uid="{290583DB-4E16-41D6-AD8C-3ECF6CCC8F44}"/>
    <cellStyle name="Normal 9 2" xfId="495" xr:uid="{42121CE8-A4EB-401D-9A0D-C02C232FC1C4}"/>
    <cellStyle name="Normal 9 2 2" xfId="1720" xr:uid="{7EED0CD9-616F-4B9F-9674-295D81500D2B}"/>
    <cellStyle name="Normal 9 2 2 2" xfId="3600" xr:uid="{C32C2677-B01D-49DB-BB26-B06564B42588}"/>
    <cellStyle name="Normal 9 2 3" xfId="742" xr:uid="{539B6478-C32E-49DB-9CD3-930C7FC27CB2}"/>
    <cellStyle name="Normal 9 2 4" xfId="2592" xr:uid="{860288A0-B0A8-47BC-97C2-01C7F413DA02}"/>
    <cellStyle name="Normal 9 3" xfId="974" xr:uid="{42237F2E-57B1-46E6-A3A1-BAA028D0D94F}"/>
    <cellStyle name="Normal 9 3 2" xfId="2735" xr:uid="{453716C9-A42B-4EEA-8267-A696BB7D24BB}"/>
    <cellStyle name="Normal 9 4" xfId="1821" xr:uid="{91027841-CF5A-400E-A95D-2D95427A8522}"/>
    <cellStyle name="Normal 9 4 2" xfId="2785" xr:uid="{D2ADAD61-BB33-4E73-82DA-DC5B705075B5}"/>
    <cellStyle name="Normal 9 5" xfId="741" xr:uid="{D152802C-6352-4277-B451-2C633905A423}"/>
    <cellStyle name="Normal 9 5 2" xfId="2946" xr:uid="{959E2538-3989-4D52-B590-E710AE0889C2}"/>
    <cellStyle name="Normal 9 6" xfId="2064" xr:uid="{178EAB4C-8712-4203-B426-4F473D68692A}"/>
    <cellStyle name="Normal 9 7" xfId="1062" xr:uid="{3334577E-9DEA-4A11-86E3-8DDECF3DADCA}"/>
    <cellStyle name="Normal 9 8" xfId="3915" xr:uid="{E5265639-8CD3-4CB4-9D48-00959027D1F8}"/>
    <cellStyle name="Normal 90" xfId="1721" xr:uid="{9291D829-FD51-48B5-B03B-CFA31ED5BBBA}"/>
    <cellStyle name="Normal 91" xfId="1722" xr:uid="{3F35C424-4017-47CD-BE81-A2A48F0554AD}"/>
    <cellStyle name="Normal 92" xfId="1723" xr:uid="{84271DE4-891D-48B6-8B3F-D40A9F4076B5}"/>
    <cellStyle name="Normal 93" xfId="1724" xr:uid="{157D06D2-9DED-4330-A937-8D24D47B18FE}"/>
    <cellStyle name="Normal 93 2" xfId="3127" xr:uid="{71E565EB-DF3D-434F-AE6F-5511C169FAB8}"/>
    <cellStyle name="Normal 93 3" xfId="2539" xr:uid="{2082D5C1-58F7-4843-B21C-ABD2E1827921}"/>
    <cellStyle name="Normal 94" xfId="1725" xr:uid="{54259E81-2930-4479-8E66-0C1210182D9C}"/>
    <cellStyle name="Normal 94 2" xfId="3150" xr:uid="{DCE7EC6C-E8DF-41AF-905C-CF7DE054FE25}"/>
    <cellStyle name="Normal 94 3" xfId="2598" xr:uid="{5B578A79-1DFE-4447-8CAC-98BDFBDC7367}"/>
    <cellStyle name="Normal 95" xfId="1726" xr:uid="{F25C19F1-5156-43E2-A721-57FD8CDD25AD}"/>
    <cellStyle name="Normal 95 2" xfId="3166" xr:uid="{288C527A-D788-4A1B-94F5-AFA7D569FA62}"/>
    <cellStyle name="Normal 95 3" xfId="2609" xr:uid="{A25DF537-C36B-4C83-B2E9-47BDD4D404E2}"/>
    <cellStyle name="Normal 96" xfId="1727" xr:uid="{B6FF4E67-1F89-4B77-BE33-E84CD150AA96}"/>
    <cellStyle name="Normal 96 2" xfId="3178" xr:uid="{9F7C7DB6-7AB4-41C2-8F17-18EE217EF70C}"/>
    <cellStyle name="Normal 96 3" xfId="2616" xr:uid="{40421100-7B5F-427D-948D-ADFCEEA84209}"/>
    <cellStyle name="Normal 97" xfId="1728" xr:uid="{B1F312FD-8E2A-41A6-B794-96B859CBB37B}"/>
    <cellStyle name="Normal 97 2" xfId="3180" xr:uid="{03A6EB0C-6EA6-4D14-B70B-C4B3CDF39592}"/>
    <cellStyle name="Normal 97 3" xfId="2617" xr:uid="{77B7D4B6-10EA-4D69-B305-0F847EA55284}"/>
    <cellStyle name="Normal 98" xfId="1729" xr:uid="{97644984-6D08-44FC-9532-49DE69845F70}"/>
    <cellStyle name="Normal 98 2" xfId="3182" xr:uid="{7A9C1196-1B17-42D5-B83A-9B370C8FDA3F}"/>
    <cellStyle name="Normal 98 3" xfId="2618" xr:uid="{4DCC69DE-4F0E-4649-920B-6E6571CBF221}"/>
    <cellStyle name="Normal 99" xfId="1730" xr:uid="{A871DCC1-E0B9-4F75-92FB-8CA0DF5314D2}"/>
    <cellStyle name="Normal 99 2" xfId="3184" xr:uid="{303C2FFE-820D-4CFC-BAFE-EA99D6226310}"/>
    <cellStyle name="Normal 99 2 2 4" xfId="919" xr:uid="{1FE627C2-23AF-4E05-9CDB-CB3940BAAA4E}"/>
    <cellStyle name="Normal 99 3" xfId="2619" xr:uid="{EDC5F0C3-6158-4099-BD26-DA508C9ACEAE}"/>
    <cellStyle name="Note 10" xfId="1731" xr:uid="{DD6358FB-EA28-4A6E-8B01-A9BBE87AF85C}"/>
    <cellStyle name="Note 11" xfId="1732" xr:uid="{320C665C-4AB9-4963-9F89-5828BA0DEF91}"/>
    <cellStyle name="Note 12" xfId="1733" xr:uid="{D51B017E-86A5-44FA-BE5B-B22E94FEA4A1}"/>
    <cellStyle name="Note 13" xfId="1734" xr:uid="{667616D9-2527-42EC-9494-7CD561BE9E01}"/>
    <cellStyle name="Note 14" xfId="1735" xr:uid="{5F62FBA0-BF11-4399-8447-68D4ED253E5D}"/>
    <cellStyle name="Note 15" xfId="1736" xr:uid="{1A93FA29-BF03-48F3-8B02-2E3A3A0D478B}"/>
    <cellStyle name="Note 16" xfId="1737" xr:uid="{E365EC33-13C8-481F-BAFD-8CDCBE2226EA}"/>
    <cellStyle name="Note 17" xfId="1738" xr:uid="{E409C144-4800-4691-997B-BC0F7B4152B6}"/>
    <cellStyle name="Note 18" xfId="1739" xr:uid="{E0E387C0-7616-4A43-8ECA-4B6276571EAC}"/>
    <cellStyle name="Note 19" xfId="1740" xr:uid="{0D73E51D-33B5-4D24-811E-FBFA869EC91F}"/>
    <cellStyle name="Note 2" xfId="496" xr:uid="{7831593F-D7FE-4C1E-B647-011796EA1EEF}"/>
    <cellStyle name="Note 2 2" xfId="1741" xr:uid="{B94AB906-B262-446E-8C11-A958CF36AAD5}"/>
    <cellStyle name="Note 2 2 2" xfId="2688" xr:uid="{EAB6DE7C-3D37-41D7-8615-2339FA9CE14E}"/>
    <cellStyle name="Note 2 2 2 2" xfId="3255" xr:uid="{D57188C9-58D5-484A-891D-F5D1E3D10DBE}"/>
    <cellStyle name="Note 2 2 2 2 2" xfId="3744" xr:uid="{2D4D617B-0AF6-4BAD-927D-E7AFB7738D3A}"/>
    <cellStyle name="Note 2 2 2 2 3" xfId="3875" xr:uid="{634C680F-8121-46DB-937D-0933270D2BD1}"/>
    <cellStyle name="Note 2 2 2 2 4" xfId="3572" xr:uid="{8580763D-AC7B-4A03-AF75-8F925B3B9A52}"/>
    <cellStyle name="Note 2 2 2 2 5" xfId="3653" xr:uid="{DD1C41FA-EF6C-4B85-B5BC-003766981DB0}"/>
    <cellStyle name="Note 2 2 2 3" xfId="3625" xr:uid="{E3053AB4-F195-4FB8-9305-4308F12BB6AA}"/>
    <cellStyle name="Note 2 2 2 4" xfId="3469" xr:uid="{3F4FBCC5-67E2-46FA-BC46-B616D19926B3}"/>
    <cellStyle name="Note 2 2 2 5" xfId="3518" xr:uid="{3DA1828D-1E15-41C5-8616-823FB52630F1}"/>
    <cellStyle name="Note 2 2 2 6" xfId="3679" xr:uid="{3828C05D-6823-4A24-B73E-C886C33959BC}"/>
    <cellStyle name="Note 2 2 3" xfId="2303" xr:uid="{357AAF6D-55A9-4CE5-A885-903B56CD4761}"/>
    <cellStyle name="Note 2 2 3 2" xfId="3539" xr:uid="{15982007-5C95-445A-94B6-878BEFE3465C}"/>
    <cellStyle name="Note 2 2 3 3" xfId="3688" xr:uid="{CCFD2C3F-A39D-428B-80E7-F905F29EFD08}"/>
    <cellStyle name="Note 2 2 3 4" xfId="3816" xr:uid="{500B8BF2-7707-4BC8-8E22-55B2A630EB5B}"/>
    <cellStyle name="Note 2 2 3 5" xfId="3683" xr:uid="{079128C9-5167-499F-A6A2-0FB09A3C0D94}"/>
    <cellStyle name="Note 2 3" xfId="2493" xr:uid="{0D7B6602-52C0-40F8-AD18-8B2F4C6C9589}"/>
    <cellStyle name="Note 2 3 2" xfId="3113" xr:uid="{5DB7F280-7154-4D47-903C-ED94EE5DE47A}"/>
    <cellStyle name="Note 2 3 2 2" xfId="3712" xr:uid="{8BCBC2ED-481C-4974-9718-E5E040577BF7}"/>
    <cellStyle name="Note 2 3 2 3" xfId="3846" xr:uid="{57EADC91-0AA0-41CB-AB31-E2ACCF4EA5C8}"/>
    <cellStyle name="Note 2 3 2 4" xfId="3753" xr:uid="{E5E455D7-302A-44A9-9CB8-26F6AA38D75C}"/>
    <cellStyle name="Note 2 3 2 5" xfId="3662" xr:uid="{182CD8DA-D2A9-4A59-BD4C-26D80963859D}"/>
    <cellStyle name="Note 2 3 3" xfId="3575" xr:uid="{9037B75A-713C-416C-AF2A-23EC7E231BDC}"/>
    <cellStyle name="Note 2 3 4" xfId="3735" xr:uid="{201BAF07-6A85-4674-BF06-0C0AD8ECADAF}"/>
    <cellStyle name="Note 2 3 5" xfId="3826" xr:uid="{6143586F-7136-4EBE-B003-93A3DD9924B7}"/>
    <cellStyle name="Note 2 3 6" xfId="3832" xr:uid="{65B644E3-10EF-47DE-A574-3ACC7325C4D6}"/>
    <cellStyle name="Note 2 4" xfId="2610" xr:uid="{87AE6431-D7FD-411C-A9E0-71216C345ACE}"/>
    <cellStyle name="Note 2 4 2" xfId="3168" xr:uid="{44FACB79-562A-47A3-8AC1-CB1A7F9CAE2A}"/>
    <cellStyle name="Note 2 4 2 2" xfId="3727" xr:uid="{87224AF8-45D3-431D-A239-A0D0F681D96E}"/>
    <cellStyle name="Note 2 4 2 3" xfId="3863" xr:uid="{223064F7-4CA2-4217-8866-A1B20F54A5E7}"/>
    <cellStyle name="Note 2 4 2 4" xfId="3582" xr:uid="{AF4A1FB9-AE73-4D40-B33A-7F211B9D1D5B}"/>
    <cellStyle name="Note 2 4 2 5" xfId="3828" xr:uid="{C569A1DD-B6A6-40A2-8772-20A3EC4097E4}"/>
    <cellStyle name="Note 2 4 3" xfId="3606" xr:uid="{6B5544A2-5211-4203-8E59-FA69AD8A2370}"/>
    <cellStyle name="Note 2 4 4" xfId="3481" xr:uid="{FE80F6A6-4F62-4713-8850-E712409882DD}"/>
    <cellStyle name="Note 2 4 5" xfId="3842" xr:uid="{2FA8776E-C1DC-4BD1-89C9-E1EF7D558E25}"/>
    <cellStyle name="Note 2 4 6" xfId="3398" xr:uid="{22C7FE30-F519-4BF1-B927-048D0857831C}"/>
    <cellStyle name="Note 2 5" xfId="2762" xr:uid="{AF960C18-E835-4E2D-989E-39F655DCE91B}"/>
    <cellStyle name="Note 2 6" xfId="2302" xr:uid="{E91DF35B-3A89-4728-8DAD-A3DAB8AEB253}"/>
    <cellStyle name="Note 2 6 2" xfId="3538" xr:uid="{85A520E5-2BFE-4BDE-8B40-C27506747B0C}"/>
    <cellStyle name="Note 2 6 3" xfId="3502" xr:uid="{639D6D7D-E4EA-4000-8E90-7BB0AA30BA1D}"/>
    <cellStyle name="Note 2 6 4" xfId="3655" xr:uid="{3A0585ED-471D-4B05-B6E8-F51252431DDD}"/>
    <cellStyle name="Note 2 6 5" xfId="3689" xr:uid="{7AA48710-3B87-450F-BAB1-041805C09085}"/>
    <cellStyle name="Note 2 7" xfId="2555" xr:uid="{53E9C095-F318-46CE-85E9-F761BB3DE6F7}"/>
    <cellStyle name="Note 20" xfId="1742" xr:uid="{01BA7143-8804-4E77-B6F7-014DD06339C2}"/>
    <cellStyle name="Note 21" xfId="1743" xr:uid="{EB28B24B-B174-4A77-A7B6-E8A3C7939630}"/>
    <cellStyle name="Note 22" xfId="1744" xr:uid="{523EB867-9BAA-409E-97DE-88434EF4F980}"/>
    <cellStyle name="Note 23" xfId="1745" xr:uid="{3B3172DA-311B-4ABD-A396-CB94F67A8FE8}"/>
    <cellStyle name="Note 24" xfId="1746" xr:uid="{3CF15DD1-435A-498A-A701-20136621237F}"/>
    <cellStyle name="Note 25" xfId="1747" xr:uid="{210DDD05-6578-495F-AFEC-8EAE7B832D92}"/>
    <cellStyle name="Note 26" xfId="1748" xr:uid="{331B2EFB-DF31-476A-8911-A849B71C1948}"/>
    <cellStyle name="Note 27" xfId="1749" xr:uid="{EA98CA8A-F47E-41AC-A8E9-D711F6E9FDE2}"/>
    <cellStyle name="Note 28" xfId="1750" xr:uid="{C9E526EC-E3FE-43D1-A28B-A16DA5B46267}"/>
    <cellStyle name="Note 29" xfId="1751" xr:uid="{B4510FA2-FCFE-4DA7-817F-97A7B0C0175C}"/>
    <cellStyle name="Note 3" xfId="1752" xr:uid="{E30171B2-9DCE-4126-82AD-5F7A2246E077}"/>
    <cellStyle name="Note 3 2" xfId="2305" xr:uid="{4D7B6F89-EA11-48F3-B513-4081232A7BB0}"/>
    <cellStyle name="Note 3 2 2" xfId="2689" xr:uid="{74710C66-DF7D-454D-A6A6-67E54A563546}"/>
    <cellStyle name="Note 3 2 2 2" xfId="3256" xr:uid="{B8FE4167-A622-49FA-A64B-0F576CE13E79}"/>
    <cellStyle name="Note 3 2 2 2 2" xfId="3745" xr:uid="{452AA7CA-7F3E-4155-BACB-DE61A1C5B2D0}"/>
    <cellStyle name="Note 3 2 2 2 3" xfId="3876" xr:uid="{6E41557E-E739-4502-99E1-7E7676DF5215}"/>
    <cellStyle name="Note 3 2 2 2 4" xfId="3701" xr:uid="{ACC313F3-A726-461D-9EF8-0E179A80404F}"/>
    <cellStyle name="Note 3 2 2 2 5" xfId="3700" xr:uid="{1108C271-404F-4832-8587-A6FB7B982FFC}"/>
    <cellStyle name="Note 3 2 2 3" xfId="3626" xr:uid="{B12C9576-0299-439B-B467-AA1F93CE382D}"/>
    <cellStyle name="Note 3 2 2 4" xfId="3650" xr:uid="{649FB8B7-791E-4E3A-BC11-47EFCEF85FA6}"/>
    <cellStyle name="Note 3 2 2 5" xfId="3519" xr:uid="{6F2F26CF-20DC-4C43-B0FE-DB1ED8F0B7C9}"/>
    <cellStyle name="Note 3 2 2 6" xfId="3465" xr:uid="{96B3B8F8-EDF4-486C-B0F2-7725B3E081DD}"/>
    <cellStyle name="Note 3 2 3" xfId="3541" xr:uid="{1A086E35-6BB4-414F-96EA-9F0B1BC856A5}"/>
    <cellStyle name="Note 3 2 4" xfId="3501" xr:uid="{F46236C5-771B-4759-8E91-F7F471E206C6}"/>
    <cellStyle name="Note 3 2 5" xfId="3815" xr:uid="{695982CF-489A-4558-B9F6-1846DD41BA9A}"/>
    <cellStyle name="Note 3 2 6" xfId="2556" xr:uid="{5EAA844F-8E4E-48C4-A02B-50CA50DB6922}"/>
    <cellStyle name="Note 3 3" xfId="2599" xr:uid="{58FA961B-47A9-475E-9B36-8C31790A5BBF}"/>
    <cellStyle name="Note 3 3 2" xfId="3151" xr:uid="{28E93E28-DABF-4357-B16B-ECA1A46C19C1}"/>
    <cellStyle name="Note 3 3 2 2" xfId="3722" xr:uid="{A340E9E7-299E-4D7E-9FCA-E8E0185415F2}"/>
    <cellStyle name="Note 3 3 2 3" xfId="3858" xr:uid="{32EB975B-037E-4462-9851-2D9141FF0A02}"/>
    <cellStyle name="Note 3 3 2 4" xfId="3619" xr:uid="{45E3525C-2486-49FA-AEA0-B9D77AB0375C}"/>
    <cellStyle name="Note 3 3 2 5" xfId="3580" xr:uid="{2175BD5C-1C00-43AF-829A-7286C2132AA4}"/>
    <cellStyle name="Note 3 3 3" xfId="3601" xr:uid="{E35A3526-64B0-4273-A673-3571063DDA7D}"/>
    <cellStyle name="Note 3 3 4" xfId="3486" xr:uid="{1464B1E7-268B-4711-88D0-BEFF11F253C8}"/>
    <cellStyle name="Note 3 3 5" xfId="3884" xr:uid="{15EF5B13-2C9F-456D-B124-927D7AD4D111}"/>
    <cellStyle name="Note 3 3 6" xfId="3654" xr:uid="{C82E6183-637E-49E3-877C-D587B3EFEA9E}"/>
    <cellStyle name="Note 3 4" xfId="2611" xr:uid="{EC9039A2-FFCE-4CE0-8047-800A3CC9DEEF}"/>
    <cellStyle name="Note 3 4 2" xfId="3170" xr:uid="{2B836234-5655-4FFE-9B65-CBAEE173E8A0}"/>
    <cellStyle name="Note 3 4 2 2" xfId="3728" xr:uid="{8199B578-3BD6-49ED-B615-E9C3B8C763C0}"/>
    <cellStyle name="Note 3 4 2 3" xfId="3864" xr:uid="{B67BA6FD-6FC4-427B-8D0F-9E868B5F45E7}"/>
    <cellStyle name="Note 3 4 2 4" xfId="3710" xr:uid="{AF60DDC5-87FF-4295-9A0A-A582F30E862A}"/>
    <cellStyle name="Note 3 4 2 5" xfId="3706" xr:uid="{77884E24-D0F3-480D-B29C-5528463B62E3}"/>
    <cellStyle name="Note 3 4 3" xfId="3607" xr:uid="{C4EB6E82-85D2-4715-A98A-EA7E4DF73C6F}"/>
    <cellStyle name="Note 3 4 4" xfId="3570" xr:uid="{B2A3151A-95C1-4725-AAC0-B589285D5E38}"/>
    <cellStyle name="Note 3 4 5" xfId="3847" xr:uid="{6469EE7A-42EA-4EE6-8415-A08D7D990FDA}"/>
    <cellStyle name="Note 3 4 6" xfId="3696" xr:uid="{DCEB74EA-2F34-404B-96F6-36B591222AA5}"/>
    <cellStyle name="Note 3 5" xfId="2763" xr:uid="{87133FFD-01F1-439B-A2FD-925B8F66DF01}"/>
    <cellStyle name="Note 3 6" xfId="2304" xr:uid="{A9ED8E90-A145-4BE3-A103-3974E62C8725}"/>
    <cellStyle name="Note 3 6 2" xfId="3540" xr:uid="{7A4C455F-9DA3-40A9-AD63-2BA6A834855C}"/>
    <cellStyle name="Note 3 6 3" xfId="2510" xr:uid="{5DF1CE82-D45D-4C8C-943B-CB125CDA3D2A}"/>
    <cellStyle name="Note 3 6 4" xfId="3382" xr:uid="{B915428C-6CE3-4CC6-90A5-85B21B8FE63C}"/>
    <cellStyle name="Note 3 6 5" xfId="3617" xr:uid="{F4C37F0E-9CB6-4AE0-A4ED-B97D0BEA119C}"/>
    <cellStyle name="Note 30" xfId="1753" xr:uid="{BE711BFA-BF0F-400B-ADA1-4537870F92A7}"/>
    <cellStyle name="Note 31" xfId="1754" xr:uid="{5E694161-F188-43E7-AE42-9AEB6ACA0F97}"/>
    <cellStyle name="Note 32" xfId="1755" xr:uid="{12B9387F-C8B8-437C-AB67-3020A2F06CF1}"/>
    <cellStyle name="Note 33" xfId="1756" xr:uid="{5946F300-29D9-429F-971C-BA31B4019217}"/>
    <cellStyle name="Note 34" xfId="1757" xr:uid="{924AD71C-86EC-443D-9C4A-D9CBC79BB2F5}"/>
    <cellStyle name="Note 35" xfId="1758" xr:uid="{D6802275-9CB8-412A-AA50-D57600055D6C}"/>
    <cellStyle name="Note 36" xfId="1759" xr:uid="{553CBDA9-F28C-4538-AAA2-5110748DF1BD}"/>
    <cellStyle name="Note 37" xfId="1760" xr:uid="{42600A15-E499-49CE-AF0D-EBB76C08DCF7}"/>
    <cellStyle name="Note 38" xfId="1761" xr:uid="{C59F1D28-3FD2-477B-99EE-55EB822D2519}"/>
    <cellStyle name="Note 4" xfId="1762" xr:uid="{B7DB5276-BBB6-4F1A-972E-D4EE9C34319F}"/>
    <cellStyle name="Note 4 2" xfId="2777" xr:uid="{8B6E741E-ABEF-4AC6-A6A4-D4E0A01FE078}"/>
    <cellStyle name="Note 4 3" xfId="3563" xr:uid="{1104EEFB-5922-4462-9F29-F750F4B50187}"/>
    <cellStyle name="Note 5" xfId="1763" xr:uid="{2F4B0F59-F7EB-4E64-8644-F2A84087984C}"/>
    <cellStyle name="Note 5 2" xfId="3658" xr:uid="{6E17DBF9-C493-4AB9-A2A4-6439918C6AEE}"/>
    <cellStyle name="Note 6" xfId="1764" xr:uid="{A81FC374-1317-471B-B419-59A7916EDD5D}"/>
    <cellStyle name="Note 7" xfId="1765" xr:uid="{2FFA4446-A1FA-48B7-B300-FD1A2AB4AF75}"/>
    <cellStyle name="Note 8" xfId="1766" xr:uid="{EB8CCF5A-C5B1-40E5-BEF9-9D275BBB0E2E}"/>
    <cellStyle name="Note 9" xfId="1767" xr:uid="{2F5E145D-E3C8-496E-A9B8-697081AF0EB7}"/>
    <cellStyle name="Output" xfId="11" builtinId="21" customBuiltin="1"/>
    <cellStyle name="Output 2" xfId="2306" xr:uid="{DB4EFFF2-9CE1-4797-A7EF-14AB67E09722}"/>
    <cellStyle name="Output 2 2" xfId="2307" xr:uid="{AF0EEA42-101F-4316-8104-AA2703714CAE}"/>
    <cellStyle name="Output 2 2 2" xfId="2690" xr:uid="{10673C1B-A5CB-489C-9DF5-4B889DB95C1C}"/>
    <cellStyle name="Output 2 2 2 2" xfId="3257" xr:uid="{E5A1CAAC-0DD3-4970-A6D9-226D535B52A0}"/>
    <cellStyle name="Output 2 2 2 2 2" xfId="3746" xr:uid="{EC33FA02-7EC8-4251-8631-020AA6338395}"/>
    <cellStyle name="Output 2 2 2 2 3" xfId="3877" xr:uid="{8BFA3D16-4EF6-4C49-8D1F-2F193B179419}"/>
    <cellStyle name="Output 2 2 2 2 4" xfId="3591" xr:uid="{E6C972B0-C555-43B7-A347-45B1D84ECACE}"/>
    <cellStyle name="Output 2 2 2 2 5" xfId="3613" xr:uid="{A6754FD7-E33D-47CE-B389-CEF54DAD4A72}"/>
    <cellStyle name="Output 2 2 2 3" xfId="3627" xr:uid="{75FD256A-7148-42CC-BEA9-A75475423252}"/>
    <cellStyle name="Output 2 2 2 4" xfId="3470" xr:uid="{668B62D9-2703-435F-857B-276D5FD9C416}"/>
    <cellStyle name="Output 2 2 2 5" xfId="3693" xr:uid="{E1B8E211-7E98-41A1-9D59-9666741451ED}"/>
    <cellStyle name="Output 2 2 2 6" xfId="2069" xr:uid="{A01B0956-2423-46D1-AA75-D7DCBD8987B9}"/>
    <cellStyle name="Output 2 2 3" xfId="3543" xr:uid="{6B47BE88-FB9B-416C-9CAD-A7AA3B41CF65}"/>
    <cellStyle name="Output 2 2 4" xfId="3674" xr:uid="{2E360C41-80C6-4310-9142-149E67D40B4A}"/>
    <cellStyle name="Output 2 2 5" xfId="3814" xr:uid="{0DC3C6F9-3D8C-422F-A931-567C9D830B8D}"/>
    <cellStyle name="Output 2 2 6" xfId="3704" xr:uid="{A5F6A0D0-5757-41E1-8754-B6F0B378EA76}"/>
    <cellStyle name="Output 2 3" xfId="2601" xr:uid="{5268D4EA-7EFE-496B-83F3-66F4653E4283}"/>
    <cellStyle name="Output 2 3 2" xfId="3153" xr:uid="{5149CF8A-386B-42BC-9863-A9948FD2742F}"/>
    <cellStyle name="Output 2 3 2 2" xfId="3723" xr:uid="{F104002B-C2F4-4B8D-8100-2A3BAF9D861F}"/>
    <cellStyle name="Output 2 3 2 3" xfId="3859" xr:uid="{A5D48EC2-E72F-4570-B1D7-B59AFA8BB815}"/>
    <cellStyle name="Output 2 3 2 4" xfId="3577" xr:uid="{1FDB1FA3-1373-46FB-9600-A2072498BAAB}"/>
    <cellStyle name="Output 2 3 2 5" xfId="3889" xr:uid="{A732CCC2-E62D-48F4-BB4A-C543874921DE}"/>
    <cellStyle name="Output 2 3 3" xfId="3602" xr:uid="{EA6168C4-8B36-4F96-9CEC-F8E1A38CDE80}"/>
    <cellStyle name="Output 2 3 4" xfId="3485" xr:uid="{D155AD89-23EC-41AA-8BEB-06590F211F08}"/>
    <cellStyle name="Output 2 3 5" xfId="3881" xr:uid="{9DF11818-53CC-4A5A-8204-D13C30C8D2B7}"/>
    <cellStyle name="Output 2 3 6" xfId="3646" xr:uid="{566499B3-B135-4C3D-AB5B-1DCA926C3B0C}"/>
    <cellStyle name="Output 2 4" xfId="2613" xr:uid="{29474724-FB0F-4031-9E20-362A561F7956}"/>
    <cellStyle name="Output 2 4 2" xfId="3175" xr:uid="{A15CF9AB-9295-404B-8F66-50CE9B6FEC8D}"/>
    <cellStyle name="Output 2 4 2 2" xfId="3729" xr:uid="{E4DC9AD6-2873-468B-8F0B-062C0E51D8C6}"/>
    <cellStyle name="Output 2 4 2 3" xfId="3865" xr:uid="{2C4BCD19-B8C4-45B8-8D41-339756CDEA26}"/>
    <cellStyle name="Output 2 4 2 4" xfId="3583" xr:uid="{F2661119-E235-406C-8E29-44AD2C251841}"/>
    <cellStyle name="Output 2 4 2 5" xfId="3888" xr:uid="{B4DECA01-7040-4536-A187-7D9CBAB1FA0B}"/>
    <cellStyle name="Output 2 4 3" xfId="3608" xr:uid="{40A802EA-54B9-4BFB-B2F1-161B02C1D79B}"/>
    <cellStyle name="Output 2 4 4" xfId="3571" xr:uid="{D8A570AD-A18C-46DD-9EA2-05D66380B7DD}"/>
    <cellStyle name="Output 2 4 5" xfId="3843" xr:uid="{4FE89879-15BA-4CF8-B696-F6F1AD187A92}"/>
    <cellStyle name="Output 2 4 6" xfId="3648" xr:uid="{73C99649-368A-4EE3-952F-9E319D4FBD5A}"/>
    <cellStyle name="Output 2 5" xfId="3542" xr:uid="{FD91734E-6EB6-4E29-BDE8-56571E0BF90E}"/>
    <cellStyle name="Output 2 5 2" xfId="2295" xr:uid="{6DF231A0-3E90-4CE7-A91C-65C9725B940D}"/>
    <cellStyle name="Output 2 5 3" xfId="3656" xr:uid="{580991AD-44AD-447D-BAB9-1734AC4E17C9}"/>
    <cellStyle name="Output 2 5 4" xfId="3687" xr:uid="{053900AC-03D6-46AF-90DA-3EE980F2A92E}"/>
    <cellStyle name="Output 2 6" xfId="3354" xr:uid="{1245A9F1-CAC3-4929-8DEB-C34AA28B5967}"/>
    <cellStyle name="Output 3" xfId="2308" xr:uid="{41496CF0-0493-42A2-97BB-46662AC1B587}"/>
    <cellStyle name="Output 3 2" xfId="2309" xr:uid="{95D57E8B-124D-4C06-A6E7-0D9F2E568F38}"/>
    <cellStyle name="Output 3 2 2" xfId="2692" xr:uid="{72F1D455-B77A-4F5B-8BEC-707F96EAFA25}"/>
    <cellStyle name="Output 3 2 2 2" xfId="3259" xr:uid="{8AB751BC-F658-478F-B096-09FF2BF6386E}"/>
    <cellStyle name="Output 3 2 2 2 2" xfId="3747" xr:uid="{1B5CC3B5-61C2-4F5C-9FF2-BF426D005C4E}"/>
    <cellStyle name="Output 3 2 2 2 3" xfId="3878" xr:uid="{2EA77C01-46DF-4455-8079-74D36C797675}"/>
    <cellStyle name="Output 3 2 2 2 4" xfId="3585" xr:uid="{5D2B155D-8C8E-4A58-92CD-2CE12BE6BA35}"/>
    <cellStyle name="Output 3 2 2 2 5" xfId="3652" xr:uid="{1C250A9E-5431-42FF-8D1A-7F8C9A3BF9B4}"/>
    <cellStyle name="Output 3 2 2 3" xfId="3628" xr:uid="{7A7E2D4E-BF5A-4A35-8568-66FDE8EF8D87}"/>
    <cellStyle name="Output 3 2 2 4" xfId="2531" xr:uid="{AE3BE334-AE29-472C-BA0C-377615CF48BE}"/>
    <cellStyle name="Output 3 2 2 5" xfId="3566" xr:uid="{7D5C2047-3A48-459B-A61A-94118328A33A}"/>
    <cellStyle name="Output 3 2 2 6" xfId="3610" xr:uid="{4B3DB0AA-B5F2-4AEC-947C-7673DA2FE771}"/>
    <cellStyle name="Output 3 2 3" xfId="3545" xr:uid="{B6AB0367-5E6F-41CD-A7F6-2414B9DDEC0F}"/>
    <cellStyle name="Output 3 2 4" xfId="3560" xr:uid="{CF8230C7-DDBF-4DBD-832A-D1BBDB11460B}"/>
    <cellStyle name="Output 3 2 5" xfId="3813" xr:uid="{D7CCCE63-4C95-4E49-8448-4686C490219C}"/>
    <cellStyle name="Output 3 2 6" xfId="3844" xr:uid="{1B9659A3-4382-4D00-995E-55BA54E120F3}"/>
    <cellStyle name="Output 3 3" xfId="2602" xr:uid="{75FB2FA5-1CA2-4B1D-B617-8B6C05211782}"/>
    <cellStyle name="Output 3 3 2" xfId="3154" xr:uid="{998E1AB3-B28C-4662-8C32-500B89D3B242}"/>
    <cellStyle name="Output 3 3 2 2" xfId="3724" xr:uid="{A128FD23-AEE3-432A-A6BD-A0A008B04E19}"/>
    <cellStyle name="Output 3 3 2 3" xfId="3860" xr:uid="{E68869D0-C92A-4ABE-B6C0-9E0EA9C454C9}"/>
    <cellStyle name="Output 3 3 2 4" xfId="3574" xr:uid="{6A193ADF-E41F-4615-A5ED-5AE1368DF54B}"/>
    <cellStyle name="Output 3 3 2 5" xfId="3887" xr:uid="{8DC8C5DF-63D7-4D66-8BB8-1D42F8B84B67}"/>
    <cellStyle name="Output 3 3 3" xfId="3603" xr:uid="{896013E7-37F4-4E2C-A74C-5F8929D38FEA}"/>
    <cellStyle name="Output 3 3 4" xfId="2519" xr:uid="{4AAEFD18-F899-4DCD-9DE8-28F29D78FB2B}"/>
    <cellStyle name="Output 3 3 5" xfId="3885" xr:uid="{D4004805-F16B-4416-9F14-367BEA8254AC}"/>
    <cellStyle name="Output 3 3 6" xfId="3817" xr:uid="{0D255B46-0050-4886-9B4D-C7587E4AB0BC}"/>
    <cellStyle name="Output 3 4" xfId="2615" xr:uid="{E17C7C9F-9553-4A74-908B-A2EE3ED37DD1}"/>
    <cellStyle name="Output 3 4 2" xfId="3177" xr:uid="{5A895237-5078-4812-9986-A2FAF251074D}"/>
    <cellStyle name="Output 3 4 2 2" xfId="3730" xr:uid="{529EAB83-0486-423D-B0D5-3AF68FD515ED}"/>
    <cellStyle name="Output 3 4 2 3" xfId="3866" xr:uid="{031FFA24-C65C-4A96-8A58-9C0CEAFE7C29}"/>
    <cellStyle name="Output 3 4 2 4" xfId="2612" xr:uid="{3ECC9BFD-C0C8-4624-853A-DEE66337A9D0}"/>
    <cellStyle name="Output 3 4 2 5" xfId="3639" xr:uid="{23043300-018A-486C-ACCD-348C1DC9BE60}"/>
    <cellStyle name="Output 3 4 3" xfId="3609" xr:uid="{0ACF53A3-BC27-4B8F-A880-2D5F179A80B2}"/>
    <cellStyle name="Output 3 4 4" xfId="3478" xr:uid="{4DC46F5F-18B7-41D9-B5C4-9F0DC436DB62}"/>
    <cellStyle name="Output 3 4 5" xfId="3834" xr:uid="{F0B7ABD7-FA38-4D7C-882D-C0BA5EB65E76}"/>
    <cellStyle name="Output 3 4 6" xfId="3565" xr:uid="{FFDD6740-CE4A-4229-9D0E-D52AA395BFB0}"/>
    <cellStyle name="Output 3 5" xfId="3544" xr:uid="{DFAFB34B-880C-40F2-A798-5405F5E03C19}"/>
    <cellStyle name="Output 3 6" xfId="3705" xr:uid="{42F28E10-FBE1-4270-9330-A1A46F5AA785}"/>
    <cellStyle name="Output 3 7" xfId="2481" xr:uid="{A17A6DB5-4485-4BD3-A1A7-FBB369ABCFA3}"/>
    <cellStyle name="Output 3 8" xfId="3740" xr:uid="{12593DA5-DDFB-4DF7-8F5D-95CD251E2AE3}"/>
    <cellStyle name="Output 4" xfId="2425" xr:uid="{C2C2C3B6-05FC-4F94-8C44-0773E3707B36}"/>
    <cellStyle name="Output Amounts" xfId="497" xr:uid="{929B9614-4598-4CF9-944C-35F14F8ED8A0}"/>
    <cellStyle name="Output Line Items" xfId="498" xr:uid="{15A34F59-2586-4572-9BE0-D1F76305A666}"/>
    <cellStyle name="Percent [0]" xfId="499" xr:uid="{ABBB9984-8AEF-4B28-B11B-7D7A038FBB99}"/>
    <cellStyle name="Percent [00]" xfId="500" xr:uid="{175CE0EE-2C90-4253-90F4-A97E742C2E71}"/>
    <cellStyle name="Percent [2]" xfId="501" xr:uid="{63E66B6F-3FD0-4523-9DDB-92166C75AB39}"/>
    <cellStyle name="Percent [2] 2" xfId="2310" xr:uid="{47A2C8B9-475C-44CE-86DB-D6B9BE9B0D6D}"/>
    <cellStyle name="Percent 10" xfId="502" xr:uid="{DE9D8378-24DB-46FB-BEFB-87823EE4683C}"/>
    <cellStyle name="Percent 10 2" xfId="3020" xr:uid="{54D6DF0B-8055-4EA7-AD4A-1B2A829D36E9}"/>
    <cellStyle name="Percent 10 3" xfId="2335" xr:uid="{B7AC399D-9FB4-4A62-BC4F-146ACFBD2CAF}"/>
    <cellStyle name="Percent 10 7" xfId="996" xr:uid="{CA1301EF-0D34-482E-A949-1E4132AF0462}"/>
    <cellStyle name="Percent 100" xfId="871" xr:uid="{DE756BE0-E50D-4F23-AFBE-642F0ED14DE5}"/>
    <cellStyle name="Percent 100 2" xfId="3774" xr:uid="{5BF15B08-DA97-4826-91D0-63621C018352}"/>
    <cellStyle name="Percent 101" xfId="3777" xr:uid="{2E3D0EAA-3FAA-4BF5-909C-37555D7D1410}"/>
    <cellStyle name="Percent 102" xfId="3778" xr:uid="{BB48846D-6949-4FD3-8B64-C7F596F027E5}"/>
    <cellStyle name="Percent 103" xfId="3780" xr:uid="{255E9FCF-210C-4FEE-8058-9C71340B7420}"/>
    <cellStyle name="Percent 104" xfId="3781" xr:uid="{9B9F698E-2A8A-40AC-9288-15E1F455F168}"/>
    <cellStyle name="Percent 105" xfId="3783" xr:uid="{C1F9C7A7-8C8B-48A1-9122-34FD624C30B0}"/>
    <cellStyle name="Percent 106" xfId="3784" xr:uid="{4372DD92-E48E-4547-B110-87EC05080FCE}"/>
    <cellStyle name="Percent 107" xfId="3785" xr:uid="{D2B6B826-ACF3-4CAE-9918-6987BF80BAF4}"/>
    <cellStyle name="Percent 108" xfId="3786" xr:uid="{C7150530-9B64-4874-8CE8-6CBF019FBD3A}"/>
    <cellStyle name="Percent 109" xfId="3789" xr:uid="{032795DB-A3A8-4420-B6FF-A78AF70DC950}"/>
    <cellStyle name="Percent 11" xfId="39" xr:uid="{30D599DC-9B1C-4785-B048-50FA3F092E51}"/>
    <cellStyle name="Percent 11 2" xfId="1833" xr:uid="{C369E53F-A605-4B87-82D7-19107EC85F07}"/>
    <cellStyle name="Percent 11 3" xfId="1829" xr:uid="{E3E7F7C4-19CC-42EA-BC72-EE7C9EDE5EF5}"/>
    <cellStyle name="Percent 11 3 2" xfId="3016" xr:uid="{75FF92CB-3D0B-46CD-9DEB-0F705A8A77A6}"/>
    <cellStyle name="Percent 11 4" xfId="2331" xr:uid="{A967BD32-4F33-4DCE-A533-FDED1BB3D6CF}"/>
    <cellStyle name="Percent 110" xfId="3790" xr:uid="{904DBBDE-7D8F-49FA-9FA0-2A46C45E210B}"/>
    <cellStyle name="Percent 111" xfId="3765" xr:uid="{F980E9E6-6BF0-4860-AB7A-C418CD1113D0}"/>
    <cellStyle name="Percent 112" xfId="3417" xr:uid="{31B12468-1BD6-405F-B14C-D45E94958CE1}"/>
    <cellStyle name="Percent 113" xfId="3912" xr:uid="{16D2049A-0540-4AF2-A5CF-E797B387C5FD}"/>
    <cellStyle name="Percent 114" xfId="30" xr:uid="{2B96B8F1-19F4-482F-A3DD-ED5BBCA0E59A}"/>
    <cellStyle name="Percent 12" xfId="503" xr:uid="{ECB5A94F-0B5A-4FD5-B333-9DF0C071B4A2}"/>
    <cellStyle name="Percent 12 2" xfId="3019" xr:uid="{448C30A0-5A4D-47D4-A18F-BEDFEB72E3EC}"/>
    <cellStyle name="Percent 12 3" xfId="2334" xr:uid="{099E33B1-AA40-441A-A565-E0E98698A570}"/>
    <cellStyle name="Percent 13" xfId="504" xr:uid="{1EDBABD6-BDA6-431A-96B7-D4C1821A9FDA}"/>
    <cellStyle name="Percent 13 2" xfId="3024" xr:uid="{A3EE5717-73DA-47B4-A695-BEA152079F4F}"/>
    <cellStyle name="Percent 13 3" xfId="2339" xr:uid="{FEF2365D-89CA-4713-8552-9F309C9BA9F0}"/>
    <cellStyle name="Percent 14" xfId="505" xr:uid="{02003123-E427-40D1-A445-D47CBC05DEEC}"/>
    <cellStyle name="Percent 14 2" xfId="3027" xr:uid="{D978F22D-C895-40CF-8766-BFC53CA25327}"/>
    <cellStyle name="Percent 14 3" xfId="2343" xr:uid="{24A72C41-1F6A-4015-B78F-CF4B0889AF97}"/>
    <cellStyle name="Percent 15" xfId="506" xr:uid="{F6C47CE0-7153-4CCC-9AF4-479330CB8D4C}"/>
    <cellStyle name="Percent 15 2" xfId="3029" xr:uid="{7F81E87A-51EB-4669-AB4C-570AA5164D1C}"/>
    <cellStyle name="Percent 15 3" xfId="2345" xr:uid="{E7C3E244-5F0F-437A-A2DA-BA33B041CDC3}"/>
    <cellStyle name="Percent 16" xfId="507" xr:uid="{3CE7744A-41B9-4004-8040-F241FD00243B}"/>
    <cellStyle name="Percent 16 2" xfId="745" xr:uid="{C85D0200-AA19-48AD-AB96-95967D2F2843}"/>
    <cellStyle name="Percent 16 2 2" xfId="3068" xr:uid="{025F0744-C6D6-4D0B-A0D6-F0064F7B9658}"/>
    <cellStyle name="Percent 16 3" xfId="2389" xr:uid="{358190BF-996F-4C65-B0E6-5090ADC81E63}"/>
    <cellStyle name="Percent 17" xfId="508" xr:uid="{A4264FF8-53D9-46C2-8AC9-E0F1D3986976}"/>
    <cellStyle name="Percent 17 2" xfId="746" xr:uid="{033F10BE-A9DD-4452-B5D2-F30193CD5BAD}"/>
    <cellStyle name="Percent 17 2 2" xfId="3072" xr:uid="{65535941-1B6B-48C6-809E-EC7CEA087817}"/>
    <cellStyle name="Percent 17 3" xfId="2393" xr:uid="{C92A8EEC-0B81-4C87-BE5C-FF9BDE294052}"/>
    <cellStyle name="Percent 18" xfId="509" xr:uid="{C6935DF3-DD52-48C1-9B1D-864810122425}"/>
    <cellStyle name="Percent 18 2" xfId="781" xr:uid="{3E7DEA73-D499-4A20-9B73-65FF1BF0172B}"/>
    <cellStyle name="Percent 18 2 2" xfId="3074" xr:uid="{D89ECAC5-347F-461F-B704-0AFDACB7C4F8}"/>
    <cellStyle name="Percent 18 3" xfId="747" xr:uid="{6FCF809F-483F-4242-9C65-A2C86CCB3D08}"/>
    <cellStyle name="Percent 18 4" xfId="2395" xr:uid="{639A20B3-53E5-4A4B-8DE1-F102F84FF81A}"/>
    <cellStyle name="Percent 19" xfId="510" xr:uid="{924CEA16-F323-4A83-B96A-858D9709716C}"/>
    <cellStyle name="Percent 19 2" xfId="748" xr:uid="{104BCB71-C947-4142-96F1-8E9930852A7B}"/>
    <cellStyle name="Percent 19 2 2" xfId="3076" xr:uid="{B64CE275-53BE-4B0F-AA71-1C6E01D6E21B}"/>
    <cellStyle name="Percent 19 3" xfId="2397" xr:uid="{5BC62750-48E2-4FF6-BF80-58269039F3E6}"/>
    <cellStyle name="Percent 2" xfId="24" xr:uid="{38C733B8-EEFF-461B-B7C0-803E6479CCFC}"/>
    <cellStyle name="Percent 2 2" xfId="48" xr:uid="{F29729D5-DD7E-416B-86C4-0238145405C9}"/>
    <cellStyle name="Percent 2 2 2" xfId="2478" xr:uid="{29D82959-F42B-43B0-969F-9CF7FCBC892E}"/>
    <cellStyle name="Percent 2 2 3" xfId="2858" xr:uid="{6A4F5B77-22AD-48AA-857A-38AE3223D3DE}"/>
    <cellStyle name="Percent 2 2 4" xfId="2101" xr:uid="{62E5DA04-2867-49F7-9D83-45639D1DC184}"/>
    <cellStyle name="Percent 2 2 5" xfId="2368" xr:uid="{1E7A7C8F-F0A5-46B6-BF4B-FC17D97AACCF}"/>
    <cellStyle name="Percent 2 2 6" xfId="2480" xr:uid="{C48F7938-86F7-437B-998C-891B3B399DE9}"/>
    <cellStyle name="Percent 2 3" xfId="931" xr:uid="{B932AE74-FC3F-4C0F-8F8F-6C6E0D758932}"/>
    <cellStyle name="Percent 2 3 2" xfId="2477" xr:uid="{51E875FC-9D4C-4137-B48D-B60C9A1C7CFF}"/>
    <cellStyle name="Percent 2 4" xfId="951" xr:uid="{F8C25881-A8E4-416C-8BD5-D681915F8186}"/>
    <cellStyle name="Percent 2 4 2" xfId="2726" xr:uid="{55C2929C-5850-4685-AF93-7FDECF9ADF0E}"/>
    <cellStyle name="Percent 2 5" xfId="3427" xr:uid="{22E35A0A-B4B3-443D-BAD2-2C819D8DB171}"/>
    <cellStyle name="Percent 2 6" xfId="132" xr:uid="{AFFDA279-BB11-44D4-83D2-3A2042DE926B}"/>
    <cellStyle name="Percent 20" xfId="571" xr:uid="{4AF18A12-BAB2-4B36-B347-BBF5B3C26F86}"/>
    <cellStyle name="Percent 20 2" xfId="754" xr:uid="{278485E6-726A-45AC-B889-A5C5DD6DCB65}"/>
    <cellStyle name="Percent 20 2 2" xfId="3143" xr:uid="{C0231AEC-385B-4C6E-848E-0660B5D3E13F}"/>
    <cellStyle name="Percent 20 3" xfId="2593" xr:uid="{6E825036-5911-4717-A875-359C2A6A5725}"/>
    <cellStyle name="Percent 21" xfId="766" xr:uid="{94A695A5-9938-46E9-999D-38BC8DCFE2AB}"/>
    <cellStyle name="Percent 21 2" xfId="3155" xr:uid="{65031849-027C-41E2-9063-C5A7C5818D33}"/>
    <cellStyle name="Percent 21 3" xfId="2603" xr:uid="{A836CB68-184E-4BCB-B75D-F391E851DC33}"/>
    <cellStyle name="Percent 22" xfId="819" xr:uid="{1EB2E79E-E3C0-48AA-9024-3837E45D136D}"/>
    <cellStyle name="Percent 22 2" xfId="3144" xr:uid="{7C36E285-F1D6-4FE4-A373-220128A35347}"/>
    <cellStyle name="Percent 22 3" xfId="2594" xr:uid="{69FFCA33-AF04-4C24-9EB9-24ADAE657E75}"/>
    <cellStyle name="Percent 23" xfId="890" xr:uid="{20852C04-1C84-409F-9D95-0578A63B0686}"/>
    <cellStyle name="Percent 23 2" xfId="3152" xr:uid="{F171ACA2-E939-4EB3-80E8-1F485B338F62}"/>
    <cellStyle name="Percent 23 3" xfId="2600" xr:uid="{69CC682C-702E-4FBE-A40F-DD12F45B1A5A}"/>
    <cellStyle name="Percent 24" xfId="1783" xr:uid="{A13DE3B9-91F3-4795-9CD0-E3DBBDE85681}"/>
    <cellStyle name="Percent 24 2" xfId="115" xr:uid="{E8295D09-A560-4563-9AC9-9B8A709B14F4}"/>
    <cellStyle name="Percent 24 2 2" xfId="2364" xr:uid="{AE770746-D58B-49D1-85B6-93549835D757}"/>
    <cellStyle name="Percent 24 2 2 2" xfId="2850" xr:uid="{BB3B5A67-1272-420C-A308-F49A8BD821A2}"/>
    <cellStyle name="Percent 24 2 2 2 2" xfId="3665" xr:uid="{9B6E80BE-87B1-41D5-90DE-24E8BFC9D9FE}"/>
    <cellStyle name="Percent 24 2 2 3" xfId="3046" xr:uid="{7437984F-94C6-45AD-BC7F-82B5A56FB9B9}"/>
    <cellStyle name="Percent 24 2 3" xfId="2885" xr:uid="{B253B106-92AD-40D4-9F95-8E14382EA42A}"/>
    <cellStyle name="Percent 24 3" xfId="3145" xr:uid="{2DEF4593-2E0C-454B-BFFB-B3BC434CF6C6}"/>
    <cellStyle name="Percent 24 4" xfId="2595" xr:uid="{0374C968-F6CF-4789-9C42-0121B35A490B}"/>
    <cellStyle name="Percent 25" xfId="1852" xr:uid="{FDB5E0EE-592D-4466-963F-68A717201DDA}"/>
    <cellStyle name="Percent 25 2" xfId="3156" xr:uid="{32CD36AF-9FC7-467F-91FF-D6153F2E88E1}"/>
    <cellStyle name="Percent 25 3" xfId="2604" xr:uid="{30EA95D7-77E1-4DDA-AF71-0F0C2A1122C5}"/>
    <cellStyle name="Percent 26" xfId="1871" xr:uid="{B2F2A9C4-C60B-4322-BD39-F1DB33E20A5F}"/>
    <cellStyle name="Percent 26 2" xfId="3146" xr:uid="{484A35B3-C727-4426-8440-E38BF6F93F23}"/>
    <cellStyle name="Percent 26 3" xfId="2596" xr:uid="{4794D9A0-1605-4DE9-BFEC-554C1C9C3C79}"/>
    <cellStyle name="Percent 27" xfId="1907" xr:uid="{8BAEEAB9-BE1D-4E2F-B893-EB68EEB31C22}"/>
    <cellStyle name="Percent 27 2" xfId="3157" xr:uid="{A138443F-6B98-4178-AC17-CAB1AEA16876}"/>
    <cellStyle name="Percent 27 3" xfId="2605" xr:uid="{7156C453-61DA-4779-8BDD-8794A616AF20}"/>
    <cellStyle name="Percent 28" xfId="1911" xr:uid="{E9E253D8-F869-4E72-8340-83928FE56522}"/>
    <cellStyle name="Percent 28 2" xfId="3147" xr:uid="{0FB6A5B5-74C5-4ABE-A5DB-EC6FE51B324D}"/>
    <cellStyle name="Percent 28 3" xfId="2597" xr:uid="{68A2E49B-6575-44A7-9B1E-2E7949149264}"/>
    <cellStyle name="Percent 29" xfId="1913" xr:uid="{06538176-9920-4E71-9C07-5C0FBC070CE3}"/>
    <cellStyle name="Percent 29 2" xfId="3158" xr:uid="{FB9888E1-C166-4156-B758-5F120893BAC1}"/>
    <cellStyle name="Percent 29 3" xfId="2606" xr:uid="{60D28217-D2A6-49D4-97C3-A02417F90524}"/>
    <cellStyle name="Percent 3" xfId="122" xr:uid="{639C48DA-7ACF-4C5A-8CC7-6A31C81E7741}"/>
    <cellStyle name="Percent 3 10" xfId="3388" xr:uid="{C6990BA7-954B-4EC6-9516-C6B312C24723}"/>
    <cellStyle name="Percent 3 10 2" xfId="786" xr:uid="{CD5B9CA2-5F5B-492E-A1A1-B8C95C3B6180}"/>
    <cellStyle name="Percent 3 2" xfId="512" xr:uid="{C3AC70C4-63FE-4391-B53C-23D0D50C3679}"/>
    <cellStyle name="Percent 3 2 2" xfId="978" xr:uid="{B6A4D176-9045-4E15-AEA3-AA0F839800B2}"/>
    <cellStyle name="Percent 3 2 2 2" xfId="2074" xr:uid="{EC0335FA-F96F-430C-875B-ED5F81F9C4C0}"/>
    <cellStyle name="Percent 3 2 7 2" xfId="783" xr:uid="{627D8716-6E37-409D-8121-CC56CC3954BC}"/>
    <cellStyle name="Percent 3 3" xfId="513" xr:uid="{488DFBF7-6970-450E-AFA8-E2342C391F83}"/>
    <cellStyle name="Percent 3 3 2" xfId="938" xr:uid="{80DC4A6C-8A72-41AB-A43C-269D598865B3}"/>
    <cellStyle name="Percent 3 3 3" xfId="1816" xr:uid="{435F4194-845C-4509-910F-88A5671EC0C3}"/>
    <cellStyle name="Percent 3 3 4" xfId="2479" xr:uid="{A8A99DE9-879D-4B88-9CF2-7358AA908179}"/>
    <cellStyle name="Percent 3 4" xfId="514" xr:uid="{42F04179-1806-494A-BC8B-813951C6EEAC}"/>
    <cellStyle name="Percent 3 4 2" xfId="1063" xr:uid="{B4067899-B560-4C5F-9863-94A58ED015AE}"/>
    <cellStyle name="Percent 3 5" xfId="515" xr:uid="{3C9DEE6B-CEF6-46B5-92DA-E4617BB1D4F8}"/>
    <cellStyle name="Percent 3 6" xfId="511" xr:uid="{3484FF65-99F0-42E7-A847-295233C429F2}"/>
    <cellStyle name="Percent 3 6 2" xfId="861" xr:uid="{1B152B93-BB55-4739-99B2-02734773EBF5}"/>
    <cellStyle name="Percent 3 7" xfId="940" xr:uid="{8DCF9DBB-0FC7-4CB7-AF18-1A87042E4800}"/>
    <cellStyle name="Percent 3 8" xfId="1896" xr:uid="{DC583E32-223B-4883-BD37-13F411AA7AC8}"/>
    <cellStyle name="Percent 3 9" xfId="212" xr:uid="{03DA7935-AD65-4170-AE01-D2C42EDD6C83}"/>
    <cellStyle name="Percent 30" xfId="1916" xr:uid="{0925ECB2-DC8B-420F-9582-3D34A50C3809}"/>
    <cellStyle name="Percent 30 2" xfId="3148" xr:uid="{53C577E3-21B0-47EA-A9FC-FC085CEC9DBA}"/>
    <cellStyle name="Percent 31" xfId="1967" xr:uid="{853F4E7A-93AB-4A77-A1BC-68A60543F33A}"/>
    <cellStyle name="Percent 31 2" xfId="3159" xr:uid="{91B7032A-BE58-4104-8893-D52A35382D5B}"/>
    <cellStyle name="Percent 32" xfId="1969" xr:uid="{A256C999-06CE-4E74-9F15-8E7A4D7FC2E4}"/>
    <cellStyle name="Percent 32 2" xfId="3149" xr:uid="{EB619DFC-40CD-445B-82F6-408760FCE79C}"/>
    <cellStyle name="Percent 33" xfId="1971" xr:uid="{E19D7C14-B842-4BB1-BCA0-EB9B2D6FC640}"/>
    <cellStyle name="Percent 33 2" xfId="3160" xr:uid="{131249A9-5B86-413C-BAC5-65713A98E4E6}"/>
    <cellStyle name="Percent 34" xfId="1973" xr:uid="{7C17C9F6-FB95-4DFE-B5D3-DEADD2851217}"/>
    <cellStyle name="Percent 34 2" xfId="3167" xr:uid="{A48F636B-8BDB-46F5-BFE9-E561D435CF43}"/>
    <cellStyle name="Percent 35" xfId="1974" xr:uid="{4D113B59-F5AD-4DF4-B498-AD7DF1D27732}"/>
    <cellStyle name="Percent 35 2" xfId="3161" xr:uid="{43E592CB-47D2-4210-A4A5-E8726783E546}"/>
    <cellStyle name="Percent 36" xfId="1975" xr:uid="{751FEB53-3C44-417B-ABA1-E6677440CF4E}"/>
    <cellStyle name="Percent 36 2" xfId="3169" xr:uid="{94251979-2EAD-45E2-8323-6653E56CAB84}"/>
    <cellStyle name="Percent 37" xfId="1976" xr:uid="{4CA02312-3701-4B0E-AC25-5BD6F4C0F1AA}"/>
    <cellStyle name="Percent 37 2" xfId="3162" xr:uid="{19A4C492-CB27-4273-B2F2-119377120499}"/>
    <cellStyle name="Percent 38" xfId="1977" xr:uid="{F3E6449F-6B25-4644-927C-47CF97615CD3}"/>
    <cellStyle name="Percent 38 2" xfId="3171" xr:uid="{93505D4D-2604-40A3-B915-56769359C6B5}"/>
    <cellStyle name="Percent 39" xfId="1978" xr:uid="{E8AD7398-B668-4C96-9C16-CD75FF3A8D68}"/>
    <cellStyle name="Percent 39 2" xfId="3163" xr:uid="{A1603E90-5037-49BD-A311-94B82174C11C}"/>
    <cellStyle name="Percent 4" xfId="206" xr:uid="{55D9FBD1-FAEB-4C5E-93C7-ADAC0AE94988}"/>
    <cellStyle name="Percent 4 2" xfId="516" xr:uid="{EB6803D0-2371-4342-9EA8-6408C4F03A69}"/>
    <cellStyle name="Percent 4 2 2" xfId="1839" xr:uid="{97EAACDE-6154-4DD6-AA75-A385AA0E0992}"/>
    <cellStyle name="Percent 4 2 3" xfId="913" xr:uid="{06F09879-1C37-4B37-828F-4440AE7AD704}"/>
    <cellStyle name="Percent 4 2 4" xfId="3546" xr:uid="{085ED545-AAC3-40FF-BE37-8963C07B31D3}"/>
    <cellStyle name="Percent 4 3" xfId="1834" xr:uid="{97B48706-2D3C-4C62-8A6B-DE676DC7FB27}"/>
    <cellStyle name="Percent 4 4" xfId="749" xr:uid="{C78582BA-A3E1-42FE-A464-BCB9A563FE2B}"/>
    <cellStyle name="Percent 4 4 2" xfId="2371" xr:uid="{E8981659-B375-4E95-8D31-8E1894D7F116}"/>
    <cellStyle name="Percent 4 5" xfId="2311" xr:uid="{574D9968-FBE2-4589-91F7-7B372C6AE64B}"/>
    <cellStyle name="Percent 4 6" xfId="3394" xr:uid="{E092CB63-AE79-42D3-8650-1E38F8F1DE72}"/>
    <cellStyle name="Percent 40" xfId="1979" xr:uid="{9E13644C-9436-470A-97E7-B80058D92E38}"/>
    <cellStyle name="Percent 40 2" xfId="3172" xr:uid="{5A195021-A11F-4F33-9FCE-3720BE8E0A1A}"/>
    <cellStyle name="Percent 41" xfId="1980" xr:uid="{CDD41811-88DC-463C-A3CA-B5FD57663431}"/>
    <cellStyle name="Percent 41 2" xfId="3179" xr:uid="{B87CDFC4-075A-4CB0-BE95-DB582FA37C02}"/>
    <cellStyle name="Percent 42" xfId="1981" xr:uid="{2FAB1C1D-008C-466F-B385-C5059F776C2D}"/>
    <cellStyle name="Percent 42 2" xfId="3174" xr:uid="{DB6AF907-8EED-42AE-909B-9A998C01AD0E}"/>
    <cellStyle name="Percent 43" xfId="1982" xr:uid="{A97D4321-6318-4CFA-B372-95B3A2794DA4}"/>
    <cellStyle name="Percent 43 2" xfId="3183" xr:uid="{6938704A-4D4C-4CD8-8471-2D39A79577E1}"/>
    <cellStyle name="Percent 44" xfId="1983" xr:uid="{509F1C06-15AC-4D93-BA24-90D9B2BF3737}"/>
    <cellStyle name="Percent 44 2" xfId="3176" xr:uid="{45796B78-13F1-49D5-9221-863325E059FF}"/>
    <cellStyle name="Percent 45" xfId="1984" xr:uid="{CFBE28E7-F16F-4BA2-9169-8B6A29FF1383}"/>
    <cellStyle name="Percent 45 2" xfId="3186" xr:uid="{37D7E9EF-D484-4314-9824-07200404EED3}"/>
    <cellStyle name="Percent 46" xfId="1985" xr:uid="{DBE6E709-6D32-492D-96B4-B2E7B534697D}"/>
    <cellStyle name="Percent 46 2" xfId="3181" xr:uid="{965B69A2-69E6-426A-BCE7-B5911AF98BEE}"/>
    <cellStyle name="Percent 47" xfId="1986" xr:uid="{5655E977-A96F-44D6-A56F-E4C3DE55BF59}"/>
    <cellStyle name="Percent 47 2" xfId="3195" xr:uid="{F545B067-7F4F-43AD-93EA-E7C9B66839EE}"/>
    <cellStyle name="Percent 48" xfId="1987" xr:uid="{52626A0F-3E51-494D-81BF-122C0988710B}"/>
    <cellStyle name="Percent 48 2" xfId="3173" xr:uid="{E07688F3-D9EB-4919-837B-571BA46892A9}"/>
    <cellStyle name="Percent 49" xfId="1988" xr:uid="{2B1ADE56-673A-4F0F-B4EE-23505D5B3684}"/>
    <cellStyle name="Percent 49 2" xfId="3215" xr:uid="{E9A0BBF0-ECEB-48E1-A682-7D5837E80A71}"/>
    <cellStyle name="Percent 49 3" xfId="2648" xr:uid="{04FD6B16-87FA-4238-B946-7B5F2A83D7C1}"/>
    <cellStyle name="Percent 5" xfId="517" xr:uid="{5C3EE0AE-13A7-4207-9771-A496A43271F0}"/>
    <cellStyle name="Percent 5 2" xfId="3807" xr:uid="{649A0BCF-405B-43DC-A763-547961DF2A41}"/>
    <cellStyle name="Percent 50" xfId="1989" xr:uid="{69DB6451-DFAC-4E41-8903-374389F0A4AE}"/>
    <cellStyle name="Percent 50 2" xfId="3220" xr:uid="{A6A31045-2F07-492A-9832-BB1921E4F7D0}"/>
    <cellStyle name="Percent 50 3" xfId="2653" xr:uid="{BD01FE82-0364-490E-AD1D-A90002849307}"/>
    <cellStyle name="Percent 51" xfId="1990" xr:uid="{47553E20-DE71-4568-9ACE-23B3D6E137FD}"/>
    <cellStyle name="Percent 51 2" xfId="3258" xr:uid="{DA96A760-DC39-4D04-BC5C-8AF89176D808}"/>
    <cellStyle name="Percent 51 3" xfId="2691" xr:uid="{96EAA67C-78E8-4D1B-82B4-9F02F5F046BD}"/>
    <cellStyle name="Percent 52" xfId="1991" xr:uid="{33BB6EE3-C388-4D30-9F3F-D8D1A78954E8}"/>
    <cellStyle name="Percent 52 2" xfId="3264" xr:uid="{4639FD60-B45D-477D-B9B9-3A0F6C9A035A}"/>
    <cellStyle name="Percent 52 3" xfId="2697" xr:uid="{1A0C9E4B-1023-4FCE-89FE-9E45D81D8AB5}"/>
    <cellStyle name="Percent 53" xfId="1992" xr:uid="{80BD1ED4-B6B0-47C4-AAC5-7D568AE39516}"/>
    <cellStyle name="Percent 53 2" xfId="2701" xr:uid="{7A14A52C-E320-4A2D-A792-8DA8C695B767}"/>
    <cellStyle name="Percent 54" xfId="1993" xr:uid="{961E6A9F-6AEB-4E50-ADED-5D2810097318}"/>
    <cellStyle name="Percent 54 2" xfId="2703" xr:uid="{2F74D23A-7F74-4226-8722-F9D3095523C9}"/>
    <cellStyle name="Percent 55" xfId="1994" xr:uid="{326C64B1-0317-4E99-9379-59B606759A4E}"/>
    <cellStyle name="Percent 55 2" xfId="2708" xr:uid="{6D084FE2-7511-4B67-AB57-B2E2FCE4C33A}"/>
    <cellStyle name="Percent 56" xfId="2008" xr:uid="{3DFDC458-E2CB-40B1-89D9-1715B771FEAB}"/>
    <cellStyle name="Percent 56 2" xfId="2755" xr:uid="{4FAB8677-A8E1-45B7-882F-9E764D9E6154}"/>
    <cellStyle name="Percent 57" xfId="2009" xr:uid="{98D94763-B8E9-41D5-BF55-775D01171549}"/>
    <cellStyle name="Percent 57 2" xfId="2833" xr:uid="{3DE855ED-D474-4245-80F9-A06DCD1A0DC9}"/>
    <cellStyle name="Percent 58" xfId="2010" xr:uid="{0510DC54-A599-442D-BE0E-7D895BADA87C}"/>
    <cellStyle name="Percent 58 2" xfId="2835" xr:uid="{C0A2AB9F-1A4E-4DB8-A59C-D736A06A4077}"/>
    <cellStyle name="Percent 59" xfId="2014" xr:uid="{1E8570B0-ABA0-4DBA-A40F-41AC0F659FF4}"/>
    <cellStyle name="Percent 59 2" xfId="2837" xr:uid="{3D6CC432-9385-4603-84E8-D72C240A2990}"/>
    <cellStyle name="Percent 6" xfId="518" xr:uid="{C644F8AB-73C5-4114-8598-2E26A8C25526}"/>
    <cellStyle name="Percent 6 2" xfId="2312" xr:uid="{BE13E6B3-29FD-441E-93F0-91CA427C3FED}"/>
    <cellStyle name="Percent 60" xfId="2828" xr:uid="{561EB8E2-8C05-4C3C-AA32-BFF51A57E691}"/>
    <cellStyle name="Percent 61" xfId="2836" xr:uid="{BA46D910-ECDA-44DE-AF57-782E416D8CF3}"/>
    <cellStyle name="Percent 62" xfId="2905" xr:uid="{2A33AC17-9BA7-4B49-A46F-DF3ECF9366D2}"/>
    <cellStyle name="Percent 63" xfId="3266" xr:uid="{05162E1E-CB79-468E-AD23-8E8419A64A4D}"/>
    <cellStyle name="Percent 64" xfId="3267" xr:uid="{C08941B3-F820-4A52-87A0-B74A1B3CBA3F}"/>
    <cellStyle name="Percent 65" xfId="3268" xr:uid="{4CA6C3C3-AF33-41AA-807E-4AF1E6F7862D}"/>
    <cellStyle name="Percent 66" xfId="3269" xr:uid="{B8458AFD-7958-4F1D-809C-4AD7FDB9DB00}"/>
    <cellStyle name="Percent 67" xfId="40" xr:uid="{89F36189-9741-48D5-8528-535EDA7645D9}"/>
    <cellStyle name="Percent 68" xfId="777" xr:uid="{5DC045CC-8D8B-45AB-B14D-95C04C77A93A}"/>
    <cellStyle name="Percent 68 2" xfId="1854" xr:uid="{467F2445-24F0-489F-BC64-F22783397FAE}"/>
    <cellStyle name="Percent 68 3" xfId="3270" xr:uid="{0F357B80-75A5-4B0B-A22A-18520AB8C39B}"/>
    <cellStyle name="Percent 69" xfId="828" xr:uid="{464042AA-A795-451A-A267-71F0650075EC}"/>
    <cellStyle name="Percent 69 2" xfId="1879" xr:uid="{A4D03689-9407-4F0C-95BB-1A88D4DBBE46}"/>
    <cellStyle name="Percent 69 3" xfId="3271" xr:uid="{635BD2E5-AE96-4AA7-A4BE-F2A348C89CC8}"/>
    <cellStyle name="Percent 7" xfId="519" xr:uid="{5A49C7BA-F1E8-43D7-9F87-EEE1BA0FE395}"/>
    <cellStyle name="Percent 7 2" xfId="1057" xr:uid="{4B47468E-FB97-44E4-B304-11578D067FD2}"/>
    <cellStyle name="Percent 7 2 2" xfId="2963" xr:uid="{E432B10E-3FE8-41E3-A5F2-A27AFC28C9F9}"/>
    <cellStyle name="Percent 7 3" xfId="2088" xr:uid="{982F238B-CE3B-47B1-9DB2-04E8C59BAFEB}"/>
    <cellStyle name="Percent 70" xfId="3273" xr:uid="{29B6D592-76AE-44C1-9418-3166BA7961BE}"/>
    <cellStyle name="Percent 71" xfId="3274" xr:uid="{EF1A419C-CC2B-4B73-879D-8459AF7A4E37}"/>
    <cellStyle name="Percent 72" xfId="3277" xr:uid="{627E983F-F90D-4FB9-98BF-5DCD254483C4}"/>
    <cellStyle name="Percent 73" xfId="3279" xr:uid="{92CEBD7B-28A4-4775-BD6B-DC5EE4BB76BD}"/>
    <cellStyle name="Percent 74" xfId="3281" xr:uid="{DE6AF289-E4DB-4A0E-9CAD-60D070FAEC1D}"/>
    <cellStyle name="Percent 75" xfId="3284" xr:uid="{FB023F5A-E4CD-4B9C-882D-B8C540A7FDEB}"/>
    <cellStyle name="Percent 76" xfId="3285" xr:uid="{783EAC66-6740-4097-8457-7EC48BCBC131}"/>
    <cellStyle name="Percent 77" xfId="3286" xr:uid="{1E060DD3-65F8-40B6-8009-EADE83EE18BD}"/>
    <cellStyle name="Percent 78" xfId="3288" xr:uid="{6973A653-F4E3-4EC8-A7AD-550B5866619D}"/>
    <cellStyle name="Percent 79" xfId="3290" xr:uid="{7E0F2D56-9DAB-4392-BA10-13A7DACCC552}"/>
    <cellStyle name="Percent 8" xfId="520" xr:uid="{9CCC23E1-F56C-43F1-8459-B17D910BCE33}"/>
    <cellStyle name="Percent 8 2" xfId="3014" xr:uid="{0F5A7DAA-EBEC-4C25-8204-3AF3C1932479}"/>
    <cellStyle name="Percent 8 3" xfId="2329" xr:uid="{64A2A14C-FFE6-43AD-AE1B-D6772E905CB0}"/>
    <cellStyle name="Percent 80" xfId="3312" xr:uid="{74CA45F5-32D3-4D2D-9900-C4562727AFA0}"/>
    <cellStyle name="Percent 81" xfId="3299" xr:uid="{199B7F4A-0602-4DB5-87FA-1C060EB92348}"/>
    <cellStyle name="Percent 82" xfId="3287" xr:uid="{AC52D121-4E59-435A-9A7D-F6001AE46CB0}"/>
    <cellStyle name="Percent 83" xfId="3275" xr:uid="{9A0F5A6F-0623-4A88-B1EE-971D79D549C6}"/>
    <cellStyle name="Percent 84" xfId="778" xr:uid="{220EAEF8-10CA-4B0A-BDAA-8FD77063BA7C}"/>
    <cellStyle name="Percent 84 2" xfId="3314" xr:uid="{BB0C2761-229B-4E47-9815-4338BF942E14}"/>
    <cellStyle name="Percent 85" xfId="883" xr:uid="{F1898300-45E6-470B-9B45-735181625444}"/>
    <cellStyle name="Percent 85 2" xfId="1905" xr:uid="{4A61B950-C3FB-4A19-8F87-6EEC4BDA9DC3}"/>
    <cellStyle name="Percent 85 3" xfId="3316" xr:uid="{5C2C9398-B136-4BC1-80DE-5CA7DD402B84}"/>
    <cellStyle name="Percent 86" xfId="3317" xr:uid="{72B03B26-E081-4557-AD47-AA4F284D3634}"/>
    <cellStyle name="Percent 87" xfId="3318" xr:uid="{E6C25D17-D269-42F8-B397-E43EC79325E6}"/>
    <cellStyle name="Percent 88" xfId="3319" xr:uid="{E2281E49-F95C-4A58-943B-88A94B42CB8F}"/>
    <cellStyle name="Percent 89" xfId="3320" xr:uid="{8661CD1E-B0BF-4915-AE24-64B246EE3F8B}"/>
    <cellStyle name="Percent 9" xfId="121" xr:uid="{D2CBD480-A323-4227-A904-D57FA77C3B12}"/>
    <cellStyle name="Percent 9 2" xfId="521" xr:uid="{9C64A73C-6B83-4C5E-BE3D-C26AC4506528}"/>
    <cellStyle name="Percent 9 2 2" xfId="2722" xr:uid="{6C7681C2-0E4F-405F-A6F7-EA9932DE4A01}"/>
    <cellStyle name="Percent 9 2 2 2" xfId="3641" xr:uid="{63B27B34-A9A2-4646-A62B-DD78C399F18A}"/>
    <cellStyle name="Percent 9 2 3" xfId="3034" xr:uid="{B8137545-92FB-460D-BCF7-0B3B2F320DE3}"/>
    <cellStyle name="Percent 9 2 4" xfId="2350" xr:uid="{432E96BF-6E82-43D2-AA6F-D3608AC7AB95}"/>
    <cellStyle name="Percent 9 3" xfId="2375" xr:uid="{13C91E69-F289-4F4F-8F9C-813F7375AFA8}"/>
    <cellStyle name="Percent 9 3 2" xfId="3054" xr:uid="{08A970D5-104C-4697-B7FE-F454DB788DAC}"/>
    <cellStyle name="Percent 9 4" xfId="2934" xr:uid="{8B1F16A5-3AA0-4F8A-B448-06D7F8D17603}"/>
    <cellStyle name="Percent 9 5" xfId="2052" xr:uid="{4F0685B2-E905-443C-BA5A-380BC43749B2}"/>
    <cellStyle name="Percent 90" xfId="3321" xr:uid="{E217B457-22F4-4ACC-B0D9-42FDD0015779}"/>
    <cellStyle name="Percent 91" xfId="3322" xr:uid="{57A452B7-F0B4-492B-ADB2-4CAF513705FF}"/>
    <cellStyle name="Percent 92" xfId="3554" xr:uid="{B5666F25-AA72-4D2B-8185-43D3B96D520D}"/>
    <cellStyle name="Percent 93" xfId="3402" xr:uid="{49F55137-AF97-470A-8EF5-64D70F215413}"/>
    <cellStyle name="Percent 94" xfId="3761" xr:uid="{FBAB5383-9AD9-42D2-B2CF-F1D019F7A157}"/>
    <cellStyle name="Percent 95" xfId="3763" xr:uid="{333E6256-A0A0-4C71-B527-C19A2AEE9F86}"/>
    <cellStyle name="Percent 96" xfId="3766" xr:uid="{24D3997C-A81D-4E8C-B1E9-9A5FE64B5894}"/>
    <cellStyle name="Percent 97" xfId="3769" xr:uid="{09AFE2DD-822A-4E02-98DF-886F484B280B}"/>
    <cellStyle name="Percent 98" xfId="3770" xr:uid="{165CEB05-3210-4C82-A77C-10B68773151F}"/>
    <cellStyle name="Percent 99" xfId="3772" xr:uid="{7525AE7A-2998-46D5-AAC8-620C268867E8}"/>
    <cellStyle name="PERCENTAGE" xfId="522" xr:uid="{5B6A8091-8C24-4C70-8E81-66EE253E00F2}"/>
    <cellStyle name="PrePop Currency (0)" xfId="523" xr:uid="{7B47663C-5F89-41AD-BFCD-B1FEBD88BD32}"/>
    <cellStyle name="PrePop Currency (2)" xfId="524" xr:uid="{D25B39A3-0E64-42A7-9336-0EDAF3D8CAE0}"/>
    <cellStyle name="PrePop Units (0)" xfId="525" xr:uid="{594354D5-8BD6-4CCB-8A0B-54111BDDA8DF}"/>
    <cellStyle name="PrePop Units (1)" xfId="526" xr:uid="{94AB61D0-B738-4908-8C48-42FAB68274C6}"/>
    <cellStyle name="PrePop Units (2)" xfId="527" xr:uid="{766E2B9C-D6E5-409F-9E6E-4BCAE409E402}"/>
    <cellStyle name="price" xfId="528" xr:uid="{6EBE8139-B4B6-48C2-892B-2AED0D40A32E}"/>
    <cellStyle name="PSChar" xfId="529" xr:uid="{558E2624-81FA-4463-8422-28F34E8FD78D}"/>
    <cellStyle name="PSDate" xfId="530" xr:uid="{A2050D87-62F7-44BA-8AC6-BBEE2BB7A49F}"/>
    <cellStyle name="PSDec" xfId="531" xr:uid="{7850A1FD-0AB6-46AE-8CC8-62604D263108}"/>
    <cellStyle name="PSHeading" xfId="532" xr:uid="{68E9E6C5-143C-409C-B4F9-18BAEA499215}"/>
    <cellStyle name="PSInt" xfId="533" xr:uid="{B8933490-FF98-4122-9C58-60A2EC196520}"/>
    <cellStyle name="PSSpacer" xfId="534" xr:uid="{1A037182-52E0-4A1F-AFF1-F4505F87FE43}"/>
    <cellStyle name="pwstyle" xfId="535" xr:uid="{0672144A-8CC1-4C73-9337-1EECB3C80246}"/>
    <cellStyle name="Quantity" xfId="536" xr:uid="{99AC7316-17E5-4687-9504-7F5B014848BB}"/>
    <cellStyle name="Quantity 2" xfId="2313" xr:uid="{228C635B-85DE-40F3-BCD3-1448427E6079}"/>
    <cellStyle name="RevList" xfId="537" xr:uid="{88039A9E-2A69-47C7-A825-FADBD39E2DEA}"/>
    <cellStyle name="rob" xfId="538" xr:uid="{E6016C1D-D13D-40FF-A5E4-9C45853A318D}"/>
    <cellStyle name="sbt2" xfId="539" xr:uid="{35FA3BF0-1320-4699-87DE-C8047B8E7521}"/>
    <cellStyle name="Standard_Anpassen der Amortisation" xfId="540" xr:uid="{7963CE1F-B99E-4E5C-8D1C-DF2924AAF3F0}"/>
    <cellStyle name="Style 1" xfId="541" xr:uid="{015E825F-3776-485B-90F1-8FD05DE70374}"/>
    <cellStyle name="Style 2" xfId="542" xr:uid="{298CC634-D4F9-4CE4-A83D-88DAF6D46ED8}"/>
    <cellStyle name="STYLE1" xfId="585" xr:uid="{A6E3DCF9-01DE-4DAD-9725-74F2EBE16AA1}"/>
    <cellStyle name="STYLE1 2" xfId="581" xr:uid="{A46D9925-02AD-47AA-9A2B-5A9A45BB8020}"/>
    <cellStyle name="STYLE1 2 2" xfId="1790" xr:uid="{C7C8DD72-360F-4346-B48B-F53E0D818173}"/>
    <cellStyle name="STYLE1 2 3" xfId="1081" xr:uid="{23594CFA-A750-4BDF-8970-38AA470EE19F}"/>
    <cellStyle name="STYLE1 3" xfId="1768" xr:uid="{EAD0069D-3F35-47AE-9B4B-3B57E129E7FA}"/>
    <cellStyle name="STYLE1 4" xfId="1769" xr:uid="{B81252EF-BD79-4BFE-AE80-5D66F6BA401E}"/>
    <cellStyle name="STYLE1 5" xfId="1077" xr:uid="{4C296921-4C54-42CA-8546-DD2A821E957A}"/>
    <cellStyle name="STYLE1 6" xfId="1771" xr:uid="{84AE1B07-486A-41CE-AD5F-B764E5E11BC7}"/>
    <cellStyle name="STYLE1 6 2" xfId="2000" xr:uid="{6E5B6039-DA56-4B08-B7C3-3A727B58DD2D}"/>
    <cellStyle name="STYLE1 7" xfId="898" xr:uid="{0BC211C0-0564-4E52-8D94-878A1F7950B6}"/>
    <cellStyle name="subt1" xfId="543" xr:uid="{264C97A0-73E2-4972-A464-36B6166E8C3D}"/>
    <cellStyle name="Subtotal" xfId="544" xr:uid="{76D4B297-F9C8-4074-ACF9-35275ADEB783}"/>
    <cellStyle name="Text Indent A" xfId="545" xr:uid="{38A9F6AA-882D-4219-A081-3EFA438DB059}"/>
    <cellStyle name="Text Indent B" xfId="546" xr:uid="{12690DF4-C663-4D5A-B99B-BCB220384037}"/>
    <cellStyle name="Text Indent C" xfId="547" xr:uid="{BD632FB5-6918-4A36-92A0-C8B890C2AC20}"/>
    <cellStyle name="times" xfId="2314" xr:uid="{827F05C2-98DF-4CD3-9EC3-9F024B317698}"/>
    <cellStyle name="Timing Schedule" xfId="548" xr:uid="{50D792ED-5D7D-4EDD-87F6-F1ED73E011B3}"/>
    <cellStyle name="Title 2" xfId="2315" xr:uid="{A4A18859-3B81-4A58-AC6B-B91B38069F58}"/>
    <cellStyle name="Title 2 2" xfId="2316" xr:uid="{A6A12368-4538-4EC4-A98A-B0AF375C429E}"/>
    <cellStyle name="Title 2 3" xfId="3547" xr:uid="{F4891401-13AC-4675-9C17-A497E1D56EDB}"/>
    <cellStyle name="Title 2 4" xfId="3345" xr:uid="{86DC8EEB-65DA-440A-8382-08C9BDD6A7E9}"/>
    <cellStyle name="Title 3" xfId="2317" xr:uid="{713F50C8-0BE3-4717-B376-DCF21C743D4D}"/>
    <cellStyle name="Title 3 2" xfId="2318" xr:uid="{4F29ACC2-EB46-4413-A3EB-ED6B181660CC}"/>
    <cellStyle name="Title 4" xfId="2424" xr:uid="{A98AA949-4F71-4A9D-BD1E-30BB4C042820}"/>
    <cellStyle name="Title 5" xfId="50" xr:uid="{6FFF8852-02A6-40D7-9CEF-1798E08B52EF}"/>
    <cellStyle name="Total" xfId="15" builtinId="25" customBuiltin="1"/>
    <cellStyle name="Total 2" xfId="2319" xr:uid="{2B24D402-1350-472E-83C2-902007B07943}"/>
    <cellStyle name="Total 2 2" xfId="2320" xr:uid="{C657733B-E13E-4350-9686-9F6DBF831D98}"/>
    <cellStyle name="Total 2 2 2" xfId="2694" xr:uid="{5B7B6241-396A-4EBC-9B73-43D302D63FC9}"/>
    <cellStyle name="Total 2 2 2 2" xfId="3261" xr:uid="{99E2B610-3E05-41BB-BA6F-AB15BFBEB4E4}"/>
    <cellStyle name="Total 2 2 2 2 2" xfId="3748" xr:uid="{0329A2C7-CF56-4795-8D21-DC296673DC1A}"/>
    <cellStyle name="Total 2 2 2 2 3" xfId="3879" xr:uid="{4235B057-A129-49C9-B49E-D5C848FC4541}"/>
    <cellStyle name="Total 2 2 2 2 4" xfId="3599" xr:uid="{E5E0001D-1ACC-496F-868D-EC1E2C2114D7}"/>
    <cellStyle name="Total 2 2 2 2 5" xfId="3882" xr:uid="{47AE176E-8997-4ABF-96E1-3E368C2750B0}"/>
    <cellStyle name="Total 2 2 2 3" xfId="3629" xr:uid="{F0682F16-E0F4-42AC-A2EA-A5811352220E}"/>
    <cellStyle name="Total 2 2 2 4" xfId="3362" xr:uid="{39F7CFF4-AF69-4E64-90A3-6AAAA42FCA17}"/>
    <cellStyle name="Total 2 2 2 5" xfId="2091" xr:uid="{908EBC73-EEF0-430B-B7E9-3AE98BBD1433}"/>
    <cellStyle name="Total 2 2 2 6" xfId="3644" xr:uid="{EA47953F-04E7-4DA7-9B73-8C4F20B586AA}"/>
    <cellStyle name="Total 2 2 3" xfId="3549" xr:uid="{50521F74-E421-48E6-BC43-595BF9FE1E34}"/>
    <cellStyle name="Total 2 2 4" xfId="3615" xr:uid="{9C9EB9C8-FA03-425B-AC5B-92D2745E1185}"/>
    <cellStyle name="Total 2 2 5" xfId="3383" xr:uid="{69033CD0-6A9A-432A-8FC5-858AD3B71BCE}"/>
    <cellStyle name="Total 2 2 6" xfId="3660" xr:uid="{218A4783-06D0-409E-8656-B145B36CC5E5}"/>
    <cellStyle name="Total 2 3" xfId="2607" xr:uid="{3BC52422-B64F-48B1-B479-BF09E436B953}"/>
    <cellStyle name="Total 2 3 2" xfId="3164" xr:uid="{1898E7F7-CCA3-4388-B8EE-8DA4CD1B98B0}"/>
    <cellStyle name="Total 2 3 2 2" xfId="3725" xr:uid="{0F36B7E3-201D-43BE-B4C1-FE8A41394ECA}"/>
    <cellStyle name="Total 2 3 2 3" xfId="3861" xr:uid="{8AB38CE4-8F8B-4067-973D-6730C21B56DD}"/>
    <cellStyle name="Total 2 3 2 4" xfId="3534" xr:uid="{7A1151D7-5BD3-4342-A22A-B802D6718A15}"/>
    <cellStyle name="Total 2 3 2 5" xfId="3883" xr:uid="{D40920C5-EBB0-4058-AC82-670200A2FF41}"/>
    <cellStyle name="Total 2 3 3" xfId="3604" xr:uid="{7F1C54E1-3960-4BA5-BC36-E5B581C2B6DD}"/>
    <cellStyle name="Total 2 3 4" xfId="2528" xr:uid="{CDC2033C-2B99-4BEA-9F6B-D6B35DD6AB48}"/>
    <cellStyle name="Total 2 3 5" xfId="3848" xr:uid="{7E87DCE7-BCD4-4DD8-A1C1-75575FD5202E}"/>
    <cellStyle name="Total 2 3 6" xfId="3757" xr:uid="{6CDE0B42-A453-4933-AB34-84EA00669F6B}"/>
    <cellStyle name="Total 2 4" xfId="2636" xr:uid="{6F8F1E98-5A7E-450D-B45A-6ADA527E19B7}"/>
    <cellStyle name="Total 2 4 2" xfId="3203" xr:uid="{7832CD11-803F-4074-AD7E-925D8BA24D08}"/>
    <cellStyle name="Total 2 4 2 2" xfId="3732" xr:uid="{8C7B0E50-DFE8-4F09-9B31-32078C098924}"/>
    <cellStyle name="Total 2 4 2 3" xfId="3867" xr:uid="{5AF2A986-ED4B-4418-8669-57680DBEDBB7}"/>
    <cellStyle name="Total 2 4 2 4" xfId="3649" xr:uid="{B91AB945-793C-4A8C-9077-BA11D448E088}"/>
    <cellStyle name="Total 2 4 2 5" xfId="3697" xr:uid="{98B5566A-26CD-42FF-9AA4-F841AD4BF99F}"/>
    <cellStyle name="Total 2 4 3" xfId="3611" xr:uid="{A6430C2B-D182-4150-807B-6C66FFB20F07}"/>
    <cellStyle name="Total 2 4 4" xfId="3389" xr:uid="{112DB0D9-871F-466F-A430-B72320CB2AC1}"/>
    <cellStyle name="Total 2 4 5" xfId="3589" xr:uid="{7C1DFE7F-351F-4FB6-8450-84A5829D83C4}"/>
    <cellStyle name="Total 2 4 6" xfId="3821" xr:uid="{B80C9764-94CF-4848-B9CE-075468E34CC9}"/>
    <cellStyle name="Total 2 5" xfId="3548" xr:uid="{461A1F9F-E75D-48DC-8B5A-DAB1A015EC8C}"/>
    <cellStyle name="Total 2 5 2" xfId="3734" xr:uid="{DC87CF31-9CB5-4E5F-BF78-286AD2A3A41D}"/>
    <cellStyle name="Total 2 5 3" xfId="3812" xr:uid="{6A5A6ED3-DCA2-42C9-942B-D4E24BB62B30}"/>
    <cellStyle name="Total 2 5 4" xfId="3829" xr:uid="{57525945-27C3-4DC9-85FA-5AE9C8B26E11}"/>
    <cellStyle name="Total 2 6" xfId="3360" xr:uid="{66A5165A-CDB3-4C90-BAD5-4C70D71EEC62}"/>
    <cellStyle name="Total 3" xfId="2321" xr:uid="{4B5EF9CC-48FC-43A0-A1C2-97119836EE90}"/>
    <cellStyle name="Total 3 2" xfId="2322" xr:uid="{93C259D1-38FF-434F-AD88-161993C3AF2B}"/>
    <cellStyle name="Total 3 2 2" xfId="2695" xr:uid="{967BFA85-7709-430E-95B2-1AE65E48BAB8}"/>
    <cellStyle name="Total 3 2 2 2" xfId="3262" xr:uid="{7BA6E64D-7D3F-4FAF-B99A-A37D7ADA8F5D}"/>
    <cellStyle name="Total 3 2 2 2 2" xfId="3749" xr:uid="{9BDEB97A-589C-42D6-9989-56140DF9530A}"/>
    <cellStyle name="Total 3 2 2 2 3" xfId="3880" xr:uid="{3A667FC8-B681-40E8-874B-3AA69A4A56FB}"/>
    <cellStyle name="Total 3 2 2 2 4" xfId="3893" xr:uid="{C86E19FA-B2D1-4FA9-8456-BB12CC986D5F}"/>
    <cellStyle name="Total 3 2 2 2 5" xfId="3899" xr:uid="{52607C5A-4A79-4216-9595-86F1CD74B7E0}"/>
    <cellStyle name="Total 3 2 2 3" xfId="3630" xr:uid="{6ECEDAD0-88EB-491B-AC0A-4593DD04216A}"/>
    <cellStyle name="Total 3 2 2 4" xfId="3468" xr:uid="{D6F1FFED-C57C-4F09-B680-3665704DF98B}"/>
    <cellStyle name="Total 3 2 2 5" xfId="3521" xr:uid="{57591C16-5B54-4A8B-8B2D-7E268E71E2F8}"/>
    <cellStyle name="Total 3 2 2 6" xfId="3703" xr:uid="{3B01873A-D65B-4108-A110-805AFDFCA254}"/>
    <cellStyle name="Total 3 2 3" xfId="3551" xr:uid="{688BF7F9-89AA-46ED-B773-9A621B2A144B}"/>
    <cellStyle name="Total 3 2 4" xfId="3588" xr:uid="{319A7945-F6C0-4353-A3CC-E03502357123}"/>
    <cellStyle name="Total 3 2 5" xfId="3657" xr:uid="{972D8FF2-4A75-4B3F-8D48-7A2AFFC4FBEF}"/>
    <cellStyle name="Total 3 2 6" xfId="3809" xr:uid="{443FDF95-D2F4-4F7F-B205-2C54EDEAED40}"/>
    <cellStyle name="Total 3 3" xfId="2608" xr:uid="{36284731-E256-470D-B4AA-21A77B61A822}"/>
    <cellStyle name="Total 3 3 2" xfId="3165" xr:uid="{FBE55EE0-F2FF-40A0-99EC-1E1FDE7B5832}"/>
    <cellStyle name="Total 3 3 2 2" xfId="3726" xr:uid="{EC03FB0D-0598-46E7-9631-26B32F4CD941}"/>
    <cellStyle name="Total 3 3 2 3" xfId="3862" xr:uid="{36BD40F0-CFA5-4314-9C89-D5145A7A0C9B}"/>
    <cellStyle name="Total 3 3 2 4" xfId="3376" xr:uid="{B377B14F-79AE-4363-B0E6-D19A1CECEEC3}"/>
    <cellStyle name="Total 3 3 2 5" xfId="3508" xr:uid="{6C2C8A29-4963-4645-A60A-1146D6AB6751}"/>
    <cellStyle name="Total 3 3 3" xfId="3605" xr:uid="{B525B55A-AE66-4731-83F8-06FE1F44C2B4}"/>
    <cellStyle name="Total 3 3 4" xfId="3569" xr:uid="{4823DC3B-D2C7-4F98-9422-D3D61DF05EC8}"/>
    <cellStyle name="Total 3 3 5" xfId="3835" xr:uid="{EAD5F017-0224-4DDA-87D4-D6D645D32F2D}"/>
    <cellStyle name="Total 3 3 6" xfId="3695" xr:uid="{1D3514FF-0AED-4A14-8761-D01ABF10482D}"/>
    <cellStyle name="Total 3 4" xfId="2637" xr:uid="{F31E2AC7-1049-4260-9CB5-13BA98F9B932}"/>
    <cellStyle name="Total 3 4 2" xfId="3204" xr:uid="{E3AE390E-8A82-4F8C-9FCB-18CDE7D82BB4}"/>
    <cellStyle name="Total 3 4 2 2" xfId="3733" xr:uid="{0EDA4FA5-47E3-4214-AB3A-8EE2831B7C3A}"/>
    <cellStyle name="Total 3 4 2 3" xfId="3868" xr:uid="{F1306E07-65C1-410E-9855-E7B5C409EE7B}"/>
    <cellStyle name="Total 3 4 2 4" xfId="3576" xr:uid="{ACC23BC7-1F93-4A46-9600-4D4F6825E521}"/>
    <cellStyle name="Total 3 4 2 5" xfId="3466" xr:uid="{49DCF6C1-B531-4E57-9002-3CA53B77B734}"/>
    <cellStyle name="Total 3 4 3" xfId="3612" xr:uid="{D8566404-FD1E-418C-ACCE-572BB2C3DCAC}"/>
    <cellStyle name="Total 3 4 4" xfId="2535" xr:uid="{6861FEE1-88A4-4616-98C5-078DD574D6F4}"/>
    <cellStyle name="Total 3 4 5" xfId="3396" xr:uid="{BC449310-E027-4E12-AD92-B86EE53E86B5}"/>
    <cellStyle name="Total 3 4 6" xfId="3698" xr:uid="{50C994CA-3BF0-4832-8382-98B37914A295}"/>
    <cellStyle name="Total 3 5" xfId="3550" xr:uid="{05D04558-083B-4964-8172-5D0376CD5299}"/>
    <cellStyle name="Total 3 6" xfId="3716" xr:uid="{0A40087A-5D99-4C6D-B722-2D2DDAD90D8F}"/>
    <cellStyle name="Total 3 7" xfId="3811" xr:uid="{330C3281-2269-4938-85FD-3490BC92DAE9}"/>
    <cellStyle name="Total 3 8" xfId="3529" xr:uid="{FE933E92-77C7-4CFC-A124-FDA9E76C6D23}"/>
    <cellStyle name="Total 4" xfId="2423" xr:uid="{B9D3EDBB-32C6-4924-AA6D-FD37996D9A1D}"/>
    <cellStyle name="v" xfId="549" xr:uid="{61054983-6B8C-4CFC-87B6-E9F836F954F3}"/>
    <cellStyle name="Währung [0]_Compiling Utility Macros" xfId="550" xr:uid="{C4C480AF-F0AF-4B51-AA12-27F3386A0119}"/>
    <cellStyle name="Währung_Compiling Utility Macros" xfId="551" xr:uid="{9D936363-2AA4-40D4-8963-6480EB1EB5E9}"/>
    <cellStyle name="Warning Text 2" xfId="2323" xr:uid="{683D3B5D-C2F5-4442-8599-3AF312301E09}"/>
    <cellStyle name="Warning Text 2 2" xfId="2324" xr:uid="{7E63A7F9-952C-42C2-BC19-4F17CD79004A}"/>
    <cellStyle name="Warning Text 2 3" xfId="3552" xr:uid="{FC47490F-3936-429E-92E2-AE35ADB2FA27}"/>
    <cellStyle name="Warning Text 2 4" xfId="3358" xr:uid="{B7A4A691-FC92-406F-9090-654BE87BB78B}"/>
    <cellStyle name="Warning Text 3" xfId="2325" xr:uid="{CCACBD6B-3BAA-4FBC-8431-8BFE1EF1C9E3}"/>
    <cellStyle name="Warning Text 3 2" xfId="2326" xr:uid="{FDD738B7-B1B4-4D50-BC85-72607B387F8C}"/>
    <cellStyle name="Warning Text 4" xfId="2422" xr:uid="{C4A8E8D0-EF29-4650-9C64-9AE52DCB2921}"/>
    <cellStyle name="Warning Text 5" xfId="55" xr:uid="{0A1F4CB6-0161-4059-946F-C6CE2C33D4D7}"/>
    <cellStyle name="เครื่องหมายจุลภาค [0]_PERSONAL" xfId="552" xr:uid="{3E1B39D9-8805-4312-98DA-FFB581FC4A25}"/>
    <cellStyle name="เครื่องหมายจุลภาค_1999-PLAN-ACTUAL" xfId="553" xr:uid="{1D1C59D9-A254-40B0-8BDA-30305C4228A1}"/>
    <cellStyle name="เครื่องหมายสกุลเงิน [0]_PERSONAL" xfId="554" xr:uid="{8F08500F-0C7C-49D0-ADA9-BD1D14C1B3C7}"/>
    <cellStyle name="เครื่องหมายสกุลเงิน_PERSONAL" xfId="555" xr:uid="{EDDA4F87-25BD-4375-BB64-2CC1A0B7514B}"/>
    <cellStyle name="เชื่อมโยงหลายมิติ" xfId="556" xr:uid="{46FFDA90-77A2-49DF-92AE-0AE9B722C682}"/>
    <cellStyle name="เปอร์เซ็นต์_asset-accent" xfId="559" xr:uid="{D6BC2FE8-6E7F-4630-AB1E-067BA11504C9}"/>
    <cellStyle name="ตามการเชื่อมโยงหลายมิติ" xfId="557" xr:uid="{D85FCD71-C665-4B81-B817-D8036434A69E}"/>
    <cellStyle name="น้บะภฒ_95" xfId="558" xr:uid="{F7666807-2F57-4F11-A997-9883F3553B84}"/>
    <cellStyle name="ปกติ 2 3 2 2" xfId="994" xr:uid="{F42D158D-A8C5-422F-9218-845E43452D2F}"/>
    <cellStyle name="ปกติ_1 MLF 2008 แยกบริษัทรายเดือน ใช้ run ING 1" xfId="2327" xr:uid="{488E2D22-8A31-43CF-B206-6E22FC861E92}"/>
    <cellStyle name="ฤธถ [0]_95" xfId="560" xr:uid="{6D4D751D-67FE-4796-AE9F-4678B114F04B}"/>
    <cellStyle name="ฤธถ_95" xfId="561" xr:uid="{3049E5A3-925A-4354-B490-F743CDC6CF07}"/>
    <cellStyle name="ล๋ศญ [0]_95" xfId="562" xr:uid="{5A3C74B3-E655-48F3-B6A5-36A630062BC4}"/>
    <cellStyle name="ล๋ศญ_95" xfId="563" xr:uid="{80CA3C6A-5F92-4643-89C2-B1BAFE5EAB36}"/>
    <cellStyle name="วฅมุ_4ฟ๙ฝวภ๛" xfId="564" xr:uid="{3F31E2FF-370A-47E3-AA00-70AFB4709938}"/>
    <cellStyle name="ส่วนที่ถูกเน้น6" xfId="33" xr:uid="{F081FC16-2E64-4807-963E-09BCEA513FB5}"/>
    <cellStyle name="ส่วนที่ถูกเน้น6 2" xfId="565" xr:uid="{BF449D92-BCF2-4AAC-9BA2-9B011A5F59E2}"/>
    <cellStyle name="ส่วนที่ถูกเน้น6 2 2 2" xfId="566" xr:uid="{C0DFCE6E-18AC-4D58-9D84-74A9F71A2738}"/>
    <cellStyle name="ส่วนที่ถูกเน้น6 3" xfId="567" xr:uid="{2662BDF1-BD4B-44F6-A06A-13B557571C18}"/>
    <cellStyle name="常规_Sheet1" xfId="568" xr:uid="{9434C541-B13B-484A-B571-497D6C56E7D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5"/>
  <sheetViews>
    <sheetView zoomScaleNormal="100" zoomScaleSheetLayoutView="115" workbookViewId="0">
      <selection activeCell="N17" sqref="N17"/>
    </sheetView>
  </sheetViews>
  <sheetFormatPr defaultColWidth="10.140625" defaultRowHeight="15" customHeight="1"/>
  <cols>
    <col min="1" max="3" width="1.7109375" style="113" customWidth="1"/>
    <col min="4" max="4" width="28.7109375" style="113" customWidth="1"/>
    <col min="5" max="5" width="6.42578125" style="113" customWidth="1"/>
    <col min="6" max="6" width="0.7109375" style="113" customWidth="1"/>
    <col min="7" max="7" width="13.7109375" style="113" customWidth="1"/>
    <col min="8" max="8" width="0.7109375" style="113" customWidth="1"/>
    <col min="9" max="9" width="13.7109375" style="113" customWidth="1"/>
    <col min="10" max="10" width="0.7109375" style="113" customWidth="1"/>
    <col min="11" max="11" width="13.7109375" style="113" customWidth="1"/>
    <col min="12" max="12" width="0.7109375" style="113" customWidth="1"/>
    <col min="13" max="13" width="13.7109375" style="113" customWidth="1"/>
    <col min="14" max="15" width="10.140625" style="113"/>
    <col min="16" max="16" width="10.85546875" style="113" bestFit="1" customWidth="1"/>
    <col min="17" max="16384" width="10.140625" style="113"/>
  </cols>
  <sheetData>
    <row r="1" spans="1:21" ht="16.5" customHeight="1">
      <c r="A1" s="1" t="s">
        <v>0</v>
      </c>
      <c r="B1" s="1"/>
      <c r="C1" s="1"/>
      <c r="D1" s="114"/>
      <c r="E1" s="2"/>
      <c r="F1" s="3"/>
      <c r="G1" s="4"/>
      <c r="H1" s="4"/>
      <c r="I1" s="4"/>
      <c r="J1" s="4"/>
      <c r="K1" s="4"/>
      <c r="L1" s="4"/>
      <c r="M1" s="4"/>
    </row>
    <row r="2" spans="1:21" ht="16.5" customHeight="1">
      <c r="A2" s="5" t="s">
        <v>1</v>
      </c>
      <c r="B2" s="5"/>
      <c r="C2" s="5"/>
      <c r="D2" s="5"/>
      <c r="E2" s="6"/>
      <c r="F2" s="7"/>
      <c r="G2" s="8"/>
      <c r="H2" s="8"/>
      <c r="I2" s="8"/>
      <c r="J2" s="8"/>
      <c r="K2" s="8"/>
      <c r="L2" s="8"/>
      <c r="M2" s="8"/>
    </row>
    <row r="3" spans="1:21" ht="16.5" customHeight="1">
      <c r="A3" s="9" t="s">
        <v>2</v>
      </c>
      <c r="B3" s="9"/>
      <c r="C3" s="9"/>
      <c r="D3" s="9"/>
      <c r="E3" s="10"/>
      <c r="F3" s="11"/>
      <c r="G3" s="12"/>
      <c r="H3" s="12"/>
      <c r="I3" s="12"/>
      <c r="J3" s="12"/>
      <c r="K3" s="12"/>
      <c r="L3" s="12"/>
      <c r="M3" s="12"/>
    </row>
    <row r="4" spans="1:21" ht="16.5" customHeight="1">
      <c r="A4" s="5"/>
      <c r="B4" s="5"/>
      <c r="C4" s="5"/>
      <c r="D4" s="5"/>
      <c r="E4" s="6"/>
      <c r="F4" s="7"/>
      <c r="G4" s="13"/>
      <c r="H4" s="13"/>
      <c r="I4" s="13"/>
      <c r="J4" s="13"/>
      <c r="K4" s="13"/>
      <c r="L4" s="13"/>
      <c r="M4" s="13"/>
    </row>
    <row r="5" spans="1:21" ht="16.5" customHeight="1">
      <c r="A5" s="5"/>
      <c r="B5" s="5"/>
      <c r="C5" s="5"/>
      <c r="D5" s="5"/>
      <c r="E5" s="6"/>
      <c r="F5" s="7"/>
      <c r="G5" s="8"/>
      <c r="H5" s="8"/>
      <c r="I5" s="8"/>
      <c r="J5" s="8"/>
      <c r="K5" s="8"/>
      <c r="L5" s="8"/>
      <c r="M5" s="8"/>
    </row>
    <row r="6" spans="1:21" ht="16.5" customHeight="1">
      <c r="A6" s="5"/>
      <c r="B6" s="5"/>
      <c r="C6" s="5"/>
      <c r="D6" s="5"/>
      <c r="E6" s="6"/>
      <c r="F6" s="7"/>
      <c r="G6" s="159" t="s">
        <v>3</v>
      </c>
      <c r="H6" s="160"/>
      <c r="I6" s="160"/>
      <c r="J6" s="8"/>
      <c r="K6" s="159" t="s">
        <v>4</v>
      </c>
      <c r="L6" s="160"/>
      <c r="M6" s="160"/>
    </row>
    <row r="7" spans="1:21" ht="16.5" customHeight="1">
      <c r="A7" s="1"/>
      <c r="B7" s="1"/>
      <c r="C7" s="1"/>
      <c r="D7" s="5"/>
      <c r="E7" s="7"/>
      <c r="F7" s="7"/>
      <c r="G7" s="161" t="s">
        <v>5</v>
      </c>
      <c r="H7" s="162"/>
      <c r="I7" s="162"/>
      <c r="J7" s="15"/>
      <c r="K7" s="161" t="s">
        <v>5</v>
      </c>
      <c r="L7" s="162"/>
      <c r="M7" s="162"/>
    </row>
    <row r="8" spans="1:21" ht="16.5" customHeight="1">
      <c r="A8" s="1"/>
      <c r="B8" s="1"/>
      <c r="C8" s="1"/>
      <c r="D8" s="5"/>
      <c r="E8" s="7"/>
      <c r="F8" s="7"/>
      <c r="G8" s="16" t="s">
        <v>6</v>
      </c>
      <c r="H8" s="4"/>
      <c r="I8" s="16" t="s">
        <v>7</v>
      </c>
      <c r="J8" s="8"/>
      <c r="K8" s="16" t="s">
        <v>6</v>
      </c>
      <c r="L8" s="4"/>
      <c r="M8" s="16" t="s">
        <v>7</v>
      </c>
    </row>
    <row r="9" spans="1:21" ht="16.5" customHeight="1">
      <c r="A9" s="1"/>
      <c r="B9" s="1"/>
      <c r="C9" s="1"/>
      <c r="D9" s="5"/>
      <c r="E9" s="11" t="s">
        <v>8</v>
      </c>
      <c r="F9" s="17"/>
      <c r="G9" s="18" t="s">
        <v>9</v>
      </c>
      <c r="H9" s="8"/>
      <c r="I9" s="18" t="s">
        <v>9</v>
      </c>
      <c r="J9" s="8"/>
      <c r="K9" s="18" t="s">
        <v>9</v>
      </c>
      <c r="L9" s="8"/>
      <c r="M9" s="18" t="s">
        <v>9</v>
      </c>
    </row>
    <row r="10" spans="1:21" ht="16.5" customHeight="1">
      <c r="A10" s="1"/>
      <c r="B10" s="1"/>
      <c r="C10" s="1"/>
      <c r="D10" s="5"/>
      <c r="E10" s="7"/>
      <c r="F10" s="7"/>
      <c r="G10" s="64"/>
      <c r="H10" s="8"/>
      <c r="I10" s="8"/>
      <c r="J10" s="8"/>
      <c r="K10" s="68"/>
      <c r="L10" s="14"/>
      <c r="M10" s="14"/>
    </row>
    <row r="11" spans="1:21" ht="16.5" customHeight="1">
      <c r="A11" s="19" t="s">
        <v>10</v>
      </c>
      <c r="B11" s="19"/>
      <c r="C11" s="19"/>
      <c r="D11" s="5"/>
      <c r="E11" s="7"/>
      <c r="F11" s="7"/>
      <c r="G11" s="64"/>
      <c r="H11" s="8"/>
      <c r="I11" s="8"/>
      <c r="J11" s="8"/>
      <c r="K11" s="69"/>
      <c r="L11" s="15"/>
      <c r="M11" s="15"/>
    </row>
    <row r="12" spans="1:21" ht="16.5" customHeight="1">
      <c r="A12" s="1"/>
      <c r="B12" s="1"/>
      <c r="C12" s="1"/>
      <c r="D12" s="5"/>
      <c r="E12" s="20"/>
      <c r="F12" s="20"/>
      <c r="G12" s="65"/>
      <c r="H12" s="4"/>
      <c r="I12" s="4"/>
      <c r="J12" s="4"/>
      <c r="K12" s="65"/>
      <c r="L12" s="4"/>
      <c r="M12" s="4"/>
    </row>
    <row r="13" spans="1:21" ht="16.5" customHeight="1">
      <c r="A13" s="19" t="s">
        <v>11</v>
      </c>
      <c r="B13" s="19"/>
      <c r="C13" s="19"/>
      <c r="D13" s="5"/>
      <c r="E13" s="20"/>
      <c r="F13" s="20"/>
      <c r="G13" s="65"/>
      <c r="H13" s="4"/>
      <c r="I13" s="4"/>
      <c r="J13" s="4"/>
      <c r="K13" s="65"/>
      <c r="L13" s="4"/>
      <c r="M13" s="4"/>
    </row>
    <row r="14" spans="1:21" ht="16.5" customHeight="1">
      <c r="A14" s="19"/>
      <c r="B14" s="19"/>
      <c r="C14" s="19"/>
      <c r="D14" s="5"/>
      <c r="E14" s="20"/>
      <c r="F14" s="20"/>
      <c r="G14" s="65"/>
      <c r="H14" s="4"/>
      <c r="I14" s="4"/>
      <c r="J14" s="4"/>
      <c r="K14" s="65"/>
      <c r="L14" s="4"/>
      <c r="M14" s="4"/>
    </row>
    <row r="15" spans="1:21" ht="16.5" customHeight="1">
      <c r="A15" s="21" t="s">
        <v>12</v>
      </c>
      <c r="B15" s="19"/>
      <c r="C15" s="19"/>
      <c r="D15" s="5"/>
      <c r="E15" s="20">
        <v>9</v>
      </c>
      <c r="F15" s="20"/>
      <c r="G15" s="84">
        <v>237638707</v>
      </c>
      <c r="H15" s="4"/>
      <c r="I15" s="62">
        <v>124114745</v>
      </c>
      <c r="J15" s="4"/>
      <c r="K15" s="84">
        <v>60323931</v>
      </c>
      <c r="L15" s="4"/>
      <c r="M15" s="62">
        <v>21957089</v>
      </c>
      <c r="O15" s="122"/>
      <c r="P15" s="122"/>
      <c r="Q15" s="122"/>
      <c r="S15" s="122"/>
      <c r="U15" s="122"/>
    </row>
    <row r="16" spans="1:21" ht="16.5" customHeight="1">
      <c r="A16" s="3" t="s">
        <v>13</v>
      </c>
      <c r="B16" s="114"/>
      <c r="C16" s="3"/>
      <c r="D16" s="114"/>
      <c r="E16" s="20">
        <v>10</v>
      </c>
      <c r="F16" s="20"/>
      <c r="G16" s="84">
        <v>85631742</v>
      </c>
      <c r="H16" s="4"/>
      <c r="I16" s="62">
        <v>146100513</v>
      </c>
      <c r="J16" s="4"/>
      <c r="K16" s="158">
        <v>967522</v>
      </c>
      <c r="L16" s="4"/>
      <c r="M16" s="62">
        <v>693322</v>
      </c>
    </row>
    <row r="17" spans="1:13" ht="16.5" customHeight="1">
      <c r="A17" s="3" t="s">
        <v>14</v>
      </c>
      <c r="B17" s="114"/>
      <c r="C17" s="3"/>
      <c r="D17" s="114"/>
      <c r="E17" s="20" t="s">
        <v>216</v>
      </c>
      <c r="F17" s="20"/>
      <c r="G17" s="84">
        <v>0</v>
      </c>
      <c r="H17" s="4"/>
      <c r="I17" s="62">
        <v>0</v>
      </c>
      <c r="J17" s="4"/>
      <c r="K17" s="84">
        <v>0</v>
      </c>
      <c r="L17" s="4"/>
      <c r="M17" s="62">
        <v>96953808</v>
      </c>
    </row>
    <row r="18" spans="1:13" ht="16.5" customHeight="1">
      <c r="A18" s="3" t="s">
        <v>15</v>
      </c>
      <c r="B18" s="3"/>
      <c r="C18" s="3"/>
      <c r="D18" s="114"/>
      <c r="E18" s="20">
        <v>18</v>
      </c>
      <c r="F18" s="20"/>
      <c r="G18" s="84">
        <v>43752032</v>
      </c>
      <c r="H18" s="4"/>
      <c r="I18" s="62">
        <v>66040587</v>
      </c>
      <c r="J18" s="4"/>
      <c r="K18" s="84">
        <v>0</v>
      </c>
      <c r="L18" s="4"/>
      <c r="M18" s="62">
        <v>0</v>
      </c>
    </row>
    <row r="19" spans="1:13" ht="16.5" customHeight="1">
      <c r="A19" s="3" t="s">
        <v>16</v>
      </c>
      <c r="B19" s="3"/>
      <c r="C19" s="3"/>
      <c r="D19" s="114"/>
      <c r="E19" s="20"/>
      <c r="F19" s="20"/>
      <c r="G19" s="84">
        <v>7673735</v>
      </c>
      <c r="H19" s="4"/>
      <c r="I19" s="62">
        <v>10655910</v>
      </c>
      <c r="J19" s="4"/>
      <c r="K19" s="84">
        <v>0</v>
      </c>
      <c r="L19" s="4"/>
      <c r="M19" s="62">
        <v>0</v>
      </c>
    </row>
    <row r="20" spans="1:13" ht="16.5" customHeight="1">
      <c r="A20" s="3" t="s">
        <v>17</v>
      </c>
      <c r="B20" s="3"/>
      <c r="C20" s="3"/>
      <c r="D20" s="114"/>
      <c r="E20" s="20"/>
      <c r="F20" s="20"/>
      <c r="G20" s="84">
        <v>17300678</v>
      </c>
      <c r="H20" s="4"/>
      <c r="I20" s="62">
        <v>23541191</v>
      </c>
      <c r="J20" s="4"/>
      <c r="K20" s="84">
        <v>471691</v>
      </c>
      <c r="L20" s="4"/>
      <c r="M20" s="62">
        <v>502377</v>
      </c>
    </row>
    <row r="21" spans="1:13" ht="16.5" customHeight="1">
      <c r="A21" s="3" t="s">
        <v>18</v>
      </c>
      <c r="B21" s="3"/>
      <c r="C21" s="3"/>
      <c r="D21" s="114"/>
      <c r="E21" s="20"/>
      <c r="F21" s="20"/>
      <c r="G21" s="66">
        <v>1494182</v>
      </c>
      <c r="H21" s="4"/>
      <c r="I21" s="22">
        <v>713718</v>
      </c>
      <c r="J21" s="4"/>
      <c r="K21" s="66">
        <v>51932</v>
      </c>
      <c r="L21" s="4"/>
      <c r="M21" s="22">
        <v>18922</v>
      </c>
    </row>
    <row r="22" spans="1:13" ht="16.5" customHeight="1">
      <c r="A22" s="3"/>
      <c r="B22" s="3"/>
      <c r="C22" s="3"/>
      <c r="D22" s="114"/>
      <c r="E22" s="23"/>
      <c r="F22" s="20"/>
      <c r="G22" s="84"/>
      <c r="H22" s="4"/>
      <c r="I22" s="62"/>
      <c r="J22" s="4"/>
      <c r="K22" s="84"/>
      <c r="L22" s="4"/>
      <c r="M22" s="62"/>
    </row>
    <row r="23" spans="1:13" ht="16.5" customHeight="1">
      <c r="A23" s="5" t="s">
        <v>19</v>
      </c>
      <c r="B23" s="5"/>
      <c r="C23" s="5"/>
      <c r="D23" s="114"/>
      <c r="E23" s="20"/>
      <c r="F23" s="20"/>
      <c r="G23" s="66">
        <f>SUM(G15:G21)</f>
        <v>393491076</v>
      </c>
      <c r="H23" s="4"/>
      <c r="I23" s="22">
        <f>SUM(I15:I21)</f>
        <v>371166664</v>
      </c>
      <c r="J23" s="4"/>
      <c r="K23" s="66">
        <f>SUM(K15:K21)</f>
        <v>61815076</v>
      </c>
      <c r="L23" s="4"/>
      <c r="M23" s="22">
        <f>SUM(M15:M21)</f>
        <v>120125518</v>
      </c>
    </row>
    <row r="24" spans="1:13" ht="16.5" customHeight="1">
      <c r="A24" s="114"/>
      <c r="B24" s="114"/>
      <c r="C24" s="114"/>
      <c r="D24" s="114"/>
      <c r="E24" s="20"/>
      <c r="F24" s="20"/>
      <c r="G24" s="84"/>
      <c r="H24" s="4"/>
      <c r="I24" s="62"/>
      <c r="J24" s="4"/>
      <c r="K24" s="84"/>
      <c r="L24" s="4"/>
      <c r="M24" s="62"/>
    </row>
    <row r="25" spans="1:13" ht="16.5" customHeight="1">
      <c r="A25" s="5" t="s">
        <v>20</v>
      </c>
      <c r="B25" s="5"/>
      <c r="C25" s="5"/>
      <c r="D25" s="5"/>
      <c r="E25" s="20"/>
      <c r="F25" s="20"/>
      <c r="G25" s="84"/>
      <c r="H25" s="4"/>
      <c r="I25" s="62"/>
      <c r="J25" s="4"/>
      <c r="K25" s="84"/>
      <c r="L25" s="4"/>
      <c r="M25" s="62"/>
    </row>
    <row r="26" spans="1:13" ht="16.5" customHeight="1">
      <c r="A26" s="5"/>
      <c r="B26" s="5"/>
      <c r="C26" s="5"/>
      <c r="D26" s="5"/>
      <c r="E26" s="20"/>
      <c r="F26" s="20"/>
      <c r="G26" s="84"/>
      <c r="H26" s="4"/>
      <c r="I26" s="62"/>
      <c r="J26" s="4"/>
      <c r="K26" s="84"/>
      <c r="L26" s="4"/>
      <c r="M26" s="62"/>
    </row>
    <row r="27" spans="1:13" ht="16.5" customHeight="1">
      <c r="A27" s="3" t="s">
        <v>21</v>
      </c>
      <c r="B27" s="3"/>
      <c r="C27" s="3"/>
      <c r="D27" s="114"/>
      <c r="E27" s="20">
        <v>12</v>
      </c>
      <c r="F27" s="20"/>
      <c r="G27" s="84">
        <v>0</v>
      </c>
      <c r="H27" s="4"/>
      <c r="I27" s="62">
        <v>0</v>
      </c>
      <c r="J27" s="4"/>
      <c r="K27" s="84">
        <v>277130105</v>
      </c>
      <c r="L27" s="4"/>
      <c r="M27" s="62">
        <v>237130105</v>
      </c>
    </row>
    <row r="28" spans="1:13" ht="16.5" customHeight="1">
      <c r="A28" s="3" t="s">
        <v>22</v>
      </c>
      <c r="B28" s="3"/>
      <c r="C28" s="3"/>
      <c r="D28" s="114"/>
      <c r="E28" s="20">
        <v>13</v>
      </c>
      <c r="F28" s="20"/>
      <c r="G28" s="84">
        <v>20120366</v>
      </c>
      <c r="H28" s="4"/>
      <c r="I28" s="62">
        <v>35979380</v>
      </c>
      <c r="J28" s="4"/>
      <c r="K28" s="84">
        <v>12457300</v>
      </c>
      <c r="L28" s="4"/>
      <c r="M28" s="62">
        <v>10907300</v>
      </c>
    </row>
    <row r="29" spans="1:13" ht="16.5" customHeight="1">
      <c r="A29" s="3" t="s">
        <v>23</v>
      </c>
      <c r="B29" s="3"/>
      <c r="C29" s="3"/>
      <c r="D29" s="114"/>
      <c r="E29" s="20">
        <v>14</v>
      </c>
      <c r="F29" s="20"/>
      <c r="G29" s="84">
        <v>23155933</v>
      </c>
      <c r="H29" s="4"/>
      <c r="I29" s="62">
        <v>42735045</v>
      </c>
      <c r="J29" s="4"/>
      <c r="K29" s="84">
        <v>16304000</v>
      </c>
      <c r="L29" s="4"/>
      <c r="M29" s="62">
        <v>36304000</v>
      </c>
    </row>
    <row r="30" spans="1:13" ht="16.5" customHeight="1">
      <c r="A30" s="114" t="s">
        <v>24</v>
      </c>
      <c r="B30" s="114"/>
      <c r="C30" s="114"/>
      <c r="D30" s="114"/>
      <c r="E30" s="20">
        <v>15</v>
      </c>
      <c r="F30" s="20"/>
      <c r="G30" s="84">
        <v>8077983</v>
      </c>
      <c r="H30" s="4"/>
      <c r="I30" s="62">
        <v>11044718</v>
      </c>
      <c r="J30" s="4"/>
      <c r="K30" s="84">
        <v>343548</v>
      </c>
      <c r="L30" s="4"/>
      <c r="M30" s="62">
        <v>528433</v>
      </c>
    </row>
    <row r="31" spans="1:13" ht="16.5" customHeight="1">
      <c r="A31" s="114" t="s">
        <v>194</v>
      </c>
      <c r="B31" s="114"/>
      <c r="C31" s="114"/>
      <c r="D31" s="114"/>
      <c r="E31" s="20">
        <v>16</v>
      </c>
      <c r="F31" s="20"/>
      <c r="G31" s="84">
        <v>7103913</v>
      </c>
      <c r="H31" s="4"/>
      <c r="I31" s="62">
        <v>9086400</v>
      </c>
      <c r="J31" s="4"/>
      <c r="K31" s="84">
        <v>0</v>
      </c>
      <c r="L31" s="4"/>
      <c r="M31" s="62">
        <v>0</v>
      </c>
    </row>
    <row r="32" spans="1:13" ht="16.5" customHeight="1">
      <c r="A32" s="114" t="s">
        <v>25</v>
      </c>
      <c r="B32" s="114"/>
      <c r="C32" s="114"/>
      <c r="D32" s="114"/>
      <c r="E32" s="20">
        <v>17</v>
      </c>
      <c r="F32" s="20"/>
      <c r="G32" s="84">
        <v>139142506</v>
      </c>
      <c r="H32" s="4"/>
      <c r="I32" s="62">
        <v>139142506</v>
      </c>
      <c r="J32" s="4"/>
      <c r="K32" s="84">
        <v>0</v>
      </c>
      <c r="L32" s="4"/>
      <c r="M32" s="62">
        <v>0</v>
      </c>
    </row>
    <row r="33" spans="1:13" ht="16.5" customHeight="1">
      <c r="A33" s="114" t="s">
        <v>26</v>
      </c>
      <c r="B33" s="114"/>
      <c r="C33" s="114"/>
      <c r="D33" s="114"/>
      <c r="E33" s="20">
        <v>18</v>
      </c>
      <c r="F33" s="20"/>
      <c r="G33" s="84">
        <v>210005</v>
      </c>
      <c r="H33" s="4"/>
      <c r="I33" s="62">
        <v>360212</v>
      </c>
      <c r="J33" s="4"/>
      <c r="K33" s="84">
        <v>33807</v>
      </c>
      <c r="L33" s="4"/>
      <c r="M33" s="62">
        <v>55188</v>
      </c>
    </row>
    <row r="34" spans="1:13" ht="16.5" customHeight="1">
      <c r="A34" s="114" t="s">
        <v>27</v>
      </c>
      <c r="B34" s="114"/>
      <c r="C34" s="114"/>
      <c r="D34" s="114"/>
      <c r="E34" s="20">
        <v>18</v>
      </c>
      <c r="F34" s="20"/>
      <c r="G34" s="84">
        <v>19516828</v>
      </c>
      <c r="H34" s="4"/>
      <c r="I34" s="62">
        <v>62247307</v>
      </c>
      <c r="J34" s="4"/>
      <c r="K34" s="84">
        <v>0</v>
      </c>
      <c r="L34" s="4"/>
      <c r="M34" s="62">
        <v>0</v>
      </c>
    </row>
    <row r="35" spans="1:13" ht="16.5" customHeight="1">
      <c r="A35" s="114" t="s">
        <v>28</v>
      </c>
      <c r="B35" s="114"/>
      <c r="C35" s="114"/>
      <c r="D35" s="114"/>
      <c r="E35" s="20">
        <v>19</v>
      </c>
      <c r="F35" s="20"/>
      <c r="G35" s="84">
        <v>15253391</v>
      </c>
      <c r="H35" s="4"/>
      <c r="I35" s="62">
        <v>10323218</v>
      </c>
      <c r="J35" s="4"/>
      <c r="K35" s="84">
        <v>211635</v>
      </c>
      <c r="L35" s="4"/>
      <c r="M35" s="62">
        <v>200323</v>
      </c>
    </row>
    <row r="36" spans="1:13" ht="16.5" customHeight="1">
      <c r="A36" s="3" t="s">
        <v>29</v>
      </c>
      <c r="B36" s="3"/>
      <c r="C36" s="3"/>
      <c r="D36" s="3"/>
      <c r="E36" s="154"/>
      <c r="F36" s="20"/>
      <c r="G36" s="66">
        <v>11235</v>
      </c>
      <c r="H36" s="4"/>
      <c r="I36" s="22">
        <v>11235</v>
      </c>
      <c r="J36" s="4"/>
      <c r="K36" s="66">
        <v>11235</v>
      </c>
      <c r="L36" s="4"/>
      <c r="M36" s="22">
        <v>11235</v>
      </c>
    </row>
    <row r="37" spans="1:13" ht="16.5" customHeight="1">
      <c r="A37" s="3"/>
      <c r="B37" s="3"/>
      <c r="C37" s="3"/>
      <c r="D37" s="114"/>
      <c r="E37" s="20"/>
      <c r="F37" s="20"/>
      <c r="G37" s="84"/>
      <c r="H37" s="4"/>
      <c r="I37" s="62"/>
      <c r="J37" s="4"/>
      <c r="K37" s="84"/>
      <c r="L37" s="4"/>
      <c r="M37" s="62"/>
    </row>
    <row r="38" spans="1:13" ht="16.5" customHeight="1">
      <c r="A38" s="5" t="s">
        <v>30</v>
      </c>
      <c r="B38" s="5"/>
      <c r="C38" s="5"/>
      <c r="D38" s="114"/>
      <c r="E38" s="20"/>
      <c r="F38" s="20"/>
      <c r="G38" s="66">
        <f>SUM(G27:G36)</f>
        <v>232592160</v>
      </c>
      <c r="H38" s="4"/>
      <c r="I38" s="22">
        <f>SUM(I27:I36)</f>
        <v>310930021</v>
      </c>
      <c r="J38" s="4"/>
      <c r="K38" s="66">
        <f>SUM(K27:K36)</f>
        <v>306491630</v>
      </c>
      <c r="L38" s="4"/>
      <c r="M38" s="22">
        <f>SUM(M27:M36)</f>
        <v>285136584</v>
      </c>
    </row>
    <row r="39" spans="1:13" ht="16.5" customHeight="1">
      <c r="A39" s="3"/>
      <c r="B39" s="3"/>
      <c r="C39" s="3"/>
      <c r="D39" s="114"/>
      <c r="E39" s="20"/>
      <c r="F39" s="20"/>
      <c r="G39" s="84"/>
      <c r="H39" s="4"/>
      <c r="I39" s="62"/>
      <c r="J39" s="4"/>
      <c r="K39" s="84"/>
      <c r="L39" s="4"/>
      <c r="M39" s="62"/>
    </row>
    <row r="40" spans="1:13" ht="16.5" customHeight="1" thickBot="1">
      <c r="A40" s="1" t="s">
        <v>31</v>
      </c>
      <c r="B40" s="1"/>
      <c r="C40" s="1"/>
      <c r="D40" s="114"/>
      <c r="E40" s="20"/>
      <c r="F40" s="20"/>
      <c r="G40" s="67">
        <f>SUM(G38,G23)</f>
        <v>626083236</v>
      </c>
      <c r="H40" s="4"/>
      <c r="I40" s="24">
        <f>SUM(I38,I23)</f>
        <v>682096685</v>
      </c>
      <c r="J40" s="4"/>
      <c r="K40" s="67">
        <f>SUM(K38,K23)</f>
        <v>368306706</v>
      </c>
      <c r="L40" s="4"/>
      <c r="M40" s="24">
        <f>SUM(M38,M23)</f>
        <v>405262102</v>
      </c>
    </row>
    <row r="41" spans="1:13" ht="16.5" customHeight="1" thickTop="1">
      <c r="A41" s="1"/>
      <c r="B41" s="1"/>
      <c r="C41" s="1"/>
      <c r="D41" s="114"/>
      <c r="E41" s="20"/>
      <c r="F41" s="20"/>
      <c r="G41" s="4"/>
      <c r="H41" s="4"/>
      <c r="I41" s="4"/>
      <c r="J41" s="4"/>
      <c r="K41" s="4"/>
      <c r="L41" s="4"/>
      <c r="M41" s="4"/>
    </row>
    <row r="42" spans="1:13" ht="16.5" customHeight="1">
      <c r="A42" s="1"/>
      <c r="B42" s="1"/>
      <c r="C42" s="1"/>
      <c r="D42" s="114"/>
      <c r="E42" s="20"/>
      <c r="F42" s="20"/>
      <c r="G42" s="4"/>
      <c r="H42" s="4"/>
      <c r="I42" s="4"/>
      <c r="J42" s="4"/>
      <c r="K42" s="4"/>
      <c r="L42" s="4"/>
      <c r="M42" s="4"/>
    </row>
    <row r="43" spans="1:13" ht="16.5" customHeight="1">
      <c r="A43" s="1"/>
      <c r="B43" s="1"/>
      <c r="C43" s="1"/>
      <c r="D43" s="114"/>
      <c r="E43" s="20"/>
      <c r="F43" s="20"/>
      <c r="G43" s="4"/>
      <c r="H43" s="4"/>
      <c r="I43" s="4"/>
      <c r="J43" s="4"/>
      <c r="K43" s="4"/>
      <c r="L43" s="4"/>
      <c r="M43" s="4"/>
    </row>
    <row r="44" spans="1:13" ht="16.5" customHeight="1">
      <c r="A44" s="1"/>
      <c r="B44" s="1"/>
      <c r="C44" s="1"/>
      <c r="D44" s="114"/>
      <c r="E44" s="20"/>
      <c r="F44" s="20"/>
      <c r="G44" s="4"/>
      <c r="H44" s="4"/>
      <c r="I44" s="4"/>
      <c r="J44" s="4"/>
      <c r="K44" s="4"/>
      <c r="L44" s="4"/>
      <c r="M44" s="4"/>
    </row>
    <row r="45" spans="1:13" ht="16.5" customHeight="1">
      <c r="A45" s="3" t="s">
        <v>32</v>
      </c>
      <c r="B45" s="3"/>
      <c r="C45" s="3"/>
      <c r="D45" s="114"/>
      <c r="E45" s="2"/>
      <c r="F45" s="3"/>
      <c r="G45" s="3"/>
      <c r="H45" s="3"/>
      <c r="I45" s="3" t="s">
        <v>33</v>
      </c>
      <c r="J45" s="114"/>
      <c r="K45" s="2"/>
      <c r="L45" s="3"/>
      <c r="M45" s="2"/>
    </row>
    <row r="46" spans="1:13" ht="16.5" customHeight="1">
      <c r="A46" s="3"/>
      <c r="B46" s="3"/>
      <c r="C46" s="3"/>
      <c r="D46" s="114"/>
      <c r="E46" s="2"/>
      <c r="F46" s="3"/>
      <c r="G46" s="3"/>
      <c r="H46" s="3"/>
      <c r="I46" s="3"/>
      <c r="J46" s="114"/>
      <c r="K46" s="2"/>
      <c r="L46" s="3"/>
      <c r="M46" s="2"/>
    </row>
    <row r="47" spans="1:13" ht="16.5" customHeight="1">
      <c r="A47" s="1"/>
      <c r="B47" s="1"/>
      <c r="C47" s="1"/>
      <c r="D47" s="114"/>
      <c r="E47" s="20"/>
      <c r="F47" s="20"/>
      <c r="G47" s="4"/>
      <c r="H47" s="4"/>
      <c r="I47" s="4"/>
      <c r="J47" s="4"/>
      <c r="K47" s="4"/>
      <c r="L47" s="4"/>
      <c r="M47" s="4"/>
    </row>
    <row r="48" spans="1:13" ht="16.5" customHeight="1">
      <c r="A48" s="1"/>
      <c r="B48" s="1"/>
      <c r="C48" s="1"/>
      <c r="D48" s="114"/>
      <c r="E48" s="20"/>
      <c r="F48" s="20"/>
      <c r="G48" s="4"/>
      <c r="H48" s="4"/>
      <c r="I48" s="4"/>
      <c r="J48" s="4"/>
      <c r="K48" s="4"/>
      <c r="L48" s="4"/>
      <c r="M48" s="4"/>
    </row>
    <row r="49" spans="1:13" ht="21.95" customHeight="1">
      <c r="A49" s="163" t="s">
        <v>34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</row>
    <row r="50" spans="1:13" ht="16.5" customHeight="1">
      <c r="A50" s="5" t="str">
        <f>A1</f>
        <v xml:space="preserve">M Pictures Entertainment Public Company Limited </v>
      </c>
      <c r="B50" s="5"/>
      <c r="C50" s="5"/>
      <c r="D50" s="5"/>
      <c r="E50" s="2"/>
      <c r="F50" s="114"/>
      <c r="G50" s="25"/>
      <c r="H50" s="25"/>
      <c r="I50" s="25"/>
      <c r="J50" s="25"/>
      <c r="K50" s="25"/>
      <c r="L50" s="25"/>
      <c r="M50" s="25"/>
    </row>
    <row r="51" spans="1:13" ht="16.5" customHeight="1">
      <c r="A51" s="5" t="s">
        <v>35</v>
      </c>
      <c r="B51" s="5"/>
      <c r="C51" s="5"/>
      <c r="D51" s="5"/>
      <c r="E51" s="6"/>
      <c r="F51" s="7"/>
      <c r="G51" s="8"/>
      <c r="H51" s="8"/>
      <c r="I51" s="8"/>
      <c r="J51" s="8"/>
      <c r="K51" s="8"/>
      <c r="L51" s="8"/>
      <c r="M51" s="8"/>
    </row>
    <row r="52" spans="1:13" ht="16.5" customHeight="1">
      <c r="A52" s="9" t="str">
        <f>+A3</f>
        <v>As at 31 December 2022</v>
      </c>
      <c r="B52" s="9"/>
      <c r="C52" s="9"/>
      <c r="D52" s="9"/>
      <c r="E52" s="10"/>
      <c r="F52" s="11"/>
      <c r="G52" s="12"/>
      <c r="H52" s="12"/>
      <c r="I52" s="12"/>
      <c r="J52" s="12"/>
      <c r="K52" s="12"/>
      <c r="L52" s="12"/>
      <c r="M52" s="12"/>
    </row>
    <row r="53" spans="1:13" ht="16.5" customHeight="1">
      <c r="A53" s="5"/>
      <c r="B53" s="5"/>
      <c r="C53" s="5"/>
      <c r="D53" s="5"/>
      <c r="E53" s="6"/>
      <c r="F53" s="7"/>
      <c r="G53" s="13"/>
      <c r="H53" s="13"/>
      <c r="I53" s="13"/>
      <c r="J53" s="13"/>
      <c r="K53" s="13"/>
      <c r="L53" s="13"/>
      <c r="M53" s="13"/>
    </row>
    <row r="54" spans="1:13" ht="16.5" customHeight="1">
      <c r="A54" s="5"/>
      <c r="B54" s="5"/>
      <c r="C54" s="5"/>
      <c r="D54" s="5"/>
      <c r="E54" s="6"/>
      <c r="F54" s="7"/>
      <c r="G54" s="8"/>
      <c r="H54" s="8"/>
      <c r="I54" s="8"/>
      <c r="J54" s="8"/>
      <c r="K54" s="8"/>
      <c r="L54" s="8"/>
      <c r="M54" s="8"/>
    </row>
    <row r="55" spans="1:13" ht="16.5" customHeight="1">
      <c r="A55" s="5"/>
      <c r="B55" s="5"/>
      <c r="C55" s="5"/>
      <c r="D55" s="5"/>
      <c r="E55" s="6"/>
      <c r="F55" s="7"/>
      <c r="G55" s="159" t="s">
        <v>3</v>
      </c>
      <c r="H55" s="160"/>
      <c r="I55" s="160"/>
      <c r="J55" s="8"/>
      <c r="K55" s="159" t="s">
        <v>4</v>
      </c>
      <c r="L55" s="160"/>
      <c r="M55" s="160"/>
    </row>
    <row r="56" spans="1:13" ht="16.5" customHeight="1">
      <c r="A56" s="1"/>
      <c r="B56" s="1"/>
      <c r="C56" s="1"/>
      <c r="D56" s="5"/>
      <c r="E56" s="7"/>
      <c r="F56" s="7"/>
      <c r="G56" s="161" t="s">
        <v>5</v>
      </c>
      <c r="H56" s="162"/>
      <c r="I56" s="162"/>
      <c r="J56" s="15"/>
      <c r="K56" s="161" t="s">
        <v>5</v>
      </c>
      <c r="L56" s="162"/>
      <c r="M56" s="162"/>
    </row>
    <row r="57" spans="1:13" ht="16.5" customHeight="1">
      <c r="A57" s="1"/>
      <c r="B57" s="1"/>
      <c r="C57" s="1"/>
      <c r="D57" s="5"/>
      <c r="E57" s="7"/>
      <c r="F57" s="7"/>
      <c r="G57" s="105" t="s">
        <v>6</v>
      </c>
      <c r="H57" s="88"/>
      <c r="I57" s="105" t="s">
        <v>7</v>
      </c>
      <c r="J57" s="88"/>
      <c r="K57" s="105" t="s">
        <v>6</v>
      </c>
      <c r="L57" s="88"/>
      <c r="M57" s="105" t="s">
        <v>7</v>
      </c>
    </row>
    <row r="58" spans="1:13" ht="16.5" customHeight="1">
      <c r="A58" s="1"/>
      <c r="B58" s="1"/>
      <c r="C58" s="1"/>
      <c r="D58" s="5"/>
      <c r="E58" s="11" t="s">
        <v>8</v>
      </c>
      <c r="F58" s="17"/>
      <c r="G58" s="18" t="s">
        <v>9</v>
      </c>
      <c r="H58" s="88"/>
      <c r="I58" s="18" t="s">
        <v>9</v>
      </c>
      <c r="J58" s="88"/>
      <c r="K58" s="18" t="s">
        <v>9</v>
      </c>
      <c r="L58" s="88"/>
      <c r="M58" s="18" t="s">
        <v>9</v>
      </c>
    </row>
    <row r="59" spans="1:13" ht="16.5" customHeight="1">
      <c r="A59" s="1"/>
      <c r="B59" s="1"/>
      <c r="C59" s="1"/>
      <c r="D59" s="5"/>
      <c r="E59" s="7"/>
      <c r="F59" s="7"/>
      <c r="G59" s="64"/>
      <c r="H59" s="8"/>
      <c r="I59" s="8"/>
      <c r="J59" s="8"/>
      <c r="K59" s="64"/>
      <c r="L59" s="8"/>
      <c r="M59" s="8"/>
    </row>
    <row r="60" spans="1:13" ht="16.5" customHeight="1">
      <c r="A60" s="26" t="s">
        <v>36</v>
      </c>
      <c r="B60" s="1"/>
      <c r="C60" s="3"/>
      <c r="D60" s="1"/>
      <c r="E60" s="7"/>
      <c r="F60" s="7"/>
      <c r="G60" s="64"/>
      <c r="H60" s="8"/>
      <c r="I60" s="8"/>
      <c r="J60" s="8"/>
      <c r="K60" s="64"/>
      <c r="L60" s="8"/>
      <c r="M60" s="8"/>
    </row>
    <row r="61" spans="1:13" ht="16.5" customHeight="1">
      <c r="A61" s="5"/>
      <c r="B61" s="5"/>
      <c r="C61" s="5"/>
      <c r="D61" s="5"/>
      <c r="E61" s="20"/>
      <c r="F61" s="20"/>
      <c r="G61" s="65"/>
      <c r="H61" s="4"/>
      <c r="I61" s="4"/>
      <c r="J61" s="4"/>
      <c r="K61" s="65"/>
      <c r="L61" s="4"/>
      <c r="M61" s="4"/>
    </row>
    <row r="62" spans="1:13" ht="16.5" customHeight="1">
      <c r="A62" s="1" t="s">
        <v>37</v>
      </c>
      <c r="B62" s="1"/>
      <c r="C62" s="1"/>
      <c r="D62" s="5"/>
      <c r="E62" s="20"/>
      <c r="F62" s="20"/>
      <c r="G62" s="65"/>
      <c r="H62" s="4"/>
      <c r="I62" s="4"/>
      <c r="J62" s="4"/>
      <c r="K62" s="65"/>
      <c r="L62" s="4"/>
      <c r="M62" s="4"/>
    </row>
    <row r="63" spans="1:13" ht="16.5" customHeight="1">
      <c r="A63" s="1"/>
      <c r="B63" s="1"/>
      <c r="C63" s="1"/>
      <c r="D63" s="5"/>
      <c r="E63" s="20"/>
      <c r="F63" s="20"/>
      <c r="G63" s="65"/>
      <c r="H63" s="4"/>
      <c r="I63" s="4"/>
      <c r="J63" s="4"/>
      <c r="K63" s="65"/>
      <c r="L63" s="4"/>
      <c r="M63" s="4"/>
    </row>
    <row r="64" spans="1:13" ht="16.5" customHeight="1">
      <c r="A64" s="3" t="s">
        <v>38</v>
      </c>
      <c r="B64" s="1"/>
      <c r="C64" s="1"/>
      <c r="D64" s="5"/>
      <c r="E64" s="20"/>
      <c r="F64" s="20"/>
      <c r="G64" s="65"/>
      <c r="H64" s="4"/>
      <c r="I64" s="4"/>
      <c r="J64" s="4"/>
      <c r="K64" s="65"/>
      <c r="L64" s="4"/>
      <c r="M64" s="4"/>
    </row>
    <row r="65" spans="1:13" ht="16.5" customHeight="1">
      <c r="A65" s="3"/>
      <c r="B65" s="114" t="s">
        <v>39</v>
      </c>
      <c r="C65" s="3"/>
      <c r="D65" s="114"/>
      <c r="E65" s="27">
        <v>20</v>
      </c>
      <c r="F65" s="27"/>
      <c r="G65" s="65">
        <v>0</v>
      </c>
      <c r="H65" s="4"/>
      <c r="I65" s="4">
        <v>35000000</v>
      </c>
      <c r="J65" s="4"/>
      <c r="K65" s="84">
        <v>0</v>
      </c>
      <c r="L65" s="4"/>
      <c r="M65" s="62">
        <v>0</v>
      </c>
    </row>
    <row r="66" spans="1:13" ht="16.5" customHeight="1">
      <c r="A66" s="3" t="s">
        <v>40</v>
      </c>
      <c r="B66" s="114"/>
      <c r="C66" s="3"/>
      <c r="D66" s="114"/>
      <c r="E66" s="27">
        <v>21</v>
      </c>
      <c r="F66" s="20"/>
      <c r="G66" s="65">
        <v>105753493</v>
      </c>
      <c r="H66" s="4"/>
      <c r="I66" s="4">
        <v>162657134</v>
      </c>
      <c r="J66" s="4"/>
      <c r="K66" s="65">
        <v>3246111</v>
      </c>
      <c r="L66" s="4"/>
      <c r="M66" s="4">
        <v>3405004</v>
      </c>
    </row>
    <row r="67" spans="1:13" ht="16.5" customHeight="1">
      <c r="A67" s="3" t="s">
        <v>41</v>
      </c>
      <c r="B67" s="114"/>
      <c r="C67" s="3"/>
      <c r="D67" s="114"/>
      <c r="E67" s="27">
        <v>25</v>
      </c>
      <c r="F67" s="20"/>
      <c r="G67" s="65">
        <v>47221578</v>
      </c>
      <c r="H67" s="4"/>
      <c r="I67" s="4">
        <v>34051231</v>
      </c>
      <c r="J67" s="4"/>
      <c r="K67" s="84">
        <v>0</v>
      </c>
      <c r="L67" s="4"/>
      <c r="M67" s="62">
        <v>0</v>
      </c>
    </row>
    <row r="68" spans="1:13" ht="16.5" customHeight="1">
      <c r="A68" s="3" t="s">
        <v>42</v>
      </c>
      <c r="B68" s="114"/>
      <c r="C68" s="3"/>
      <c r="D68" s="114"/>
      <c r="E68" s="27"/>
      <c r="F68" s="27"/>
      <c r="G68" s="65">
        <v>1966447</v>
      </c>
      <c r="H68" s="4"/>
      <c r="I68" s="4">
        <v>1827932</v>
      </c>
      <c r="J68" s="4"/>
      <c r="K68" s="84">
        <v>0</v>
      </c>
      <c r="L68" s="4"/>
      <c r="M68" s="62">
        <v>0</v>
      </c>
    </row>
    <row r="69" spans="1:13" ht="16.5" customHeight="1">
      <c r="A69" s="3" t="s">
        <v>43</v>
      </c>
      <c r="B69" s="3"/>
      <c r="C69" s="3"/>
      <c r="D69" s="114"/>
      <c r="E69" s="20"/>
      <c r="F69" s="20"/>
      <c r="G69" s="65">
        <v>1755314</v>
      </c>
      <c r="H69" s="4"/>
      <c r="I69" s="4">
        <v>1371220</v>
      </c>
      <c r="J69" s="4"/>
      <c r="K69" s="84">
        <v>0</v>
      </c>
      <c r="L69" s="4"/>
      <c r="M69" s="62">
        <v>0</v>
      </c>
    </row>
    <row r="70" spans="1:13" ht="16.5" customHeight="1">
      <c r="A70" s="3" t="s">
        <v>44</v>
      </c>
      <c r="B70" s="3"/>
      <c r="C70" s="3"/>
      <c r="D70" s="114"/>
      <c r="E70" s="27"/>
      <c r="F70" s="27"/>
      <c r="G70" s="66">
        <v>674771</v>
      </c>
      <c r="H70" s="4"/>
      <c r="I70" s="22">
        <v>1259479</v>
      </c>
      <c r="J70" s="4"/>
      <c r="K70" s="66">
        <v>127771</v>
      </c>
      <c r="L70" s="4"/>
      <c r="M70" s="22">
        <v>93648</v>
      </c>
    </row>
    <row r="71" spans="1:13" ht="16.5" customHeight="1">
      <c r="A71" s="3"/>
      <c r="B71" s="3"/>
      <c r="C71" s="3"/>
      <c r="D71" s="114"/>
      <c r="E71" s="20"/>
      <c r="F71" s="3"/>
      <c r="G71" s="65"/>
      <c r="H71" s="28"/>
      <c r="I71" s="4"/>
      <c r="J71" s="28"/>
      <c r="K71" s="84"/>
      <c r="L71" s="28"/>
      <c r="M71" s="62"/>
    </row>
    <row r="72" spans="1:13" ht="16.5" customHeight="1">
      <c r="A72" s="5" t="s">
        <v>45</v>
      </c>
      <c r="B72" s="5"/>
      <c r="C72" s="5"/>
      <c r="D72" s="114"/>
      <c r="E72" s="20"/>
      <c r="F72" s="20"/>
      <c r="G72" s="66">
        <f>SUM(G64:G70)</f>
        <v>157371603</v>
      </c>
      <c r="H72" s="4"/>
      <c r="I72" s="22">
        <f>SUM(I64:I70)</f>
        <v>236166996</v>
      </c>
      <c r="J72" s="4"/>
      <c r="K72" s="66">
        <f>SUM(K64:K70)</f>
        <v>3373882</v>
      </c>
      <c r="L72" s="4"/>
      <c r="M72" s="22">
        <f>SUM(M64:M70)</f>
        <v>3498652</v>
      </c>
    </row>
    <row r="73" spans="1:13" ht="16.5" customHeight="1">
      <c r="A73" s="3"/>
      <c r="B73" s="3"/>
      <c r="C73" s="3"/>
      <c r="D73" s="114"/>
      <c r="E73" s="20"/>
      <c r="F73" s="20"/>
      <c r="G73" s="65"/>
      <c r="H73" s="4"/>
      <c r="I73" s="4"/>
      <c r="J73" s="4"/>
      <c r="K73" s="84"/>
      <c r="L73" s="4"/>
      <c r="M73" s="62"/>
    </row>
    <row r="74" spans="1:13" ht="16.5" customHeight="1">
      <c r="A74" s="1" t="s">
        <v>46</v>
      </c>
      <c r="B74" s="1"/>
      <c r="C74" s="1"/>
      <c r="D74" s="5"/>
      <c r="E74" s="20"/>
      <c r="F74" s="20"/>
      <c r="G74" s="65"/>
      <c r="H74" s="4"/>
      <c r="I74" s="4"/>
      <c r="J74" s="4"/>
      <c r="K74" s="84"/>
      <c r="L74" s="4"/>
      <c r="M74" s="62"/>
    </row>
    <row r="75" spans="1:13" ht="16.5" customHeight="1">
      <c r="A75" s="1"/>
      <c r="B75" s="1"/>
      <c r="C75" s="1"/>
      <c r="D75" s="5"/>
      <c r="E75" s="20"/>
      <c r="F75" s="20"/>
      <c r="G75" s="65"/>
      <c r="H75" s="4"/>
      <c r="I75" s="4"/>
      <c r="J75" s="4"/>
      <c r="K75" s="84"/>
      <c r="L75" s="4"/>
      <c r="M75" s="62"/>
    </row>
    <row r="76" spans="1:13" ht="16.5" customHeight="1">
      <c r="A76" s="3" t="s">
        <v>47</v>
      </c>
      <c r="B76" s="1"/>
      <c r="C76" s="1"/>
      <c r="D76" s="5"/>
      <c r="E76" s="20"/>
      <c r="F76" s="20"/>
      <c r="G76" s="84">
        <v>5674491</v>
      </c>
      <c r="H76" s="4"/>
      <c r="I76" s="62">
        <v>7640938</v>
      </c>
      <c r="J76" s="4"/>
      <c r="K76" s="84">
        <v>0</v>
      </c>
      <c r="L76" s="4"/>
      <c r="M76" s="62">
        <v>0</v>
      </c>
    </row>
    <row r="77" spans="1:13" ht="16.5" customHeight="1">
      <c r="A77" s="3" t="s">
        <v>48</v>
      </c>
      <c r="B77" s="3"/>
      <c r="C77" s="3"/>
      <c r="D77" s="5"/>
      <c r="E77" s="20">
        <v>22</v>
      </c>
      <c r="F77" s="20"/>
      <c r="G77" s="66">
        <v>4353149</v>
      </c>
      <c r="H77" s="4"/>
      <c r="I77" s="22">
        <v>3798460</v>
      </c>
      <c r="J77" s="4"/>
      <c r="K77" s="66">
        <v>1051256</v>
      </c>
      <c r="L77" s="4"/>
      <c r="M77" s="22">
        <v>968388</v>
      </c>
    </row>
    <row r="78" spans="1:13" ht="16.5" customHeight="1">
      <c r="A78" s="3"/>
      <c r="B78" s="3"/>
      <c r="C78" s="3"/>
      <c r="D78" s="114"/>
      <c r="E78" s="20"/>
      <c r="F78" s="3"/>
      <c r="G78" s="84"/>
      <c r="H78" s="28"/>
      <c r="I78" s="62"/>
      <c r="J78" s="28"/>
      <c r="K78" s="84"/>
      <c r="L78" s="28"/>
      <c r="M78" s="62"/>
    </row>
    <row r="79" spans="1:13" ht="16.5" customHeight="1">
      <c r="A79" s="5" t="s">
        <v>49</v>
      </c>
      <c r="B79" s="5"/>
      <c r="C79" s="5"/>
      <c r="D79" s="114"/>
      <c r="E79" s="20"/>
      <c r="F79" s="20"/>
      <c r="G79" s="66">
        <f>SUM(G76:G77)</f>
        <v>10027640</v>
      </c>
      <c r="H79" s="4"/>
      <c r="I79" s="22">
        <f>SUM(I76:I77)</f>
        <v>11439398</v>
      </c>
      <c r="J79" s="4"/>
      <c r="K79" s="66">
        <f>SUM(K76:K77)</f>
        <v>1051256</v>
      </c>
      <c r="L79" s="4"/>
      <c r="M79" s="22">
        <f>SUM(M76:M77)</f>
        <v>968388</v>
      </c>
    </row>
    <row r="80" spans="1:13" ht="16.5" customHeight="1">
      <c r="A80" s="3"/>
      <c r="B80" s="3"/>
      <c r="C80" s="3"/>
      <c r="D80" s="114"/>
      <c r="E80" s="20"/>
      <c r="F80" s="20"/>
      <c r="G80" s="84"/>
      <c r="H80" s="4"/>
      <c r="I80" s="62"/>
      <c r="J80" s="4"/>
      <c r="K80" s="84"/>
      <c r="L80" s="4"/>
      <c r="M80" s="62"/>
    </row>
    <row r="81" spans="1:13" ht="16.5" customHeight="1">
      <c r="A81" s="1" t="s">
        <v>50</v>
      </c>
      <c r="B81" s="1"/>
      <c r="C81" s="1"/>
      <c r="D81" s="114"/>
      <c r="E81" s="20"/>
      <c r="F81" s="20"/>
      <c r="G81" s="66">
        <f>SUM(G79,G72)</f>
        <v>167399243</v>
      </c>
      <c r="H81" s="4"/>
      <c r="I81" s="22">
        <f>SUM(I79,I72)</f>
        <v>247606394</v>
      </c>
      <c r="J81" s="4"/>
      <c r="K81" s="66">
        <f>SUM(K79,K72)</f>
        <v>4425138</v>
      </c>
      <c r="L81" s="4"/>
      <c r="M81" s="22">
        <f>SUM(M79,M72)</f>
        <v>4467040</v>
      </c>
    </row>
    <row r="82" spans="1:13" ht="16.5" customHeight="1">
      <c r="A82" s="1"/>
      <c r="B82" s="1"/>
      <c r="C82" s="1"/>
      <c r="D82" s="114"/>
      <c r="E82" s="20"/>
      <c r="F82" s="20"/>
      <c r="G82" s="4"/>
      <c r="H82" s="4"/>
      <c r="I82" s="4"/>
      <c r="J82" s="4"/>
      <c r="K82" s="4"/>
      <c r="L82" s="4"/>
      <c r="M82" s="4"/>
    </row>
    <row r="83" spans="1:13" ht="16.5" customHeight="1">
      <c r="A83" s="1"/>
      <c r="B83" s="1"/>
      <c r="C83" s="1"/>
      <c r="D83" s="114"/>
      <c r="E83" s="20"/>
      <c r="F83" s="20"/>
      <c r="G83" s="4"/>
      <c r="H83" s="4"/>
      <c r="I83" s="4"/>
      <c r="J83" s="4"/>
      <c r="K83" s="4"/>
      <c r="L83" s="4"/>
      <c r="M83" s="4"/>
    </row>
    <row r="84" spans="1:13" ht="16.5" customHeight="1">
      <c r="A84" s="1"/>
      <c r="B84" s="1"/>
      <c r="C84" s="1"/>
      <c r="D84" s="114"/>
      <c r="E84" s="20"/>
      <c r="F84" s="20"/>
      <c r="G84" s="4"/>
      <c r="H84" s="4"/>
      <c r="I84" s="4"/>
      <c r="J84" s="4"/>
      <c r="K84" s="4"/>
      <c r="L84" s="4"/>
      <c r="M84" s="4"/>
    </row>
    <row r="85" spans="1:13" ht="16.5" customHeight="1">
      <c r="A85" s="1"/>
      <c r="B85" s="1"/>
      <c r="C85" s="1"/>
      <c r="D85" s="114"/>
      <c r="E85" s="20"/>
      <c r="F85" s="20"/>
      <c r="G85" s="4"/>
      <c r="H85" s="4"/>
      <c r="I85" s="4"/>
      <c r="J85" s="4"/>
      <c r="K85" s="4"/>
      <c r="L85" s="4"/>
      <c r="M85" s="4"/>
    </row>
    <row r="86" spans="1:13" ht="16.5" customHeight="1">
      <c r="A86" s="1"/>
      <c r="B86" s="1"/>
      <c r="C86" s="1"/>
      <c r="D86" s="114"/>
      <c r="E86" s="20"/>
      <c r="F86" s="20"/>
      <c r="G86" s="4"/>
      <c r="H86" s="4"/>
      <c r="I86" s="4"/>
      <c r="J86" s="4"/>
      <c r="K86" s="4"/>
      <c r="L86" s="4"/>
      <c r="M86" s="4"/>
    </row>
    <row r="87" spans="1:13" ht="16.5" customHeight="1">
      <c r="A87" s="1"/>
      <c r="B87" s="1"/>
      <c r="C87" s="1"/>
      <c r="D87" s="114"/>
      <c r="E87" s="20"/>
      <c r="F87" s="20"/>
      <c r="G87" s="4"/>
      <c r="H87" s="4"/>
      <c r="I87" s="4"/>
      <c r="J87" s="4"/>
      <c r="K87" s="4"/>
      <c r="L87" s="4"/>
      <c r="M87" s="4"/>
    </row>
    <row r="88" spans="1:13" ht="16.5" customHeight="1">
      <c r="A88" s="1"/>
      <c r="B88" s="1"/>
      <c r="C88" s="1"/>
      <c r="D88" s="114"/>
      <c r="E88" s="20"/>
      <c r="F88" s="20"/>
      <c r="G88" s="4"/>
      <c r="H88" s="4"/>
      <c r="I88" s="4"/>
      <c r="J88" s="4"/>
      <c r="K88" s="4"/>
      <c r="L88" s="4"/>
      <c r="M88" s="4"/>
    </row>
    <row r="89" spans="1:13" ht="16.5" customHeight="1">
      <c r="A89" s="1"/>
      <c r="B89" s="1"/>
      <c r="C89" s="1"/>
      <c r="D89" s="114"/>
      <c r="E89" s="20"/>
      <c r="F89" s="20"/>
      <c r="G89" s="4"/>
      <c r="H89" s="4"/>
      <c r="I89" s="4"/>
      <c r="J89" s="4"/>
      <c r="K89" s="4"/>
      <c r="L89" s="4"/>
      <c r="M89" s="4"/>
    </row>
    <row r="90" spans="1:13" ht="16.5" customHeight="1">
      <c r="A90" s="1"/>
      <c r="B90" s="1"/>
      <c r="C90" s="1"/>
      <c r="D90" s="114"/>
      <c r="E90" s="20"/>
      <c r="F90" s="20"/>
      <c r="G90" s="4"/>
      <c r="H90" s="4"/>
      <c r="I90" s="4"/>
      <c r="J90" s="4"/>
      <c r="K90" s="4"/>
      <c r="L90" s="4"/>
      <c r="M90" s="4"/>
    </row>
    <row r="91" spans="1:13" ht="16.5" customHeight="1">
      <c r="A91" s="1"/>
      <c r="B91" s="1"/>
      <c r="C91" s="1"/>
      <c r="D91" s="114"/>
      <c r="E91" s="20"/>
      <c r="F91" s="20"/>
      <c r="G91" s="4"/>
      <c r="H91" s="4"/>
      <c r="I91" s="4"/>
      <c r="J91" s="4"/>
      <c r="K91" s="4"/>
      <c r="L91" s="4"/>
      <c r="M91" s="4"/>
    </row>
    <row r="92" spans="1:13" ht="16.5" customHeight="1">
      <c r="A92" s="1"/>
      <c r="B92" s="1"/>
      <c r="C92" s="1"/>
      <c r="D92" s="114"/>
      <c r="E92" s="20"/>
      <c r="F92" s="20"/>
      <c r="G92" s="4"/>
      <c r="H92" s="4"/>
      <c r="I92" s="4"/>
      <c r="J92" s="4"/>
      <c r="K92" s="4"/>
      <c r="L92" s="4"/>
      <c r="M92" s="4"/>
    </row>
    <row r="93" spans="1:13" ht="16.5" customHeight="1">
      <c r="A93" s="1"/>
      <c r="B93" s="1"/>
      <c r="C93" s="1"/>
      <c r="D93" s="114"/>
      <c r="E93" s="20"/>
      <c r="F93" s="20"/>
      <c r="G93" s="4"/>
      <c r="H93" s="4"/>
      <c r="I93" s="4"/>
      <c r="J93" s="4"/>
      <c r="K93" s="4"/>
      <c r="L93" s="4"/>
      <c r="M93" s="4"/>
    </row>
    <row r="94" spans="1:13" ht="16.5" customHeight="1">
      <c r="A94" s="1"/>
      <c r="B94" s="1"/>
      <c r="C94" s="1"/>
      <c r="D94" s="114"/>
      <c r="E94" s="20"/>
      <c r="F94" s="20"/>
      <c r="G94" s="4"/>
      <c r="H94" s="4"/>
      <c r="I94" s="4"/>
      <c r="J94" s="4"/>
      <c r="K94" s="4"/>
      <c r="L94" s="4"/>
      <c r="M94" s="4"/>
    </row>
    <row r="95" spans="1:13" ht="16.5" customHeight="1">
      <c r="A95" s="1"/>
      <c r="B95" s="1"/>
      <c r="C95" s="1"/>
      <c r="D95" s="5"/>
      <c r="E95" s="2"/>
      <c r="F95" s="20"/>
      <c r="G95" s="4"/>
      <c r="H95" s="4"/>
      <c r="I95" s="4"/>
      <c r="J95" s="4"/>
      <c r="K95" s="4"/>
      <c r="L95" s="4"/>
      <c r="M95" s="4"/>
    </row>
    <row r="96" spans="1:13" ht="16.5" customHeight="1">
      <c r="A96" s="1"/>
      <c r="B96" s="1"/>
      <c r="C96" s="1"/>
      <c r="D96" s="5"/>
      <c r="E96" s="2"/>
      <c r="F96" s="20"/>
      <c r="G96" s="4"/>
      <c r="H96" s="4"/>
      <c r="I96" s="4"/>
      <c r="J96" s="4"/>
      <c r="K96" s="4"/>
      <c r="L96" s="4"/>
      <c r="M96" s="4"/>
    </row>
    <row r="97" spans="1:13" ht="16.5" customHeight="1">
      <c r="A97" s="1"/>
      <c r="B97" s="1"/>
      <c r="C97" s="1"/>
      <c r="D97" s="5"/>
      <c r="E97" s="2"/>
      <c r="F97" s="20"/>
      <c r="G97" s="4"/>
      <c r="H97" s="4"/>
      <c r="I97" s="4"/>
      <c r="J97" s="4"/>
      <c r="K97" s="4"/>
      <c r="L97" s="4"/>
      <c r="M97" s="4"/>
    </row>
    <row r="98" spans="1:13" ht="21.95" customHeight="1">
      <c r="A98" s="164" t="str">
        <f t="shared" ref="A98:A99" si="0">A49</f>
        <v>The notes are an integral part of these consolidated and separate financial statements.</v>
      </c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</row>
    <row r="99" spans="1:13" ht="16.5" customHeight="1">
      <c r="A99" s="1" t="str">
        <f t="shared" si="0"/>
        <v xml:space="preserve">M Pictures Entertainment Public Company Limited </v>
      </c>
      <c r="B99" s="1"/>
      <c r="C99" s="1"/>
      <c r="D99" s="5"/>
      <c r="E99" s="2"/>
      <c r="F99" s="20"/>
      <c r="G99" s="4"/>
      <c r="H99" s="4"/>
      <c r="I99" s="4"/>
      <c r="J99" s="4"/>
      <c r="K99" s="4"/>
      <c r="L99" s="4"/>
      <c r="M99" s="4"/>
    </row>
    <row r="100" spans="1:13" ht="16.5" customHeight="1">
      <c r="A100" s="5" t="s">
        <v>35</v>
      </c>
      <c r="B100" s="5"/>
      <c r="C100" s="5"/>
      <c r="D100" s="5"/>
      <c r="E100" s="6"/>
      <c r="F100" s="7"/>
      <c r="G100" s="8"/>
      <c r="H100" s="8"/>
      <c r="I100" s="8"/>
      <c r="J100" s="8"/>
      <c r="K100" s="8"/>
      <c r="L100" s="8"/>
      <c r="M100" s="8"/>
    </row>
    <row r="101" spans="1:13" ht="16.5" customHeight="1">
      <c r="A101" s="9" t="str">
        <f>+A52</f>
        <v>As at 31 December 2022</v>
      </c>
      <c r="B101" s="9"/>
      <c r="C101" s="9"/>
      <c r="D101" s="9"/>
      <c r="E101" s="10"/>
      <c r="F101" s="11"/>
      <c r="G101" s="12"/>
      <c r="H101" s="12"/>
      <c r="I101" s="12"/>
      <c r="J101" s="12"/>
      <c r="K101" s="12"/>
      <c r="L101" s="12"/>
      <c r="M101" s="12"/>
    </row>
    <row r="102" spans="1:13" ht="16.5" customHeight="1">
      <c r="A102" s="5"/>
      <c r="B102" s="5"/>
      <c r="C102" s="5"/>
      <c r="D102" s="5"/>
      <c r="E102" s="6"/>
      <c r="F102" s="7"/>
      <c r="G102" s="13"/>
      <c r="H102" s="13"/>
      <c r="I102" s="13"/>
      <c r="J102" s="13"/>
      <c r="K102" s="13"/>
      <c r="L102" s="13"/>
      <c r="M102" s="13"/>
    </row>
    <row r="103" spans="1:13" ht="16.5" customHeight="1">
      <c r="A103" s="5"/>
      <c r="B103" s="5"/>
      <c r="C103" s="5"/>
      <c r="D103" s="5"/>
      <c r="E103" s="6"/>
      <c r="F103" s="7"/>
      <c r="G103" s="8"/>
      <c r="H103" s="8"/>
      <c r="I103" s="8"/>
      <c r="J103" s="8"/>
      <c r="K103" s="8"/>
      <c r="L103" s="8"/>
      <c r="M103" s="8"/>
    </row>
    <row r="104" spans="1:13" ht="16.5" customHeight="1">
      <c r="A104" s="5"/>
      <c r="B104" s="5"/>
      <c r="C104" s="5"/>
      <c r="D104" s="5"/>
      <c r="E104" s="6"/>
      <c r="F104" s="7"/>
      <c r="G104" s="159" t="s">
        <v>3</v>
      </c>
      <c r="H104" s="160"/>
      <c r="I104" s="160"/>
      <c r="J104" s="8"/>
      <c r="K104" s="159" t="s">
        <v>4</v>
      </c>
      <c r="L104" s="160"/>
      <c r="M104" s="160"/>
    </row>
    <row r="105" spans="1:13" ht="16.5" customHeight="1">
      <c r="A105" s="1"/>
      <c r="B105" s="1"/>
      <c r="C105" s="1"/>
      <c r="D105" s="5"/>
      <c r="E105" s="7"/>
      <c r="F105" s="7"/>
      <c r="G105" s="161" t="s">
        <v>5</v>
      </c>
      <c r="H105" s="162"/>
      <c r="I105" s="162"/>
      <c r="J105" s="15"/>
      <c r="K105" s="161" t="s">
        <v>5</v>
      </c>
      <c r="L105" s="162"/>
      <c r="M105" s="162"/>
    </row>
    <row r="106" spans="1:13" ht="16.5" customHeight="1">
      <c r="A106" s="1"/>
      <c r="B106" s="1"/>
      <c r="C106" s="1"/>
      <c r="D106" s="5"/>
      <c r="E106" s="7"/>
      <c r="F106" s="7"/>
      <c r="G106" s="16" t="s">
        <v>6</v>
      </c>
      <c r="H106" s="4"/>
      <c r="I106" s="16" t="s">
        <v>7</v>
      </c>
      <c r="J106" s="8"/>
      <c r="K106" s="16" t="s">
        <v>6</v>
      </c>
      <c r="L106" s="4"/>
      <c r="M106" s="16" t="s">
        <v>7</v>
      </c>
    </row>
    <row r="107" spans="1:13" ht="16.5" customHeight="1">
      <c r="A107" s="1"/>
      <c r="B107" s="1"/>
      <c r="C107" s="1"/>
      <c r="D107" s="5"/>
      <c r="E107" s="11" t="s">
        <v>8</v>
      </c>
      <c r="F107" s="17"/>
      <c r="G107" s="18" t="s">
        <v>9</v>
      </c>
      <c r="H107" s="8"/>
      <c r="I107" s="18" t="s">
        <v>9</v>
      </c>
      <c r="J107" s="8"/>
      <c r="K107" s="18" t="s">
        <v>9</v>
      </c>
      <c r="L107" s="8"/>
      <c r="M107" s="18" t="s">
        <v>9</v>
      </c>
    </row>
    <row r="108" spans="1:13" ht="16.5" customHeight="1">
      <c r="A108" s="1"/>
      <c r="B108" s="1"/>
      <c r="C108" s="1"/>
      <c r="D108" s="5"/>
      <c r="E108" s="7"/>
      <c r="F108" s="7"/>
      <c r="G108" s="64"/>
      <c r="H108" s="8"/>
      <c r="I108" s="8"/>
      <c r="J108" s="8"/>
      <c r="K108" s="64"/>
      <c r="L108" s="8"/>
      <c r="M108" s="8"/>
    </row>
    <row r="109" spans="1:13" ht="16.5" customHeight="1">
      <c r="A109" s="26" t="s">
        <v>51</v>
      </c>
      <c r="B109" s="1"/>
      <c r="C109" s="1"/>
      <c r="D109" s="5"/>
      <c r="E109" s="7"/>
      <c r="F109" s="7"/>
      <c r="G109" s="64"/>
      <c r="H109" s="8"/>
      <c r="I109" s="8"/>
      <c r="J109" s="8"/>
      <c r="K109" s="64"/>
      <c r="L109" s="8"/>
      <c r="M109" s="8"/>
    </row>
    <row r="110" spans="1:13" ht="16.5" customHeight="1">
      <c r="A110" s="3"/>
      <c r="B110" s="3"/>
      <c r="C110" s="3"/>
      <c r="D110" s="5"/>
      <c r="E110" s="20"/>
      <c r="F110" s="20"/>
      <c r="G110" s="65"/>
      <c r="H110" s="4"/>
      <c r="I110" s="4"/>
      <c r="J110" s="4"/>
      <c r="K110" s="65"/>
      <c r="L110" s="4"/>
      <c r="M110" s="4"/>
    </row>
    <row r="111" spans="1:13" ht="16.5" customHeight="1">
      <c r="A111" s="1" t="s">
        <v>52</v>
      </c>
      <c r="B111" s="1"/>
      <c r="C111" s="1"/>
      <c r="D111" s="114"/>
      <c r="E111" s="3"/>
      <c r="F111" s="20"/>
      <c r="G111" s="65"/>
      <c r="H111" s="4"/>
      <c r="I111" s="4"/>
      <c r="J111" s="4"/>
      <c r="K111" s="65"/>
      <c r="L111" s="4"/>
      <c r="M111" s="4"/>
    </row>
    <row r="112" spans="1:13" ht="16.5" customHeight="1">
      <c r="A112" s="1"/>
      <c r="B112" s="1"/>
      <c r="C112" s="1"/>
      <c r="D112" s="114"/>
      <c r="E112" s="20"/>
      <c r="F112" s="20"/>
      <c r="G112" s="65"/>
      <c r="H112" s="4"/>
      <c r="I112" s="4"/>
      <c r="J112" s="4"/>
      <c r="K112" s="65"/>
      <c r="L112" s="4"/>
      <c r="M112" s="4"/>
    </row>
    <row r="113" spans="1:13" ht="16.5" customHeight="1">
      <c r="A113" s="3" t="s">
        <v>53</v>
      </c>
      <c r="B113" s="3"/>
      <c r="C113" s="3"/>
      <c r="D113" s="114"/>
      <c r="E113" s="3"/>
      <c r="F113" s="20"/>
      <c r="G113" s="65"/>
      <c r="H113" s="4"/>
      <c r="I113" s="4"/>
      <c r="J113" s="4"/>
      <c r="K113" s="65"/>
      <c r="L113" s="4"/>
      <c r="M113" s="4"/>
    </row>
    <row r="114" spans="1:13" ht="16.5" customHeight="1">
      <c r="A114" s="3"/>
      <c r="B114" s="114" t="s">
        <v>54</v>
      </c>
      <c r="C114" s="114"/>
      <c r="D114" s="3"/>
      <c r="E114" s="20">
        <v>23</v>
      </c>
      <c r="F114" s="20"/>
      <c r="G114" s="65"/>
      <c r="H114" s="4"/>
      <c r="I114" s="4"/>
      <c r="J114" s="4"/>
      <c r="K114" s="65"/>
      <c r="L114" s="4"/>
      <c r="M114" s="4"/>
    </row>
    <row r="115" spans="1:13" ht="16.5" customHeight="1">
      <c r="A115" s="3"/>
      <c r="B115" s="114"/>
      <c r="C115" s="3" t="s">
        <v>55</v>
      </c>
      <c r="D115" s="114"/>
      <c r="E115" s="20"/>
      <c r="F115" s="20"/>
      <c r="G115" s="65"/>
      <c r="H115" s="4"/>
      <c r="I115" s="4"/>
      <c r="J115" s="4"/>
      <c r="K115" s="65"/>
      <c r="L115" s="4"/>
      <c r="M115" s="4"/>
    </row>
    <row r="116" spans="1:13" ht="16.5" customHeight="1" thickBot="1">
      <c r="A116" s="3"/>
      <c r="B116" s="3"/>
      <c r="C116" s="3"/>
      <c r="D116" s="29" t="s">
        <v>56</v>
      </c>
      <c r="E116" s="20"/>
      <c r="F116" s="20"/>
      <c r="G116" s="67">
        <v>656558588</v>
      </c>
      <c r="H116" s="4"/>
      <c r="I116" s="24">
        <v>656558588</v>
      </c>
      <c r="J116" s="4"/>
      <c r="K116" s="67">
        <v>656558588</v>
      </c>
      <c r="L116" s="4"/>
      <c r="M116" s="24">
        <v>656558588</v>
      </c>
    </row>
    <row r="117" spans="1:13" ht="16.5" customHeight="1" thickTop="1">
      <c r="A117" s="3"/>
      <c r="B117" s="3"/>
      <c r="C117" s="3"/>
      <c r="D117" s="29"/>
      <c r="E117" s="20"/>
      <c r="F117" s="20"/>
      <c r="G117" s="70"/>
      <c r="H117" s="3"/>
      <c r="I117" s="3"/>
      <c r="J117" s="3"/>
      <c r="K117" s="70"/>
      <c r="L117" s="3"/>
      <c r="M117" s="3"/>
    </row>
    <row r="118" spans="1:13" ht="16.5" customHeight="1">
      <c r="A118" s="3"/>
      <c r="B118" s="114" t="s">
        <v>57</v>
      </c>
      <c r="C118" s="114"/>
      <c r="D118" s="3"/>
      <c r="E118" s="20"/>
      <c r="F118" s="20"/>
      <c r="G118" s="65"/>
      <c r="H118" s="4"/>
      <c r="I118" s="4"/>
      <c r="J118" s="4"/>
      <c r="K118" s="65"/>
      <c r="L118" s="4"/>
      <c r="M118" s="4"/>
    </row>
    <row r="119" spans="1:13" ht="16.5" customHeight="1">
      <c r="A119" s="114"/>
      <c r="B119" s="114"/>
      <c r="C119" s="3" t="s">
        <v>58</v>
      </c>
      <c r="D119" s="114"/>
      <c r="E119" s="20"/>
      <c r="F119" s="20"/>
      <c r="G119" s="65"/>
      <c r="H119" s="4"/>
      <c r="I119" s="4"/>
      <c r="J119" s="4"/>
      <c r="K119" s="65"/>
      <c r="L119" s="4"/>
      <c r="M119" s="4"/>
    </row>
    <row r="120" spans="1:13" ht="16.5" customHeight="1">
      <c r="A120" s="3"/>
      <c r="B120" s="3"/>
      <c r="C120" s="3"/>
      <c r="D120" s="29" t="s">
        <v>56</v>
      </c>
      <c r="E120" s="20"/>
      <c r="F120" s="20"/>
      <c r="G120" s="84">
        <v>650059588</v>
      </c>
      <c r="H120" s="4"/>
      <c r="I120" s="62">
        <v>650059588</v>
      </c>
      <c r="J120" s="4"/>
      <c r="K120" s="84">
        <v>650059588</v>
      </c>
      <c r="L120" s="4"/>
      <c r="M120" s="62">
        <v>650059588</v>
      </c>
    </row>
    <row r="121" spans="1:13" ht="16.5" customHeight="1">
      <c r="A121" s="114" t="s">
        <v>59</v>
      </c>
      <c r="B121" s="114"/>
      <c r="C121" s="114"/>
      <c r="D121" s="114"/>
      <c r="E121" s="20">
        <v>23</v>
      </c>
      <c r="F121" s="20"/>
      <c r="G121" s="84">
        <v>132612302</v>
      </c>
      <c r="H121" s="4"/>
      <c r="I121" s="62">
        <v>132612302</v>
      </c>
      <c r="J121" s="4"/>
      <c r="K121" s="84">
        <v>132612302</v>
      </c>
      <c r="L121" s="4"/>
      <c r="M121" s="62">
        <v>132612302</v>
      </c>
    </row>
    <row r="122" spans="1:13" ht="16.5" customHeight="1">
      <c r="A122" s="114" t="s">
        <v>60</v>
      </c>
      <c r="B122" s="114"/>
      <c r="C122" s="114"/>
      <c r="D122" s="114"/>
      <c r="E122" s="20"/>
      <c r="F122" s="20"/>
      <c r="G122" s="84"/>
      <c r="H122" s="4"/>
      <c r="I122" s="62"/>
      <c r="J122" s="4"/>
      <c r="K122" s="84"/>
      <c r="L122" s="4"/>
      <c r="M122" s="62"/>
    </row>
    <row r="123" spans="1:13" ht="16.5" customHeight="1">
      <c r="A123" s="114"/>
      <c r="B123" s="114" t="s">
        <v>61</v>
      </c>
      <c r="C123" s="114"/>
      <c r="D123" s="114"/>
      <c r="E123" s="20"/>
      <c r="F123" s="20"/>
      <c r="G123" s="84">
        <v>-20106431</v>
      </c>
      <c r="H123" s="4"/>
      <c r="I123" s="62">
        <v>-20106431</v>
      </c>
      <c r="J123" s="4"/>
      <c r="K123" s="84">
        <v>0</v>
      </c>
      <c r="L123" s="4"/>
      <c r="M123" s="62">
        <v>0</v>
      </c>
    </row>
    <row r="124" spans="1:13" ht="16.5" customHeight="1">
      <c r="A124" s="114" t="s">
        <v>62</v>
      </c>
      <c r="B124" s="114"/>
      <c r="C124" s="114"/>
      <c r="D124" s="3"/>
      <c r="E124" s="20"/>
      <c r="F124" s="3"/>
      <c r="G124" s="84"/>
      <c r="H124" s="4"/>
      <c r="I124" s="62"/>
      <c r="J124" s="4"/>
      <c r="K124" s="84"/>
      <c r="L124" s="4"/>
      <c r="M124" s="62"/>
    </row>
    <row r="125" spans="1:13" ht="16.5" customHeight="1">
      <c r="A125" s="3"/>
      <c r="B125" s="3" t="s">
        <v>63</v>
      </c>
      <c r="C125" s="3"/>
      <c r="D125" s="3"/>
      <c r="E125" s="20">
        <v>24</v>
      </c>
      <c r="F125" s="3"/>
      <c r="G125" s="84">
        <v>0</v>
      </c>
      <c r="H125" s="28"/>
      <c r="I125" s="62">
        <v>0</v>
      </c>
      <c r="J125" s="28"/>
      <c r="K125" s="84">
        <v>0</v>
      </c>
      <c r="L125" s="28"/>
      <c r="M125" s="62">
        <v>0</v>
      </c>
    </row>
    <row r="126" spans="1:13" ht="16.5" customHeight="1">
      <c r="A126" s="3"/>
      <c r="B126" s="3" t="s">
        <v>64</v>
      </c>
      <c r="C126" s="3"/>
      <c r="D126" s="3"/>
      <c r="E126" s="3"/>
      <c r="F126" s="3"/>
      <c r="G126" s="84">
        <v>-277152157</v>
      </c>
      <c r="H126" s="28"/>
      <c r="I126" s="62">
        <v>-301182403</v>
      </c>
      <c r="J126" s="28"/>
      <c r="K126" s="84">
        <v>-418790322</v>
      </c>
      <c r="L126" s="28"/>
      <c r="M126" s="62">
        <v>-381876828</v>
      </c>
    </row>
    <row r="127" spans="1:13" ht="16.5" customHeight="1">
      <c r="A127" s="3" t="s">
        <v>65</v>
      </c>
      <c r="B127" s="3"/>
      <c r="C127" s="3"/>
      <c r="D127" s="3"/>
      <c r="E127" s="20"/>
      <c r="F127" s="3"/>
      <c r="G127" s="66">
        <v>-26729309</v>
      </c>
      <c r="H127" s="28"/>
      <c r="I127" s="22">
        <v>-26892765</v>
      </c>
      <c r="J127" s="28"/>
      <c r="K127" s="66">
        <v>0</v>
      </c>
      <c r="L127" s="28"/>
      <c r="M127" s="22">
        <v>0</v>
      </c>
    </row>
    <row r="128" spans="1:13" ht="16.5" customHeight="1">
      <c r="A128" s="1"/>
      <c r="B128" s="3"/>
      <c r="C128" s="3"/>
      <c r="D128" s="3"/>
      <c r="E128" s="3"/>
      <c r="F128" s="3"/>
      <c r="G128" s="84"/>
      <c r="H128" s="28"/>
      <c r="I128" s="62"/>
      <c r="J128" s="28"/>
      <c r="K128" s="84"/>
      <c r="L128" s="28"/>
      <c r="M128" s="62"/>
    </row>
    <row r="129" spans="1:13" ht="16.5" customHeight="1">
      <c r="A129" s="3" t="s">
        <v>66</v>
      </c>
      <c r="B129" s="3"/>
      <c r="C129" s="1"/>
      <c r="D129" s="114"/>
      <c r="E129" s="20"/>
      <c r="F129" s="20"/>
      <c r="G129" s="84">
        <f>SUM(G120:G127)</f>
        <v>458683993</v>
      </c>
      <c r="H129" s="4"/>
      <c r="I129" s="62">
        <f>SUM(I120:I127)</f>
        <v>434490291</v>
      </c>
      <c r="J129" s="4"/>
      <c r="K129" s="84">
        <f>SUM(K120:K127)</f>
        <v>363881568</v>
      </c>
      <c r="L129" s="4"/>
      <c r="M129" s="62">
        <f>SUM(M120:M127)</f>
        <v>400795062</v>
      </c>
    </row>
    <row r="130" spans="1:13" ht="16.5" customHeight="1">
      <c r="A130" s="114" t="s">
        <v>67</v>
      </c>
      <c r="B130" s="114"/>
      <c r="C130" s="114"/>
      <c r="D130" s="114"/>
      <c r="E130" s="20"/>
      <c r="F130" s="30"/>
      <c r="G130" s="66">
        <v>0</v>
      </c>
      <c r="H130" s="4"/>
      <c r="I130" s="22">
        <v>0</v>
      </c>
      <c r="J130" s="4"/>
      <c r="K130" s="66">
        <v>0</v>
      </c>
      <c r="L130" s="4"/>
      <c r="M130" s="22">
        <v>0</v>
      </c>
    </row>
    <row r="131" spans="1:13" ht="16.5" customHeight="1">
      <c r="A131" s="3"/>
      <c r="B131" s="3"/>
      <c r="C131" s="3"/>
      <c r="D131" s="114"/>
      <c r="E131" s="20"/>
      <c r="F131" s="30"/>
      <c r="G131" s="84"/>
      <c r="H131" s="4"/>
      <c r="I131" s="62"/>
      <c r="J131" s="4"/>
      <c r="K131" s="84"/>
      <c r="L131" s="4"/>
      <c r="M131" s="62"/>
    </row>
    <row r="132" spans="1:13" ht="16.5" customHeight="1">
      <c r="A132" s="5" t="s">
        <v>68</v>
      </c>
      <c r="B132" s="5"/>
      <c r="C132" s="5"/>
      <c r="D132" s="3"/>
      <c r="E132" s="20"/>
      <c r="F132" s="30"/>
      <c r="G132" s="66">
        <f>SUM(G129:G130)</f>
        <v>458683993</v>
      </c>
      <c r="H132" s="4"/>
      <c r="I132" s="22">
        <f>SUM(I129:I130)</f>
        <v>434490291</v>
      </c>
      <c r="J132" s="4"/>
      <c r="K132" s="66">
        <f>SUM(K129:K130)</f>
        <v>363881568</v>
      </c>
      <c r="L132" s="4"/>
      <c r="M132" s="22">
        <f>SUM(M129:M130)</f>
        <v>400795062</v>
      </c>
    </row>
    <row r="133" spans="1:13" ht="16.5" customHeight="1">
      <c r="A133" s="5"/>
      <c r="B133" s="5"/>
      <c r="C133" s="5"/>
      <c r="D133" s="3"/>
      <c r="E133" s="20"/>
      <c r="F133" s="30"/>
      <c r="G133" s="84"/>
      <c r="H133" s="4"/>
      <c r="I133" s="62"/>
      <c r="J133" s="4"/>
      <c r="K133" s="84"/>
      <c r="L133" s="4"/>
      <c r="M133" s="62"/>
    </row>
    <row r="134" spans="1:13" ht="16.5" customHeight="1" thickBot="1">
      <c r="A134" s="5" t="s">
        <v>69</v>
      </c>
      <c r="B134" s="5"/>
      <c r="C134" s="5"/>
      <c r="D134" s="5"/>
      <c r="E134" s="20"/>
      <c r="F134" s="20"/>
      <c r="G134" s="67">
        <f>SUM(G81,G132)</f>
        <v>626083236</v>
      </c>
      <c r="H134" s="4"/>
      <c r="I134" s="24">
        <f>SUM(I81,I132)</f>
        <v>682096685</v>
      </c>
      <c r="J134" s="4"/>
      <c r="K134" s="67">
        <f>SUM(K81,K132)</f>
        <v>368306706</v>
      </c>
      <c r="L134" s="4"/>
      <c r="M134" s="24">
        <f>SUM(M81,M132)</f>
        <v>405262102</v>
      </c>
    </row>
    <row r="135" spans="1:13" ht="16.5" customHeight="1" thickTop="1">
      <c r="A135" s="5"/>
      <c r="B135" s="5"/>
      <c r="C135" s="5"/>
      <c r="D135" s="5"/>
      <c r="E135" s="20"/>
      <c r="F135" s="20"/>
      <c r="G135" s="31"/>
      <c r="H135" s="4"/>
      <c r="I135" s="31"/>
      <c r="J135" s="4"/>
      <c r="K135" s="31"/>
      <c r="L135" s="4"/>
      <c r="M135" s="31"/>
    </row>
    <row r="136" spans="1:13" ht="16.5" customHeight="1">
      <c r="A136" s="5"/>
      <c r="B136" s="5"/>
      <c r="C136" s="5"/>
      <c r="D136" s="5"/>
      <c r="E136" s="20"/>
      <c r="F136" s="20"/>
      <c r="G136" s="4"/>
      <c r="H136" s="4"/>
      <c r="I136" s="4"/>
      <c r="J136" s="4"/>
      <c r="K136" s="4"/>
      <c r="L136" s="4"/>
      <c r="M136" s="4"/>
    </row>
    <row r="137" spans="1:13" ht="16.5" customHeight="1">
      <c r="A137" s="5"/>
      <c r="B137" s="5"/>
      <c r="C137" s="5"/>
      <c r="D137" s="5"/>
      <c r="E137" s="20"/>
      <c r="F137" s="20"/>
      <c r="G137" s="4"/>
      <c r="H137" s="4"/>
      <c r="I137" s="4"/>
      <c r="J137" s="4"/>
      <c r="K137" s="4"/>
      <c r="L137" s="4"/>
      <c r="M137" s="4"/>
    </row>
    <row r="138" spans="1:13" s="130" customFormat="1" ht="16.5" customHeight="1">
      <c r="A138" s="5"/>
      <c r="B138" s="5"/>
      <c r="C138" s="5"/>
      <c r="D138" s="5"/>
      <c r="E138" s="20"/>
      <c r="F138" s="20"/>
      <c r="G138" s="4"/>
      <c r="H138" s="4"/>
      <c r="I138" s="4"/>
      <c r="J138" s="4"/>
      <c r="K138" s="4"/>
      <c r="L138" s="4"/>
      <c r="M138" s="4"/>
    </row>
    <row r="139" spans="1:13" s="130" customFormat="1" ht="16.5" customHeight="1">
      <c r="A139" s="5"/>
      <c r="B139" s="5"/>
      <c r="C139" s="5"/>
      <c r="D139" s="5"/>
      <c r="E139" s="20"/>
      <c r="F139" s="20"/>
      <c r="G139" s="4"/>
      <c r="H139" s="4"/>
      <c r="I139" s="4"/>
      <c r="J139" s="4"/>
      <c r="K139" s="4"/>
      <c r="L139" s="4"/>
      <c r="M139" s="4"/>
    </row>
    <row r="140" spans="1:13" s="130" customFormat="1" ht="16.5" customHeight="1">
      <c r="A140" s="5"/>
      <c r="B140" s="5"/>
      <c r="C140" s="5"/>
      <c r="D140" s="5"/>
      <c r="E140" s="20"/>
      <c r="F140" s="20"/>
      <c r="G140" s="4"/>
      <c r="H140" s="4"/>
      <c r="I140" s="4"/>
      <c r="J140" s="4"/>
      <c r="K140" s="4"/>
      <c r="L140" s="4"/>
      <c r="M140" s="4"/>
    </row>
    <row r="141" spans="1:13" ht="16.5" customHeight="1">
      <c r="A141" s="3"/>
      <c r="B141" s="5"/>
      <c r="C141" s="5"/>
      <c r="D141" s="5"/>
      <c r="E141" s="2"/>
      <c r="F141" s="20"/>
      <c r="G141" s="4"/>
      <c r="H141" s="4"/>
      <c r="I141" s="4"/>
      <c r="J141" s="4"/>
      <c r="K141" s="4"/>
      <c r="L141" s="4"/>
      <c r="M141" s="4"/>
    </row>
    <row r="142" spans="1:13" ht="16.5" customHeight="1">
      <c r="A142" s="3"/>
      <c r="B142" s="5"/>
      <c r="C142" s="5"/>
      <c r="D142" s="5"/>
      <c r="E142" s="2"/>
      <c r="F142" s="20"/>
      <c r="G142" s="4"/>
      <c r="H142" s="4"/>
      <c r="I142" s="4"/>
      <c r="J142" s="4"/>
      <c r="K142" s="4"/>
      <c r="L142" s="4"/>
      <c r="M142" s="4"/>
    </row>
    <row r="143" spans="1:13" ht="16.5" customHeight="1">
      <c r="A143" s="3"/>
      <c r="B143" s="5"/>
      <c r="C143" s="5"/>
      <c r="D143" s="5"/>
      <c r="E143" s="2"/>
      <c r="F143" s="20"/>
      <c r="G143" s="4"/>
      <c r="H143" s="4"/>
      <c r="I143" s="4"/>
      <c r="J143" s="4"/>
      <c r="K143" s="4"/>
      <c r="L143" s="4"/>
      <c r="M143" s="4"/>
    </row>
    <row r="144" spans="1:13" ht="16.5" customHeight="1">
      <c r="A144" s="3"/>
      <c r="B144" s="5"/>
      <c r="C144" s="5"/>
      <c r="D144" s="5"/>
      <c r="E144" s="2"/>
      <c r="F144" s="20"/>
      <c r="G144" s="4"/>
      <c r="H144" s="4"/>
      <c r="I144" s="4"/>
      <c r="J144" s="4"/>
      <c r="K144" s="4"/>
      <c r="L144" s="4"/>
      <c r="M144" s="4"/>
    </row>
    <row r="145" spans="1:13" s="132" customFormat="1" ht="16.5" customHeight="1">
      <c r="A145" s="3"/>
      <c r="B145" s="5"/>
      <c r="C145" s="5"/>
      <c r="D145" s="5"/>
      <c r="E145" s="2"/>
      <c r="F145" s="20"/>
      <c r="G145" s="4"/>
      <c r="H145" s="4"/>
      <c r="I145" s="4"/>
      <c r="J145" s="4"/>
      <c r="K145" s="4"/>
      <c r="L145" s="4"/>
      <c r="M145" s="4"/>
    </row>
    <row r="146" spans="1:13" ht="16.5" customHeight="1">
      <c r="A146" s="3"/>
      <c r="B146" s="5"/>
      <c r="C146" s="5"/>
      <c r="D146" s="5"/>
      <c r="E146" s="2"/>
      <c r="F146" s="20"/>
      <c r="G146" s="4"/>
      <c r="H146" s="4"/>
      <c r="I146" s="4"/>
      <c r="J146" s="4"/>
      <c r="K146" s="4"/>
      <c r="L146" s="4"/>
      <c r="M146" s="4"/>
    </row>
    <row r="147" spans="1:13" ht="21.95" customHeight="1">
      <c r="A147" s="164" t="str">
        <f>A98</f>
        <v>The notes are an integral part of these consolidated and separate financial statements.</v>
      </c>
      <c r="B147" s="162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</row>
    <row r="148" spans="1:13" ht="16.5" customHeight="1">
      <c r="A148" s="3"/>
      <c r="B148" s="3"/>
      <c r="C148" s="3"/>
      <c r="D148" s="114"/>
      <c r="E148" s="2"/>
      <c r="F148" s="3"/>
      <c r="G148" s="4"/>
      <c r="H148" s="4"/>
      <c r="I148" s="4"/>
      <c r="J148" s="4"/>
      <c r="K148" s="4"/>
      <c r="L148" s="4"/>
      <c r="M148" s="4"/>
    </row>
    <row r="149" spans="1:13" ht="16.5" customHeight="1">
      <c r="A149" s="3"/>
      <c r="B149" s="3"/>
      <c r="C149" s="3"/>
      <c r="D149" s="114"/>
      <c r="E149" s="2"/>
      <c r="F149" s="3"/>
      <c r="G149" s="4"/>
      <c r="H149" s="4"/>
      <c r="I149" s="4"/>
      <c r="J149" s="4"/>
      <c r="K149" s="4"/>
      <c r="L149" s="4"/>
      <c r="M149" s="4"/>
    </row>
    <row r="150" spans="1:13" ht="16.5" customHeight="1">
      <c r="A150" s="3"/>
      <c r="B150" s="3"/>
      <c r="C150" s="3"/>
      <c r="D150" s="114"/>
      <c r="E150" s="2"/>
      <c r="F150" s="3"/>
      <c r="G150" s="4"/>
      <c r="H150" s="4"/>
      <c r="I150" s="4"/>
      <c r="J150" s="4"/>
      <c r="K150" s="4"/>
      <c r="L150" s="4"/>
      <c r="M150" s="4"/>
    </row>
    <row r="151" spans="1:13" ht="16.5" customHeight="1">
      <c r="A151" s="3"/>
      <c r="B151" s="3"/>
      <c r="C151" s="3"/>
      <c r="D151" s="114"/>
      <c r="E151" s="2"/>
      <c r="F151" s="3"/>
      <c r="G151" s="4"/>
      <c r="H151" s="4"/>
      <c r="I151" s="4"/>
      <c r="J151" s="4"/>
      <c r="K151" s="4"/>
      <c r="L151" s="4"/>
      <c r="M151" s="4"/>
    </row>
    <row r="152" spans="1:13" ht="16.5" customHeight="1">
      <c r="A152" s="3"/>
      <c r="B152" s="3"/>
      <c r="C152" s="3"/>
      <c r="D152" s="114"/>
      <c r="E152" s="2"/>
      <c r="F152" s="3"/>
      <c r="G152" s="4"/>
      <c r="H152" s="4"/>
      <c r="I152" s="4"/>
      <c r="J152" s="4"/>
      <c r="K152" s="4"/>
      <c r="L152" s="4"/>
      <c r="M152" s="4"/>
    </row>
    <row r="153" spans="1:13" ht="16.5" customHeight="1">
      <c r="A153" s="3"/>
      <c r="B153" s="3"/>
      <c r="C153" s="3"/>
      <c r="D153" s="114"/>
      <c r="E153" s="2"/>
      <c r="F153" s="3"/>
      <c r="G153" s="4"/>
      <c r="H153" s="4"/>
      <c r="I153" s="4"/>
      <c r="J153" s="4"/>
      <c r="K153" s="4"/>
      <c r="L153" s="4"/>
      <c r="M153" s="4"/>
    </row>
    <row r="154" spans="1:13" ht="16.5" customHeight="1">
      <c r="A154" s="3"/>
      <c r="B154" s="3"/>
      <c r="C154" s="3"/>
      <c r="D154" s="114"/>
      <c r="E154" s="2"/>
      <c r="F154" s="3"/>
      <c r="G154" s="4"/>
      <c r="H154" s="4"/>
      <c r="I154" s="4"/>
      <c r="J154" s="4"/>
      <c r="K154" s="4"/>
      <c r="L154" s="4"/>
      <c r="M154" s="4"/>
    </row>
    <row r="155" spans="1:13" ht="16.5" customHeight="1">
      <c r="A155" s="3"/>
      <c r="B155" s="3"/>
      <c r="C155" s="3"/>
      <c r="D155" s="114"/>
      <c r="E155" s="2"/>
      <c r="F155" s="3"/>
      <c r="G155" s="4"/>
      <c r="H155" s="4"/>
      <c r="I155" s="4"/>
      <c r="J155" s="4"/>
      <c r="K155" s="4"/>
      <c r="L155" s="4"/>
      <c r="M155" s="4"/>
    </row>
  </sheetData>
  <mergeCells count="15">
    <mergeCell ref="G104:I104"/>
    <mergeCell ref="G105:I105"/>
    <mergeCell ref="K105:M105"/>
    <mergeCell ref="A147:M147"/>
    <mergeCell ref="G55:I55"/>
    <mergeCell ref="K55:M55"/>
    <mergeCell ref="G56:I56"/>
    <mergeCell ref="K56:M56"/>
    <mergeCell ref="A98:M98"/>
    <mergeCell ref="K104:M104"/>
    <mergeCell ref="G6:I6"/>
    <mergeCell ref="K6:M6"/>
    <mergeCell ref="G7:I7"/>
    <mergeCell ref="K7:M7"/>
    <mergeCell ref="A49:M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49" max="12" man="1"/>
    <brk id="9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5"/>
  <sheetViews>
    <sheetView topLeftCell="A37" zoomScaleNormal="100" zoomScaleSheetLayoutView="110" zoomScalePageLayoutView="93" workbookViewId="0">
      <selection activeCell="Q50" sqref="Q50"/>
    </sheetView>
  </sheetViews>
  <sheetFormatPr defaultColWidth="10.140625" defaultRowHeight="16.5" customHeight="1"/>
  <cols>
    <col min="1" max="3" width="1.7109375" style="93" customWidth="1"/>
    <col min="4" max="4" width="37.140625" style="93" customWidth="1"/>
    <col min="5" max="5" width="5.85546875" style="93" customWidth="1"/>
    <col min="6" max="6" width="0.7109375" style="93" customWidth="1"/>
    <col min="7" max="7" width="11.7109375" style="93" customWidth="1"/>
    <col min="8" max="8" width="0.7109375" style="93" customWidth="1"/>
    <col min="9" max="9" width="11.7109375" style="93" customWidth="1"/>
    <col min="10" max="10" width="0.7109375" style="93" customWidth="1"/>
    <col min="11" max="11" width="11.7109375" style="93" customWidth="1"/>
    <col min="12" max="12" width="0.7109375" style="93" customWidth="1"/>
    <col min="13" max="13" width="11.7109375" style="93" customWidth="1"/>
    <col min="14" max="16" width="9.140625" style="93" customWidth="1"/>
    <col min="17" max="16384" width="10.140625" style="93"/>
  </cols>
  <sheetData>
    <row r="1" spans="1:16" ht="16.5" customHeight="1">
      <c r="A1" s="5" t="str">
        <f>+'5-7'!A1</f>
        <v xml:space="preserve">M Pictures Entertainment Public Company Limited </v>
      </c>
      <c r="B1" s="5"/>
      <c r="C1" s="5"/>
      <c r="D1" s="5"/>
      <c r="E1" s="20"/>
      <c r="F1" s="114"/>
      <c r="G1" s="25"/>
      <c r="H1" s="25"/>
      <c r="I1" s="25"/>
      <c r="J1" s="25"/>
      <c r="K1" s="25"/>
      <c r="L1" s="25"/>
      <c r="M1" s="25"/>
      <c r="N1" s="3"/>
      <c r="O1" s="3"/>
      <c r="P1" s="3"/>
    </row>
    <row r="2" spans="1:16" ht="16.5" customHeight="1">
      <c r="A2" s="5" t="s">
        <v>70</v>
      </c>
      <c r="B2" s="5"/>
      <c r="C2" s="5"/>
      <c r="D2" s="5"/>
      <c r="E2" s="7"/>
      <c r="F2" s="7"/>
      <c r="G2" s="8"/>
      <c r="H2" s="8"/>
      <c r="I2" s="8"/>
      <c r="J2" s="8"/>
      <c r="K2" s="8"/>
      <c r="L2" s="8"/>
      <c r="M2" s="8"/>
      <c r="N2" s="3"/>
      <c r="O2" s="3"/>
      <c r="P2" s="3"/>
    </row>
    <row r="3" spans="1:16" ht="16.5" customHeight="1">
      <c r="A3" s="9" t="s">
        <v>71</v>
      </c>
      <c r="B3" s="9"/>
      <c r="C3" s="9"/>
      <c r="D3" s="9"/>
      <c r="E3" s="11"/>
      <c r="F3" s="11"/>
      <c r="G3" s="12"/>
      <c r="H3" s="12"/>
      <c r="I3" s="12"/>
      <c r="J3" s="12"/>
      <c r="K3" s="12"/>
      <c r="L3" s="12"/>
      <c r="M3" s="12"/>
      <c r="N3" s="3"/>
      <c r="O3" s="3"/>
      <c r="P3" s="3"/>
    </row>
    <row r="4" spans="1:16" ht="16.5" customHeight="1">
      <c r="A4" s="5"/>
      <c r="B4" s="5"/>
      <c r="C4" s="5"/>
      <c r="D4" s="5"/>
      <c r="E4" s="7"/>
      <c r="F4" s="7"/>
      <c r="G4" s="8"/>
      <c r="H4" s="8"/>
      <c r="I4" s="8"/>
      <c r="J4" s="8"/>
      <c r="K4" s="8"/>
      <c r="L4" s="8"/>
      <c r="M4" s="8"/>
      <c r="N4" s="3"/>
      <c r="O4" s="3"/>
      <c r="P4" s="3"/>
    </row>
    <row r="5" spans="1:16" ht="16.5" customHeight="1">
      <c r="A5" s="5"/>
      <c r="B5" s="5"/>
      <c r="C5" s="5"/>
      <c r="D5" s="5"/>
      <c r="E5" s="7"/>
      <c r="F5" s="7"/>
      <c r="G5" s="8"/>
      <c r="H5" s="8"/>
      <c r="I5" s="8"/>
      <c r="J5" s="8"/>
      <c r="K5" s="8"/>
      <c r="L5" s="8"/>
      <c r="M5" s="8"/>
      <c r="N5" s="3"/>
      <c r="O5" s="3"/>
      <c r="P5" s="3"/>
    </row>
    <row r="6" spans="1:16" ht="16.5" customHeight="1">
      <c r="A6" s="5"/>
      <c r="B6" s="5"/>
      <c r="C6" s="5"/>
      <c r="D6" s="5"/>
      <c r="E6" s="7"/>
      <c r="F6" s="7"/>
      <c r="G6" s="159" t="s">
        <v>3</v>
      </c>
      <c r="H6" s="166"/>
      <c r="I6" s="166"/>
      <c r="J6" s="8"/>
      <c r="K6" s="159" t="s">
        <v>4</v>
      </c>
      <c r="L6" s="166"/>
      <c r="M6" s="166"/>
      <c r="N6" s="3"/>
      <c r="O6" s="3"/>
      <c r="P6" s="3"/>
    </row>
    <row r="7" spans="1:16" ht="16.5" customHeight="1">
      <c r="A7" s="1"/>
      <c r="B7" s="1"/>
      <c r="C7" s="1"/>
      <c r="D7" s="5"/>
      <c r="E7" s="7"/>
      <c r="F7" s="7"/>
      <c r="G7" s="161" t="s">
        <v>5</v>
      </c>
      <c r="H7" s="167"/>
      <c r="I7" s="167"/>
      <c r="J7" s="15"/>
      <c r="K7" s="161" t="s">
        <v>5</v>
      </c>
      <c r="L7" s="167"/>
      <c r="M7" s="167"/>
      <c r="N7" s="3"/>
      <c r="O7" s="3"/>
      <c r="P7" s="3"/>
    </row>
    <row r="8" spans="1:16" ht="16.5" customHeight="1">
      <c r="A8" s="1"/>
      <c r="B8" s="1"/>
      <c r="C8" s="1"/>
      <c r="D8" s="5"/>
      <c r="E8" s="7"/>
      <c r="F8" s="7"/>
      <c r="G8" s="105" t="s">
        <v>6</v>
      </c>
      <c r="H8" s="90"/>
      <c r="I8" s="105" t="s">
        <v>7</v>
      </c>
      <c r="J8" s="88"/>
      <c r="K8" s="105" t="s">
        <v>6</v>
      </c>
      <c r="L8" s="90"/>
      <c r="M8" s="105" t="s">
        <v>7</v>
      </c>
      <c r="N8" s="3"/>
      <c r="O8" s="3"/>
      <c r="P8" s="3"/>
    </row>
    <row r="9" spans="1:16" ht="16.5" customHeight="1">
      <c r="A9" s="1"/>
      <c r="B9" s="1"/>
      <c r="C9" s="1"/>
      <c r="D9" s="5"/>
      <c r="E9" s="11" t="s">
        <v>8</v>
      </c>
      <c r="F9" s="7"/>
      <c r="G9" s="18" t="s">
        <v>9</v>
      </c>
      <c r="H9" s="88"/>
      <c r="I9" s="18" t="s">
        <v>9</v>
      </c>
      <c r="J9" s="88"/>
      <c r="K9" s="18" t="s">
        <v>9</v>
      </c>
      <c r="L9" s="88"/>
      <c r="M9" s="18" t="s">
        <v>9</v>
      </c>
      <c r="N9" s="3"/>
      <c r="O9" s="3"/>
      <c r="P9" s="3"/>
    </row>
    <row r="10" spans="1:16" ht="16.5" customHeight="1">
      <c r="A10" s="1"/>
      <c r="B10" s="1"/>
      <c r="C10" s="1"/>
      <c r="D10" s="5"/>
      <c r="E10" s="7"/>
      <c r="F10" s="7"/>
      <c r="G10" s="64"/>
      <c r="H10" s="8"/>
      <c r="I10" s="8"/>
      <c r="J10" s="8"/>
      <c r="K10" s="64"/>
      <c r="L10" s="8"/>
      <c r="M10" s="8"/>
      <c r="N10" s="3"/>
      <c r="O10" s="3"/>
      <c r="P10" s="3"/>
    </row>
    <row r="11" spans="1:16" ht="16.5" customHeight="1">
      <c r="A11" s="5" t="s">
        <v>72</v>
      </c>
      <c r="B11" s="5"/>
      <c r="C11" s="5"/>
      <c r="D11" s="114"/>
      <c r="E11" s="20"/>
      <c r="F11" s="20"/>
      <c r="G11" s="65"/>
      <c r="H11" s="4"/>
      <c r="I11" s="4"/>
      <c r="J11" s="4"/>
      <c r="K11" s="65"/>
      <c r="L11" s="4"/>
      <c r="M11" s="4"/>
      <c r="N11" s="3"/>
      <c r="O11" s="3"/>
      <c r="P11" s="3"/>
    </row>
    <row r="12" spans="1:16" ht="16.5" customHeight="1">
      <c r="A12" s="5"/>
      <c r="B12" s="5"/>
      <c r="C12" s="5"/>
      <c r="D12" s="5"/>
      <c r="E12" s="20"/>
      <c r="F12" s="20"/>
      <c r="G12" s="65"/>
      <c r="H12" s="28"/>
      <c r="I12" s="4"/>
      <c r="J12" s="4"/>
      <c r="K12" s="65"/>
      <c r="L12" s="4"/>
      <c r="M12" s="4"/>
      <c r="N12" s="3"/>
      <c r="O12" s="3"/>
      <c r="P12" s="3"/>
    </row>
    <row r="13" spans="1:16" ht="16.5" customHeight="1">
      <c r="A13" s="165" t="s">
        <v>73</v>
      </c>
      <c r="B13" s="166"/>
      <c r="C13" s="166"/>
      <c r="D13" s="166"/>
      <c r="E13" s="20"/>
      <c r="F13" s="3"/>
      <c r="G13" s="65">
        <v>3730000</v>
      </c>
      <c r="H13" s="32"/>
      <c r="I13" s="4">
        <v>1513000</v>
      </c>
      <c r="J13" s="32"/>
      <c r="K13" s="65">
        <v>14440000</v>
      </c>
      <c r="L13" s="32"/>
      <c r="M13" s="4">
        <v>14030000</v>
      </c>
      <c r="N13" s="3"/>
      <c r="O13" s="3"/>
      <c r="P13" s="3"/>
    </row>
    <row r="14" spans="1:16" ht="16.5" customHeight="1">
      <c r="A14" s="114" t="s">
        <v>74</v>
      </c>
      <c r="B14" s="114"/>
      <c r="C14" s="114"/>
      <c r="D14" s="114"/>
      <c r="E14" s="20"/>
      <c r="F14" s="20"/>
      <c r="G14" s="65"/>
      <c r="H14" s="33"/>
      <c r="I14" s="4"/>
      <c r="J14" s="33"/>
      <c r="K14" s="65"/>
      <c r="L14" s="33"/>
      <c r="M14" s="4"/>
      <c r="N14" s="3"/>
      <c r="O14" s="3"/>
      <c r="P14" s="3"/>
    </row>
    <row r="15" spans="1:16" ht="16.5" customHeight="1">
      <c r="A15" s="114"/>
      <c r="B15" s="114" t="s">
        <v>75</v>
      </c>
      <c r="C15" s="114"/>
      <c r="D15" s="114"/>
      <c r="E15" s="20"/>
      <c r="F15" s="20"/>
      <c r="G15" s="65">
        <v>279091061</v>
      </c>
      <c r="H15" s="32"/>
      <c r="I15" s="4">
        <v>156483290</v>
      </c>
      <c r="J15" s="32"/>
      <c r="K15" s="65">
        <v>0</v>
      </c>
      <c r="L15" s="32"/>
      <c r="M15" s="4">
        <v>0</v>
      </c>
      <c r="N15" s="3"/>
      <c r="O15" s="3"/>
      <c r="P15" s="3"/>
    </row>
    <row r="16" spans="1:16" ht="16.5" customHeight="1">
      <c r="A16" s="114" t="s">
        <v>76</v>
      </c>
      <c r="B16" s="114"/>
      <c r="C16" s="114"/>
      <c r="D16" s="5"/>
      <c r="E16" s="20"/>
      <c r="F16" s="20"/>
      <c r="G16" s="66">
        <v>1891142</v>
      </c>
      <c r="H16" s="32"/>
      <c r="I16" s="22">
        <v>1970155</v>
      </c>
      <c r="J16" s="32"/>
      <c r="K16" s="66">
        <v>0</v>
      </c>
      <c r="L16" s="32"/>
      <c r="M16" s="22">
        <v>0</v>
      </c>
      <c r="N16" s="3"/>
      <c r="O16" s="3"/>
      <c r="P16" s="3"/>
    </row>
    <row r="17" spans="1:16" ht="16.5" customHeight="1">
      <c r="A17" s="5"/>
      <c r="B17" s="5"/>
      <c r="C17" s="5"/>
      <c r="D17" s="5"/>
      <c r="E17" s="20"/>
      <c r="F17" s="20"/>
      <c r="G17" s="65"/>
      <c r="H17" s="28"/>
      <c r="I17" s="4"/>
      <c r="J17" s="28"/>
      <c r="K17" s="65"/>
      <c r="L17" s="28"/>
      <c r="M17" s="4"/>
      <c r="N17" s="3"/>
      <c r="O17" s="3"/>
      <c r="P17" s="3"/>
    </row>
    <row r="18" spans="1:16" ht="16.5" customHeight="1">
      <c r="A18" s="5" t="s">
        <v>77</v>
      </c>
      <c r="B18" s="5"/>
      <c r="C18" s="5"/>
      <c r="D18" s="5"/>
      <c r="E18" s="20"/>
      <c r="F18" s="20"/>
      <c r="G18" s="66">
        <f>SUM(G13:G17)</f>
        <v>284712203</v>
      </c>
      <c r="H18" s="4"/>
      <c r="I18" s="22">
        <f>SUM(I13:I17)</f>
        <v>159966445</v>
      </c>
      <c r="J18" s="4"/>
      <c r="K18" s="66">
        <f>SUM(K13:K17)</f>
        <v>14440000</v>
      </c>
      <c r="L18" s="4"/>
      <c r="M18" s="22">
        <f>SUM(M13:M17)</f>
        <v>14030000</v>
      </c>
      <c r="N18" s="3"/>
      <c r="O18" s="3"/>
      <c r="P18" s="3"/>
    </row>
    <row r="19" spans="1:16" ht="16.5" customHeight="1">
      <c r="A19" s="5"/>
      <c r="B19" s="5"/>
      <c r="C19" s="5"/>
      <c r="D19" s="5"/>
      <c r="E19" s="20"/>
      <c r="F19" s="20"/>
      <c r="G19" s="65"/>
      <c r="H19" s="28"/>
      <c r="I19" s="4"/>
      <c r="J19" s="28"/>
      <c r="K19" s="65"/>
      <c r="L19" s="28"/>
      <c r="M19" s="4"/>
      <c r="N19" s="3"/>
      <c r="O19" s="3"/>
      <c r="P19" s="3"/>
    </row>
    <row r="20" spans="1:16" ht="16.5" customHeight="1">
      <c r="A20" s="5" t="s">
        <v>78</v>
      </c>
      <c r="B20" s="5"/>
      <c r="C20" s="5"/>
      <c r="D20" s="5"/>
      <c r="E20" s="20"/>
      <c r="F20" s="20"/>
      <c r="G20" s="65"/>
      <c r="H20" s="4"/>
      <c r="I20" s="4"/>
      <c r="J20" s="4"/>
      <c r="K20" s="65"/>
      <c r="L20" s="4"/>
      <c r="M20" s="4"/>
      <c r="N20" s="3"/>
      <c r="O20" s="3"/>
      <c r="P20" s="3"/>
    </row>
    <row r="21" spans="1:16" ht="16.5" customHeight="1">
      <c r="A21" s="5"/>
      <c r="B21" s="5"/>
      <c r="C21" s="5"/>
      <c r="D21" s="5"/>
      <c r="E21" s="20"/>
      <c r="F21" s="20"/>
      <c r="G21" s="84"/>
      <c r="H21" s="28"/>
      <c r="I21" s="62"/>
      <c r="J21" s="28"/>
      <c r="K21" s="84"/>
      <c r="L21" s="28"/>
      <c r="M21" s="62"/>
      <c r="N21" s="3"/>
      <c r="O21" s="3"/>
      <c r="P21" s="3"/>
    </row>
    <row r="22" spans="1:16" ht="16.5" customHeight="1">
      <c r="A22" s="34" t="s">
        <v>79</v>
      </c>
      <c r="B22" s="34"/>
      <c r="C22" s="34"/>
      <c r="D22" s="114"/>
      <c r="E22" s="20"/>
      <c r="F22" s="96"/>
      <c r="G22" s="82">
        <v>170840241</v>
      </c>
      <c r="H22" s="62"/>
      <c r="I22" s="63">
        <v>102961794</v>
      </c>
      <c r="J22" s="62"/>
      <c r="K22" s="82">
        <v>0</v>
      </c>
      <c r="L22" s="62"/>
      <c r="M22" s="63">
        <v>0</v>
      </c>
      <c r="N22" s="86"/>
      <c r="O22" s="3"/>
      <c r="P22" s="3"/>
    </row>
    <row r="23" spans="1:16" ht="16.5" customHeight="1">
      <c r="A23" s="5"/>
      <c r="B23" s="5"/>
      <c r="C23" s="5"/>
      <c r="D23" s="5"/>
      <c r="E23" s="20"/>
      <c r="F23" s="20"/>
      <c r="G23" s="84"/>
      <c r="H23" s="4"/>
      <c r="I23" s="62"/>
      <c r="J23" s="4"/>
      <c r="K23" s="84"/>
      <c r="L23" s="4"/>
      <c r="M23" s="62"/>
      <c r="N23" s="3"/>
      <c r="O23" s="3"/>
      <c r="P23" s="3"/>
    </row>
    <row r="24" spans="1:16" ht="16.5" customHeight="1">
      <c r="A24" s="5" t="s">
        <v>80</v>
      </c>
      <c r="B24" s="5"/>
      <c r="C24" s="5"/>
      <c r="D24" s="5"/>
      <c r="E24" s="20"/>
      <c r="F24" s="20"/>
      <c r="G24" s="66">
        <f>SUM(G22:G23)</f>
        <v>170840241</v>
      </c>
      <c r="H24" s="4"/>
      <c r="I24" s="22">
        <f>SUM(I22:I23)</f>
        <v>102961794</v>
      </c>
      <c r="J24" s="4"/>
      <c r="K24" s="66">
        <f>SUM(K22:K23)</f>
        <v>0</v>
      </c>
      <c r="L24" s="4"/>
      <c r="M24" s="22">
        <f>SUM(M22:M23)</f>
        <v>0</v>
      </c>
      <c r="N24" s="3"/>
      <c r="O24" s="3"/>
      <c r="P24" s="3"/>
    </row>
    <row r="25" spans="1:16" ht="16.5" customHeight="1">
      <c r="A25" s="5"/>
      <c r="B25" s="5"/>
      <c r="C25" s="5"/>
      <c r="D25" s="5"/>
      <c r="E25" s="20"/>
      <c r="F25" s="20"/>
      <c r="G25" s="65"/>
      <c r="H25" s="4"/>
      <c r="I25" s="4"/>
      <c r="J25" s="4"/>
      <c r="K25" s="65"/>
      <c r="L25" s="4"/>
      <c r="M25" s="4"/>
      <c r="N25" s="3"/>
      <c r="O25" s="3"/>
      <c r="P25" s="3"/>
    </row>
    <row r="26" spans="1:16" ht="16.5" customHeight="1">
      <c r="A26" s="5" t="s">
        <v>81</v>
      </c>
      <c r="B26" s="5"/>
      <c r="C26" s="5"/>
      <c r="D26" s="5"/>
      <c r="E26" s="20"/>
      <c r="F26" s="20"/>
      <c r="G26" s="65">
        <f>G18-G24</f>
        <v>113871962</v>
      </c>
      <c r="H26" s="4"/>
      <c r="I26" s="4">
        <f>I18-I24</f>
        <v>57004651</v>
      </c>
      <c r="J26" s="4"/>
      <c r="K26" s="65">
        <f>K18-K24</f>
        <v>14440000</v>
      </c>
      <c r="L26" s="4"/>
      <c r="M26" s="4">
        <f>M18-M24</f>
        <v>14030000</v>
      </c>
      <c r="N26" s="3"/>
      <c r="O26" s="3"/>
      <c r="P26" s="3"/>
    </row>
    <row r="27" spans="1:16" ht="16.5" customHeight="1">
      <c r="A27" s="114" t="s">
        <v>82</v>
      </c>
      <c r="B27" s="114"/>
      <c r="C27" s="114"/>
      <c r="D27" s="5"/>
      <c r="E27" s="20"/>
      <c r="F27" s="20"/>
      <c r="G27" s="65">
        <v>7837822</v>
      </c>
      <c r="H27" s="4"/>
      <c r="I27" s="4">
        <v>5798293</v>
      </c>
      <c r="J27" s="4"/>
      <c r="K27" s="65">
        <v>3185461</v>
      </c>
      <c r="L27" s="32"/>
      <c r="M27" s="4">
        <v>7666539</v>
      </c>
      <c r="N27" s="3"/>
      <c r="O27" s="3"/>
      <c r="P27" s="3"/>
    </row>
    <row r="28" spans="1:16" ht="16.5" customHeight="1">
      <c r="A28" s="114" t="s">
        <v>83</v>
      </c>
      <c r="B28" s="114"/>
      <c r="C28" s="114"/>
      <c r="D28" s="3"/>
      <c r="E28" s="20"/>
      <c r="F28" s="20"/>
      <c r="G28" s="65">
        <v>-10186089</v>
      </c>
      <c r="H28" s="32"/>
      <c r="I28" s="4">
        <v>-12505763</v>
      </c>
      <c r="J28" s="32"/>
      <c r="K28" s="65">
        <v>0</v>
      </c>
      <c r="L28" s="32"/>
      <c r="M28" s="4">
        <v>0</v>
      </c>
      <c r="N28" s="3"/>
      <c r="O28" s="3"/>
      <c r="P28" s="3"/>
    </row>
    <row r="29" spans="1:16" ht="16.5" customHeight="1">
      <c r="A29" s="114" t="s">
        <v>84</v>
      </c>
      <c r="B29" s="114"/>
      <c r="C29" s="114"/>
      <c r="D29" s="3"/>
      <c r="E29" s="20"/>
      <c r="F29" s="20"/>
      <c r="G29" s="65">
        <v>-67700463</v>
      </c>
      <c r="H29" s="32"/>
      <c r="I29" s="4">
        <v>-53976165</v>
      </c>
      <c r="J29" s="32"/>
      <c r="K29" s="65">
        <v>-19550267</v>
      </c>
      <c r="L29" s="32"/>
      <c r="M29" s="4">
        <v>-19920918</v>
      </c>
      <c r="N29" s="3"/>
      <c r="O29" s="3"/>
      <c r="P29" s="3"/>
    </row>
    <row r="30" spans="1:16" ht="16.5" customHeight="1">
      <c r="A30" s="114" t="s">
        <v>195</v>
      </c>
      <c r="B30" s="114"/>
      <c r="C30" s="114"/>
      <c r="D30" s="3"/>
      <c r="E30" s="20"/>
      <c r="F30" s="20"/>
      <c r="G30" s="72">
        <v>-3300000</v>
      </c>
      <c r="H30" s="32"/>
      <c r="I30" s="32">
        <v>-2800000</v>
      </c>
      <c r="J30" s="32"/>
      <c r="K30" s="72">
        <v>85000000</v>
      </c>
      <c r="L30" s="32"/>
      <c r="M30" s="32">
        <v>-31000000</v>
      </c>
      <c r="N30" s="3"/>
      <c r="O30" s="3"/>
      <c r="P30" s="3"/>
    </row>
    <row r="31" spans="1:16" ht="16.5" customHeight="1">
      <c r="A31" s="114" t="s">
        <v>188</v>
      </c>
      <c r="B31" s="114"/>
      <c r="C31" s="114"/>
      <c r="D31" s="3"/>
      <c r="E31" s="20">
        <v>12</v>
      </c>
      <c r="F31" s="20"/>
      <c r="G31" s="65">
        <v>0</v>
      </c>
      <c r="H31" s="4"/>
      <c r="I31" s="4">
        <v>0</v>
      </c>
      <c r="J31" s="4"/>
      <c r="K31" s="65">
        <v>-90000000</v>
      </c>
      <c r="L31" s="4"/>
      <c r="M31" s="4">
        <v>0</v>
      </c>
      <c r="N31" s="3"/>
      <c r="O31" s="3"/>
      <c r="P31" s="3"/>
    </row>
    <row r="32" spans="1:16" ht="16.5" customHeight="1">
      <c r="A32" s="131" t="s">
        <v>187</v>
      </c>
      <c r="B32" s="114"/>
      <c r="C32" s="114"/>
      <c r="D32" s="3"/>
      <c r="E32" s="20"/>
      <c r="F32" s="20"/>
      <c r="G32" s="65"/>
      <c r="H32" s="4"/>
      <c r="I32" s="4"/>
      <c r="J32" s="4"/>
      <c r="K32" s="72"/>
      <c r="L32" s="4"/>
      <c r="M32" s="32"/>
      <c r="N32" s="3"/>
      <c r="O32" s="3"/>
      <c r="P32" s="3"/>
    </row>
    <row r="33" spans="1:16" ht="16.5" customHeight="1">
      <c r="A33" s="131"/>
      <c r="B33" s="131" t="s">
        <v>186</v>
      </c>
      <c r="C33" s="131"/>
      <c r="D33" s="3"/>
      <c r="E33" s="20" t="s">
        <v>192</v>
      </c>
      <c r="F33" s="20"/>
      <c r="G33" s="65">
        <v>-5822</v>
      </c>
      <c r="H33" s="4"/>
      <c r="I33" s="4">
        <v>-1895777</v>
      </c>
      <c r="J33" s="4"/>
      <c r="K33" s="72">
        <v>-30000000</v>
      </c>
      <c r="L33" s="4"/>
      <c r="M33" s="32">
        <v>0</v>
      </c>
      <c r="N33" s="3"/>
      <c r="O33" s="3"/>
      <c r="P33" s="3"/>
    </row>
    <row r="34" spans="1:16" ht="16.5" customHeight="1">
      <c r="A34" s="114" t="s">
        <v>85</v>
      </c>
      <c r="B34" s="114"/>
      <c r="C34" s="114"/>
      <c r="D34" s="114"/>
      <c r="E34" s="20">
        <v>27</v>
      </c>
      <c r="F34" s="20"/>
      <c r="G34" s="72">
        <v>-882565</v>
      </c>
      <c r="H34" s="32"/>
      <c r="I34" s="32">
        <v>-1677944</v>
      </c>
      <c r="J34" s="32"/>
      <c r="K34" s="72">
        <v>0</v>
      </c>
      <c r="L34" s="32"/>
      <c r="M34" s="32">
        <v>0</v>
      </c>
      <c r="N34" s="3"/>
      <c r="O34" s="3"/>
      <c r="P34" s="3"/>
    </row>
    <row r="35" spans="1:16" ht="16.5" customHeight="1">
      <c r="A35" s="114" t="s">
        <v>86</v>
      </c>
      <c r="B35" s="114"/>
      <c r="C35" s="114"/>
      <c r="D35" s="114"/>
      <c r="E35" s="20" t="s">
        <v>192</v>
      </c>
      <c r="F35" s="20"/>
      <c r="G35" s="73">
        <v>-19549269</v>
      </c>
      <c r="H35" s="32"/>
      <c r="I35" s="124">
        <v>-6502055</v>
      </c>
      <c r="J35" s="32"/>
      <c r="K35" s="73">
        <v>0</v>
      </c>
      <c r="L35" s="32"/>
      <c r="M35" s="124">
        <v>0</v>
      </c>
      <c r="N35" s="3"/>
      <c r="O35" s="3"/>
      <c r="P35" s="3"/>
    </row>
    <row r="36" spans="1:16" ht="16.5" customHeight="1">
      <c r="A36" s="5"/>
      <c r="B36" s="5"/>
      <c r="C36" s="5"/>
      <c r="D36" s="5"/>
      <c r="E36" s="20"/>
      <c r="F36" s="20"/>
      <c r="G36" s="65"/>
      <c r="H36" s="28"/>
      <c r="I36" s="4"/>
      <c r="J36" s="28"/>
      <c r="K36" s="65"/>
      <c r="L36" s="28"/>
      <c r="M36" s="4"/>
      <c r="N36" s="3"/>
      <c r="O36" s="3"/>
      <c r="P36" s="3"/>
    </row>
    <row r="37" spans="1:16" ht="16.5" customHeight="1">
      <c r="A37" s="5" t="s">
        <v>196</v>
      </c>
      <c r="B37" s="5"/>
      <c r="C37" s="5"/>
      <c r="D37" s="5"/>
      <c r="E37" s="20"/>
      <c r="F37" s="20"/>
      <c r="G37" s="65">
        <f>SUM(G26:G35)</f>
        <v>20085576</v>
      </c>
      <c r="H37" s="4"/>
      <c r="I37" s="4">
        <f>SUM(I26:I35)</f>
        <v>-16554760</v>
      </c>
      <c r="J37" s="4"/>
      <c r="K37" s="65">
        <f>SUM(K26:K35)</f>
        <v>-36924806</v>
      </c>
      <c r="L37" s="4"/>
      <c r="M37" s="4">
        <f>SUM(M26:M35)</f>
        <v>-29224379</v>
      </c>
      <c r="N37" s="3"/>
      <c r="O37" s="3"/>
      <c r="P37" s="3"/>
    </row>
    <row r="38" spans="1:16" ht="16.5" customHeight="1">
      <c r="A38" s="114" t="s">
        <v>87</v>
      </c>
      <c r="B38" s="114"/>
      <c r="C38" s="114"/>
      <c r="D38" s="114"/>
      <c r="E38" s="20">
        <v>28</v>
      </c>
      <c r="F38" s="20"/>
      <c r="G38" s="66">
        <v>4885061</v>
      </c>
      <c r="H38" s="4"/>
      <c r="I38" s="22">
        <v>-4243779</v>
      </c>
      <c r="J38" s="4"/>
      <c r="K38" s="66">
        <v>11312</v>
      </c>
      <c r="L38" s="4"/>
      <c r="M38" s="22">
        <v>-827479</v>
      </c>
      <c r="N38" s="3"/>
      <c r="O38" s="3"/>
      <c r="P38" s="3"/>
    </row>
    <row r="39" spans="1:16" ht="16.5" customHeight="1">
      <c r="A39" s="5"/>
      <c r="B39" s="5"/>
      <c r="C39" s="5"/>
      <c r="D39" s="5"/>
      <c r="E39" s="20"/>
      <c r="F39" s="20"/>
      <c r="G39" s="65"/>
      <c r="H39" s="28"/>
      <c r="I39" s="4"/>
      <c r="J39" s="28"/>
      <c r="K39" s="65"/>
      <c r="L39" s="28"/>
      <c r="M39" s="4"/>
      <c r="N39" s="3"/>
      <c r="O39" s="3"/>
      <c r="P39" s="3"/>
    </row>
    <row r="40" spans="1:16" ht="16.5" customHeight="1">
      <c r="A40" s="5" t="s">
        <v>197</v>
      </c>
      <c r="B40" s="5"/>
      <c r="C40" s="5"/>
      <c r="D40" s="5"/>
      <c r="E40" s="20"/>
      <c r="F40" s="20"/>
      <c r="G40" s="82">
        <f>SUM(G37:G38)</f>
        <v>24970637</v>
      </c>
      <c r="H40" s="4"/>
      <c r="I40" s="63">
        <f>SUM(I37:I38)</f>
        <v>-20798539</v>
      </c>
      <c r="J40" s="4"/>
      <c r="K40" s="82">
        <f>SUM(K37:K38)</f>
        <v>-36913494</v>
      </c>
      <c r="L40" s="4"/>
      <c r="M40" s="63">
        <f>SUM(M37:M38)</f>
        <v>-30051858</v>
      </c>
      <c r="N40" s="3"/>
      <c r="O40" s="3"/>
      <c r="P40" s="3"/>
    </row>
    <row r="41" spans="1:16" ht="16.5" customHeight="1">
      <c r="A41" s="5"/>
      <c r="B41" s="5"/>
      <c r="C41" s="5"/>
      <c r="D41" s="5"/>
      <c r="E41" s="20"/>
      <c r="F41" s="20"/>
      <c r="G41" s="4"/>
      <c r="H41" s="28"/>
      <c r="I41" s="4"/>
      <c r="J41" s="28"/>
      <c r="K41" s="4"/>
      <c r="L41" s="28"/>
      <c r="M41" s="4"/>
      <c r="N41" s="3"/>
      <c r="O41" s="3"/>
      <c r="P41" s="3"/>
    </row>
    <row r="42" spans="1:16" ht="16.5" customHeight="1">
      <c r="A42" s="5"/>
      <c r="B42" s="5"/>
      <c r="C42" s="5"/>
      <c r="D42" s="5"/>
      <c r="E42" s="20"/>
      <c r="F42" s="20"/>
      <c r="G42" s="4"/>
      <c r="H42" s="4"/>
      <c r="I42" s="4"/>
      <c r="J42" s="4"/>
      <c r="K42" s="4"/>
      <c r="L42" s="4"/>
      <c r="M42" s="4"/>
      <c r="N42" s="3"/>
      <c r="O42" s="3"/>
      <c r="P42" s="3"/>
    </row>
    <row r="43" spans="1:16" s="139" customFormat="1" ht="16.5" customHeight="1">
      <c r="A43" s="134"/>
      <c r="B43" s="134"/>
      <c r="C43" s="134"/>
      <c r="D43" s="134"/>
      <c r="E43" s="135"/>
      <c r="F43" s="135"/>
      <c r="G43" s="136"/>
      <c r="H43" s="137"/>
      <c r="I43" s="136"/>
      <c r="J43" s="137"/>
      <c r="K43" s="136"/>
      <c r="L43" s="137"/>
      <c r="M43" s="136"/>
      <c r="N43" s="138"/>
      <c r="O43" s="138"/>
      <c r="P43" s="138"/>
    </row>
    <row r="44" spans="1:16" s="98" customFormat="1" ht="16.5" customHeight="1">
      <c r="A44" s="94"/>
      <c r="B44" s="94"/>
      <c r="C44" s="94"/>
      <c r="D44" s="95"/>
      <c r="E44" s="96"/>
      <c r="F44" s="96"/>
      <c r="G44" s="97"/>
      <c r="H44" s="97"/>
      <c r="I44" s="97"/>
      <c r="J44" s="97"/>
      <c r="K44" s="97"/>
      <c r="L44" s="97"/>
      <c r="M44" s="62"/>
      <c r="N44" s="86"/>
      <c r="O44" s="86"/>
      <c r="P44" s="86"/>
    </row>
    <row r="45" spans="1:16" s="98" customFormat="1" ht="16.5" customHeight="1">
      <c r="A45" s="94"/>
      <c r="B45" s="94"/>
      <c r="C45" s="94"/>
      <c r="D45" s="95"/>
      <c r="E45" s="96"/>
      <c r="F45" s="96"/>
      <c r="G45" s="97"/>
      <c r="H45" s="97"/>
      <c r="I45" s="97"/>
      <c r="J45" s="97"/>
      <c r="K45" s="97"/>
      <c r="L45" s="97"/>
      <c r="M45" s="62"/>
      <c r="N45" s="86"/>
      <c r="O45" s="86"/>
      <c r="P45" s="86"/>
    </row>
    <row r="46" spans="1:16" s="98" customFormat="1" ht="16.5" customHeight="1">
      <c r="A46" s="94"/>
      <c r="B46" s="94"/>
      <c r="C46" s="94"/>
      <c r="D46" s="94"/>
      <c r="E46" s="96"/>
      <c r="F46" s="96"/>
      <c r="G46" s="97"/>
      <c r="H46" s="99"/>
      <c r="I46" s="97"/>
      <c r="J46" s="99"/>
      <c r="K46" s="97"/>
      <c r="L46" s="99"/>
      <c r="M46" s="97"/>
      <c r="N46" s="86"/>
      <c r="O46" s="86"/>
      <c r="P46" s="86"/>
    </row>
    <row r="47" spans="1:16" s="98" customFormat="1" ht="16.5" customHeight="1">
      <c r="A47" s="95"/>
      <c r="B47" s="95"/>
      <c r="C47" s="95"/>
      <c r="D47" s="95"/>
      <c r="E47" s="96"/>
      <c r="F47" s="96"/>
      <c r="G47" s="62"/>
      <c r="H47" s="100"/>
      <c r="I47" s="62"/>
      <c r="J47" s="100"/>
      <c r="K47" s="62"/>
      <c r="L47" s="100"/>
      <c r="M47" s="62"/>
      <c r="N47" s="86"/>
      <c r="O47" s="86"/>
      <c r="P47" s="86"/>
    </row>
    <row r="48" spans="1:16" s="98" customFormat="1" ht="16.5" customHeight="1">
      <c r="A48" s="95"/>
      <c r="B48" s="95"/>
      <c r="C48" s="95"/>
      <c r="D48" s="95"/>
      <c r="E48" s="96"/>
      <c r="F48" s="96"/>
      <c r="G48" s="62"/>
      <c r="H48" s="62"/>
      <c r="I48" s="62"/>
      <c r="J48" s="62"/>
      <c r="K48" s="62"/>
      <c r="L48" s="62"/>
      <c r="M48" s="62"/>
      <c r="N48" s="86"/>
      <c r="O48" s="86"/>
      <c r="P48" s="86"/>
    </row>
    <row r="49" spans="1:16" ht="21.95" customHeight="1">
      <c r="A49" s="164" t="str">
        <f>+'5-7'!A49:M49</f>
        <v>The notes are an integral part of these consolidated and separate financial statements.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3"/>
      <c r="O49" s="3"/>
      <c r="P49" s="3"/>
    </row>
    <row r="50" spans="1:16" ht="16.5" customHeight="1">
      <c r="A50" s="3"/>
      <c r="B50" s="3"/>
      <c r="C50" s="3"/>
      <c r="D50" s="114"/>
      <c r="E50" s="20"/>
      <c r="F50" s="3"/>
      <c r="G50" s="31"/>
      <c r="H50" s="4"/>
      <c r="I50" s="31"/>
      <c r="J50" s="4"/>
      <c r="K50" s="31"/>
      <c r="L50" s="4"/>
      <c r="M50" s="31"/>
      <c r="N50" s="3"/>
      <c r="O50" s="3"/>
      <c r="P50" s="3"/>
    </row>
    <row r="51" spans="1:16" ht="16.5" customHeight="1">
      <c r="A51" s="3"/>
      <c r="B51" s="3"/>
      <c r="C51" s="3"/>
      <c r="D51" s="114"/>
      <c r="E51" s="20"/>
      <c r="F51" s="3"/>
      <c r="G51" s="4"/>
      <c r="H51" s="4"/>
      <c r="I51" s="4"/>
      <c r="J51" s="4"/>
      <c r="K51" s="4"/>
      <c r="L51" s="4"/>
      <c r="M51" s="4"/>
      <c r="N51" s="3"/>
      <c r="O51" s="3"/>
      <c r="P51" s="3"/>
    </row>
    <row r="52" spans="1:16" ht="16.5" customHeight="1">
      <c r="A52" s="3"/>
      <c r="B52" s="3"/>
      <c r="C52" s="3"/>
      <c r="D52" s="114"/>
      <c r="E52" s="20"/>
      <c r="F52" s="3"/>
      <c r="G52" s="4"/>
      <c r="H52" s="4"/>
      <c r="I52" s="4"/>
      <c r="J52" s="4"/>
      <c r="K52" s="4"/>
      <c r="L52" s="4"/>
      <c r="M52" s="4"/>
      <c r="N52" s="3"/>
      <c r="O52" s="3"/>
      <c r="P52" s="3"/>
    </row>
    <row r="53" spans="1:16" ht="16.5" customHeight="1">
      <c r="A53" s="3"/>
      <c r="B53" s="3"/>
      <c r="C53" s="3"/>
      <c r="D53" s="114"/>
      <c r="E53" s="20"/>
      <c r="F53" s="3"/>
      <c r="G53" s="4"/>
      <c r="H53" s="4"/>
      <c r="I53" s="4"/>
      <c r="J53" s="4"/>
      <c r="K53" s="4"/>
      <c r="L53" s="4"/>
      <c r="M53" s="4"/>
      <c r="N53" s="3"/>
      <c r="O53" s="3"/>
      <c r="P53" s="3"/>
    </row>
    <row r="54" spans="1:16" ht="16.5" customHeight="1">
      <c r="A54" s="3"/>
      <c r="B54" s="3"/>
      <c r="C54" s="3"/>
      <c r="D54" s="114"/>
      <c r="E54" s="20"/>
      <c r="F54" s="3"/>
      <c r="G54" s="4"/>
      <c r="H54" s="4"/>
      <c r="I54" s="4"/>
      <c r="J54" s="4"/>
      <c r="K54" s="4"/>
      <c r="L54" s="4"/>
      <c r="M54" s="4"/>
      <c r="N54" s="3"/>
      <c r="O54" s="3"/>
      <c r="P54" s="3"/>
    </row>
    <row r="55" spans="1:16" ht="16.5" customHeight="1">
      <c r="A55" s="3"/>
      <c r="B55" s="3"/>
      <c r="C55" s="3"/>
      <c r="D55" s="114"/>
      <c r="E55" s="20"/>
      <c r="F55" s="3"/>
      <c r="G55" s="4"/>
      <c r="H55" s="4"/>
      <c r="I55" s="4"/>
      <c r="J55" s="4"/>
      <c r="K55" s="4"/>
      <c r="L55" s="4"/>
      <c r="M55" s="4"/>
      <c r="N55" s="3"/>
      <c r="O55" s="3"/>
      <c r="P55" s="3"/>
    </row>
  </sheetData>
  <mergeCells count="6">
    <mergeCell ref="A13:D13"/>
    <mergeCell ref="A49:M49"/>
    <mergeCell ref="G6:I6"/>
    <mergeCell ref="K6:M6"/>
    <mergeCell ref="G7:I7"/>
    <mergeCell ref="K7:M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9"/>
  <sheetViews>
    <sheetView topLeftCell="A41" zoomScaleNormal="100" zoomScaleSheetLayoutView="85" workbookViewId="0">
      <selection activeCell="O52" sqref="O52"/>
    </sheetView>
  </sheetViews>
  <sheetFormatPr defaultColWidth="10.140625" defaultRowHeight="16.5" customHeight="1"/>
  <cols>
    <col min="1" max="3" width="1.7109375" style="93" customWidth="1"/>
    <col min="4" max="4" width="36.140625" style="93" customWidth="1"/>
    <col min="5" max="5" width="6.42578125" style="93" customWidth="1"/>
    <col min="6" max="6" width="0.85546875" style="93" customWidth="1"/>
    <col min="7" max="7" width="11.7109375" style="93" customWidth="1"/>
    <col min="8" max="8" width="0.85546875" style="93" customWidth="1"/>
    <col min="9" max="9" width="11.7109375" style="93" customWidth="1"/>
    <col min="10" max="10" width="0.85546875" style="93" customWidth="1"/>
    <col min="11" max="11" width="11.7109375" style="93" customWidth="1"/>
    <col min="12" max="12" width="0.85546875" style="93" customWidth="1"/>
    <col min="13" max="13" width="11.7109375" style="93" customWidth="1"/>
    <col min="14" max="17" width="9.140625" style="93" customWidth="1"/>
    <col min="18" max="16384" width="10.140625" style="93"/>
  </cols>
  <sheetData>
    <row r="1" spans="1:17" ht="16.5" customHeight="1">
      <c r="A1" s="5" t="s">
        <v>0</v>
      </c>
      <c r="B1" s="5"/>
      <c r="C1" s="5"/>
      <c r="D1" s="5"/>
      <c r="E1" s="20"/>
      <c r="F1" s="114"/>
      <c r="G1" s="25"/>
      <c r="H1" s="25"/>
      <c r="I1" s="25"/>
      <c r="J1" s="25"/>
      <c r="K1" s="25"/>
      <c r="L1" s="25"/>
      <c r="M1" s="25"/>
      <c r="N1" s="35"/>
      <c r="O1" s="35"/>
      <c r="P1" s="35"/>
      <c r="Q1" s="35"/>
    </row>
    <row r="2" spans="1:17" ht="16.5" customHeight="1">
      <c r="A2" s="5" t="s">
        <v>88</v>
      </c>
      <c r="B2" s="5"/>
      <c r="C2" s="5"/>
      <c r="D2" s="5"/>
      <c r="E2" s="7"/>
      <c r="F2" s="7"/>
      <c r="G2" s="8"/>
      <c r="H2" s="8"/>
      <c r="I2" s="8"/>
      <c r="J2" s="8"/>
      <c r="K2" s="8"/>
      <c r="L2" s="8"/>
      <c r="M2" s="8"/>
      <c r="N2" s="35"/>
      <c r="O2" s="35"/>
      <c r="P2" s="35"/>
      <c r="Q2" s="35"/>
    </row>
    <row r="3" spans="1:17" ht="16.5" customHeight="1">
      <c r="A3" s="9" t="s">
        <v>71</v>
      </c>
      <c r="B3" s="9"/>
      <c r="C3" s="9"/>
      <c r="D3" s="9"/>
      <c r="E3" s="11"/>
      <c r="F3" s="11"/>
      <c r="G3" s="12"/>
      <c r="H3" s="12"/>
      <c r="I3" s="12"/>
      <c r="J3" s="12"/>
      <c r="K3" s="12"/>
      <c r="L3" s="12"/>
      <c r="M3" s="12"/>
      <c r="N3" s="35"/>
      <c r="O3" s="35"/>
      <c r="P3" s="35"/>
      <c r="Q3" s="35"/>
    </row>
    <row r="4" spans="1:17" ht="15.6" customHeight="1">
      <c r="A4" s="5"/>
      <c r="B4" s="5"/>
      <c r="C4" s="5"/>
      <c r="D4" s="5"/>
      <c r="E4" s="7"/>
      <c r="F4" s="7"/>
      <c r="G4" s="13"/>
      <c r="H4" s="13"/>
      <c r="I4" s="13"/>
      <c r="J4" s="13"/>
      <c r="K4" s="13"/>
      <c r="L4" s="13"/>
      <c r="M4" s="13"/>
      <c r="N4" s="35"/>
      <c r="O4" s="35"/>
      <c r="P4" s="35"/>
      <c r="Q4" s="35"/>
    </row>
    <row r="5" spans="1:17" ht="15.6" customHeight="1">
      <c r="A5" s="5"/>
      <c r="B5" s="5"/>
      <c r="C5" s="5"/>
      <c r="D5" s="5"/>
      <c r="E5" s="7"/>
      <c r="F5" s="7"/>
      <c r="G5" s="8"/>
      <c r="H5" s="8"/>
      <c r="I5" s="8"/>
      <c r="J5" s="8"/>
      <c r="K5" s="8"/>
      <c r="L5" s="8"/>
      <c r="M5" s="8"/>
      <c r="N5" s="35"/>
      <c r="O5" s="35"/>
      <c r="P5" s="35"/>
      <c r="Q5" s="35"/>
    </row>
    <row r="6" spans="1:17" ht="15.6" customHeight="1">
      <c r="A6" s="5"/>
      <c r="B6" s="5"/>
      <c r="C6" s="5"/>
      <c r="D6" s="5"/>
      <c r="E6" s="7"/>
      <c r="F6" s="7"/>
      <c r="G6" s="159" t="s">
        <v>3</v>
      </c>
      <c r="H6" s="166"/>
      <c r="I6" s="166"/>
      <c r="J6" s="8"/>
      <c r="K6" s="159" t="s">
        <v>4</v>
      </c>
      <c r="L6" s="166"/>
      <c r="M6" s="166"/>
      <c r="N6" s="35"/>
      <c r="O6" s="35"/>
      <c r="P6" s="35"/>
      <c r="Q6" s="35"/>
    </row>
    <row r="7" spans="1:17" ht="15.6" customHeight="1">
      <c r="A7" s="1"/>
      <c r="B7" s="1"/>
      <c r="C7" s="1"/>
      <c r="D7" s="5"/>
      <c r="E7" s="7"/>
      <c r="F7" s="7"/>
      <c r="G7" s="168" t="s">
        <v>5</v>
      </c>
      <c r="H7" s="169"/>
      <c r="I7" s="169"/>
      <c r="J7" s="87"/>
      <c r="K7" s="168" t="s">
        <v>5</v>
      </c>
      <c r="L7" s="169"/>
      <c r="M7" s="169"/>
      <c r="N7" s="3"/>
      <c r="O7" s="3"/>
      <c r="P7" s="3"/>
      <c r="Q7" s="3"/>
    </row>
    <row r="8" spans="1:17" ht="15.6" customHeight="1">
      <c r="A8" s="1"/>
      <c r="B8" s="1"/>
      <c r="C8" s="1"/>
      <c r="D8" s="5"/>
      <c r="E8" s="7"/>
      <c r="F8" s="7"/>
      <c r="G8" s="91" t="s">
        <v>6</v>
      </c>
      <c r="H8" s="92"/>
      <c r="I8" s="91" t="s">
        <v>7</v>
      </c>
      <c r="J8" s="92"/>
      <c r="K8" s="91" t="s">
        <v>6</v>
      </c>
      <c r="L8" s="92"/>
      <c r="M8" s="91" t="s">
        <v>7</v>
      </c>
      <c r="N8" s="3"/>
      <c r="O8" s="3"/>
      <c r="P8" s="3"/>
      <c r="Q8" s="3"/>
    </row>
    <row r="9" spans="1:17" ht="15.6" customHeight="1">
      <c r="A9" s="1"/>
      <c r="B9" s="1"/>
      <c r="C9" s="1"/>
      <c r="D9" s="5"/>
      <c r="E9" s="11" t="s">
        <v>8</v>
      </c>
      <c r="F9" s="7"/>
      <c r="G9" s="18" t="s">
        <v>9</v>
      </c>
      <c r="H9" s="88"/>
      <c r="I9" s="18" t="s">
        <v>9</v>
      </c>
      <c r="J9" s="88"/>
      <c r="K9" s="18" t="s">
        <v>9</v>
      </c>
      <c r="L9" s="88"/>
      <c r="M9" s="18" t="s">
        <v>9</v>
      </c>
      <c r="N9" s="3"/>
      <c r="O9" s="3"/>
      <c r="P9" s="3"/>
      <c r="Q9" s="3"/>
    </row>
    <row r="10" spans="1:17" ht="11.1" customHeight="1">
      <c r="A10" s="5"/>
      <c r="B10" s="5"/>
      <c r="C10" s="5"/>
      <c r="D10" s="5"/>
      <c r="E10" s="20"/>
      <c r="F10" s="20"/>
      <c r="G10" s="65"/>
      <c r="H10" s="28"/>
      <c r="I10" s="4"/>
      <c r="J10" s="4"/>
      <c r="K10" s="65"/>
      <c r="L10" s="4"/>
      <c r="M10" s="4"/>
      <c r="N10" s="35"/>
      <c r="O10" s="35"/>
      <c r="P10" s="35"/>
      <c r="Q10" s="35"/>
    </row>
    <row r="11" spans="1:17" ht="15.6" customHeight="1">
      <c r="A11" s="5" t="s">
        <v>89</v>
      </c>
      <c r="B11" s="5"/>
      <c r="C11" s="5"/>
      <c r="D11" s="5"/>
      <c r="E11" s="20"/>
      <c r="F11" s="20"/>
      <c r="G11" s="65"/>
      <c r="H11" s="4"/>
      <c r="I11" s="4"/>
      <c r="J11" s="4"/>
      <c r="K11" s="65"/>
      <c r="L11" s="4"/>
      <c r="M11" s="4"/>
      <c r="N11" s="35"/>
      <c r="O11" s="35"/>
      <c r="P11" s="35"/>
      <c r="Q11" s="35"/>
    </row>
    <row r="12" spans="1:17" ht="11.1" customHeight="1">
      <c r="A12" s="5"/>
      <c r="B12" s="5"/>
      <c r="C12" s="5"/>
      <c r="D12" s="5"/>
      <c r="E12" s="20"/>
      <c r="F12" s="20"/>
      <c r="G12" s="65"/>
      <c r="H12" s="4"/>
      <c r="I12" s="4"/>
      <c r="J12" s="4"/>
      <c r="K12" s="65"/>
      <c r="L12" s="4"/>
      <c r="M12" s="4"/>
      <c r="N12" s="35"/>
      <c r="O12" s="35"/>
      <c r="P12" s="35"/>
      <c r="Q12" s="35"/>
    </row>
    <row r="13" spans="1:17" ht="15.6" customHeight="1">
      <c r="A13" s="1" t="s">
        <v>90</v>
      </c>
      <c r="B13" s="5"/>
      <c r="C13" s="5"/>
      <c r="D13" s="5"/>
      <c r="E13" s="20"/>
      <c r="F13" s="20"/>
      <c r="G13" s="65"/>
      <c r="H13" s="4"/>
      <c r="I13" s="4"/>
      <c r="J13" s="4"/>
      <c r="K13" s="65"/>
      <c r="L13" s="4"/>
      <c r="M13" s="4"/>
      <c r="N13" s="35"/>
      <c r="O13" s="35"/>
      <c r="P13" s="35"/>
      <c r="Q13" s="35"/>
    </row>
    <row r="14" spans="1:17" ht="15.6" customHeight="1">
      <c r="B14" s="1" t="s">
        <v>101</v>
      </c>
      <c r="C14" s="20"/>
      <c r="D14" s="20"/>
      <c r="E14" s="3"/>
      <c r="F14" s="3"/>
      <c r="G14" s="65"/>
      <c r="H14" s="4"/>
      <c r="I14" s="4"/>
      <c r="J14" s="4"/>
      <c r="K14" s="65"/>
      <c r="L14" s="4"/>
      <c r="M14" s="4"/>
      <c r="N14" s="3"/>
      <c r="O14" s="3"/>
      <c r="P14" s="3"/>
      <c r="Q14" s="3"/>
    </row>
    <row r="15" spans="1:17" ht="15.6" customHeight="1">
      <c r="A15" s="3" t="s">
        <v>91</v>
      </c>
      <c r="B15" s="5"/>
      <c r="C15" s="20"/>
      <c r="D15" s="20"/>
      <c r="E15" s="3"/>
      <c r="F15" s="3"/>
      <c r="G15" s="65"/>
      <c r="H15" s="4"/>
      <c r="I15" s="4"/>
      <c r="J15" s="4"/>
      <c r="K15" s="65"/>
      <c r="L15" s="4"/>
      <c r="M15" s="4"/>
      <c r="N15" s="3"/>
      <c r="O15" s="3"/>
      <c r="P15" s="3"/>
      <c r="Q15" s="3"/>
    </row>
    <row r="16" spans="1:17" ht="15.6" customHeight="1">
      <c r="B16" s="3" t="s">
        <v>92</v>
      </c>
      <c r="C16" s="20"/>
      <c r="D16" s="20"/>
      <c r="E16" s="3"/>
      <c r="F16" s="3"/>
      <c r="G16" s="106">
        <v>0</v>
      </c>
      <c r="H16" s="4"/>
      <c r="I16" s="125">
        <v>1036258</v>
      </c>
      <c r="J16" s="4"/>
      <c r="K16" s="106">
        <v>0</v>
      </c>
      <c r="L16" s="4"/>
      <c r="M16" s="125">
        <v>987130</v>
      </c>
      <c r="N16" s="3"/>
      <c r="O16" s="3"/>
      <c r="P16" s="3"/>
      <c r="Q16" s="3"/>
    </row>
    <row r="17" spans="1:17" ht="15.6" customHeight="1">
      <c r="A17" s="3" t="s">
        <v>93</v>
      </c>
      <c r="B17" s="5"/>
      <c r="C17" s="20"/>
      <c r="D17" s="20"/>
      <c r="E17" s="3"/>
      <c r="F17" s="3"/>
      <c r="G17" s="65"/>
      <c r="H17" s="4"/>
      <c r="I17" s="4"/>
      <c r="J17" s="4"/>
      <c r="K17" s="65"/>
      <c r="L17" s="4"/>
      <c r="M17" s="4"/>
      <c r="N17" s="3"/>
      <c r="O17" s="3"/>
      <c r="P17" s="3"/>
      <c r="Q17" s="3"/>
    </row>
    <row r="18" spans="1:17" ht="15.6" customHeight="1">
      <c r="A18" s="3"/>
      <c r="B18" s="3" t="s">
        <v>94</v>
      </c>
      <c r="C18" s="20"/>
      <c r="D18" s="20"/>
      <c r="E18" s="3"/>
      <c r="F18" s="3"/>
      <c r="G18" s="106">
        <v>0</v>
      </c>
      <c r="H18" s="62"/>
      <c r="I18" s="125">
        <v>-207252</v>
      </c>
      <c r="J18" s="62"/>
      <c r="K18" s="106">
        <v>0</v>
      </c>
      <c r="L18" s="62"/>
      <c r="M18" s="125">
        <v>-197426</v>
      </c>
      <c r="N18" s="3"/>
      <c r="O18" s="3"/>
      <c r="P18" s="3"/>
      <c r="Q18" s="3"/>
    </row>
    <row r="19" spans="1:17" ht="15.6" customHeight="1">
      <c r="A19" s="140" t="s">
        <v>189</v>
      </c>
      <c r="B19" s="3"/>
      <c r="C19" s="20"/>
      <c r="D19" s="20"/>
      <c r="E19" s="3"/>
      <c r="F19" s="3"/>
      <c r="G19" s="107">
        <v>-940391</v>
      </c>
      <c r="H19" s="4"/>
      <c r="I19" s="126">
        <v>0</v>
      </c>
      <c r="J19" s="4"/>
      <c r="K19" s="107">
        <v>0</v>
      </c>
      <c r="L19" s="4"/>
      <c r="M19" s="126">
        <v>0</v>
      </c>
      <c r="N19" s="3"/>
      <c r="O19" s="3"/>
      <c r="P19" s="3"/>
      <c r="Q19" s="3"/>
    </row>
    <row r="20" spans="1:17" ht="11.1" customHeight="1">
      <c r="A20" s="3"/>
      <c r="B20" s="5"/>
      <c r="C20" s="20"/>
      <c r="D20" s="20"/>
      <c r="E20" s="3"/>
      <c r="F20" s="3"/>
      <c r="G20" s="65"/>
      <c r="H20" s="4"/>
      <c r="I20" s="4"/>
      <c r="J20" s="4"/>
      <c r="K20" s="65"/>
      <c r="L20" s="4"/>
      <c r="M20" s="4"/>
      <c r="N20" s="3"/>
      <c r="O20" s="3"/>
      <c r="P20" s="3"/>
      <c r="Q20" s="3"/>
    </row>
    <row r="21" spans="1:17" ht="15.6" customHeight="1">
      <c r="A21" s="1" t="s">
        <v>95</v>
      </c>
      <c r="B21" s="1"/>
      <c r="C21" s="5"/>
      <c r="D21" s="5"/>
      <c r="E21" s="20"/>
      <c r="F21" s="20"/>
      <c r="G21" s="75"/>
      <c r="H21" s="35"/>
      <c r="I21" s="35"/>
      <c r="J21" s="35"/>
      <c r="K21" s="75"/>
      <c r="L21" s="35"/>
      <c r="M21" s="35"/>
      <c r="N21" s="35"/>
      <c r="O21" s="35"/>
      <c r="P21" s="35"/>
      <c r="Q21" s="35"/>
    </row>
    <row r="22" spans="1:17" ht="15.6" customHeight="1">
      <c r="A22" s="5"/>
      <c r="B22" s="1" t="s">
        <v>94</v>
      </c>
      <c r="C22" s="5"/>
      <c r="D22" s="5"/>
      <c r="E22" s="20"/>
      <c r="F22" s="20"/>
      <c r="G22" s="66">
        <f>SUM(G16:G19)</f>
        <v>-940391</v>
      </c>
      <c r="H22" s="4"/>
      <c r="I22" s="22">
        <f>SUM(I16:I18)</f>
        <v>829006</v>
      </c>
      <c r="J22" s="4"/>
      <c r="K22" s="66">
        <f>SUM(K16:K19)</f>
        <v>0</v>
      </c>
      <c r="L22" s="4"/>
      <c r="M22" s="22">
        <f>SUM(M16:M18)</f>
        <v>789704</v>
      </c>
      <c r="N22" s="35"/>
      <c r="O22" s="35"/>
      <c r="P22" s="35"/>
      <c r="Q22" s="35"/>
    </row>
    <row r="23" spans="1:17" ht="11.1" customHeight="1">
      <c r="A23" s="5"/>
      <c r="B23" s="5"/>
      <c r="C23" s="5"/>
      <c r="D23" s="5"/>
      <c r="E23" s="20"/>
      <c r="F23" s="20"/>
      <c r="G23" s="65"/>
      <c r="H23" s="4"/>
      <c r="I23" s="4"/>
      <c r="J23" s="4"/>
      <c r="K23" s="65"/>
      <c r="L23" s="4"/>
      <c r="M23" s="4"/>
      <c r="N23" s="35"/>
      <c r="O23" s="35"/>
      <c r="P23" s="35"/>
      <c r="Q23" s="35"/>
    </row>
    <row r="24" spans="1:17" ht="15.6" customHeight="1">
      <c r="A24" s="1" t="s">
        <v>96</v>
      </c>
      <c r="B24" s="5"/>
      <c r="C24" s="5"/>
      <c r="D24" s="5"/>
      <c r="E24" s="20"/>
      <c r="F24" s="20"/>
      <c r="G24" s="65"/>
      <c r="H24" s="4"/>
      <c r="I24" s="4"/>
      <c r="J24" s="4"/>
      <c r="K24" s="65"/>
      <c r="L24" s="4"/>
      <c r="M24" s="4"/>
      <c r="N24" s="35"/>
      <c r="O24" s="35"/>
      <c r="P24" s="35"/>
      <c r="Q24" s="35"/>
    </row>
    <row r="25" spans="1:17" ht="15.6" customHeight="1">
      <c r="B25" s="1" t="s">
        <v>101</v>
      </c>
      <c r="C25" s="20"/>
      <c r="D25" s="20"/>
      <c r="E25" s="3"/>
      <c r="F25" s="3"/>
      <c r="G25" s="65"/>
      <c r="H25" s="4"/>
      <c r="I25" s="4"/>
      <c r="J25" s="4"/>
      <c r="K25" s="65"/>
      <c r="L25" s="4"/>
      <c r="M25" s="4"/>
      <c r="N25" s="3"/>
      <c r="O25" s="3"/>
      <c r="P25" s="3"/>
      <c r="Q25" s="3"/>
    </row>
    <row r="26" spans="1:17" ht="15.6" customHeight="1">
      <c r="A26" s="3" t="s">
        <v>97</v>
      </c>
      <c r="B26" s="5"/>
      <c r="C26" s="20"/>
      <c r="D26" s="20"/>
      <c r="E26" s="3"/>
      <c r="F26" s="3"/>
      <c r="G26" s="70"/>
      <c r="H26" s="3"/>
      <c r="I26" s="3"/>
      <c r="J26" s="3"/>
      <c r="K26" s="70"/>
      <c r="L26" s="3"/>
      <c r="M26" s="3"/>
      <c r="N26" s="3"/>
      <c r="O26" s="3"/>
      <c r="P26" s="3"/>
      <c r="Q26" s="3"/>
    </row>
    <row r="27" spans="1:17" ht="15.6" customHeight="1">
      <c r="A27" s="3"/>
      <c r="B27" s="114" t="s">
        <v>98</v>
      </c>
      <c r="C27" s="20"/>
      <c r="D27" s="20"/>
      <c r="E27" s="3"/>
      <c r="F27" s="3"/>
      <c r="G27" s="70"/>
      <c r="H27" s="3"/>
      <c r="I27" s="3"/>
      <c r="J27" s="3"/>
      <c r="K27" s="70"/>
      <c r="L27" s="3"/>
      <c r="M27" s="3"/>
      <c r="N27" s="3"/>
      <c r="O27" s="3"/>
      <c r="P27" s="3"/>
      <c r="Q27" s="3"/>
    </row>
    <row r="28" spans="1:17" ht="15.6" customHeight="1">
      <c r="A28" s="3"/>
      <c r="B28" s="3" t="s">
        <v>99</v>
      </c>
      <c r="C28" s="20"/>
      <c r="D28" s="20"/>
      <c r="E28" s="20" t="s">
        <v>185</v>
      </c>
      <c r="F28" s="3"/>
      <c r="G28" s="66">
        <v>163456</v>
      </c>
      <c r="H28" s="4"/>
      <c r="I28" s="22">
        <v>869680</v>
      </c>
      <c r="J28" s="4"/>
      <c r="K28" s="66">
        <v>0</v>
      </c>
      <c r="L28" s="4"/>
      <c r="M28" s="22">
        <v>0</v>
      </c>
      <c r="N28" s="3"/>
      <c r="O28" s="3"/>
      <c r="P28" s="3"/>
      <c r="Q28" s="3"/>
    </row>
    <row r="29" spans="1:17" ht="11.1" customHeight="1">
      <c r="A29" s="3"/>
      <c r="B29" s="5"/>
      <c r="C29" s="20"/>
      <c r="D29" s="20"/>
      <c r="E29" s="3"/>
      <c r="F29" s="3"/>
      <c r="G29" s="65"/>
      <c r="H29" s="4"/>
      <c r="I29" s="4"/>
      <c r="J29" s="4"/>
      <c r="K29" s="65"/>
      <c r="L29" s="4"/>
      <c r="M29" s="4"/>
      <c r="N29" s="3"/>
      <c r="O29" s="3"/>
      <c r="P29" s="3"/>
      <c r="Q29" s="3"/>
    </row>
    <row r="30" spans="1:17" ht="15.6" customHeight="1">
      <c r="A30" s="1" t="s">
        <v>100</v>
      </c>
      <c r="B30" s="5"/>
      <c r="C30" s="20"/>
      <c r="D30" s="20"/>
      <c r="E30" s="3"/>
      <c r="F30" s="3"/>
      <c r="G30" s="65"/>
      <c r="H30" s="4"/>
      <c r="I30" s="4"/>
      <c r="J30" s="4"/>
      <c r="K30" s="65"/>
      <c r="L30" s="4"/>
      <c r="M30" s="4"/>
      <c r="N30" s="3"/>
      <c r="O30" s="3"/>
      <c r="P30" s="3"/>
      <c r="Q30" s="3"/>
    </row>
    <row r="31" spans="1:17" ht="15.6" customHeight="1">
      <c r="A31" s="3"/>
      <c r="B31" s="5" t="s">
        <v>101</v>
      </c>
      <c r="C31" s="20"/>
      <c r="D31" s="20"/>
      <c r="E31" s="3"/>
      <c r="F31" s="3"/>
      <c r="G31" s="66">
        <f>SUM(G28:G30)</f>
        <v>163456</v>
      </c>
      <c r="H31" s="4"/>
      <c r="I31" s="22">
        <f>SUM(I28:I30)</f>
        <v>869680</v>
      </c>
      <c r="J31" s="4"/>
      <c r="K31" s="66">
        <f>SUM(K28:K30)</f>
        <v>0</v>
      </c>
      <c r="L31" s="4"/>
      <c r="M31" s="22">
        <f>SUM(M28:M30)</f>
        <v>0</v>
      </c>
      <c r="N31" s="3"/>
      <c r="O31" s="3"/>
      <c r="P31" s="3"/>
      <c r="Q31" s="3"/>
    </row>
    <row r="32" spans="1:17" ht="11.1" customHeight="1">
      <c r="A32" s="3"/>
      <c r="B32" s="5"/>
      <c r="C32" s="20"/>
      <c r="D32" s="20"/>
      <c r="E32" s="3"/>
      <c r="F32" s="3"/>
      <c r="G32" s="65"/>
      <c r="H32" s="4"/>
      <c r="I32" s="4"/>
      <c r="J32" s="4"/>
      <c r="K32" s="65"/>
      <c r="L32" s="4"/>
      <c r="M32" s="4"/>
      <c r="N32" s="3"/>
      <c r="O32" s="3"/>
      <c r="P32" s="3"/>
      <c r="Q32" s="3"/>
    </row>
    <row r="33" spans="1:19" ht="15.6" customHeight="1">
      <c r="A33" s="1" t="s">
        <v>199</v>
      </c>
      <c r="B33" s="5"/>
      <c r="C33" s="20"/>
      <c r="D33" s="20"/>
      <c r="E33" s="3"/>
      <c r="F33" s="3"/>
      <c r="G33" s="65"/>
      <c r="H33" s="4"/>
      <c r="I33" s="4"/>
      <c r="J33" s="4"/>
      <c r="K33" s="65"/>
      <c r="L33" s="4"/>
      <c r="M33" s="4"/>
      <c r="N33" s="3"/>
      <c r="O33" s="3"/>
      <c r="P33" s="3"/>
      <c r="Q33" s="3"/>
    </row>
    <row r="34" spans="1:19" ht="15.6" customHeight="1">
      <c r="A34" s="1"/>
      <c r="B34" s="5" t="s">
        <v>198</v>
      </c>
      <c r="C34" s="20"/>
      <c r="D34" s="20"/>
      <c r="E34" s="3"/>
      <c r="F34" s="3"/>
      <c r="G34" s="66">
        <f>SUM(G22:G28)</f>
        <v>-776935</v>
      </c>
      <c r="H34" s="4"/>
      <c r="I34" s="22">
        <f>SUM(I22:I28)</f>
        <v>1698686</v>
      </c>
      <c r="J34" s="4"/>
      <c r="K34" s="66">
        <f>SUM(K22:K28)</f>
        <v>0</v>
      </c>
      <c r="L34" s="4"/>
      <c r="M34" s="22">
        <f>SUM(M22:M28)</f>
        <v>789704</v>
      </c>
      <c r="N34" s="3"/>
      <c r="O34" s="3"/>
      <c r="P34" s="3"/>
      <c r="Q34" s="3"/>
    </row>
    <row r="35" spans="1:19" ht="11.1" customHeight="1">
      <c r="A35" s="5"/>
      <c r="B35" s="5"/>
      <c r="C35" s="5"/>
      <c r="D35" s="5"/>
      <c r="E35" s="20"/>
      <c r="F35" s="20"/>
      <c r="G35" s="65"/>
      <c r="H35" s="4"/>
      <c r="I35" s="4"/>
      <c r="J35" s="4"/>
      <c r="K35" s="65"/>
      <c r="L35" s="4"/>
      <c r="M35" s="4"/>
      <c r="N35" s="35"/>
      <c r="O35" s="35"/>
      <c r="P35" s="35"/>
      <c r="Q35" s="35"/>
    </row>
    <row r="36" spans="1:19" ht="12" customHeight="1">
      <c r="A36" s="5" t="s">
        <v>224</v>
      </c>
      <c r="B36" s="5"/>
      <c r="C36" s="5"/>
      <c r="D36" s="5"/>
      <c r="E36" s="20"/>
      <c r="F36" s="20"/>
      <c r="G36" s="65"/>
      <c r="H36" s="4"/>
      <c r="I36" s="4"/>
      <c r="J36" s="4"/>
      <c r="K36" s="65"/>
      <c r="L36" s="4"/>
      <c r="M36" s="4"/>
      <c r="N36" s="35"/>
      <c r="O36" s="35"/>
      <c r="P36" s="35"/>
      <c r="Q36" s="35"/>
    </row>
    <row r="37" spans="1:19" ht="15.6" customHeight="1" thickBot="1">
      <c r="B37" s="5" t="s">
        <v>225</v>
      </c>
      <c r="C37" s="5"/>
      <c r="D37" s="5"/>
      <c r="E37" s="20"/>
      <c r="F37" s="20"/>
      <c r="G37" s="67">
        <f>G40+G34</f>
        <v>24193702</v>
      </c>
      <c r="H37" s="4"/>
      <c r="I37" s="24">
        <v>-19099853</v>
      </c>
      <c r="J37" s="4"/>
      <c r="K37" s="67">
        <f>K34+K40</f>
        <v>-36913494</v>
      </c>
      <c r="L37" s="4"/>
      <c r="M37" s="24">
        <v>-29262154</v>
      </c>
      <c r="N37" s="35"/>
      <c r="O37" s="35"/>
      <c r="P37" s="35"/>
      <c r="Q37" s="35"/>
    </row>
    <row r="38" spans="1:19" ht="11.1" customHeight="1" thickTop="1">
      <c r="A38" s="5"/>
      <c r="B38" s="5"/>
      <c r="C38" s="5"/>
      <c r="D38" s="5"/>
      <c r="E38" s="20"/>
      <c r="F38" s="20"/>
      <c r="G38" s="65"/>
      <c r="H38" s="4"/>
      <c r="I38" s="4"/>
      <c r="J38" s="4"/>
      <c r="K38" s="65"/>
      <c r="L38" s="4"/>
      <c r="M38" s="4"/>
      <c r="N38" s="35"/>
      <c r="O38" s="35"/>
      <c r="P38" s="35"/>
      <c r="Q38" s="35"/>
    </row>
    <row r="39" spans="1:19" ht="15.6" customHeight="1">
      <c r="A39" s="5" t="s">
        <v>200</v>
      </c>
      <c r="B39" s="5"/>
      <c r="C39" s="5"/>
      <c r="D39" s="5"/>
      <c r="E39" s="20"/>
      <c r="F39" s="20"/>
      <c r="G39" s="65"/>
      <c r="H39" s="4"/>
      <c r="I39" s="4"/>
      <c r="J39" s="4"/>
      <c r="K39" s="65"/>
      <c r="L39" s="4"/>
      <c r="M39" s="4"/>
      <c r="N39" s="3"/>
      <c r="O39" s="89" t="s">
        <v>103</v>
      </c>
      <c r="P39" s="3"/>
      <c r="Q39" s="3"/>
      <c r="R39" s="3"/>
      <c r="S39" s="3"/>
    </row>
    <row r="40" spans="1:19" ht="15.6" customHeight="1">
      <c r="A40" s="114" t="s">
        <v>104</v>
      </c>
      <c r="B40" s="114"/>
      <c r="C40" s="114"/>
      <c r="D40" s="5"/>
      <c r="E40" s="20"/>
      <c r="F40" s="20"/>
      <c r="G40" s="72">
        <f>'8'!G40</f>
        <v>24970637</v>
      </c>
      <c r="H40" s="32"/>
      <c r="I40" s="32">
        <v>-20798539</v>
      </c>
      <c r="J40" s="32"/>
      <c r="K40" s="72">
        <f>'8'!K40</f>
        <v>-36913494</v>
      </c>
      <c r="L40" s="32"/>
      <c r="M40" s="32">
        <v>-30051858</v>
      </c>
      <c r="N40" s="3"/>
      <c r="O40" s="89"/>
      <c r="P40" s="3"/>
      <c r="Q40" s="3"/>
      <c r="R40" s="3"/>
      <c r="S40" s="3"/>
    </row>
    <row r="41" spans="1:19" ht="15.6" customHeight="1">
      <c r="A41" s="114" t="s">
        <v>67</v>
      </c>
      <c r="B41" s="114"/>
      <c r="C41" s="114"/>
      <c r="D41" s="114"/>
      <c r="E41" s="20"/>
      <c r="F41" s="20"/>
      <c r="G41" s="73">
        <v>0</v>
      </c>
      <c r="H41" s="33"/>
      <c r="I41" s="124">
        <v>0</v>
      </c>
      <c r="J41" s="33"/>
      <c r="K41" s="73">
        <v>0</v>
      </c>
      <c r="L41" s="33"/>
      <c r="M41" s="124">
        <v>0</v>
      </c>
      <c r="N41" s="3"/>
      <c r="O41" s="89"/>
      <c r="P41" s="3"/>
      <c r="Q41" s="3"/>
      <c r="R41" s="3"/>
      <c r="S41" s="3"/>
    </row>
    <row r="42" spans="1:19" ht="11.1" customHeight="1">
      <c r="A42" s="5"/>
      <c r="B42" s="5"/>
      <c r="C42" s="5"/>
      <c r="D42" s="5"/>
      <c r="E42" s="20"/>
      <c r="F42" s="20"/>
      <c r="G42" s="65"/>
      <c r="H42" s="28"/>
      <c r="I42" s="4"/>
      <c r="J42" s="28"/>
      <c r="K42" s="65"/>
      <c r="L42" s="28"/>
      <c r="M42" s="4"/>
      <c r="N42" s="3"/>
      <c r="O42" s="89"/>
      <c r="P42" s="3"/>
      <c r="Q42" s="3"/>
      <c r="R42" s="3"/>
      <c r="S42" s="3"/>
    </row>
    <row r="43" spans="1:19" ht="15.6" customHeight="1" thickBot="1">
      <c r="A43" s="5"/>
      <c r="B43" s="5"/>
      <c r="C43" s="5"/>
      <c r="D43" s="5"/>
      <c r="E43" s="20"/>
      <c r="F43" s="20"/>
      <c r="G43" s="67">
        <f>SUM(G40:G42)</f>
        <v>24970637</v>
      </c>
      <c r="H43" s="4"/>
      <c r="I43" s="24">
        <f>SUM(I40:I42)</f>
        <v>-20798539</v>
      </c>
      <c r="J43" s="4"/>
      <c r="K43" s="67">
        <f>SUM(K40:K42)</f>
        <v>-36913494</v>
      </c>
      <c r="L43" s="4"/>
      <c r="M43" s="24">
        <f>SUM(M40:M42)</f>
        <v>-30051858</v>
      </c>
      <c r="N43" s="3"/>
      <c r="O43" s="89"/>
      <c r="P43" s="3"/>
      <c r="Q43" s="3"/>
      <c r="R43" s="3"/>
      <c r="S43" s="3"/>
    </row>
    <row r="44" spans="1:19" ht="11.1" customHeight="1" thickTop="1">
      <c r="A44" s="5"/>
      <c r="B44" s="5"/>
      <c r="C44" s="5"/>
      <c r="D44" s="5"/>
      <c r="E44" s="20"/>
      <c r="F44" s="20"/>
      <c r="G44" s="84"/>
      <c r="H44" s="4"/>
      <c r="I44" s="62"/>
      <c r="J44" s="4"/>
      <c r="K44" s="84"/>
      <c r="L44" s="4"/>
      <c r="M44" s="62"/>
      <c r="N44" s="3"/>
      <c r="O44" s="89"/>
      <c r="P44" s="3"/>
      <c r="Q44" s="3"/>
      <c r="R44" s="3"/>
      <c r="S44" s="3"/>
    </row>
    <row r="45" spans="1:19" ht="15.6" customHeight="1">
      <c r="A45" s="5" t="s">
        <v>222</v>
      </c>
      <c r="B45" s="5"/>
      <c r="C45" s="5"/>
      <c r="D45" s="5"/>
      <c r="E45" s="20"/>
      <c r="F45" s="20"/>
      <c r="G45" s="65"/>
      <c r="H45" s="4"/>
      <c r="I45" s="4"/>
      <c r="J45" s="4"/>
      <c r="K45" s="65"/>
      <c r="L45" s="4"/>
      <c r="M45" s="4"/>
      <c r="N45" s="35"/>
      <c r="O45" s="35"/>
      <c r="P45" s="35"/>
      <c r="Q45" s="35"/>
    </row>
    <row r="46" spans="1:19" ht="15.6" customHeight="1">
      <c r="A46" s="5"/>
      <c r="B46" s="5" t="s">
        <v>223</v>
      </c>
      <c r="C46" s="5"/>
      <c r="D46" s="5"/>
      <c r="E46" s="20"/>
      <c r="F46" s="20"/>
      <c r="G46" s="65"/>
      <c r="H46" s="4"/>
      <c r="I46" s="4"/>
      <c r="J46" s="4"/>
      <c r="K46" s="65"/>
      <c r="L46" s="4"/>
      <c r="M46" s="4"/>
      <c r="N46" s="35"/>
      <c r="O46" s="35"/>
      <c r="P46" s="35"/>
      <c r="Q46" s="35"/>
    </row>
    <row r="47" spans="1:19" ht="15.6" customHeight="1">
      <c r="A47" s="114" t="s">
        <v>104</v>
      </c>
      <c r="B47" s="114"/>
      <c r="C47" s="114"/>
      <c r="D47" s="5"/>
      <c r="E47" s="20"/>
      <c r="F47" s="20"/>
      <c r="G47" s="84">
        <f>G37</f>
        <v>24193702</v>
      </c>
      <c r="H47" s="62"/>
      <c r="I47" s="62">
        <v>-19099853</v>
      </c>
      <c r="J47" s="62"/>
      <c r="K47" s="84">
        <f>K37</f>
        <v>-36913494</v>
      </c>
      <c r="L47" s="62"/>
      <c r="M47" s="62">
        <v>-29262154</v>
      </c>
      <c r="N47" s="35"/>
      <c r="O47" s="35"/>
      <c r="P47" s="35"/>
      <c r="Q47" s="35"/>
    </row>
    <row r="48" spans="1:19" ht="15.6" customHeight="1">
      <c r="A48" s="114" t="s">
        <v>67</v>
      </c>
      <c r="B48" s="114"/>
      <c r="C48" s="114"/>
      <c r="D48" s="114"/>
      <c r="E48" s="20"/>
      <c r="F48" s="20"/>
      <c r="G48" s="66">
        <v>0</v>
      </c>
      <c r="H48" s="4"/>
      <c r="I48" s="22">
        <v>0</v>
      </c>
      <c r="J48" s="4"/>
      <c r="K48" s="66">
        <v>0</v>
      </c>
      <c r="L48" s="4"/>
      <c r="M48" s="22">
        <v>0</v>
      </c>
      <c r="N48" s="35"/>
      <c r="O48" s="35"/>
      <c r="P48" s="35"/>
      <c r="Q48" s="35"/>
    </row>
    <row r="49" spans="1:19" ht="11.1" customHeight="1">
      <c r="A49" s="5"/>
      <c r="B49" s="5"/>
      <c r="C49" s="5"/>
      <c r="D49" s="5"/>
      <c r="E49" s="20"/>
      <c r="F49" s="20"/>
      <c r="G49" s="65"/>
      <c r="H49" s="4"/>
      <c r="I49" s="4"/>
      <c r="J49" s="4"/>
      <c r="K49" s="65"/>
      <c r="L49" s="4"/>
      <c r="M49" s="4"/>
      <c r="N49" s="35"/>
      <c r="O49" s="35"/>
      <c r="P49" s="35"/>
      <c r="Q49" s="35"/>
    </row>
    <row r="50" spans="1:19" ht="15.6" customHeight="1" thickBot="1">
      <c r="A50" s="5"/>
      <c r="B50" s="5"/>
      <c r="C50" s="5"/>
      <c r="D50" s="5"/>
      <c r="E50" s="20"/>
      <c r="F50" s="20"/>
      <c r="G50" s="67">
        <f>SUM(G47:G49)</f>
        <v>24193702</v>
      </c>
      <c r="H50" s="4"/>
      <c r="I50" s="24">
        <f>SUM(I47:I49)</f>
        <v>-19099853</v>
      </c>
      <c r="J50" s="4"/>
      <c r="K50" s="67">
        <f>SUM(K47:K49)</f>
        <v>-36913494</v>
      </c>
      <c r="L50" s="4"/>
      <c r="M50" s="24">
        <f>SUM(M47:M49)</f>
        <v>-29262154</v>
      </c>
      <c r="N50" s="35"/>
      <c r="O50" s="35"/>
      <c r="P50" s="35"/>
      <c r="Q50" s="35"/>
    </row>
    <row r="51" spans="1:19" ht="11.1" customHeight="1" thickTop="1">
      <c r="A51" s="5"/>
      <c r="B51" s="5"/>
      <c r="C51" s="5"/>
      <c r="D51" s="5"/>
      <c r="E51" s="20"/>
      <c r="F51" s="20"/>
      <c r="G51" s="65"/>
      <c r="H51" s="4"/>
      <c r="I51" s="4"/>
      <c r="J51" s="4"/>
      <c r="K51" s="65"/>
      <c r="L51" s="4"/>
      <c r="M51" s="4"/>
      <c r="N51" s="35"/>
      <c r="O51" s="35"/>
      <c r="P51" s="35"/>
      <c r="Q51" s="35"/>
    </row>
    <row r="52" spans="1:19" ht="15.6" customHeight="1">
      <c r="A52" s="1" t="s">
        <v>220</v>
      </c>
      <c r="B52" s="1"/>
      <c r="C52" s="1"/>
      <c r="D52" s="114"/>
      <c r="E52" s="20">
        <v>29</v>
      </c>
      <c r="F52" s="20"/>
      <c r="G52" s="65"/>
      <c r="H52" s="4"/>
      <c r="I52" s="4"/>
      <c r="J52" s="4"/>
      <c r="K52" s="65"/>
      <c r="L52" s="4"/>
      <c r="M52" s="4"/>
      <c r="N52" s="3"/>
      <c r="O52" s="89"/>
      <c r="P52" s="3"/>
      <c r="Q52" s="3"/>
      <c r="R52" s="3"/>
      <c r="S52" s="3"/>
    </row>
    <row r="53" spans="1:19" ht="11.1" customHeight="1">
      <c r="A53" s="1"/>
      <c r="B53" s="1"/>
      <c r="C53" s="1"/>
      <c r="D53" s="114"/>
      <c r="E53" s="20"/>
      <c r="F53" s="20"/>
      <c r="G53" s="65"/>
      <c r="H53" s="4"/>
      <c r="I53" s="4"/>
      <c r="J53" s="4"/>
      <c r="K53" s="65"/>
      <c r="L53" s="4"/>
      <c r="M53" s="4"/>
      <c r="N53" s="3"/>
      <c r="O53" s="89"/>
      <c r="P53" s="3"/>
      <c r="Q53" s="3"/>
      <c r="R53" s="3"/>
      <c r="S53" s="3"/>
    </row>
    <row r="54" spans="1:19" ht="15.6" customHeight="1">
      <c r="A54" s="3" t="s">
        <v>221</v>
      </c>
      <c r="B54" s="3"/>
      <c r="C54" s="3"/>
      <c r="D54" s="114"/>
      <c r="E54" s="20"/>
      <c r="F54" s="20"/>
      <c r="G54" s="74">
        <v>0.02</v>
      </c>
      <c r="H54" s="4"/>
      <c r="I54" s="127">
        <v>-0.02</v>
      </c>
      <c r="J54" s="4"/>
      <c r="K54" s="74">
        <v>-0.03</v>
      </c>
      <c r="L54" s="4"/>
      <c r="M54" s="127">
        <v>-0.02</v>
      </c>
      <c r="N54" s="3"/>
      <c r="O54" s="89"/>
      <c r="P54" s="3"/>
      <c r="Q54" s="3"/>
      <c r="R54" s="3"/>
      <c r="S54" s="3"/>
    </row>
    <row r="55" spans="1:19" ht="12" customHeight="1">
      <c r="A55" s="5"/>
      <c r="B55" s="5"/>
      <c r="C55" s="5"/>
      <c r="D55" s="5"/>
      <c r="E55" s="20"/>
      <c r="F55" s="20"/>
      <c r="G55" s="62"/>
      <c r="H55" s="4"/>
      <c r="I55" s="62"/>
      <c r="J55" s="4"/>
      <c r="K55" s="62"/>
      <c r="L55" s="4"/>
      <c r="M55" s="62"/>
      <c r="N55" s="35"/>
      <c r="O55" s="35"/>
      <c r="P55" s="35"/>
      <c r="Q55" s="35"/>
    </row>
    <row r="56" spans="1:19" ht="21.95" customHeight="1">
      <c r="A56" s="164" t="str">
        <f>'8'!A49:M49</f>
        <v>The notes are an integral part of these consolidated and separate financial statements.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35"/>
      <c r="O56" s="35"/>
      <c r="P56" s="35"/>
      <c r="Q56" s="35"/>
    </row>
    <row r="57" spans="1:19" ht="16.5" customHeight="1">
      <c r="A57" s="3"/>
      <c r="B57" s="3"/>
      <c r="C57" s="3"/>
      <c r="D57" s="114"/>
      <c r="E57" s="20"/>
      <c r="F57" s="3"/>
      <c r="G57" s="31"/>
      <c r="H57" s="31"/>
      <c r="I57" s="31"/>
      <c r="J57" s="31"/>
      <c r="K57" s="31"/>
      <c r="L57" s="31"/>
      <c r="M57" s="31"/>
      <c r="N57" s="3"/>
      <c r="O57" s="3"/>
      <c r="P57" s="3"/>
      <c r="Q57" s="3"/>
    </row>
    <row r="58" spans="1:19" ht="16.5" customHeight="1">
      <c r="A58" s="3"/>
      <c r="B58" s="3"/>
      <c r="C58" s="3"/>
      <c r="D58" s="114"/>
      <c r="E58" s="20"/>
      <c r="F58" s="3"/>
      <c r="G58" s="4"/>
      <c r="H58" s="4"/>
      <c r="I58" s="4"/>
      <c r="J58" s="4"/>
      <c r="K58" s="4"/>
      <c r="L58" s="4"/>
      <c r="M58" s="4"/>
      <c r="N58" s="3"/>
      <c r="O58" s="3"/>
      <c r="P58" s="3"/>
      <c r="Q58" s="3"/>
    </row>
    <row r="59" spans="1:19" ht="16.5" customHeight="1">
      <c r="A59" s="3"/>
      <c r="B59" s="3"/>
      <c r="C59" s="3"/>
      <c r="D59" s="114"/>
      <c r="E59" s="20"/>
      <c r="F59" s="3"/>
      <c r="G59" s="4"/>
      <c r="H59" s="4"/>
      <c r="I59" s="4"/>
      <c r="J59" s="4"/>
      <c r="K59" s="4"/>
      <c r="L59" s="4"/>
      <c r="M59" s="4"/>
      <c r="N59" s="3"/>
      <c r="O59" s="3"/>
      <c r="P59" s="3"/>
      <c r="Q59" s="3"/>
    </row>
  </sheetData>
  <mergeCells count="5">
    <mergeCell ref="A56:M56"/>
    <mergeCell ref="G6:I6"/>
    <mergeCell ref="K6:M6"/>
    <mergeCell ref="G7:I7"/>
    <mergeCell ref="K7:M7"/>
  </mergeCells>
  <pageMargins left="0.8" right="0.5" top="0.5" bottom="0.6" header="0.49" footer="0.4"/>
  <pageSetup paperSize="9" firstPageNumber="9" orientation="portrait" useFirstPageNumber="1" horizontalDpi="1200" verticalDpi="1200" r:id="rId1"/>
  <headerFooter scaleWithDoc="0"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1"/>
  <sheetViews>
    <sheetView topLeftCell="A31" zoomScaleNormal="100" workbookViewId="0">
      <selection activeCell="C50" sqref="C50"/>
    </sheetView>
  </sheetViews>
  <sheetFormatPr defaultColWidth="10.140625" defaultRowHeight="15" customHeight="1"/>
  <cols>
    <col min="1" max="1" width="1.42578125" customWidth="1"/>
    <col min="2" max="2" width="32.85546875" customWidth="1"/>
    <col min="3" max="3" width="4.5703125" customWidth="1"/>
    <col min="4" max="4" width="0.5703125" customWidth="1"/>
    <col min="5" max="5" width="11.42578125" customWidth="1"/>
    <col min="6" max="6" width="0.5703125" customWidth="1"/>
    <col min="7" max="7" width="10.5703125" customWidth="1"/>
    <col min="8" max="8" width="0.7109375" customWidth="1"/>
    <col min="9" max="9" width="13.7109375" customWidth="1"/>
    <col min="10" max="10" width="0.5703125" customWidth="1"/>
    <col min="11" max="11" width="13.5703125" customWidth="1"/>
    <col min="12" max="12" width="0.5703125" customWidth="1"/>
    <col min="13" max="13" width="8.85546875" customWidth="1"/>
    <col min="14" max="14" width="0.5703125" customWidth="1"/>
    <col min="15" max="15" width="12.85546875" customWidth="1"/>
    <col min="16" max="16" width="0.5703125" customWidth="1"/>
    <col min="17" max="17" width="11.85546875" customWidth="1"/>
    <col min="18" max="18" width="0.5703125" customWidth="1"/>
    <col min="19" max="19" width="15.140625" customWidth="1"/>
    <col min="20" max="20" width="0.5703125" customWidth="1"/>
    <col min="21" max="21" width="11" customWidth="1"/>
    <col min="22" max="22" width="0.5703125" customWidth="1"/>
    <col min="23" max="23" width="12.42578125" customWidth="1"/>
    <col min="24" max="24" width="0.5703125" customWidth="1"/>
    <col min="25" max="25" width="10" customWidth="1"/>
    <col min="26" max="26" width="0.5703125" customWidth="1"/>
    <col min="27" max="27" width="11" customWidth="1"/>
    <col min="28" max="28" width="18.5703125" customWidth="1"/>
  </cols>
  <sheetData>
    <row r="1" spans="1:28" ht="16.5" customHeight="1">
      <c r="A1" s="1" t="s">
        <v>105</v>
      </c>
      <c r="B1" s="36"/>
      <c r="C1" s="36"/>
      <c r="D1" s="3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36"/>
    </row>
    <row r="2" spans="1:28" ht="16.5" customHeight="1">
      <c r="A2" s="26" t="s">
        <v>106</v>
      </c>
      <c r="B2" s="26"/>
      <c r="C2" s="26"/>
      <c r="D2" s="26"/>
      <c r="E2" s="8"/>
      <c r="F2" s="8"/>
      <c r="G2" s="8"/>
      <c r="H2" s="8"/>
      <c r="I2" s="4"/>
      <c r="J2" s="8"/>
      <c r="K2" s="4"/>
      <c r="L2" s="8"/>
      <c r="M2" s="4"/>
      <c r="N2" s="8"/>
      <c r="O2" s="4"/>
      <c r="P2" s="8"/>
      <c r="Q2" s="8"/>
      <c r="R2" s="8"/>
      <c r="S2" s="8"/>
      <c r="T2" s="8"/>
      <c r="U2" s="8"/>
      <c r="V2" s="8"/>
      <c r="W2" s="4"/>
      <c r="X2" s="8"/>
      <c r="Y2" s="4"/>
      <c r="Z2" s="4"/>
      <c r="AA2" s="4"/>
      <c r="AB2" s="36"/>
    </row>
    <row r="3" spans="1:28" ht="16.5" customHeight="1">
      <c r="A3" s="37" t="s">
        <v>71</v>
      </c>
      <c r="B3" s="37"/>
      <c r="C3" s="37"/>
      <c r="D3" s="37"/>
      <c r="E3" s="12"/>
      <c r="F3" s="12"/>
      <c r="G3" s="12"/>
      <c r="H3" s="12"/>
      <c r="I3" s="22"/>
      <c r="J3" s="12"/>
      <c r="K3" s="22"/>
      <c r="L3" s="12"/>
      <c r="M3" s="22"/>
      <c r="N3" s="12"/>
      <c r="O3" s="22"/>
      <c r="P3" s="12"/>
      <c r="Q3" s="12"/>
      <c r="R3" s="12"/>
      <c r="S3" s="12"/>
      <c r="T3" s="12"/>
      <c r="U3" s="12"/>
      <c r="V3" s="12"/>
      <c r="W3" s="22"/>
      <c r="X3" s="12"/>
      <c r="Y3" s="22"/>
      <c r="Z3" s="22"/>
      <c r="AA3" s="22"/>
      <c r="AB3" s="36"/>
    </row>
    <row r="4" spans="1:28" ht="16.5" customHeight="1">
      <c r="A4" s="26"/>
      <c r="B4" s="26"/>
      <c r="C4" s="26"/>
      <c r="D4" s="26"/>
      <c r="E4" s="8"/>
      <c r="F4" s="8"/>
      <c r="G4" s="8"/>
      <c r="H4" s="8"/>
      <c r="I4" s="4"/>
      <c r="J4" s="8"/>
      <c r="K4" s="4"/>
      <c r="L4" s="8"/>
      <c r="M4" s="4"/>
      <c r="N4" s="8"/>
      <c r="O4" s="4"/>
      <c r="P4" s="8"/>
      <c r="Q4" s="8"/>
      <c r="R4" s="8"/>
      <c r="S4" s="8"/>
      <c r="T4" s="8"/>
      <c r="U4" s="8"/>
      <c r="V4" s="8"/>
      <c r="W4" s="4"/>
      <c r="X4" s="8"/>
      <c r="Y4" s="4"/>
      <c r="Z4" s="4"/>
      <c r="AA4" s="4"/>
      <c r="AB4" s="36"/>
    </row>
    <row r="5" spans="1:28" ht="16.5" customHeight="1">
      <c r="A5" s="26"/>
      <c r="B5" s="26"/>
      <c r="C5" s="26"/>
      <c r="D5" s="26"/>
      <c r="E5" s="8"/>
      <c r="F5" s="8"/>
      <c r="G5" s="8"/>
      <c r="H5" s="8"/>
      <c r="I5" s="4"/>
      <c r="J5" s="8"/>
      <c r="K5" s="4"/>
      <c r="L5" s="8"/>
      <c r="M5" s="4"/>
      <c r="N5" s="8"/>
      <c r="O5" s="4"/>
      <c r="P5" s="8"/>
      <c r="Q5" s="8"/>
      <c r="R5" s="8"/>
      <c r="S5" s="8"/>
      <c r="T5" s="8"/>
      <c r="U5" s="8"/>
      <c r="V5" s="8"/>
      <c r="W5" s="4"/>
      <c r="X5" s="8"/>
      <c r="Y5" s="4"/>
      <c r="Z5" s="4"/>
      <c r="AA5" s="4"/>
      <c r="AB5" s="36"/>
    </row>
    <row r="6" spans="1:28" ht="16.5" customHeight="1">
      <c r="A6" s="19"/>
      <c r="B6" s="19"/>
      <c r="C6" s="19"/>
      <c r="D6" s="19"/>
      <c r="E6" s="161" t="s">
        <v>107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36"/>
    </row>
    <row r="7" spans="1:28" ht="16.5" customHeight="1">
      <c r="A7" s="19"/>
      <c r="B7" s="19"/>
      <c r="C7" s="19"/>
      <c r="D7" s="19"/>
      <c r="E7" s="161" t="s">
        <v>108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5"/>
      <c r="Y7" s="15"/>
      <c r="Z7" s="15"/>
      <c r="AA7" s="15"/>
      <c r="AB7" s="36"/>
    </row>
    <row r="8" spans="1:28" ht="16.5" customHeight="1">
      <c r="A8" s="19"/>
      <c r="B8" s="19"/>
      <c r="C8" s="19"/>
      <c r="D8" s="19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71"/>
      <c r="R8" s="171"/>
      <c r="S8" s="171"/>
      <c r="T8" s="171"/>
      <c r="U8" s="171"/>
      <c r="V8" s="14"/>
      <c r="W8" s="14"/>
      <c r="X8" s="15"/>
      <c r="Y8" s="15"/>
      <c r="Z8" s="15"/>
      <c r="AA8" s="15"/>
      <c r="AB8" s="36"/>
    </row>
    <row r="9" spans="1:28" ht="16.5" customHeight="1">
      <c r="A9" s="19"/>
      <c r="B9" s="19"/>
      <c r="C9" s="19"/>
      <c r="D9" s="19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8" t="s">
        <v>109</v>
      </c>
      <c r="R9" s="14"/>
      <c r="S9" s="8" t="s">
        <v>112</v>
      </c>
      <c r="T9" s="14"/>
      <c r="U9" s="14"/>
      <c r="V9" s="14"/>
      <c r="W9" s="14"/>
      <c r="X9" s="15"/>
      <c r="Y9" s="15"/>
      <c r="Z9" s="15"/>
      <c r="AA9" s="15"/>
      <c r="AB9" s="36"/>
    </row>
    <row r="10" spans="1:28" ht="16.5" customHeight="1">
      <c r="A10" s="19"/>
      <c r="B10" s="19"/>
      <c r="C10" s="19"/>
      <c r="D10" s="19"/>
      <c r="E10" s="14"/>
      <c r="F10" s="14"/>
      <c r="G10" s="14"/>
      <c r="H10" s="14"/>
      <c r="I10" s="8"/>
      <c r="J10" s="14"/>
      <c r="K10" s="14"/>
      <c r="L10" s="14"/>
      <c r="M10" s="14"/>
      <c r="N10" s="14"/>
      <c r="O10" s="14"/>
      <c r="P10" s="14"/>
      <c r="Q10" s="8" t="s">
        <v>111</v>
      </c>
      <c r="R10" s="14"/>
      <c r="S10" s="8" t="s">
        <v>116</v>
      </c>
      <c r="T10" s="14"/>
      <c r="U10" s="8" t="s">
        <v>113</v>
      </c>
      <c r="V10" s="14"/>
      <c r="W10" s="14"/>
      <c r="X10" s="15"/>
      <c r="Y10" s="15"/>
      <c r="Z10" s="15"/>
      <c r="AA10" s="15"/>
      <c r="AB10" s="36"/>
    </row>
    <row r="11" spans="1:28" ht="16.5" customHeight="1">
      <c r="A11" s="38"/>
      <c r="B11" s="38"/>
      <c r="C11" s="38"/>
      <c r="D11" s="38"/>
      <c r="E11" s="8" t="s">
        <v>114</v>
      </c>
      <c r="F11" s="8"/>
      <c r="G11" s="8"/>
      <c r="H11" s="8"/>
      <c r="I11" s="8" t="s">
        <v>201</v>
      </c>
      <c r="J11" s="8"/>
      <c r="K11" s="8"/>
      <c r="L11" s="8"/>
      <c r="M11" s="8"/>
      <c r="N11" s="8"/>
      <c r="O11" s="15"/>
      <c r="P11" s="8"/>
      <c r="Q11" s="8" t="s">
        <v>115</v>
      </c>
      <c r="R11" s="8"/>
      <c r="S11" s="8" t="s">
        <v>125</v>
      </c>
      <c r="T11" s="8"/>
      <c r="U11" s="8" t="s">
        <v>117</v>
      </c>
      <c r="V11" s="8"/>
      <c r="W11" s="14" t="s">
        <v>118</v>
      </c>
      <c r="X11" s="8"/>
      <c r="Y11" s="8" t="s">
        <v>119</v>
      </c>
      <c r="Z11" s="8"/>
      <c r="AA11" s="8"/>
      <c r="AB11" s="38"/>
    </row>
    <row r="12" spans="1:28" ht="16.5" customHeight="1">
      <c r="A12" s="38"/>
      <c r="B12" s="38"/>
      <c r="C12" s="38"/>
      <c r="D12" s="38"/>
      <c r="E12" s="8" t="s">
        <v>120</v>
      </c>
      <c r="F12" s="8"/>
      <c r="G12" s="8" t="s">
        <v>110</v>
      </c>
      <c r="H12" s="8"/>
      <c r="I12" s="8" t="s">
        <v>121</v>
      </c>
      <c r="J12" s="8"/>
      <c r="K12" s="8" t="s">
        <v>122</v>
      </c>
      <c r="L12" s="8"/>
      <c r="M12" s="8" t="s">
        <v>123</v>
      </c>
      <c r="N12" s="8"/>
      <c r="O12" s="8" t="s">
        <v>64</v>
      </c>
      <c r="P12" s="8"/>
      <c r="Q12" s="39" t="s">
        <v>124</v>
      </c>
      <c r="R12" s="8"/>
      <c r="S12" s="8" t="s">
        <v>203</v>
      </c>
      <c r="T12" s="8"/>
      <c r="U12" s="14" t="s">
        <v>126</v>
      </c>
      <c r="V12" s="8"/>
      <c r="W12" s="8" t="s">
        <v>127</v>
      </c>
      <c r="X12" s="8"/>
      <c r="Y12" s="8" t="s">
        <v>128</v>
      </c>
      <c r="Z12" s="8"/>
      <c r="AA12" s="40"/>
      <c r="AB12" s="38"/>
    </row>
    <row r="13" spans="1:28" s="85" customFormat="1" ht="16.5" customHeight="1">
      <c r="A13" s="102"/>
      <c r="B13" s="102"/>
      <c r="D13" s="102"/>
      <c r="E13" s="88" t="s">
        <v>129</v>
      </c>
      <c r="F13" s="88"/>
      <c r="G13" s="88" t="s">
        <v>130</v>
      </c>
      <c r="H13" s="88"/>
      <c r="I13" s="88" t="s">
        <v>131</v>
      </c>
      <c r="J13" s="88"/>
      <c r="K13" s="88" t="s">
        <v>132</v>
      </c>
      <c r="L13" s="88"/>
      <c r="M13" s="88" t="s">
        <v>133</v>
      </c>
      <c r="N13" s="88"/>
      <c r="O13" s="88" t="s">
        <v>134</v>
      </c>
      <c r="P13" s="88"/>
      <c r="Q13" s="88" t="s">
        <v>135</v>
      </c>
      <c r="R13" s="88"/>
      <c r="S13" s="101" t="s">
        <v>202</v>
      </c>
      <c r="T13" s="88"/>
      <c r="U13" s="88" t="s">
        <v>136</v>
      </c>
      <c r="V13" s="88"/>
      <c r="W13" s="88" t="s">
        <v>137</v>
      </c>
      <c r="X13" s="88"/>
      <c r="Y13" s="88" t="s">
        <v>138</v>
      </c>
      <c r="Z13" s="88"/>
      <c r="AA13" s="88" t="s">
        <v>68</v>
      </c>
      <c r="AB13" s="102"/>
    </row>
    <row r="14" spans="1:28" ht="16.5" customHeight="1">
      <c r="A14" s="38"/>
      <c r="B14" s="38"/>
      <c r="C14" s="11" t="s">
        <v>139</v>
      </c>
      <c r="D14" s="38"/>
      <c r="E14" s="103" t="s">
        <v>9</v>
      </c>
      <c r="F14" s="8"/>
      <c r="G14" s="103" t="s">
        <v>9</v>
      </c>
      <c r="H14" s="8"/>
      <c r="I14" s="103" t="s">
        <v>9</v>
      </c>
      <c r="J14" s="8"/>
      <c r="K14" s="103" t="s">
        <v>9</v>
      </c>
      <c r="L14" s="8"/>
      <c r="M14" s="103" t="s">
        <v>9</v>
      </c>
      <c r="N14" s="8"/>
      <c r="O14" s="103" t="s">
        <v>9</v>
      </c>
      <c r="P14" s="8"/>
      <c r="Q14" s="103" t="s">
        <v>9</v>
      </c>
      <c r="R14" s="8"/>
      <c r="S14" s="103" t="s">
        <v>9</v>
      </c>
      <c r="T14" s="8"/>
      <c r="U14" s="103" t="s">
        <v>9</v>
      </c>
      <c r="V14" s="8"/>
      <c r="W14" s="103" t="s">
        <v>9</v>
      </c>
      <c r="X14" s="8"/>
      <c r="Y14" s="103" t="s">
        <v>9</v>
      </c>
      <c r="Z14" s="8"/>
      <c r="AA14" s="103" t="s">
        <v>9</v>
      </c>
      <c r="AB14" s="38"/>
    </row>
    <row r="15" spans="1:28" ht="16.5" customHeight="1">
      <c r="A15" s="26"/>
      <c r="B15" s="26"/>
      <c r="C15" s="26"/>
      <c r="D15" s="26"/>
      <c r="E15" s="84"/>
      <c r="F15" s="62"/>
      <c r="G15" s="84"/>
      <c r="H15" s="62"/>
      <c r="I15" s="84"/>
      <c r="J15" s="62"/>
      <c r="K15" s="84"/>
      <c r="L15" s="62"/>
      <c r="M15" s="84"/>
      <c r="N15" s="62"/>
      <c r="O15" s="84"/>
      <c r="P15" s="62"/>
      <c r="Q15" s="84"/>
      <c r="R15" s="62"/>
      <c r="S15" s="84"/>
      <c r="T15" s="62"/>
      <c r="U15" s="84"/>
      <c r="V15" s="62"/>
      <c r="W15" s="84"/>
      <c r="X15" s="62"/>
      <c r="Y15" s="84"/>
      <c r="Z15" s="62"/>
      <c r="AA15" s="84"/>
      <c r="AB15" s="36"/>
    </row>
    <row r="16" spans="1:28" ht="16.5" customHeight="1">
      <c r="A16" s="26" t="s">
        <v>144</v>
      </c>
      <c r="B16" s="38"/>
      <c r="C16" s="38"/>
      <c r="D16" s="38"/>
      <c r="E16" s="84">
        <v>650059588</v>
      </c>
      <c r="F16" s="62"/>
      <c r="G16" s="84">
        <v>132612302</v>
      </c>
      <c r="H16" s="62"/>
      <c r="I16" s="84">
        <v>-20106431</v>
      </c>
      <c r="J16" s="62"/>
      <c r="K16" s="84">
        <v>0</v>
      </c>
      <c r="L16" s="62"/>
      <c r="M16" s="84">
        <v>0</v>
      </c>
      <c r="N16" s="62"/>
      <c r="O16" s="84">
        <v>-301182403</v>
      </c>
      <c r="P16" s="62"/>
      <c r="Q16" s="84">
        <v>-27340683</v>
      </c>
      <c r="R16" s="62"/>
      <c r="S16" s="84">
        <v>447918</v>
      </c>
      <c r="T16" s="62"/>
      <c r="U16" s="84">
        <f>SUM(S16,Q16)</f>
        <v>-26892765</v>
      </c>
      <c r="V16" s="62"/>
      <c r="W16" s="84">
        <f>SUM(U16,O16,M16,K16,I16,G16,E16)</f>
        <v>434490291</v>
      </c>
      <c r="X16" s="62"/>
      <c r="Y16" s="84">
        <v>0</v>
      </c>
      <c r="Z16" s="62"/>
      <c r="AA16" s="84">
        <f>SUM(Y16,W16)</f>
        <v>434490291</v>
      </c>
      <c r="AB16" s="38"/>
    </row>
    <row r="17" spans="1:28" ht="6" customHeight="1">
      <c r="A17" s="26"/>
      <c r="B17" s="38"/>
      <c r="C17" s="38"/>
      <c r="D17" s="38"/>
      <c r="E17" s="65"/>
      <c r="F17" s="4"/>
      <c r="G17" s="65"/>
      <c r="H17" s="4"/>
      <c r="I17" s="65"/>
      <c r="J17" s="4"/>
      <c r="K17" s="65"/>
      <c r="L17" s="4"/>
      <c r="M17" s="65"/>
      <c r="N17" s="4"/>
      <c r="O17" s="65"/>
      <c r="P17" s="4"/>
      <c r="Q17" s="65"/>
      <c r="R17" s="4"/>
      <c r="S17" s="65"/>
      <c r="T17" s="4"/>
      <c r="U17" s="65"/>
      <c r="V17" s="4"/>
      <c r="W17" s="65"/>
      <c r="X17" s="4"/>
      <c r="Y17" s="65"/>
      <c r="Z17" s="4"/>
      <c r="AA17" s="65"/>
      <c r="AB17" s="38"/>
    </row>
    <row r="18" spans="1:28" ht="16.5" customHeight="1">
      <c r="A18" s="26" t="s">
        <v>141</v>
      </c>
      <c r="B18" s="41"/>
      <c r="C18" s="41"/>
      <c r="D18" s="41"/>
      <c r="E18" s="76"/>
      <c r="F18" s="38"/>
      <c r="G18" s="76"/>
      <c r="H18" s="38"/>
      <c r="I18" s="76"/>
      <c r="J18" s="38"/>
      <c r="K18" s="76"/>
      <c r="L18" s="38"/>
      <c r="M18" s="76"/>
      <c r="N18" s="38"/>
      <c r="O18" s="76"/>
      <c r="P18" s="38"/>
      <c r="Q18" s="76"/>
      <c r="R18" s="38"/>
      <c r="S18" s="76"/>
      <c r="T18" s="38"/>
      <c r="U18" s="76"/>
      <c r="V18" s="38"/>
      <c r="W18" s="76"/>
      <c r="X18" s="38"/>
      <c r="Y18" s="76"/>
      <c r="Z18" s="38"/>
      <c r="AA18" s="76"/>
      <c r="AB18" s="38"/>
    </row>
    <row r="19" spans="1:28" ht="16.5" customHeight="1">
      <c r="A19" s="41" t="s">
        <v>204</v>
      </c>
      <c r="B19" s="41"/>
      <c r="C19" s="41"/>
      <c r="D19" s="41"/>
      <c r="E19" s="66">
        <v>0</v>
      </c>
      <c r="F19" s="4"/>
      <c r="G19" s="66">
        <v>0</v>
      </c>
      <c r="H19" s="4"/>
      <c r="I19" s="66">
        <v>0</v>
      </c>
      <c r="J19" s="4"/>
      <c r="K19" s="66">
        <v>0</v>
      </c>
      <c r="L19" s="4"/>
      <c r="M19" s="66">
        <v>0</v>
      </c>
      <c r="N19" s="4"/>
      <c r="O19" s="66">
        <f>'8'!G40+'9'!G19</f>
        <v>24030246</v>
      </c>
      <c r="P19" s="4"/>
      <c r="Q19" s="66">
        <v>0</v>
      </c>
      <c r="R19" s="4"/>
      <c r="S19" s="66">
        <f>'9'!G28</f>
        <v>163456</v>
      </c>
      <c r="T19" s="4"/>
      <c r="U19" s="66">
        <f>SUM(Q19:T19)</f>
        <v>163456</v>
      </c>
      <c r="V19" s="4"/>
      <c r="W19" s="66">
        <f>SUM(U19,E19:O19)</f>
        <v>24193702</v>
      </c>
      <c r="X19" s="4"/>
      <c r="Y19" s="66">
        <v>0</v>
      </c>
      <c r="Z19" s="4"/>
      <c r="AA19" s="66">
        <f>SUM(W19:Z19)</f>
        <v>24193702</v>
      </c>
      <c r="AB19" s="38"/>
    </row>
    <row r="20" spans="1:28" ht="16.5" customHeight="1">
      <c r="A20" s="26"/>
      <c r="B20" s="26"/>
      <c r="C20" s="26"/>
      <c r="D20" s="26"/>
      <c r="E20" s="65"/>
      <c r="F20" s="4"/>
      <c r="G20" s="65"/>
      <c r="H20" s="4"/>
      <c r="I20" s="65"/>
      <c r="J20" s="4"/>
      <c r="K20" s="65"/>
      <c r="L20" s="4"/>
      <c r="M20" s="65"/>
      <c r="N20" s="4"/>
      <c r="O20" s="65"/>
      <c r="P20" s="4"/>
      <c r="Q20" s="65"/>
      <c r="R20" s="4"/>
      <c r="S20" s="65"/>
      <c r="T20" s="4"/>
      <c r="U20" s="65"/>
      <c r="V20" s="4"/>
      <c r="W20" s="65"/>
      <c r="X20" s="4"/>
      <c r="Y20" s="65"/>
      <c r="Z20" s="4"/>
      <c r="AA20" s="65"/>
      <c r="AB20" s="36"/>
    </row>
    <row r="21" spans="1:28" ht="16.5" customHeight="1" thickBot="1">
      <c r="A21" s="26" t="s">
        <v>145</v>
      </c>
      <c r="B21" s="26"/>
      <c r="C21" s="26"/>
      <c r="D21" s="26"/>
      <c r="E21" s="67">
        <f>SUM(E16:E20)</f>
        <v>650059588</v>
      </c>
      <c r="F21" s="4"/>
      <c r="G21" s="67">
        <f>SUM(G16:G20)</f>
        <v>132612302</v>
      </c>
      <c r="H21" s="4"/>
      <c r="I21" s="67">
        <f>SUM(I16:I20)</f>
        <v>-20106431</v>
      </c>
      <c r="J21" s="4"/>
      <c r="K21" s="67">
        <f>SUM(K16:K20)</f>
        <v>0</v>
      </c>
      <c r="L21" s="4"/>
      <c r="M21" s="67">
        <f>SUM(M16:M20)</f>
        <v>0</v>
      </c>
      <c r="N21" s="4"/>
      <c r="O21" s="67">
        <f>SUM(O16:O20)</f>
        <v>-277152157</v>
      </c>
      <c r="P21" s="4"/>
      <c r="Q21" s="67">
        <f>SUM(Q16:Q20)</f>
        <v>-27340683</v>
      </c>
      <c r="R21" s="4"/>
      <c r="S21" s="67">
        <f>SUM(S16:S20)</f>
        <v>611374</v>
      </c>
      <c r="T21" s="4"/>
      <c r="U21" s="67">
        <f>SUM(U16:U20)</f>
        <v>-26729309</v>
      </c>
      <c r="V21" s="4"/>
      <c r="W21" s="67">
        <f>SUM(W16:W20)</f>
        <v>458683993</v>
      </c>
      <c r="X21" s="4"/>
      <c r="Y21" s="67">
        <f>SUM(Y16:Y20)</f>
        <v>0</v>
      </c>
      <c r="Z21" s="4"/>
      <c r="AA21" s="67">
        <f>SUM(AA16:AA20)</f>
        <v>458683993</v>
      </c>
      <c r="AB21" s="42"/>
    </row>
    <row r="22" spans="1:28" ht="16.5" customHeight="1" thickTop="1">
      <c r="A22" s="26"/>
      <c r="B22" s="26"/>
      <c r="C22" s="26"/>
      <c r="D22" s="26"/>
      <c r="E22" s="155"/>
      <c r="F22" s="136"/>
      <c r="G22" s="155"/>
      <c r="H22" s="136"/>
      <c r="I22" s="155"/>
      <c r="J22" s="136"/>
      <c r="K22" s="155"/>
      <c r="L22" s="136"/>
      <c r="M22" s="155"/>
      <c r="N22" s="136"/>
      <c r="O22" s="155"/>
      <c r="P22" s="136"/>
      <c r="Q22" s="155"/>
      <c r="R22" s="136"/>
      <c r="S22" s="155"/>
      <c r="T22" s="136"/>
      <c r="U22" s="155"/>
      <c r="V22" s="136"/>
      <c r="W22" s="155"/>
      <c r="X22" s="136"/>
      <c r="Y22" s="155"/>
      <c r="Z22" s="136"/>
      <c r="AA22" s="155"/>
      <c r="AB22" s="42"/>
    </row>
    <row r="23" spans="1:28" ht="16.5" customHeight="1">
      <c r="A23" s="26"/>
      <c r="B23" s="26"/>
      <c r="C23" s="26"/>
      <c r="D23" s="2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36"/>
    </row>
    <row r="24" spans="1:28" ht="16.5" customHeight="1">
      <c r="A24" s="26" t="s">
        <v>140</v>
      </c>
      <c r="B24" s="38"/>
      <c r="C24" s="38"/>
      <c r="D24" s="38"/>
      <c r="E24" s="62">
        <v>650059588</v>
      </c>
      <c r="F24" s="62"/>
      <c r="G24" s="62">
        <v>132612302</v>
      </c>
      <c r="H24" s="62"/>
      <c r="I24" s="62">
        <v>-20106431</v>
      </c>
      <c r="J24" s="62"/>
      <c r="K24" s="62">
        <v>387835695</v>
      </c>
      <c r="L24" s="62"/>
      <c r="M24" s="62">
        <v>0</v>
      </c>
      <c r="N24" s="62"/>
      <c r="O24" s="62">
        <v>-669048565</v>
      </c>
      <c r="P24" s="62"/>
      <c r="Q24" s="62">
        <v>-27340683</v>
      </c>
      <c r="R24" s="62"/>
      <c r="S24" s="62">
        <v>-421762</v>
      </c>
      <c r="T24" s="4">
        <v>0</v>
      </c>
      <c r="U24" s="4">
        <f>SUM(Q24:T24)</f>
        <v>-27762445</v>
      </c>
      <c r="V24" s="4"/>
      <c r="W24" s="4">
        <f>SUM(U24,E24:O24)</f>
        <v>453590144</v>
      </c>
      <c r="X24" s="4"/>
      <c r="Y24" s="4">
        <v>0</v>
      </c>
      <c r="Z24" s="4"/>
      <c r="AA24" s="4">
        <f>SUM(W24:Z24)</f>
        <v>453590144</v>
      </c>
      <c r="AB24" s="38"/>
    </row>
    <row r="25" spans="1:28" ht="6" customHeight="1">
      <c r="A25" s="26"/>
      <c r="B25" s="38"/>
      <c r="C25" s="38"/>
      <c r="D25" s="38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38"/>
    </row>
    <row r="26" spans="1:28" ht="16.5" customHeight="1">
      <c r="A26" s="26" t="s">
        <v>141</v>
      </c>
      <c r="B26" s="41"/>
      <c r="C26" s="41"/>
      <c r="D26" s="41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</row>
    <row r="27" spans="1:28" ht="16.5" customHeight="1">
      <c r="A27" s="41" t="s">
        <v>142</v>
      </c>
      <c r="B27" s="41"/>
      <c r="C27" s="43">
        <v>23</v>
      </c>
      <c r="D27" s="41"/>
      <c r="E27" s="62">
        <v>0</v>
      </c>
      <c r="F27" s="4"/>
      <c r="G27" s="62">
        <v>0</v>
      </c>
      <c r="H27" s="4"/>
      <c r="I27" s="62">
        <v>0</v>
      </c>
      <c r="J27" s="4"/>
      <c r="K27" s="62">
        <v>-387835695</v>
      </c>
      <c r="L27" s="4"/>
      <c r="M27" s="62">
        <v>0</v>
      </c>
      <c r="N27" s="4"/>
      <c r="O27" s="62">
        <v>387835695</v>
      </c>
      <c r="P27" s="4"/>
      <c r="Q27" s="62">
        <v>0</v>
      </c>
      <c r="R27" s="4"/>
      <c r="S27" s="62">
        <v>0</v>
      </c>
      <c r="T27" s="4"/>
      <c r="U27" s="4">
        <f>SUM(Q27:T27)</f>
        <v>0</v>
      </c>
      <c r="V27" s="4"/>
      <c r="W27" s="4">
        <f>SUM(U27,E27:O27)</f>
        <v>0</v>
      </c>
      <c r="X27" s="4"/>
      <c r="Y27" s="4">
        <v>0</v>
      </c>
      <c r="Z27" s="4"/>
      <c r="AA27" s="4">
        <f t="shared" ref="AA27:AA28" si="0">SUM(W27:Z27)</f>
        <v>0</v>
      </c>
      <c r="AB27" s="38"/>
    </row>
    <row r="28" spans="1:28" ht="16.5" customHeight="1">
      <c r="A28" s="41" t="s">
        <v>102</v>
      </c>
      <c r="B28" s="41"/>
      <c r="C28" s="41"/>
      <c r="D28" s="41"/>
      <c r="E28" s="22">
        <v>0</v>
      </c>
      <c r="F28" s="4"/>
      <c r="G28" s="22">
        <v>0</v>
      </c>
      <c r="H28" s="4"/>
      <c r="I28" s="22">
        <v>0</v>
      </c>
      <c r="J28" s="4"/>
      <c r="K28" s="22">
        <v>0</v>
      </c>
      <c r="L28" s="4"/>
      <c r="M28" s="22">
        <v>0</v>
      </c>
      <c r="N28" s="4"/>
      <c r="O28" s="22">
        <v>-19969533</v>
      </c>
      <c r="P28" s="4"/>
      <c r="Q28" s="22">
        <v>0</v>
      </c>
      <c r="R28" s="4"/>
      <c r="S28" s="22">
        <v>869680</v>
      </c>
      <c r="T28" s="4"/>
      <c r="U28" s="22">
        <f>SUM(Q28:T28)</f>
        <v>869680</v>
      </c>
      <c r="V28" s="4"/>
      <c r="W28" s="22">
        <f>SUM(U28,E28:O28)</f>
        <v>-19099853</v>
      </c>
      <c r="X28" s="4"/>
      <c r="Y28" s="22">
        <v>0</v>
      </c>
      <c r="Z28" s="4"/>
      <c r="AA28" s="22">
        <f t="shared" si="0"/>
        <v>-19099853</v>
      </c>
      <c r="AB28" s="38"/>
    </row>
    <row r="29" spans="1:28" ht="16.5" customHeight="1">
      <c r="A29" s="26"/>
      <c r="B29" s="26"/>
      <c r="C29" s="26"/>
      <c r="D29" s="2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36"/>
    </row>
    <row r="30" spans="1:28" ht="16.5" customHeight="1" thickBot="1">
      <c r="A30" s="26" t="s">
        <v>143</v>
      </c>
      <c r="B30" s="26"/>
      <c r="C30" s="26"/>
      <c r="D30" s="26"/>
      <c r="E30" s="24">
        <f>SUM(E24:E29)</f>
        <v>650059588</v>
      </c>
      <c r="F30" s="4"/>
      <c r="G30" s="24">
        <f>SUM(G24:G29)</f>
        <v>132612302</v>
      </c>
      <c r="H30" s="4"/>
      <c r="I30" s="24">
        <f>SUM(I24:I29)</f>
        <v>-20106431</v>
      </c>
      <c r="J30" s="4"/>
      <c r="K30" s="24">
        <f>SUM(K24:K29)</f>
        <v>0</v>
      </c>
      <c r="L30" s="4"/>
      <c r="M30" s="24">
        <f>SUM(M24:M29)</f>
        <v>0</v>
      </c>
      <c r="N30" s="4"/>
      <c r="O30" s="24">
        <f>SUM(O24:O29)</f>
        <v>-301182403</v>
      </c>
      <c r="P30" s="4"/>
      <c r="Q30" s="24">
        <f>SUM(Q24:Q29)</f>
        <v>-27340683</v>
      </c>
      <c r="R30" s="4"/>
      <c r="S30" s="24">
        <f>SUM(S24:S29)</f>
        <v>447918</v>
      </c>
      <c r="T30" s="4"/>
      <c r="U30" s="24">
        <f>SUM(U24:U29)</f>
        <v>-26892765</v>
      </c>
      <c r="V30" s="4"/>
      <c r="W30" s="24">
        <f>SUM(W24:W29)</f>
        <v>434490291</v>
      </c>
      <c r="X30" s="4"/>
      <c r="Y30" s="24">
        <f>SUM(Y24:Y29)</f>
        <v>0</v>
      </c>
      <c r="Z30" s="4"/>
      <c r="AA30" s="24">
        <f>SUM(AA24:AA29)</f>
        <v>434490291</v>
      </c>
      <c r="AB30" s="42"/>
    </row>
    <row r="31" spans="1:28" ht="16.5" customHeight="1" thickTop="1">
      <c r="A31" s="26"/>
      <c r="B31" s="26"/>
      <c r="C31" s="26"/>
      <c r="D31" s="26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36"/>
    </row>
    <row r="32" spans="1:28" ht="16.5" customHeight="1">
      <c r="A32" s="26"/>
      <c r="B32" s="26"/>
      <c r="C32" s="26"/>
      <c r="D32" s="2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36"/>
    </row>
    <row r="33" spans="1:28" ht="16.5" customHeight="1">
      <c r="A33" s="38"/>
      <c r="B33" s="38"/>
      <c r="C33" s="38"/>
      <c r="D33" s="3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116"/>
      <c r="V33" s="8"/>
      <c r="W33" s="8"/>
      <c r="X33" s="8"/>
      <c r="Y33" s="8"/>
      <c r="Z33" s="8"/>
      <c r="AA33" s="8"/>
      <c r="AB33" s="38"/>
    </row>
    <row r="34" spans="1:28" ht="16.5" customHeight="1">
      <c r="A34" s="26"/>
      <c r="B34" s="26"/>
      <c r="C34" s="26"/>
      <c r="D34" s="2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36"/>
    </row>
    <row r="35" spans="1:28" ht="16.5" customHeight="1">
      <c r="A35" s="26"/>
      <c r="B35" s="26"/>
      <c r="C35" s="26"/>
      <c r="D35" s="2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36"/>
    </row>
    <row r="36" spans="1:28" ht="16.5" customHeight="1">
      <c r="A36" s="41"/>
      <c r="B36" s="41"/>
      <c r="C36" s="41"/>
      <c r="D36" s="41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38"/>
    </row>
    <row r="37" spans="1:28" ht="16.5" customHeight="1">
      <c r="A37" s="41"/>
      <c r="B37" s="41"/>
      <c r="C37" s="41"/>
      <c r="D37" s="41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38"/>
    </row>
    <row r="38" spans="1:28" ht="16.5" customHeight="1">
      <c r="A38" s="41"/>
      <c r="B38" s="41"/>
      <c r="C38" s="41"/>
      <c r="D38" s="41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38"/>
    </row>
    <row r="39" spans="1:28" ht="16.5" customHeight="1">
      <c r="A39" s="41"/>
      <c r="B39" s="41"/>
      <c r="C39" s="41"/>
      <c r="D39" s="41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38"/>
    </row>
    <row r="40" spans="1:28" ht="16.5" customHeight="1">
      <c r="A40" s="41"/>
      <c r="B40" s="41"/>
      <c r="C40" s="41"/>
      <c r="D40" s="41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38"/>
    </row>
    <row r="41" spans="1:28" ht="16.5" customHeight="1">
      <c r="A41" s="41"/>
      <c r="B41" s="41"/>
      <c r="C41" s="41"/>
      <c r="D41" s="41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38"/>
    </row>
    <row r="42" spans="1:28" ht="9.75" customHeight="1">
      <c r="A42" s="41"/>
      <c r="B42" s="41"/>
      <c r="C42" s="41"/>
      <c r="D42" s="41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38"/>
    </row>
    <row r="43" spans="1:28" ht="21.95" customHeight="1">
      <c r="A43" s="44" t="str">
        <f>'9'!A56:M56</f>
        <v>The notes are an integral part of these consolidated and separate financial statements.</v>
      </c>
      <c r="B43" s="37"/>
      <c r="C43" s="37"/>
      <c r="D43" s="37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36"/>
    </row>
    <row r="44" spans="1:28" ht="15.95" customHeight="1">
      <c r="A44" s="36"/>
      <c r="B44" s="36"/>
      <c r="C44" s="36"/>
      <c r="D44" s="36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36"/>
    </row>
    <row r="45" spans="1:28" ht="15.95" customHeight="1">
      <c r="A45" s="36"/>
      <c r="B45" s="36"/>
      <c r="C45" s="36"/>
      <c r="D45" s="36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36"/>
    </row>
    <row r="46" spans="1:28" ht="15.95" customHeight="1">
      <c r="A46" s="36"/>
      <c r="B46" s="36"/>
      <c r="C46" s="36"/>
      <c r="D46" s="36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36"/>
    </row>
    <row r="47" spans="1:28" ht="15.95" customHeight="1">
      <c r="A47" s="36"/>
      <c r="B47" s="36"/>
      <c r="C47" s="36"/>
      <c r="D47" s="36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36"/>
    </row>
    <row r="48" spans="1:28" ht="15.95" customHeight="1">
      <c r="A48" s="36"/>
      <c r="B48" s="36"/>
      <c r="C48" s="36"/>
      <c r="D48" s="36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36"/>
    </row>
    <row r="49" spans="1:28" ht="15.95" customHeight="1">
      <c r="A49" s="36"/>
      <c r="B49" s="36"/>
      <c r="C49" s="36"/>
      <c r="D49" s="36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36"/>
    </row>
    <row r="50" spans="1:28" ht="15.95" customHeight="1">
      <c r="A50" s="36"/>
      <c r="B50" s="36"/>
      <c r="C50" s="36"/>
      <c r="D50" s="36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36"/>
    </row>
    <row r="51" spans="1:28" ht="15.95" customHeight="1">
      <c r="A51" s="36"/>
      <c r="B51" s="36"/>
      <c r="C51" s="36"/>
      <c r="D51" s="36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36"/>
    </row>
  </sheetData>
  <mergeCells count="3">
    <mergeCell ref="E6:AA6"/>
    <mergeCell ref="E7:W7"/>
    <mergeCell ref="Q8:U8"/>
  </mergeCells>
  <pageMargins left="0.5" right="0.5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9"/>
  <sheetViews>
    <sheetView topLeftCell="A13" zoomScale="110" zoomScaleNormal="110" workbookViewId="0">
      <selection activeCell="K22" sqref="K22"/>
    </sheetView>
  </sheetViews>
  <sheetFormatPr defaultColWidth="10.140625" defaultRowHeight="16.5" customHeight="1"/>
  <cols>
    <col min="1" max="1" width="1.42578125" customWidth="1"/>
    <col min="2" max="2" width="36.7109375" customWidth="1"/>
    <col min="3" max="3" width="5.7109375" customWidth="1"/>
    <col min="4" max="4" width="0.7109375" customWidth="1"/>
    <col min="5" max="5" width="14.7109375" customWidth="1"/>
    <col min="6" max="6" width="0.7109375" customWidth="1"/>
    <col min="7" max="7" width="14.7109375" customWidth="1"/>
    <col min="8" max="8" width="0.7109375" customWidth="1"/>
    <col min="9" max="9" width="14.7109375" customWidth="1"/>
    <col min="10" max="10" width="0.7109375" customWidth="1"/>
    <col min="11" max="11" width="14.7109375" customWidth="1"/>
    <col min="12" max="12" width="0.7109375" customWidth="1"/>
    <col min="13" max="13" width="14.7109375" customWidth="1"/>
    <col min="14" max="14" width="0.7109375" customWidth="1"/>
    <col min="15" max="15" width="14.7109375" customWidth="1"/>
  </cols>
  <sheetData>
    <row r="1" spans="1:15" ht="16.5" customHeight="1">
      <c r="A1" s="1" t="s">
        <v>105</v>
      </c>
      <c r="B1" s="1"/>
      <c r="C1" s="1"/>
      <c r="D1" s="1"/>
      <c r="E1" s="45"/>
      <c r="F1" s="45"/>
      <c r="G1" s="45"/>
      <c r="H1" s="45"/>
      <c r="I1" s="45"/>
      <c r="J1" s="45"/>
      <c r="K1" s="45"/>
      <c r="L1" s="45"/>
      <c r="M1" s="45"/>
      <c r="N1" s="45"/>
      <c r="O1" s="4"/>
    </row>
    <row r="2" spans="1:15" ht="16.5" customHeight="1">
      <c r="A2" s="26" t="s">
        <v>146</v>
      </c>
      <c r="B2" s="26"/>
      <c r="C2" s="26"/>
      <c r="D2" s="26"/>
      <c r="E2" s="40"/>
      <c r="F2" s="40"/>
      <c r="G2" s="40"/>
      <c r="H2" s="40"/>
      <c r="I2" s="40"/>
      <c r="J2" s="40"/>
      <c r="K2" s="40"/>
      <c r="L2" s="40"/>
      <c r="M2" s="40"/>
      <c r="N2" s="40"/>
      <c r="O2" s="8"/>
    </row>
    <row r="3" spans="1:15" ht="16.5" customHeight="1">
      <c r="A3" s="37" t="s">
        <v>71</v>
      </c>
      <c r="B3" s="37"/>
      <c r="C3" s="37"/>
      <c r="D3" s="37"/>
      <c r="E3" s="46"/>
      <c r="F3" s="46"/>
      <c r="G3" s="46"/>
      <c r="H3" s="46"/>
      <c r="I3" s="46"/>
      <c r="J3" s="46"/>
      <c r="K3" s="46"/>
      <c r="L3" s="46"/>
      <c r="M3" s="46"/>
      <c r="N3" s="46"/>
      <c r="O3" s="12"/>
    </row>
    <row r="4" spans="1:15" ht="15.95" customHeight="1">
      <c r="A4" s="47"/>
      <c r="B4" s="47"/>
      <c r="C4" s="47"/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</row>
    <row r="5" spans="1:15" ht="15.95" customHeight="1">
      <c r="A5" s="19"/>
      <c r="B5" s="19"/>
      <c r="C5" s="19"/>
      <c r="D5" s="19"/>
      <c r="E5" s="45"/>
      <c r="F5" s="45"/>
      <c r="G5" s="45"/>
      <c r="H5" s="45"/>
      <c r="I5" s="45"/>
      <c r="J5" s="45"/>
      <c r="K5" s="45"/>
      <c r="L5" s="45"/>
      <c r="M5" s="45"/>
      <c r="N5" s="45"/>
      <c r="O5" s="4"/>
    </row>
    <row r="6" spans="1:15" ht="15.95" customHeight="1">
      <c r="A6" s="19"/>
      <c r="B6" s="19"/>
      <c r="C6" s="19"/>
      <c r="D6" s="19"/>
      <c r="E6" s="172" t="s">
        <v>147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5" ht="15.95" customHeight="1">
      <c r="A7" s="38"/>
      <c r="B7" s="38"/>
      <c r="C7" s="38"/>
      <c r="D7" s="38"/>
      <c r="E7" s="40" t="s">
        <v>114</v>
      </c>
      <c r="F7" s="40"/>
      <c r="G7" s="38"/>
      <c r="H7" s="40"/>
      <c r="I7" s="40"/>
      <c r="J7" s="40"/>
      <c r="K7" s="40"/>
      <c r="L7" s="40"/>
      <c r="N7" s="40"/>
      <c r="O7" s="8"/>
    </row>
    <row r="8" spans="1:15" ht="15.95" customHeight="1">
      <c r="A8" s="38"/>
      <c r="B8" s="38"/>
      <c r="C8" s="38"/>
      <c r="D8" s="38"/>
      <c r="E8" s="40" t="s">
        <v>120</v>
      </c>
      <c r="F8" s="40"/>
      <c r="G8" s="40" t="s">
        <v>110</v>
      </c>
      <c r="H8" s="40"/>
      <c r="I8" s="8" t="s">
        <v>122</v>
      </c>
      <c r="J8" s="40"/>
      <c r="K8" s="40" t="s">
        <v>123</v>
      </c>
      <c r="L8" s="40"/>
      <c r="M8" s="8" t="s">
        <v>64</v>
      </c>
      <c r="N8" s="40"/>
      <c r="O8" s="8"/>
    </row>
    <row r="9" spans="1:15" ht="15.95" customHeight="1">
      <c r="A9" s="38"/>
      <c r="B9" s="38"/>
      <c r="C9" s="11" t="s">
        <v>139</v>
      </c>
      <c r="D9" s="38"/>
      <c r="E9" s="46" t="s">
        <v>129</v>
      </c>
      <c r="F9" s="40"/>
      <c r="G9" s="46" t="s">
        <v>130</v>
      </c>
      <c r="H9" s="40"/>
      <c r="I9" s="12" t="s">
        <v>132</v>
      </c>
      <c r="J9" s="40"/>
      <c r="K9" s="46" t="s">
        <v>133</v>
      </c>
      <c r="L9" s="40"/>
      <c r="M9" s="103" t="s">
        <v>134</v>
      </c>
      <c r="N9" s="40"/>
      <c r="O9" s="12" t="s">
        <v>68</v>
      </c>
    </row>
    <row r="10" spans="1:15" ht="15.95" customHeight="1">
      <c r="A10" s="26"/>
      <c r="B10" s="26"/>
      <c r="C10" s="26"/>
      <c r="D10" s="26"/>
      <c r="E10" s="78"/>
      <c r="F10" s="45"/>
      <c r="G10" s="78"/>
      <c r="H10" s="45"/>
      <c r="I10" s="65"/>
      <c r="J10" s="45"/>
      <c r="K10" s="65"/>
      <c r="L10" s="45"/>
      <c r="M10" s="78"/>
      <c r="N10" s="45"/>
      <c r="O10" s="78"/>
    </row>
    <row r="11" spans="1:15" ht="15.95" customHeight="1">
      <c r="A11" s="26" t="s">
        <v>149</v>
      </c>
      <c r="B11" s="19"/>
      <c r="C11" s="50"/>
      <c r="D11" s="120"/>
      <c r="E11" s="78">
        <v>650059588</v>
      </c>
      <c r="F11" s="45"/>
      <c r="G11" s="78">
        <v>132612302</v>
      </c>
      <c r="H11" s="45"/>
      <c r="I11" s="65">
        <v>0</v>
      </c>
      <c r="J11" s="45"/>
      <c r="K11" s="65">
        <v>0</v>
      </c>
      <c r="L11" s="45"/>
      <c r="M11" s="78">
        <v>-381876828</v>
      </c>
      <c r="N11" s="45"/>
      <c r="O11" s="78">
        <f>SUM(E11:N11)</f>
        <v>400795062</v>
      </c>
    </row>
    <row r="12" spans="1:15" ht="6" customHeight="1">
      <c r="A12" s="26"/>
      <c r="B12" s="26"/>
      <c r="C12" s="26"/>
      <c r="D12" s="26"/>
      <c r="E12" s="71"/>
      <c r="F12" s="45"/>
      <c r="G12" s="71"/>
      <c r="H12" s="45"/>
      <c r="I12" s="71"/>
      <c r="J12" s="45"/>
      <c r="K12" s="71"/>
      <c r="L12" s="45"/>
      <c r="M12" s="71"/>
      <c r="N12" s="45"/>
      <c r="O12" s="71"/>
    </row>
    <row r="13" spans="1:15" ht="15.95" customHeight="1">
      <c r="A13" s="26" t="s">
        <v>141</v>
      </c>
      <c r="B13" s="26"/>
      <c r="C13" s="26"/>
      <c r="D13" s="26"/>
      <c r="E13" s="77"/>
      <c r="F13" s="19"/>
      <c r="G13" s="77"/>
      <c r="H13" s="19"/>
      <c r="I13" s="77"/>
      <c r="J13" s="19"/>
      <c r="K13" s="77"/>
      <c r="L13" s="19"/>
      <c r="M13" s="77"/>
      <c r="N13" s="19"/>
      <c r="O13" s="77"/>
    </row>
    <row r="14" spans="1:15" ht="15.95" customHeight="1">
      <c r="A14" s="41" t="s">
        <v>102</v>
      </c>
      <c r="B14" s="41"/>
      <c r="C14" s="41"/>
      <c r="D14" s="41"/>
      <c r="E14" s="66">
        <v>0</v>
      </c>
      <c r="F14" s="4"/>
      <c r="G14" s="66">
        <v>0</v>
      </c>
      <c r="H14" s="4"/>
      <c r="I14" s="66">
        <v>0</v>
      </c>
      <c r="J14" s="4"/>
      <c r="K14" s="66">
        <v>0</v>
      </c>
      <c r="L14" s="4"/>
      <c r="M14" s="66">
        <f>'9'!K37</f>
        <v>-36913494</v>
      </c>
      <c r="N14" s="4"/>
      <c r="O14" s="123">
        <f>SUM(E14:N14)</f>
        <v>-36913494</v>
      </c>
    </row>
    <row r="15" spans="1:15" ht="15.95" customHeight="1">
      <c r="A15" s="41"/>
      <c r="B15" s="41"/>
      <c r="C15" s="41"/>
      <c r="D15" s="41"/>
      <c r="E15" s="78"/>
      <c r="F15" s="45"/>
      <c r="G15" s="78"/>
      <c r="H15" s="45"/>
      <c r="I15" s="78"/>
      <c r="J15" s="45"/>
      <c r="K15" s="80"/>
      <c r="L15" s="45"/>
      <c r="M15" s="80"/>
      <c r="N15" s="45"/>
      <c r="O15" s="65"/>
    </row>
    <row r="16" spans="1:15" ht="15.95" customHeight="1" thickBot="1">
      <c r="A16" s="26" t="s">
        <v>145</v>
      </c>
      <c r="B16" s="26"/>
      <c r="C16" s="26"/>
      <c r="D16" s="26"/>
      <c r="E16" s="79">
        <v>650059588</v>
      </c>
      <c r="F16" s="45"/>
      <c r="G16" s="79">
        <v>132612302</v>
      </c>
      <c r="H16" s="45"/>
      <c r="I16" s="79">
        <v>0</v>
      </c>
      <c r="J16" s="45"/>
      <c r="K16" s="79">
        <v>0</v>
      </c>
      <c r="L16" s="45"/>
      <c r="M16" s="79">
        <f>SUM(M11:M14)</f>
        <v>-418790322</v>
      </c>
      <c r="N16" s="45"/>
      <c r="O16" s="79">
        <f>SUM(O11:O14)</f>
        <v>363881568</v>
      </c>
    </row>
    <row r="17" spans="1:15" ht="15.95" customHeight="1" thickTop="1">
      <c r="A17" s="26"/>
      <c r="B17" s="26"/>
      <c r="C17" s="26"/>
      <c r="D17" s="26"/>
      <c r="E17" s="156"/>
      <c r="F17" s="157"/>
      <c r="G17" s="156"/>
      <c r="H17" s="157"/>
      <c r="I17" s="156"/>
      <c r="J17" s="157"/>
      <c r="K17" s="156"/>
      <c r="L17" s="157"/>
      <c r="M17" s="156"/>
      <c r="N17" s="157"/>
      <c r="O17" s="156"/>
    </row>
    <row r="18" spans="1:15" ht="15.95" customHeight="1">
      <c r="A18" s="41"/>
      <c r="B18" s="41"/>
      <c r="C18" s="41"/>
      <c r="D18" s="41"/>
      <c r="E18" s="40"/>
      <c r="F18" s="45"/>
      <c r="G18" s="40"/>
      <c r="H18" s="45"/>
      <c r="I18" s="45"/>
      <c r="J18" s="45"/>
      <c r="K18" s="45"/>
      <c r="L18" s="45"/>
      <c r="M18" s="40"/>
      <c r="N18" s="45"/>
      <c r="O18" s="8"/>
    </row>
    <row r="19" spans="1:15" ht="15.95" customHeight="1">
      <c r="A19" s="26" t="s">
        <v>148</v>
      </c>
      <c r="B19" s="19"/>
      <c r="C19" s="50"/>
      <c r="D19" s="120"/>
      <c r="E19" s="45">
        <v>650059588</v>
      </c>
      <c r="F19" s="45"/>
      <c r="G19" s="45">
        <v>132612302</v>
      </c>
      <c r="H19" s="45"/>
      <c r="I19" s="4">
        <v>387835695</v>
      </c>
      <c r="J19" s="45"/>
      <c r="K19" s="4">
        <v>0</v>
      </c>
      <c r="L19" s="45"/>
      <c r="M19" s="45">
        <v>-740450369</v>
      </c>
      <c r="N19" s="45"/>
      <c r="O19" s="45">
        <v>430057216</v>
      </c>
    </row>
    <row r="20" spans="1:15" ht="6" customHeight="1">
      <c r="A20" s="26"/>
      <c r="B20" s="26"/>
      <c r="C20" s="26"/>
      <c r="D20" s="26"/>
      <c r="E20" s="28"/>
      <c r="F20" s="45"/>
      <c r="G20" s="28"/>
      <c r="H20" s="45"/>
      <c r="I20" s="28"/>
      <c r="J20" s="45"/>
      <c r="K20" s="28"/>
      <c r="L20" s="45"/>
      <c r="M20" s="28"/>
      <c r="N20" s="45"/>
      <c r="O20" s="28"/>
    </row>
    <row r="21" spans="1:15" ht="15.95" customHeight="1">
      <c r="A21" s="26" t="s">
        <v>141</v>
      </c>
      <c r="B21" s="26"/>
      <c r="C21" s="26"/>
      <c r="D21" s="26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15.95" customHeight="1">
      <c r="A22" s="41" t="s">
        <v>142</v>
      </c>
      <c r="B22" s="41"/>
      <c r="C22" s="50">
        <v>23</v>
      </c>
      <c r="D22" s="41"/>
      <c r="E22" s="62">
        <v>0</v>
      </c>
      <c r="F22" s="4"/>
      <c r="G22" s="62">
        <v>0</v>
      </c>
      <c r="H22" s="4"/>
      <c r="I22" s="62">
        <v>-387835695</v>
      </c>
      <c r="J22" s="4"/>
      <c r="K22" s="62">
        <v>0</v>
      </c>
      <c r="L22" s="4"/>
      <c r="M22" s="62">
        <v>387835695</v>
      </c>
      <c r="N22" s="4"/>
      <c r="O22" s="62">
        <v>0</v>
      </c>
    </row>
    <row r="23" spans="1:15" ht="15.95" customHeight="1">
      <c r="A23" s="41" t="s">
        <v>102</v>
      </c>
      <c r="B23" s="41"/>
      <c r="C23" s="41"/>
      <c r="D23" s="41"/>
      <c r="E23" s="22">
        <v>0</v>
      </c>
      <c r="F23" s="4"/>
      <c r="G23" s="22">
        <v>0</v>
      </c>
      <c r="H23" s="4"/>
      <c r="I23" s="22">
        <v>0</v>
      </c>
      <c r="J23" s="4"/>
      <c r="K23" s="22">
        <v>0</v>
      </c>
      <c r="L23" s="4"/>
      <c r="M23" s="22">
        <v>-29262154</v>
      </c>
      <c r="N23" s="4"/>
      <c r="O23" s="22">
        <v>-29262154</v>
      </c>
    </row>
    <row r="24" spans="1:15" ht="15.95" customHeight="1">
      <c r="A24" s="41"/>
      <c r="B24" s="41"/>
      <c r="C24" s="41"/>
      <c r="D24" s="41"/>
      <c r="E24" s="45"/>
      <c r="F24" s="45"/>
      <c r="G24" s="45"/>
      <c r="H24" s="45"/>
      <c r="I24" s="45"/>
      <c r="J24" s="45"/>
      <c r="K24" s="48"/>
      <c r="L24" s="45"/>
      <c r="M24" s="48"/>
      <c r="N24" s="45"/>
      <c r="O24" s="4"/>
    </row>
    <row r="25" spans="1:15" ht="15.95" customHeight="1" thickBot="1">
      <c r="A25" s="26" t="s">
        <v>143</v>
      </c>
      <c r="B25" s="26"/>
      <c r="C25" s="26"/>
      <c r="D25" s="26"/>
      <c r="E25" s="104">
        <v>650059588</v>
      </c>
      <c r="F25" s="45"/>
      <c r="G25" s="104">
        <v>132612302</v>
      </c>
      <c r="H25" s="45"/>
      <c r="I25" s="104">
        <v>0</v>
      </c>
      <c r="J25" s="45"/>
      <c r="K25" s="104">
        <v>0</v>
      </c>
      <c r="L25" s="45"/>
      <c r="M25" s="104">
        <v>-381876828</v>
      </c>
      <c r="N25" s="45"/>
      <c r="O25" s="104">
        <v>400795062</v>
      </c>
    </row>
    <row r="26" spans="1:15" ht="15.95" customHeight="1" thickTop="1">
      <c r="A26" s="26"/>
      <c r="B26" s="26"/>
      <c r="C26" s="26"/>
      <c r="D26" s="26"/>
      <c r="E26" s="100"/>
      <c r="F26" s="45"/>
      <c r="G26" s="100"/>
      <c r="H26" s="45"/>
      <c r="I26" s="100"/>
      <c r="J26" s="45"/>
      <c r="K26" s="100"/>
      <c r="L26" s="45"/>
      <c r="M26" s="100"/>
      <c r="N26" s="45"/>
      <c r="O26" s="100"/>
    </row>
    <row r="27" spans="1:15" ht="15.95" customHeight="1">
      <c r="A27" s="26"/>
      <c r="B27" s="26"/>
      <c r="C27" s="26"/>
      <c r="D27" s="26"/>
      <c r="E27" s="100"/>
      <c r="F27" s="45"/>
      <c r="G27" s="100"/>
      <c r="H27" s="45"/>
      <c r="I27" s="100"/>
      <c r="J27" s="45"/>
      <c r="K27" s="100"/>
      <c r="L27" s="45"/>
      <c r="M27" s="100"/>
      <c r="N27" s="45"/>
      <c r="O27" s="100"/>
    </row>
    <row r="28" spans="1:15" ht="15.95" customHeight="1">
      <c r="A28" s="26"/>
      <c r="B28" s="26"/>
      <c r="C28" s="26"/>
      <c r="D28" s="26"/>
      <c r="E28" s="100"/>
      <c r="F28" s="45"/>
      <c r="G28" s="100"/>
      <c r="H28" s="45"/>
      <c r="I28" s="100"/>
      <c r="J28" s="45"/>
      <c r="K28" s="100"/>
      <c r="L28" s="45"/>
      <c r="M28" s="100"/>
      <c r="N28" s="45"/>
      <c r="O28" s="100"/>
    </row>
    <row r="29" spans="1:15" ht="15.95" customHeight="1">
      <c r="A29" s="26"/>
      <c r="B29" s="26"/>
      <c r="C29" s="26"/>
      <c r="D29" s="26"/>
      <c r="E29" s="100"/>
      <c r="F29" s="45"/>
      <c r="G29" s="100"/>
      <c r="H29" s="45"/>
      <c r="I29" s="100"/>
      <c r="J29" s="45"/>
      <c r="K29" s="100"/>
      <c r="L29" s="45"/>
      <c r="M29" s="100"/>
      <c r="N29" s="45"/>
      <c r="O29" s="100"/>
    </row>
    <row r="30" spans="1:15" ht="15.95" customHeight="1">
      <c r="A30" s="26"/>
      <c r="B30" s="26"/>
      <c r="C30" s="26"/>
      <c r="D30" s="26"/>
      <c r="E30" s="100"/>
      <c r="F30" s="45"/>
      <c r="G30" s="100"/>
      <c r="H30" s="45"/>
      <c r="I30" s="100"/>
      <c r="J30" s="45"/>
      <c r="K30" s="100"/>
      <c r="L30" s="45"/>
      <c r="M30" s="100"/>
      <c r="N30" s="45"/>
      <c r="O30" s="100"/>
    </row>
    <row r="31" spans="1:15" ht="15.95" customHeight="1">
      <c r="A31" s="26"/>
      <c r="B31" s="26"/>
      <c r="C31" s="26"/>
      <c r="D31" s="26"/>
      <c r="E31" s="100"/>
      <c r="F31" s="45"/>
      <c r="G31" s="100"/>
      <c r="H31" s="45"/>
      <c r="I31" s="100"/>
      <c r="J31" s="45"/>
      <c r="K31" s="100"/>
      <c r="L31" s="45"/>
      <c r="M31" s="100"/>
      <c r="N31" s="45"/>
      <c r="O31" s="100"/>
    </row>
    <row r="32" spans="1:15" ht="15.95" customHeight="1">
      <c r="A32" s="26"/>
      <c r="B32" s="26"/>
      <c r="C32" s="26"/>
      <c r="D32" s="26"/>
      <c r="E32" s="100"/>
      <c r="F32" s="45"/>
      <c r="G32" s="100"/>
      <c r="H32" s="45"/>
      <c r="I32" s="100"/>
      <c r="J32" s="45"/>
      <c r="K32" s="100"/>
      <c r="L32" s="45"/>
      <c r="M32" s="100"/>
      <c r="N32" s="45"/>
      <c r="O32" s="100"/>
    </row>
    <row r="33" spans="1:15" ht="15.95" customHeight="1">
      <c r="A33" s="26"/>
      <c r="B33" s="26"/>
      <c r="C33" s="26"/>
      <c r="D33" s="26"/>
      <c r="E33" s="100"/>
      <c r="F33" s="45"/>
      <c r="G33" s="100"/>
      <c r="H33" s="45"/>
      <c r="I33" s="100"/>
      <c r="J33" s="45"/>
      <c r="K33" s="100"/>
      <c r="L33" s="45"/>
      <c r="M33" s="100"/>
      <c r="N33" s="45"/>
      <c r="O33" s="100"/>
    </row>
    <row r="34" spans="1:15" ht="15.95" customHeight="1">
      <c r="A34" s="26"/>
      <c r="B34" s="26"/>
      <c r="C34" s="26"/>
      <c r="D34" s="26"/>
      <c r="E34" s="100"/>
      <c r="F34" s="45"/>
      <c r="G34" s="100"/>
      <c r="H34" s="45"/>
      <c r="I34" s="100"/>
      <c r="J34" s="45"/>
      <c r="K34" s="100"/>
      <c r="L34" s="45"/>
      <c r="M34" s="100"/>
      <c r="N34" s="45"/>
      <c r="O34" s="100"/>
    </row>
    <row r="35" spans="1:15" ht="3.75" customHeight="1">
      <c r="A35" s="26"/>
      <c r="B35" s="26"/>
      <c r="C35" s="26"/>
      <c r="D35" s="26"/>
      <c r="E35" s="100"/>
      <c r="F35" s="45"/>
      <c r="G35" s="100"/>
      <c r="H35" s="45"/>
      <c r="I35" s="100"/>
      <c r="J35" s="45"/>
      <c r="K35" s="100"/>
      <c r="L35" s="45"/>
      <c r="M35" s="100"/>
      <c r="N35" s="45"/>
      <c r="O35" s="100"/>
    </row>
    <row r="36" spans="1:15" ht="21.95" customHeight="1">
      <c r="A36" s="51" t="str">
        <f>'10'!A43</f>
        <v>The notes are an integral part of these consolidated and separate financial statements.</v>
      </c>
      <c r="B36" s="51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22"/>
    </row>
    <row r="37" spans="1:15" ht="16.5" customHeight="1">
      <c r="A37" s="36"/>
      <c r="B37" s="36"/>
      <c r="C37" s="36"/>
      <c r="D37" s="36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"/>
    </row>
    <row r="38" spans="1:15" ht="16.5" customHeight="1">
      <c r="A38" s="36"/>
      <c r="B38" s="36"/>
      <c r="C38" s="36"/>
      <c r="D38" s="36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28"/>
    </row>
    <row r="39" spans="1:15" ht="16.5" customHeight="1">
      <c r="A39" s="36"/>
      <c r="B39" s="36"/>
      <c r="C39" s="36"/>
      <c r="D39" s="36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"/>
    </row>
  </sheetData>
  <mergeCells count="1">
    <mergeCell ref="E6:O6"/>
  </mergeCells>
  <pageMargins left="1" right="1" top="0.5" bottom="0.6" header="0.49" footer="0.4"/>
  <pageSetup paperSize="9" firstPageNumber="11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tabSelected="1" topLeftCell="A97" zoomScaleNormal="100" zoomScaleSheetLayoutView="100" workbookViewId="0">
      <selection activeCell="I116" sqref="I116"/>
    </sheetView>
  </sheetViews>
  <sheetFormatPr defaultColWidth="10.140625" defaultRowHeight="15" customHeight="1"/>
  <cols>
    <col min="1" max="1" width="1.42578125" style="93" customWidth="1"/>
    <col min="2" max="2" width="39.42578125" style="93" customWidth="1"/>
    <col min="3" max="3" width="8" style="93" customWidth="1"/>
    <col min="4" max="4" width="1" style="93" customWidth="1"/>
    <col min="5" max="5" width="12.7109375" style="93" customWidth="1"/>
    <col min="6" max="6" width="0.7109375" style="93" customWidth="1"/>
    <col min="7" max="7" width="12.7109375" style="93" customWidth="1"/>
    <col min="8" max="8" width="0.7109375" style="93" customWidth="1"/>
    <col min="9" max="9" width="12.7109375" style="93" customWidth="1"/>
    <col min="10" max="10" width="0.7109375" style="93" customWidth="1"/>
    <col min="11" max="11" width="12.7109375" style="93" customWidth="1"/>
    <col min="12" max="17" width="9.140625" style="93" customWidth="1"/>
    <col min="18" max="16384" width="10.140625" style="93"/>
  </cols>
  <sheetData>
    <row r="1" spans="1:17" ht="16.5" customHeight="1">
      <c r="A1" s="1" t="s">
        <v>105</v>
      </c>
      <c r="B1" s="1"/>
      <c r="C1" s="20"/>
      <c r="D1" s="3"/>
      <c r="E1" s="4"/>
      <c r="F1" s="4"/>
      <c r="G1" s="4"/>
      <c r="H1" s="4"/>
      <c r="I1" s="4"/>
      <c r="J1" s="4"/>
      <c r="K1" s="4"/>
      <c r="L1" s="3"/>
      <c r="M1" s="3"/>
      <c r="N1" s="3"/>
      <c r="O1" s="3"/>
      <c r="P1" s="3"/>
      <c r="Q1" s="3"/>
    </row>
    <row r="2" spans="1:17" ht="16.5" customHeight="1">
      <c r="A2" s="5" t="s">
        <v>150</v>
      </c>
      <c r="B2" s="5"/>
      <c r="C2" s="7"/>
      <c r="D2" s="7"/>
      <c r="E2" s="8"/>
      <c r="F2" s="8"/>
      <c r="G2" s="8"/>
      <c r="H2" s="8"/>
      <c r="I2" s="8"/>
      <c r="J2" s="8"/>
      <c r="K2" s="8"/>
      <c r="L2" s="1"/>
      <c r="M2" s="1"/>
      <c r="N2" s="1"/>
      <c r="O2" s="1"/>
      <c r="P2" s="1"/>
      <c r="Q2" s="1"/>
    </row>
    <row r="3" spans="1:17" ht="16.5" customHeight="1">
      <c r="A3" s="9" t="s">
        <v>71</v>
      </c>
      <c r="B3" s="9"/>
      <c r="C3" s="11"/>
      <c r="D3" s="11"/>
      <c r="E3" s="12"/>
      <c r="F3" s="12"/>
      <c r="G3" s="12"/>
      <c r="H3" s="12"/>
      <c r="I3" s="12"/>
      <c r="J3" s="12"/>
      <c r="K3" s="12"/>
      <c r="L3" s="1"/>
      <c r="M3" s="1"/>
      <c r="N3" s="1"/>
      <c r="O3" s="1"/>
      <c r="P3" s="1"/>
      <c r="Q3" s="1"/>
    </row>
    <row r="4" spans="1:17" ht="15" customHeight="1">
      <c r="A4" s="5"/>
      <c r="B4" s="5"/>
      <c r="C4" s="7"/>
      <c r="D4" s="7"/>
      <c r="E4" s="13"/>
      <c r="F4" s="13"/>
      <c r="G4" s="13"/>
      <c r="H4" s="13"/>
      <c r="I4" s="13"/>
      <c r="J4" s="13"/>
      <c r="K4" s="13"/>
      <c r="L4" s="1"/>
      <c r="M4" s="1"/>
      <c r="N4" s="1"/>
      <c r="O4" s="1"/>
      <c r="P4" s="1"/>
      <c r="Q4" s="1"/>
    </row>
    <row r="5" spans="1:17" ht="15" customHeight="1">
      <c r="A5" s="5"/>
      <c r="B5" s="5"/>
      <c r="C5" s="7"/>
      <c r="D5" s="7"/>
      <c r="E5" s="8"/>
      <c r="F5" s="8"/>
      <c r="G5" s="8"/>
      <c r="H5" s="8"/>
      <c r="I5" s="8"/>
      <c r="J5" s="8"/>
      <c r="K5" s="8"/>
      <c r="L5" s="1"/>
      <c r="M5" s="1"/>
      <c r="N5" s="1"/>
      <c r="O5" s="1"/>
      <c r="P5" s="1"/>
      <c r="Q5" s="1"/>
    </row>
    <row r="6" spans="1:17" ht="15" customHeight="1">
      <c r="A6" s="5"/>
      <c r="B6" s="5"/>
      <c r="C6" s="7"/>
      <c r="D6" s="7"/>
      <c r="E6" s="159" t="s">
        <v>3</v>
      </c>
      <c r="F6" s="166"/>
      <c r="G6" s="166"/>
      <c r="H6" s="8"/>
      <c r="I6" s="159" t="s">
        <v>4</v>
      </c>
      <c r="J6" s="166"/>
      <c r="K6" s="166"/>
      <c r="L6" s="1"/>
      <c r="M6" s="1"/>
      <c r="N6" s="1"/>
      <c r="O6" s="1"/>
      <c r="P6" s="1"/>
      <c r="Q6" s="1"/>
    </row>
    <row r="7" spans="1:17" ht="15" customHeight="1">
      <c r="A7" s="1"/>
      <c r="B7" s="1"/>
      <c r="C7" s="20"/>
      <c r="D7" s="20"/>
      <c r="E7" s="161" t="s">
        <v>5</v>
      </c>
      <c r="F7" s="167"/>
      <c r="G7" s="167"/>
      <c r="H7" s="15"/>
      <c r="I7" s="161" t="s">
        <v>5</v>
      </c>
      <c r="J7" s="167"/>
      <c r="K7" s="167"/>
      <c r="L7" s="1"/>
      <c r="M7" s="1"/>
      <c r="N7" s="1"/>
      <c r="O7" s="1"/>
      <c r="P7" s="1"/>
      <c r="Q7" s="1"/>
    </row>
    <row r="8" spans="1:17" ht="15" customHeight="1">
      <c r="A8" s="1"/>
      <c r="B8" s="1"/>
      <c r="C8" s="20"/>
      <c r="D8" s="20"/>
      <c r="E8" s="105" t="s">
        <v>6</v>
      </c>
      <c r="F8" s="88"/>
      <c r="G8" s="105" t="s">
        <v>7</v>
      </c>
      <c r="H8" s="88"/>
      <c r="I8" s="105" t="s">
        <v>6</v>
      </c>
      <c r="J8" s="88"/>
      <c r="K8" s="105" t="s">
        <v>7</v>
      </c>
      <c r="L8" s="1"/>
      <c r="M8" s="1"/>
      <c r="N8" s="1"/>
      <c r="O8" s="1"/>
      <c r="P8" s="1"/>
      <c r="Q8" s="1"/>
    </row>
    <row r="9" spans="1:17" ht="15" customHeight="1">
      <c r="A9" s="3"/>
      <c r="B9" s="3"/>
      <c r="C9" s="115" t="s">
        <v>8</v>
      </c>
      <c r="D9" s="17"/>
      <c r="E9" s="18" t="s">
        <v>9</v>
      </c>
      <c r="F9" s="88"/>
      <c r="G9" s="18" t="s">
        <v>9</v>
      </c>
      <c r="H9" s="88"/>
      <c r="I9" s="18" t="s">
        <v>9</v>
      </c>
      <c r="J9" s="88"/>
      <c r="K9" s="18" t="s">
        <v>9</v>
      </c>
      <c r="L9" s="1"/>
      <c r="M9" s="1"/>
      <c r="N9" s="1"/>
      <c r="O9" s="1"/>
      <c r="P9" s="1"/>
      <c r="Q9" s="1"/>
    </row>
    <row r="10" spans="1:17" ht="15" customHeight="1">
      <c r="A10" s="3"/>
      <c r="B10" s="3"/>
      <c r="C10" s="102"/>
      <c r="D10" s="17"/>
      <c r="E10" s="112"/>
      <c r="F10" s="88"/>
      <c r="G10" s="105"/>
      <c r="H10" s="88"/>
      <c r="I10" s="112"/>
      <c r="J10" s="88"/>
      <c r="K10" s="105"/>
      <c r="L10" s="1"/>
      <c r="M10" s="1"/>
      <c r="N10" s="1"/>
      <c r="O10" s="1"/>
      <c r="P10" s="1"/>
      <c r="Q10" s="1"/>
    </row>
    <row r="11" spans="1:17" ht="15" customHeight="1">
      <c r="A11" s="1" t="s">
        <v>151</v>
      </c>
      <c r="B11" s="1"/>
      <c r="C11" s="17"/>
      <c r="D11" s="7"/>
      <c r="E11" s="64"/>
      <c r="F11" s="8"/>
      <c r="G11" s="8"/>
      <c r="H11" s="8"/>
      <c r="I11" s="64"/>
      <c r="J11" s="8"/>
      <c r="K11" s="8"/>
      <c r="L11" s="1"/>
      <c r="M11" s="1"/>
      <c r="N11" s="1"/>
      <c r="O11" s="1"/>
      <c r="P11" s="1"/>
      <c r="Q11" s="1"/>
    </row>
    <row r="12" spans="1:17" ht="15" customHeight="1">
      <c r="A12" s="3" t="s">
        <v>196</v>
      </c>
      <c r="B12" s="3"/>
      <c r="C12" s="17"/>
      <c r="D12" s="7"/>
      <c r="E12" s="81">
        <f>'8'!G37</f>
        <v>20085576</v>
      </c>
      <c r="F12" s="53"/>
      <c r="G12" s="53">
        <f>'8'!I37</f>
        <v>-16554760</v>
      </c>
      <c r="H12" s="53"/>
      <c r="I12" s="81">
        <f>'8'!K37</f>
        <v>-36924806</v>
      </c>
      <c r="J12" s="53"/>
      <c r="K12" s="53">
        <f>'8'!M37</f>
        <v>-29224379</v>
      </c>
      <c r="L12" s="1"/>
      <c r="M12" s="1"/>
      <c r="N12" s="1"/>
      <c r="O12" s="1"/>
      <c r="P12" s="1"/>
      <c r="Q12" s="1"/>
    </row>
    <row r="13" spans="1:17" ht="15" customHeight="1">
      <c r="A13" s="3" t="s">
        <v>152</v>
      </c>
      <c r="B13" s="3"/>
      <c r="C13" s="17"/>
      <c r="D13" s="7"/>
      <c r="E13" s="81"/>
      <c r="F13" s="8"/>
      <c r="G13" s="53"/>
      <c r="H13" s="8"/>
      <c r="I13" s="81"/>
      <c r="J13" s="8"/>
      <c r="K13" s="53"/>
      <c r="L13" s="1"/>
      <c r="M13" s="1"/>
      <c r="N13" s="1"/>
      <c r="O13" s="1"/>
      <c r="P13" s="1"/>
      <c r="Q13" s="1"/>
    </row>
    <row r="14" spans="1:17" ht="15" customHeight="1">
      <c r="A14" s="1"/>
      <c r="B14" s="3" t="s">
        <v>153</v>
      </c>
      <c r="C14" s="20" t="s">
        <v>190</v>
      </c>
      <c r="D14" s="120"/>
      <c r="E14" s="81">
        <v>181556145</v>
      </c>
      <c r="F14" s="53"/>
      <c r="G14" s="53">
        <v>94755402</v>
      </c>
      <c r="H14" s="53"/>
      <c r="I14" s="81">
        <v>275610</v>
      </c>
      <c r="J14" s="53"/>
      <c r="K14" s="53">
        <v>626206</v>
      </c>
      <c r="L14" s="1"/>
      <c r="M14" s="1"/>
      <c r="N14" s="1"/>
      <c r="O14" s="1"/>
      <c r="P14" s="1"/>
      <c r="Q14" s="1"/>
    </row>
    <row r="15" spans="1:17" ht="15" customHeight="1">
      <c r="A15" s="1"/>
      <c r="B15" s="3" t="s">
        <v>154</v>
      </c>
      <c r="C15" s="20"/>
      <c r="D15" s="120"/>
      <c r="E15" s="81">
        <v>-255519</v>
      </c>
      <c r="F15" s="53"/>
      <c r="G15" s="53">
        <v>-12050</v>
      </c>
      <c r="H15" s="53"/>
      <c r="I15" s="81">
        <v>-2817288</v>
      </c>
      <c r="J15" s="53"/>
      <c r="K15" s="53">
        <v>-7510767</v>
      </c>
      <c r="L15" s="1"/>
      <c r="M15" s="1"/>
      <c r="N15" s="1"/>
      <c r="O15" s="1"/>
      <c r="P15" s="1"/>
      <c r="Q15" s="1"/>
    </row>
    <row r="16" spans="1:17" ht="15" customHeight="1">
      <c r="A16" s="1"/>
      <c r="B16" s="3" t="s">
        <v>155</v>
      </c>
      <c r="C16" s="20"/>
      <c r="D16" s="120"/>
      <c r="E16" s="81">
        <v>882565</v>
      </c>
      <c r="F16" s="53"/>
      <c r="G16" s="53">
        <v>1677944</v>
      </c>
      <c r="H16" s="53"/>
      <c r="I16" s="81">
        <v>0</v>
      </c>
      <c r="J16" s="53"/>
      <c r="K16" s="53">
        <v>0</v>
      </c>
      <c r="L16" s="1"/>
      <c r="M16" s="1"/>
      <c r="N16" s="1"/>
      <c r="O16" s="1"/>
      <c r="P16" s="1"/>
      <c r="Q16" s="1"/>
    </row>
    <row r="17" spans="1:17" ht="15" customHeight="1">
      <c r="A17" s="1"/>
      <c r="B17" s="3" t="s">
        <v>213</v>
      </c>
      <c r="C17" s="20"/>
      <c r="D17" s="120"/>
      <c r="E17" s="81">
        <v>3300000</v>
      </c>
      <c r="F17" s="53"/>
      <c r="G17" s="53">
        <v>2800000</v>
      </c>
      <c r="H17" s="53"/>
      <c r="I17" s="81">
        <v>-85000000</v>
      </c>
      <c r="J17" s="53"/>
      <c r="K17" s="53">
        <v>31000000</v>
      </c>
      <c r="L17" s="1"/>
      <c r="M17" s="1"/>
      <c r="N17" s="1"/>
      <c r="O17" s="1"/>
      <c r="P17" s="1"/>
      <c r="Q17" s="1"/>
    </row>
    <row r="18" spans="1:17" ht="15" customHeight="1">
      <c r="A18" s="1"/>
      <c r="B18" s="3" t="s">
        <v>205</v>
      </c>
      <c r="C18" s="20"/>
      <c r="D18" s="7"/>
      <c r="E18" s="81">
        <v>-23744</v>
      </c>
      <c r="F18" s="53"/>
      <c r="G18" s="53">
        <v>-13583</v>
      </c>
      <c r="H18" s="53"/>
      <c r="I18" s="81">
        <v>-23744</v>
      </c>
      <c r="J18" s="53"/>
      <c r="K18" s="53">
        <v>-13583</v>
      </c>
      <c r="L18" s="1"/>
      <c r="M18" s="1"/>
      <c r="N18" s="1"/>
      <c r="O18" s="1"/>
      <c r="P18" s="1"/>
      <c r="Q18" s="1"/>
    </row>
    <row r="19" spans="1:17" ht="15" customHeight="1">
      <c r="A19" s="3"/>
      <c r="B19" s="3" t="s">
        <v>156</v>
      </c>
      <c r="C19" s="20">
        <v>18</v>
      </c>
      <c r="D19" s="7"/>
      <c r="E19" s="81">
        <v>1003516</v>
      </c>
      <c r="F19" s="53"/>
      <c r="G19" s="53">
        <v>463370</v>
      </c>
      <c r="H19" s="53"/>
      <c r="I19" s="81">
        <v>0</v>
      </c>
      <c r="J19" s="53"/>
      <c r="K19" s="53">
        <v>0</v>
      </c>
      <c r="L19" s="1"/>
      <c r="M19" s="1"/>
      <c r="N19" s="1"/>
      <c r="O19" s="1"/>
      <c r="P19" s="1"/>
      <c r="Q19" s="1"/>
    </row>
    <row r="20" spans="1:17" ht="15" customHeight="1">
      <c r="A20" s="1"/>
      <c r="B20" s="3" t="s">
        <v>193</v>
      </c>
      <c r="C20" s="20">
        <v>18</v>
      </c>
      <c r="D20" s="7"/>
      <c r="E20" s="81">
        <v>-450000</v>
      </c>
      <c r="F20" s="53"/>
      <c r="G20" s="53">
        <v>2300000</v>
      </c>
      <c r="H20" s="53"/>
      <c r="I20" s="81">
        <v>0</v>
      </c>
      <c r="J20" s="53"/>
      <c r="K20" s="53">
        <v>0</v>
      </c>
      <c r="L20" s="1"/>
      <c r="M20" s="1"/>
      <c r="N20" s="1"/>
      <c r="O20" s="1"/>
      <c r="P20" s="1"/>
      <c r="Q20" s="1"/>
    </row>
    <row r="21" spans="1:17" ht="15" customHeight="1">
      <c r="A21" s="1"/>
      <c r="B21" s="3" t="s">
        <v>188</v>
      </c>
      <c r="C21" s="20">
        <v>12</v>
      </c>
      <c r="D21" s="7"/>
      <c r="E21" s="81">
        <v>0</v>
      </c>
      <c r="F21" s="53"/>
      <c r="G21" s="53">
        <v>0</v>
      </c>
      <c r="H21" s="53"/>
      <c r="I21" s="81">
        <v>90000000</v>
      </c>
      <c r="J21" s="53"/>
      <c r="K21" s="53">
        <v>0</v>
      </c>
      <c r="L21" s="1"/>
      <c r="M21" s="1"/>
      <c r="N21" s="1"/>
      <c r="O21" s="1"/>
      <c r="P21" s="1"/>
      <c r="Q21" s="1"/>
    </row>
    <row r="22" spans="1:17" ht="15" customHeight="1">
      <c r="A22" s="1"/>
      <c r="B22" s="3" t="s">
        <v>157</v>
      </c>
      <c r="C22" s="20"/>
      <c r="D22" s="7"/>
      <c r="E22" s="81"/>
      <c r="F22" s="53"/>
      <c r="G22" s="53"/>
      <c r="H22" s="53"/>
      <c r="I22" s="81"/>
      <c r="J22" s="53"/>
      <c r="K22" s="53"/>
      <c r="L22" s="1"/>
      <c r="M22" s="1"/>
      <c r="N22" s="1"/>
      <c r="O22" s="1"/>
      <c r="P22" s="1"/>
      <c r="Q22" s="1"/>
    </row>
    <row r="23" spans="1:17" ht="15" customHeight="1">
      <c r="A23" s="1"/>
      <c r="B23" s="3" t="s">
        <v>191</v>
      </c>
      <c r="C23" s="20" t="s">
        <v>192</v>
      </c>
      <c r="D23" s="7"/>
      <c r="E23" s="81">
        <v>5822</v>
      </c>
      <c r="F23" s="53"/>
      <c r="G23" s="53">
        <v>1895777</v>
      </c>
      <c r="H23" s="53"/>
      <c r="I23" s="81">
        <v>30000000</v>
      </c>
      <c r="J23" s="53"/>
      <c r="K23" s="53">
        <v>0</v>
      </c>
      <c r="L23" s="1"/>
      <c r="M23" s="1"/>
      <c r="N23" s="1"/>
      <c r="O23" s="1"/>
      <c r="P23" s="1"/>
      <c r="Q23" s="1"/>
    </row>
    <row r="24" spans="1:17" ht="15" customHeight="1">
      <c r="A24" s="1"/>
      <c r="B24" s="3" t="s">
        <v>158</v>
      </c>
      <c r="C24" s="54"/>
      <c r="D24" s="7"/>
      <c r="E24" s="81">
        <v>554689</v>
      </c>
      <c r="F24" s="53"/>
      <c r="G24" s="53">
        <v>31465</v>
      </c>
      <c r="H24" s="53"/>
      <c r="I24" s="81">
        <v>82868</v>
      </c>
      <c r="J24" s="53"/>
      <c r="K24" s="53">
        <v>-76632</v>
      </c>
      <c r="L24" s="1"/>
      <c r="M24" s="1"/>
      <c r="N24" s="1"/>
      <c r="O24" s="1"/>
      <c r="P24" s="1"/>
      <c r="Q24" s="1"/>
    </row>
    <row r="25" spans="1:17" ht="15" customHeight="1">
      <c r="A25" s="1"/>
      <c r="B25" s="3" t="s">
        <v>215</v>
      </c>
      <c r="C25" s="20" t="s">
        <v>192</v>
      </c>
      <c r="D25" s="7"/>
      <c r="E25" s="81">
        <v>19549269</v>
      </c>
      <c r="F25" s="53"/>
      <c r="G25" s="53">
        <v>6502055</v>
      </c>
      <c r="H25" s="53"/>
      <c r="I25" s="81">
        <v>0</v>
      </c>
      <c r="J25" s="53"/>
      <c r="K25" s="53">
        <v>0</v>
      </c>
      <c r="L25" s="1"/>
      <c r="M25" s="1"/>
      <c r="N25" s="1"/>
      <c r="O25" s="1"/>
      <c r="P25" s="1"/>
      <c r="Q25" s="1"/>
    </row>
    <row r="26" spans="1:17" ht="15" customHeight="1">
      <c r="A26" s="1"/>
      <c r="B26" s="3" t="s">
        <v>206</v>
      </c>
      <c r="C26" s="20"/>
      <c r="D26" s="7"/>
      <c r="E26" s="81">
        <v>3498556</v>
      </c>
      <c r="F26" s="8"/>
      <c r="G26" s="53">
        <v>585602</v>
      </c>
      <c r="H26" s="8"/>
      <c r="I26" s="81">
        <v>0</v>
      </c>
      <c r="J26" s="8"/>
      <c r="K26" s="53">
        <v>0</v>
      </c>
      <c r="L26" s="1"/>
      <c r="M26" s="1"/>
      <c r="N26" s="1"/>
      <c r="O26" s="1"/>
      <c r="P26" s="1"/>
      <c r="Q26" s="1"/>
    </row>
    <row r="27" spans="1:17" ht="12" customHeight="1">
      <c r="A27" s="1"/>
      <c r="B27" s="3"/>
      <c r="C27" s="20"/>
      <c r="D27" s="7"/>
      <c r="E27" s="81"/>
      <c r="F27" s="8"/>
      <c r="G27" s="53"/>
      <c r="H27" s="8"/>
      <c r="I27" s="81"/>
      <c r="J27" s="8"/>
      <c r="K27" s="53"/>
      <c r="L27" s="1"/>
      <c r="M27" s="1"/>
      <c r="N27" s="1"/>
      <c r="O27" s="1"/>
      <c r="P27" s="1"/>
      <c r="Q27" s="1"/>
    </row>
    <row r="28" spans="1:17" ht="15" customHeight="1">
      <c r="A28" s="3" t="s">
        <v>159</v>
      </c>
      <c r="B28" s="3"/>
      <c r="C28" s="17"/>
      <c r="D28" s="7"/>
      <c r="E28" s="69"/>
      <c r="F28" s="8"/>
      <c r="G28" s="15"/>
      <c r="H28" s="8"/>
      <c r="I28" s="69"/>
      <c r="J28" s="8"/>
      <c r="K28" s="15"/>
      <c r="L28" s="1"/>
      <c r="M28" s="1"/>
      <c r="N28" s="1"/>
      <c r="O28" s="1"/>
      <c r="P28" s="1"/>
      <c r="Q28" s="1"/>
    </row>
    <row r="29" spans="1:17" ht="15" customHeight="1">
      <c r="A29" s="1"/>
      <c r="B29" s="55" t="s">
        <v>160</v>
      </c>
      <c r="C29" s="17"/>
      <c r="D29" s="7"/>
      <c r="E29" s="81">
        <v>57168771</v>
      </c>
      <c r="F29" s="53"/>
      <c r="G29" s="53">
        <v>54110571</v>
      </c>
      <c r="H29" s="53"/>
      <c r="I29" s="81">
        <v>-274200</v>
      </c>
      <c r="J29" s="53"/>
      <c r="K29" s="53">
        <v>244483</v>
      </c>
      <c r="L29" s="1"/>
      <c r="M29" s="1"/>
      <c r="N29" s="1"/>
      <c r="O29" s="1"/>
      <c r="P29" s="1"/>
      <c r="Q29" s="1"/>
    </row>
    <row r="30" spans="1:17" ht="15" customHeight="1">
      <c r="A30" s="1"/>
      <c r="B30" s="55" t="s">
        <v>161</v>
      </c>
      <c r="C30" s="17"/>
      <c r="D30" s="7"/>
      <c r="E30" s="81">
        <v>-75009970</v>
      </c>
      <c r="F30" s="53"/>
      <c r="G30" s="53">
        <v>-30102870</v>
      </c>
      <c r="H30" s="53"/>
      <c r="I30" s="81">
        <v>0</v>
      </c>
      <c r="J30" s="53"/>
      <c r="K30" s="53">
        <v>0</v>
      </c>
      <c r="L30" s="1"/>
      <c r="M30" s="1"/>
      <c r="N30" s="1"/>
      <c r="O30" s="1"/>
      <c r="P30" s="1"/>
      <c r="Q30" s="1"/>
    </row>
    <row r="31" spans="1:17" ht="15" customHeight="1">
      <c r="A31" s="1"/>
      <c r="B31" s="55" t="s">
        <v>16</v>
      </c>
      <c r="C31" s="17"/>
      <c r="D31" s="7"/>
      <c r="E31" s="81">
        <v>2982175</v>
      </c>
      <c r="F31" s="53"/>
      <c r="G31" s="53">
        <v>-2791744</v>
      </c>
      <c r="H31" s="53"/>
      <c r="I31" s="81">
        <v>0</v>
      </c>
      <c r="J31" s="53"/>
      <c r="K31" s="53">
        <v>0</v>
      </c>
      <c r="L31" s="1"/>
      <c r="M31" s="1"/>
      <c r="N31" s="1"/>
      <c r="O31" s="1"/>
      <c r="P31" s="1"/>
      <c r="Q31" s="1"/>
    </row>
    <row r="32" spans="1:17" ht="15" customHeight="1">
      <c r="A32" s="1"/>
      <c r="B32" s="55" t="s">
        <v>162</v>
      </c>
      <c r="C32" s="17"/>
      <c r="D32" s="7"/>
      <c r="E32" s="81">
        <v>-780464</v>
      </c>
      <c r="F32" s="53"/>
      <c r="G32" s="53">
        <v>1323887</v>
      </c>
      <c r="H32" s="53"/>
      <c r="I32" s="81">
        <v>-33010</v>
      </c>
      <c r="J32" s="53"/>
      <c r="K32" s="53">
        <v>-3445</v>
      </c>
      <c r="L32" s="1"/>
      <c r="M32" s="1"/>
      <c r="N32" s="1"/>
      <c r="O32" s="1"/>
      <c r="P32" s="1"/>
      <c r="Q32" s="1"/>
    </row>
    <row r="33" spans="1:17" ht="15" customHeight="1">
      <c r="A33" s="1"/>
      <c r="B33" s="55" t="s">
        <v>163</v>
      </c>
      <c r="C33" s="17"/>
      <c r="D33" s="7"/>
      <c r="E33" s="81">
        <v>-56846640</v>
      </c>
      <c r="F33" s="53"/>
      <c r="G33" s="53">
        <v>-35983449</v>
      </c>
      <c r="H33" s="53"/>
      <c r="I33" s="81">
        <v>-101893</v>
      </c>
      <c r="J33" s="53"/>
      <c r="K33" s="53">
        <v>-75635</v>
      </c>
      <c r="L33" s="1"/>
      <c r="M33" s="1"/>
      <c r="N33" s="1"/>
      <c r="O33" s="1"/>
      <c r="P33" s="1"/>
      <c r="Q33" s="1"/>
    </row>
    <row r="34" spans="1:17" ht="15" customHeight="1">
      <c r="A34" s="1"/>
      <c r="B34" s="55" t="s">
        <v>164</v>
      </c>
      <c r="C34" s="17"/>
      <c r="D34" s="7"/>
      <c r="E34" s="81">
        <v>13170347</v>
      </c>
      <c r="F34" s="53"/>
      <c r="G34" s="53">
        <v>-2767900</v>
      </c>
      <c r="H34" s="53"/>
      <c r="I34" s="81">
        <v>0</v>
      </c>
      <c r="J34" s="53"/>
      <c r="K34" s="53">
        <v>0</v>
      </c>
      <c r="L34" s="1"/>
      <c r="M34" s="1"/>
      <c r="N34" s="1"/>
      <c r="O34" s="1"/>
      <c r="P34" s="1"/>
      <c r="Q34" s="1"/>
    </row>
    <row r="35" spans="1:17" ht="15" customHeight="1">
      <c r="A35" s="1"/>
      <c r="B35" s="55" t="s">
        <v>165</v>
      </c>
      <c r="C35" s="17"/>
      <c r="D35" s="7"/>
      <c r="E35" s="81">
        <v>384094</v>
      </c>
      <c r="F35" s="53"/>
      <c r="G35" s="53">
        <v>-2422356</v>
      </c>
      <c r="H35" s="53"/>
      <c r="I35" s="81">
        <v>0</v>
      </c>
      <c r="J35" s="53"/>
      <c r="K35" s="53">
        <v>0</v>
      </c>
      <c r="L35" s="1"/>
      <c r="M35" s="1"/>
      <c r="N35" s="1"/>
      <c r="O35" s="1"/>
      <c r="P35" s="1"/>
      <c r="Q35" s="1"/>
    </row>
    <row r="36" spans="1:17" ht="15" customHeight="1">
      <c r="A36" s="1"/>
      <c r="B36" s="55" t="s">
        <v>166</v>
      </c>
      <c r="C36" s="17"/>
      <c r="D36" s="7"/>
      <c r="E36" s="81">
        <v>-584708</v>
      </c>
      <c r="F36" s="53"/>
      <c r="G36" s="53">
        <v>-1514960</v>
      </c>
      <c r="H36" s="53"/>
      <c r="I36" s="81">
        <v>34123</v>
      </c>
      <c r="J36" s="53"/>
      <c r="K36" s="53">
        <v>-53507</v>
      </c>
      <c r="L36" s="1"/>
      <c r="M36" s="1"/>
      <c r="N36" s="1"/>
      <c r="O36" s="1"/>
      <c r="P36" s="1"/>
      <c r="Q36" s="1"/>
    </row>
    <row r="37" spans="1:17" ht="15" customHeight="1">
      <c r="A37" s="1"/>
      <c r="B37" s="55" t="s">
        <v>167</v>
      </c>
      <c r="C37" s="17"/>
      <c r="D37" s="7"/>
      <c r="E37" s="83">
        <v>0</v>
      </c>
      <c r="F37" s="53"/>
      <c r="G37" s="56">
        <v>0</v>
      </c>
      <c r="H37" s="53"/>
      <c r="I37" s="83">
        <v>0</v>
      </c>
      <c r="J37" s="53"/>
      <c r="K37" s="56">
        <v>-1046192</v>
      </c>
      <c r="L37" s="1"/>
      <c r="M37" s="1"/>
      <c r="N37" s="1"/>
      <c r="O37" s="1"/>
      <c r="P37" s="1"/>
      <c r="Q37" s="1"/>
    </row>
    <row r="38" spans="1:17" ht="12" customHeight="1">
      <c r="A38" s="1"/>
      <c r="B38" s="3"/>
      <c r="C38" s="17"/>
      <c r="D38" s="7"/>
      <c r="E38" s="81"/>
      <c r="F38" s="8"/>
      <c r="G38" s="53"/>
      <c r="H38" s="8"/>
      <c r="I38" s="81"/>
      <c r="J38" s="8"/>
      <c r="K38" s="53"/>
      <c r="L38" s="1"/>
      <c r="M38" s="1"/>
      <c r="N38" s="1"/>
      <c r="O38" s="1"/>
      <c r="P38" s="1"/>
      <c r="Q38" s="1"/>
    </row>
    <row r="39" spans="1:17" ht="15" customHeight="1">
      <c r="A39" s="3" t="s">
        <v>208</v>
      </c>
      <c r="B39" s="3"/>
      <c r="C39" s="17"/>
      <c r="D39" s="7"/>
      <c r="E39" s="81">
        <f>SUM(E12:E37)</f>
        <v>170190480</v>
      </c>
      <c r="F39" s="8"/>
      <c r="G39" s="53">
        <f>SUM(G12:G37)</f>
        <v>74282401</v>
      </c>
      <c r="H39" s="8"/>
      <c r="I39" s="81">
        <f>SUM(I12:I37)</f>
        <v>-4782340</v>
      </c>
      <c r="J39" s="8"/>
      <c r="K39" s="53">
        <f>SUM(K12:K37)</f>
        <v>-6133451</v>
      </c>
      <c r="L39" s="1"/>
      <c r="M39" s="1"/>
      <c r="N39" s="1"/>
      <c r="O39" s="1"/>
      <c r="P39" s="1"/>
      <c r="Q39" s="1"/>
    </row>
    <row r="40" spans="1:17" ht="15" customHeight="1">
      <c r="B40" s="3" t="s">
        <v>168</v>
      </c>
      <c r="C40" s="17"/>
      <c r="D40" s="7"/>
      <c r="E40" s="81">
        <v>255519</v>
      </c>
      <c r="F40" s="53"/>
      <c r="G40" s="53">
        <v>12050</v>
      </c>
      <c r="H40" s="53"/>
      <c r="I40" s="81">
        <v>2817288</v>
      </c>
      <c r="J40" s="53"/>
      <c r="K40" s="53">
        <v>8147708</v>
      </c>
      <c r="L40" s="1"/>
      <c r="M40" s="1"/>
      <c r="N40" s="1"/>
      <c r="O40" s="1"/>
      <c r="P40" s="1"/>
      <c r="Q40" s="1"/>
    </row>
    <row r="41" spans="1:17" ht="15" customHeight="1">
      <c r="B41" s="114" t="s">
        <v>207</v>
      </c>
      <c r="C41" s="17"/>
      <c r="D41" s="7"/>
      <c r="E41" s="81">
        <v>19345308</v>
      </c>
      <c r="F41" s="53"/>
      <c r="G41" s="53">
        <v>11559799</v>
      </c>
      <c r="H41" s="53"/>
      <c r="I41" s="81">
        <v>502377</v>
      </c>
      <c r="J41" s="53"/>
      <c r="K41" s="53">
        <v>430019</v>
      </c>
      <c r="L41" s="1"/>
      <c r="M41" s="1"/>
      <c r="N41" s="1"/>
      <c r="O41" s="1"/>
      <c r="P41" s="1"/>
      <c r="Q41" s="1"/>
    </row>
    <row r="42" spans="1:17" ht="15" customHeight="1">
      <c r="B42" s="3" t="s">
        <v>169</v>
      </c>
      <c r="C42" s="17"/>
      <c r="D42" s="7"/>
      <c r="E42" s="81">
        <v>-882565</v>
      </c>
      <c r="F42" s="53"/>
      <c r="G42" s="53">
        <v>-1677944</v>
      </c>
      <c r="H42" s="53"/>
      <c r="I42" s="81">
        <v>0</v>
      </c>
      <c r="J42" s="53"/>
      <c r="K42" s="53">
        <v>0</v>
      </c>
      <c r="L42" s="1"/>
      <c r="M42" s="1"/>
      <c r="N42" s="1"/>
      <c r="O42" s="1"/>
      <c r="P42" s="1"/>
      <c r="Q42" s="1"/>
    </row>
    <row r="43" spans="1:17" ht="15" customHeight="1">
      <c r="B43" s="114" t="s">
        <v>170</v>
      </c>
      <c r="C43" s="17"/>
      <c r="D43" s="7"/>
      <c r="E43" s="83">
        <v>-16648464</v>
      </c>
      <c r="F43" s="53"/>
      <c r="G43" s="56">
        <v>-16273700</v>
      </c>
      <c r="H43" s="53"/>
      <c r="I43" s="83">
        <v>-471691</v>
      </c>
      <c r="J43" s="53"/>
      <c r="K43" s="56">
        <v>-502377</v>
      </c>
      <c r="L43" s="1"/>
      <c r="M43" s="1"/>
      <c r="N43" s="1"/>
      <c r="O43" s="1"/>
      <c r="P43" s="1"/>
      <c r="Q43" s="1"/>
    </row>
    <row r="44" spans="1:17" ht="12" customHeight="1">
      <c r="A44" s="3"/>
      <c r="B44" s="3"/>
      <c r="C44" s="17"/>
      <c r="D44" s="7"/>
      <c r="E44" s="64"/>
      <c r="F44" s="8"/>
      <c r="G44" s="8"/>
      <c r="H44" s="8"/>
      <c r="I44" s="64"/>
      <c r="J44" s="8"/>
      <c r="K44" s="8"/>
      <c r="L44" s="1"/>
      <c r="M44" s="1"/>
      <c r="N44" s="1"/>
      <c r="O44" s="1"/>
      <c r="P44" s="1"/>
      <c r="Q44" s="1"/>
    </row>
    <row r="45" spans="1:17" ht="15" customHeight="1">
      <c r="A45" s="3" t="s">
        <v>209</v>
      </c>
      <c r="B45" s="3"/>
      <c r="C45" s="17"/>
      <c r="D45" s="7"/>
      <c r="E45" s="66">
        <f>SUM(E39:E43)</f>
        <v>172260278</v>
      </c>
      <c r="F45" s="4"/>
      <c r="G45" s="22">
        <f>SUM(G39:G43)</f>
        <v>67902606</v>
      </c>
      <c r="H45" s="4"/>
      <c r="I45" s="66">
        <f>SUM(I39:I43)</f>
        <v>-1934366</v>
      </c>
      <c r="J45" s="4"/>
      <c r="K45" s="22">
        <f>SUM(K39:K43)</f>
        <v>1941899</v>
      </c>
      <c r="L45" s="1"/>
      <c r="M45" s="1"/>
      <c r="N45" s="1"/>
      <c r="O45" s="1"/>
      <c r="P45" s="1"/>
      <c r="Q45" s="1"/>
    </row>
    <row r="46" spans="1:17" ht="16.5" customHeight="1">
      <c r="A46" s="117"/>
      <c r="B46" s="86"/>
      <c r="C46" s="118"/>
      <c r="D46" s="119"/>
      <c r="E46" s="62"/>
      <c r="F46" s="62"/>
      <c r="G46" s="62"/>
      <c r="H46" s="62"/>
      <c r="I46" s="62"/>
      <c r="J46" s="62"/>
      <c r="K46" s="62"/>
      <c r="L46" s="1"/>
      <c r="M46" s="1"/>
      <c r="N46" s="1"/>
      <c r="O46" s="1"/>
      <c r="P46" s="1"/>
      <c r="Q46" s="1"/>
    </row>
    <row r="47" spans="1:17" ht="15" customHeight="1">
      <c r="A47" s="1"/>
      <c r="B47" s="3" t="s">
        <v>214</v>
      </c>
      <c r="L47" s="1"/>
      <c r="M47" s="1"/>
      <c r="N47" s="1"/>
      <c r="O47" s="1"/>
      <c r="P47" s="1"/>
      <c r="Q47" s="1"/>
    </row>
    <row r="48" spans="1:17" s="139" customFormat="1" ht="15" customHeight="1">
      <c r="A48" s="147"/>
      <c r="B48" s="151"/>
      <c r="C48" s="148"/>
      <c r="D48" s="149"/>
      <c r="E48" s="150"/>
      <c r="F48" s="150"/>
      <c r="G48" s="150"/>
      <c r="H48" s="150"/>
      <c r="I48" s="150"/>
      <c r="J48" s="150"/>
      <c r="K48" s="150"/>
      <c r="L48" s="147"/>
      <c r="M48" s="147"/>
      <c r="N48" s="147"/>
      <c r="O48" s="147"/>
      <c r="P48" s="147"/>
      <c r="Q48" s="147"/>
    </row>
    <row r="49" spans="1:17" ht="15" customHeight="1">
      <c r="A49" s="1"/>
      <c r="B49" s="3" t="s">
        <v>214</v>
      </c>
      <c r="L49" s="1"/>
      <c r="M49" s="1"/>
      <c r="N49" s="1"/>
      <c r="O49" s="1"/>
      <c r="P49" s="1"/>
      <c r="Q49" s="1"/>
    </row>
    <row r="50" spans="1:17" s="146" customFormat="1" ht="15" customHeight="1">
      <c r="A50" s="141"/>
      <c r="B50" s="141"/>
      <c r="C50" s="142"/>
      <c r="D50" s="143"/>
      <c r="E50" s="144"/>
      <c r="F50" s="144"/>
      <c r="G50" s="144"/>
      <c r="H50" s="144"/>
      <c r="I50" s="144"/>
      <c r="J50" s="144"/>
      <c r="K50" s="144"/>
      <c r="L50" s="145"/>
      <c r="M50" s="145"/>
      <c r="N50" s="145"/>
      <c r="O50" s="145"/>
      <c r="P50" s="145"/>
      <c r="Q50" s="145"/>
    </row>
    <row r="51" spans="1:17" s="146" customFormat="1" ht="15" customHeight="1">
      <c r="A51" s="141"/>
      <c r="B51" s="141"/>
      <c r="C51" s="142"/>
      <c r="D51" s="143"/>
      <c r="E51" s="144"/>
      <c r="F51" s="144"/>
      <c r="G51" s="144"/>
      <c r="H51" s="144"/>
      <c r="I51" s="144"/>
      <c r="J51" s="144"/>
      <c r="K51" s="144"/>
      <c r="L51" s="145"/>
      <c r="M51" s="145"/>
      <c r="N51" s="145"/>
      <c r="O51" s="145"/>
      <c r="P51" s="145"/>
      <c r="Q51" s="145"/>
    </row>
    <row r="52" spans="1:17" s="139" customFormat="1" ht="15" customHeight="1">
      <c r="A52" s="147"/>
      <c r="B52" s="138"/>
      <c r="C52" s="148"/>
      <c r="D52" s="149"/>
      <c r="E52" s="150"/>
      <c r="F52" s="150"/>
      <c r="G52" s="150"/>
      <c r="H52" s="150"/>
      <c r="I52" s="150"/>
      <c r="J52" s="150"/>
      <c r="K52" s="150"/>
      <c r="L52" s="147"/>
      <c r="M52" s="147"/>
      <c r="N52" s="147"/>
      <c r="O52" s="147"/>
      <c r="P52" s="147"/>
      <c r="Q52" s="147"/>
    </row>
    <row r="53" spans="1:17" s="139" customFormat="1" ht="15" customHeight="1">
      <c r="A53" s="147"/>
      <c r="B53" s="138"/>
      <c r="C53" s="148"/>
      <c r="D53" s="149"/>
      <c r="E53" s="150"/>
      <c r="F53" s="150"/>
      <c r="G53" s="150"/>
      <c r="H53" s="150"/>
      <c r="I53" s="150"/>
      <c r="J53" s="150"/>
      <c r="K53" s="150"/>
      <c r="L53" s="147"/>
      <c r="M53" s="147"/>
      <c r="N53" s="147"/>
      <c r="O53" s="147"/>
      <c r="P53" s="147"/>
      <c r="Q53" s="147"/>
    </row>
    <row r="54" spans="1:17" s="139" customFormat="1" ht="15" customHeight="1">
      <c r="A54" s="147"/>
      <c r="B54" s="138"/>
      <c r="C54" s="148"/>
      <c r="D54" s="149"/>
      <c r="E54" s="150"/>
      <c r="F54" s="150"/>
      <c r="G54" s="150"/>
      <c r="H54" s="150"/>
      <c r="I54" s="150"/>
      <c r="J54" s="150"/>
      <c r="K54" s="150"/>
      <c r="L54" s="147"/>
      <c r="M54" s="147"/>
      <c r="N54" s="147"/>
      <c r="O54" s="147"/>
      <c r="P54" s="147"/>
      <c r="Q54" s="147"/>
    </row>
    <row r="55" spans="1:17" s="139" customFormat="1" ht="15" customHeight="1">
      <c r="A55" s="147"/>
      <c r="B55" s="138"/>
      <c r="C55" s="148"/>
      <c r="D55" s="149"/>
      <c r="E55" s="150"/>
      <c r="F55" s="150"/>
      <c r="G55" s="150"/>
      <c r="H55" s="150"/>
      <c r="I55" s="150"/>
      <c r="J55" s="150"/>
      <c r="K55" s="150"/>
      <c r="L55" s="147"/>
      <c r="M55" s="147"/>
      <c r="N55" s="147"/>
      <c r="O55" s="147"/>
      <c r="P55" s="147"/>
      <c r="Q55" s="147"/>
    </row>
    <row r="56" spans="1:17" s="146" customFormat="1" ht="12.75" customHeight="1">
      <c r="A56" s="141"/>
      <c r="B56" s="141"/>
      <c r="C56" s="142"/>
      <c r="D56" s="143"/>
      <c r="E56" s="144"/>
      <c r="F56" s="144"/>
      <c r="G56" s="144"/>
      <c r="H56" s="144"/>
      <c r="I56" s="144"/>
      <c r="J56" s="144"/>
      <c r="K56" s="144"/>
      <c r="L56" s="145"/>
      <c r="M56" s="145"/>
      <c r="N56" s="145"/>
      <c r="O56" s="145"/>
      <c r="P56" s="145"/>
      <c r="Q56" s="145"/>
    </row>
    <row r="57" spans="1:17" ht="21.95" customHeight="1">
      <c r="A57" s="108" t="str">
        <f>+'11'!A36</f>
        <v>The notes are an integral part of these consolidated and separate financial statements.</v>
      </c>
      <c r="B57" s="109"/>
      <c r="C57" s="110"/>
      <c r="D57" s="111"/>
      <c r="E57" s="63"/>
      <c r="F57" s="63"/>
      <c r="G57" s="63"/>
      <c r="H57" s="63"/>
      <c r="I57" s="63"/>
      <c r="J57" s="63"/>
      <c r="K57" s="63"/>
      <c r="L57" s="1"/>
      <c r="M57" s="1"/>
      <c r="N57" s="1"/>
      <c r="O57" s="1"/>
      <c r="P57" s="1"/>
      <c r="Q57" s="1"/>
    </row>
    <row r="58" spans="1:17" ht="16.5" customHeight="1">
      <c r="A58" s="1" t="s">
        <v>105</v>
      </c>
      <c r="B58" s="1"/>
      <c r="C58" s="17"/>
      <c r="D58" s="7"/>
      <c r="E58" s="8"/>
      <c r="F58" s="8"/>
      <c r="G58" s="8"/>
      <c r="H58" s="8"/>
      <c r="I58" s="8"/>
      <c r="J58" s="8"/>
      <c r="K58" s="8"/>
      <c r="L58" s="1"/>
      <c r="M58" s="1"/>
      <c r="N58" s="1"/>
      <c r="O58" s="1"/>
      <c r="P58" s="1"/>
      <c r="Q58" s="1"/>
    </row>
    <row r="59" spans="1:17" ht="16.5" customHeight="1">
      <c r="A59" s="5" t="s">
        <v>171</v>
      </c>
      <c r="B59" s="1"/>
      <c r="C59" s="17"/>
      <c r="D59" s="7"/>
      <c r="E59" s="8"/>
      <c r="F59" s="8"/>
      <c r="G59" s="8"/>
      <c r="H59" s="8"/>
      <c r="I59" s="8"/>
      <c r="J59" s="8"/>
      <c r="K59" s="8"/>
      <c r="L59" s="1"/>
      <c r="M59" s="1"/>
      <c r="N59" s="1"/>
      <c r="O59" s="1"/>
      <c r="P59" s="1"/>
      <c r="Q59" s="1"/>
    </row>
    <row r="60" spans="1:17" ht="16.5" customHeight="1">
      <c r="A60" s="58" t="s">
        <v>71</v>
      </c>
      <c r="B60" s="58"/>
      <c r="C60" s="121"/>
      <c r="D60" s="11"/>
      <c r="E60" s="12"/>
      <c r="F60" s="12"/>
      <c r="G60" s="12"/>
      <c r="H60" s="12"/>
      <c r="I60" s="12"/>
      <c r="J60" s="12"/>
      <c r="K60" s="12"/>
      <c r="L60" s="1"/>
      <c r="M60" s="1"/>
      <c r="N60" s="1"/>
      <c r="O60" s="1"/>
      <c r="P60" s="1"/>
      <c r="Q60" s="1"/>
    </row>
    <row r="61" spans="1:17" ht="16.5" customHeight="1">
      <c r="A61" s="3"/>
      <c r="B61" s="3"/>
      <c r="C61" s="17"/>
      <c r="D61" s="7"/>
      <c r="E61" s="8"/>
      <c r="F61" s="8"/>
      <c r="G61" s="8"/>
      <c r="H61" s="8"/>
      <c r="I61" s="8"/>
      <c r="J61" s="8"/>
      <c r="K61" s="8"/>
      <c r="L61" s="1"/>
      <c r="M61" s="1"/>
      <c r="N61" s="1"/>
      <c r="O61" s="1"/>
      <c r="P61" s="1"/>
      <c r="Q61" s="1"/>
    </row>
    <row r="62" spans="1:17" ht="16.5" customHeight="1">
      <c r="A62" s="3"/>
      <c r="B62" s="3"/>
      <c r="C62" s="17"/>
      <c r="D62" s="7"/>
      <c r="E62" s="8"/>
      <c r="F62" s="8"/>
      <c r="G62" s="8"/>
      <c r="H62" s="8"/>
      <c r="I62" s="8"/>
      <c r="J62" s="8"/>
      <c r="K62" s="8"/>
      <c r="L62" s="1"/>
      <c r="M62" s="1"/>
      <c r="N62" s="1"/>
      <c r="O62" s="1"/>
      <c r="P62" s="1"/>
      <c r="Q62" s="1"/>
    </row>
    <row r="63" spans="1:17" ht="16.5" customHeight="1">
      <c r="A63" s="5"/>
      <c r="B63" s="5"/>
      <c r="C63" s="7"/>
      <c r="D63" s="7"/>
      <c r="E63" s="159" t="s">
        <v>3</v>
      </c>
      <c r="F63" s="166"/>
      <c r="G63" s="166"/>
      <c r="H63" s="8"/>
      <c r="I63" s="159" t="s">
        <v>4</v>
      </c>
      <c r="J63" s="166"/>
      <c r="K63" s="166"/>
      <c r="L63" s="1"/>
      <c r="M63" s="1"/>
      <c r="N63" s="1"/>
      <c r="O63" s="1"/>
      <c r="P63" s="1"/>
      <c r="Q63" s="1"/>
    </row>
    <row r="64" spans="1:17" ht="16.5" customHeight="1">
      <c r="A64" s="1"/>
      <c r="B64" s="1"/>
      <c r="C64" s="20"/>
      <c r="D64" s="20"/>
      <c r="E64" s="161" t="s">
        <v>5</v>
      </c>
      <c r="F64" s="167"/>
      <c r="G64" s="167"/>
      <c r="H64" s="15"/>
      <c r="I64" s="161" t="s">
        <v>5</v>
      </c>
      <c r="J64" s="167"/>
      <c r="K64" s="167"/>
      <c r="L64" s="1"/>
      <c r="M64" s="1"/>
      <c r="N64" s="1"/>
      <c r="O64" s="1"/>
      <c r="P64" s="1"/>
      <c r="Q64" s="1"/>
    </row>
    <row r="65" spans="1:17" ht="16.5" customHeight="1">
      <c r="A65" s="1"/>
      <c r="B65" s="1"/>
      <c r="C65" s="20"/>
      <c r="D65" s="20"/>
      <c r="E65" s="105" t="s">
        <v>6</v>
      </c>
      <c r="F65" s="88"/>
      <c r="G65" s="105" t="s">
        <v>7</v>
      </c>
      <c r="H65" s="88"/>
      <c r="I65" s="105" t="s">
        <v>6</v>
      </c>
      <c r="J65" s="88"/>
      <c r="K65" s="105" t="s">
        <v>7</v>
      </c>
      <c r="L65" s="1"/>
      <c r="M65" s="1"/>
      <c r="N65" s="1"/>
      <c r="O65" s="1"/>
      <c r="P65" s="1"/>
      <c r="Q65" s="1"/>
    </row>
    <row r="66" spans="1:17" ht="16.5" customHeight="1">
      <c r="A66" s="3"/>
      <c r="B66" s="3"/>
      <c r="C66" s="115" t="s">
        <v>8</v>
      </c>
      <c r="D66" s="17"/>
      <c r="E66" s="18" t="s">
        <v>9</v>
      </c>
      <c r="F66" s="88"/>
      <c r="G66" s="18" t="s">
        <v>9</v>
      </c>
      <c r="H66" s="88"/>
      <c r="I66" s="18" t="s">
        <v>9</v>
      </c>
      <c r="J66" s="88"/>
      <c r="K66" s="18" t="s">
        <v>9</v>
      </c>
      <c r="L66" s="1"/>
      <c r="M66" s="1"/>
      <c r="N66" s="1"/>
      <c r="O66" s="1"/>
      <c r="P66" s="1"/>
      <c r="Q66" s="1"/>
    </row>
    <row r="67" spans="1:17" ht="16.5" customHeight="1">
      <c r="A67" s="3"/>
      <c r="B67" s="3"/>
      <c r="C67" s="102"/>
      <c r="D67" s="17"/>
      <c r="E67" s="112"/>
      <c r="F67" s="88"/>
      <c r="G67" s="105"/>
      <c r="H67" s="88"/>
      <c r="I67" s="112"/>
      <c r="J67" s="88"/>
      <c r="K67" s="105"/>
      <c r="L67" s="1"/>
      <c r="M67" s="1"/>
      <c r="N67" s="1"/>
      <c r="O67" s="1"/>
      <c r="P67" s="1"/>
      <c r="Q67" s="1"/>
    </row>
    <row r="68" spans="1:17" ht="16.5" customHeight="1">
      <c r="A68" s="1" t="s">
        <v>172</v>
      </c>
      <c r="B68" s="1"/>
      <c r="C68" s="20"/>
      <c r="D68" s="20"/>
      <c r="E68" s="65"/>
      <c r="F68" s="4"/>
      <c r="G68" s="4"/>
      <c r="H68" s="4"/>
      <c r="I68" s="65"/>
      <c r="J68" s="4"/>
      <c r="K68" s="4"/>
      <c r="L68" s="1"/>
      <c r="M68" s="1"/>
      <c r="N68" s="1"/>
      <c r="O68" s="1"/>
      <c r="P68" s="1"/>
      <c r="Q68" s="1"/>
    </row>
    <row r="69" spans="1:17" ht="16.5" customHeight="1">
      <c r="A69" s="3" t="s">
        <v>173</v>
      </c>
      <c r="B69" s="3"/>
      <c r="C69" s="50"/>
      <c r="D69" s="50"/>
      <c r="E69" s="81">
        <v>-547539</v>
      </c>
      <c r="F69" s="4"/>
      <c r="G69" s="53">
        <v>-1311381</v>
      </c>
      <c r="H69" s="4"/>
      <c r="I69" s="65">
        <v>-126400</v>
      </c>
      <c r="J69" s="4"/>
      <c r="K69" s="4">
        <v>-8000</v>
      </c>
      <c r="L69" s="1"/>
      <c r="M69" s="1"/>
      <c r="N69" s="1"/>
      <c r="O69" s="1"/>
      <c r="P69" s="1"/>
      <c r="Q69" s="1"/>
    </row>
    <row r="70" spans="1:17" ht="16.5" customHeight="1">
      <c r="A70" s="3" t="s">
        <v>174</v>
      </c>
      <c r="B70" s="3"/>
      <c r="C70" s="50"/>
      <c r="D70" s="50"/>
      <c r="E70" s="81">
        <v>23800</v>
      </c>
      <c r="F70" s="4"/>
      <c r="G70" s="53">
        <v>13607</v>
      </c>
      <c r="H70" s="4"/>
      <c r="I70" s="81">
        <v>23800</v>
      </c>
      <c r="J70" s="4"/>
      <c r="K70" s="53">
        <v>13607</v>
      </c>
      <c r="L70" s="1"/>
      <c r="M70" s="1"/>
      <c r="N70" s="1"/>
      <c r="O70" s="1"/>
      <c r="P70" s="1"/>
      <c r="Q70" s="1"/>
    </row>
    <row r="71" spans="1:17" ht="16.5" customHeight="1">
      <c r="A71" s="3" t="s">
        <v>175</v>
      </c>
      <c r="B71" s="3"/>
      <c r="C71" s="50"/>
      <c r="D71" s="50"/>
      <c r="E71" s="81">
        <v>-36490745</v>
      </c>
      <c r="F71" s="4"/>
      <c r="G71" s="53">
        <v>-40148662</v>
      </c>
      <c r="H71" s="4"/>
      <c r="I71" s="65">
        <v>0</v>
      </c>
      <c r="J71" s="4"/>
      <c r="K71" s="4">
        <v>0</v>
      </c>
      <c r="L71" s="3"/>
      <c r="M71" s="3"/>
      <c r="N71" s="3"/>
      <c r="O71" s="3"/>
      <c r="P71" s="3"/>
      <c r="Q71" s="3"/>
    </row>
    <row r="72" spans="1:17" ht="16.5" customHeight="1">
      <c r="A72" s="3" t="s">
        <v>176</v>
      </c>
      <c r="B72" s="3"/>
      <c r="C72" s="50">
        <v>12</v>
      </c>
      <c r="D72" s="20"/>
      <c r="E72" s="65">
        <v>0</v>
      </c>
      <c r="F72" s="4"/>
      <c r="G72" s="4">
        <v>0</v>
      </c>
      <c r="H72" s="4"/>
      <c r="I72" s="65">
        <v>-130000000</v>
      </c>
      <c r="J72" s="4"/>
      <c r="K72" s="4">
        <v>0</v>
      </c>
      <c r="L72" s="3"/>
      <c r="M72" s="3"/>
      <c r="N72" s="3"/>
      <c r="O72" s="3"/>
      <c r="P72" s="3"/>
      <c r="Q72" s="3"/>
    </row>
    <row r="73" spans="1:17" ht="16.5" customHeight="1">
      <c r="A73" s="3" t="s">
        <v>177</v>
      </c>
      <c r="B73" s="3"/>
      <c r="C73" s="50">
        <v>13</v>
      </c>
      <c r="D73" s="20"/>
      <c r="E73" s="65">
        <v>-11550000</v>
      </c>
      <c r="F73" s="4"/>
      <c r="G73" s="4">
        <v>-2450000</v>
      </c>
      <c r="H73" s="4"/>
      <c r="I73" s="65">
        <v>-11550000</v>
      </c>
      <c r="J73" s="4"/>
      <c r="K73" s="4">
        <v>-2450000</v>
      </c>
      <c r="L73" s="3"/>
      <c r="M73" s="3"/>
      <c r="N73" s="3"/>
      <c r="O73" s="3"/>
      <c r="P73" s="3"/>
      <c r="Q73" s="3"/>
    </row>
    <row r="74" spans="1:17" ht="16.5" customHeight="1">
      <c r="A74" s="3" t="s">
        <v>218</v>
      </c>
      <c r="B74" s="3"/>
      <c r="C74" s="50">
        <v>13</v>
      </c>
      <c r="D74" s="20"/>
      <c r="E74" s="65">
        <v>23506100</v>
      </c>
      <c r="F74" s="62"/>
      <c r="G74" s="62">
        <v>7111746</v>
      </c>
      <c r="H74" s="62"/>
      <c r="I74" s="84">
        <v>0</v>
      </c>
      <c r="J74" s="62"/>
      <c r="K74" s="62">
        <v>0</v>
      </c>
      <c r="L74" s="3"/>
      <c r="M74" s="3"/>
      <c r="N74" s="3"/>
      <c r="O74" s="3"/>
      <c r="P74" s="3"/>
      <c r="Q74" s="3"/>
    </row>
    <row r="75" spans="1:17" ht="16.5" customHeight="1">
      <c r="A75" s="3" t="s">
        <v>178</v>
      </c>
      <c r="B75" s="3"/>
      <c r="C75" s="50" t="s">
        <v>216</v>
      </c>
      <c r="D75" s="50"/>
      <c r="E75" s="81">
        <v>0</v>
      </c>
      <c r="F75" s="4"/>
      <c r="G75" s="53">
        <v>0</v>
      </c>
      <c r="H75" s="4"/>
      <c r="I75" s="65">
        <v>181953808</v>
      </c>
      <c r="J75" s="4"/>
      <c r="K75" s="4">
        <v>6046192</v>
      </c>
      <c r="L75" s="3"/>
      <c r="M75" s="3"/>
      <c r="N75" s="3"/>
      <c r="O75" s="3"/>
      <c r="P75" s="3"/>
      <c r="Q75" s="3"/>
    </row>
    <row r="76" spans="1:17" ht="16.5" customHeight="1">
      <c r="A76" s="3" t="s">
        <v>179</v>
      </c>
      <c r="B76" s="3"/>
      <c r="C76" s="50">
        <v>13</v>
      </c>
      <c r="D76" s="50"/>
      <c r="E76" s="128">
        <v>3150000</v>
      </c>
      <c r="F76" s="4"/>
      <c r="G76" s="129">
        <v>0</v>
      </c>
      <c r="H76" s="4"/>
      <c r="I76" s="82">
        <v>0</v>
      </c>
      <c r="J76" s="4"/>
      <c r="K76" s="63">
        <v>0</v>
      </c>
      <c r="L76" s="3"/>
      <c r="M76" s="3"/>
      <c r="N76" s="3"/>
      <c r="O76" s="3"/>
      <c r="P76" s="3"/>
      <c r="Q76" s="3"/>
    </row>
    <row r="77" spans="1:17" ht="16.5" customHeight="1">
      <c r="A77" s="59"/>
      <c r="B77" s="59"/>
      <c r="C77" s="59"/>
      <c r="D77" s="50"/>
      <c r="E77" s="65"/>
      <c r="F77" s="4"/>
      <c r="G77" s="4"/>
      <c r="H77" s="4"/>
      <c r="I77" s="65"/>
      <c r="J77" s="4"/>
      <c r="K77" s="4"/>
      <c r="L77" s="3"/>
      <c r="M77" s="3"/>
      <c r="N77" s="3"/>
      <c r="O77" s="3"/>
      <c r="P77" s="3"/>
      <c r="Q77" s="3"/>
    </row>
    <row r="78" spans="1:17" ht="16.5" customHeight="1">
      <c r="A78" s="3" t="s">
        <v>210</v>
      </c>
      <c r="B78" s="114"/>
      <c r="C78" s="50"/>
      <c r="D78" s="50"/>
      <c r="E78" s="66">
        <f>SUM(E69:E76)</f>
        <v>-21908384</v>
      </c>
      <c r="F78" s="4"/>
      <c r="G78" s="22">
        <f>SUM(G69:G77)</f>
        <v>-36784690</v>
      </c>
      <c r="H78" s="4"/>
      <c r="I78" s="66">
        <f>SUM(I69:I77)</f>
        <v>40301208</v>
      </c>
      <c r="J78" s="4"/>
      <c r="K78" s="22">
        <f>SUM(K69:K77)</f>
        <v>3601799</v>
      </c>
      <c r="L78" s="3"/>
      <c r="M78" s="3"/>
      <c r="N78" s="3"/>
      <c r="O78" s="3"/>
      <c r="P78" s="3"/>
      <c r="Q78" s="3"/>
    </row>
    <row r="79" spans="1:17" ht="16.5" customHeight="1">
      <c r="A79" s="114"/>
      <c r="B79" s="114"/>
      <c r="C79" s="20"/>
      <c r="D79" s="20"/>
      <c r="E79" s="65"/>
      <c r="F79" s="4"/>
      <c r="G79" s="4"/>
      <c r="H79" s="4"/>
      <c r="I79" s="65"/>
      <c r="J79" s="4"/>
      <c r="K79" s="4"/>
      <c r="L79" s="3"/>
      <c r="M79" s="3"/>
      <c r="N79" s="3"/>
      <c r="O79" s="3"/>
      <c r="P79" s="3"/>
      <c r="Q79" s="3"/>
    </row>
    <row r="80" spans="1:17" ht="16.5" customHeight="1">
      <c r="A80" s="1" t="s">
        <v>180</v>
      </c>
      <c r="B80" s="1"/>
      <c r="C80" s="20"/>
      <c r="D80" s="20"/>
      <c r="E80" s="65"/>
      <c r="F80" s="4"/>
      <c r="G80" s="4"/>
      <c r="H80" s="4"/>
      <c r="I80" s="65"/>
      <c r="J80" s="4"/>
      <c r="K80" s="4"/>
      <c r="L80" s="3"/>
      <c r="M80" s="3"/>
      <c r="N80" s="3"/>
      <c r="O80" s="3"/>
      <c r="P80" s="3"/>
      <c r="Q80" s="3"/>
    </row>
    <row r="81" spans="1:17" ht="16.5" customHeight="1">
      <c r="A81" s="60" t="s">
        <v>181</v>
      </c>
      <c r="B81" s="60"/>
      <c r="C81" s="50"/>
      <c r="D81" s="20"/>
      <c r="E81" s="65"/>
      <c r="F81" s="4"/>
      <c r="G81" s="4"/>
      <c r="H81" s="4"/>
      <c r="I81" s="65"/>
      <c r="J81" s="4"/>
      <c r="K81" s="4"/>
      <c r="L81" s="3"/>
      <c r="M81" s="3"/>
      <c r="N81" s="3"/>
      <c r="O81" s="3"/>
      <c r="P81" s="3"/>
      <c r="Q81" s="3"/>
    </row>
    <row r="82" spans="1:17" ht="16.5" customHeight="1">
      <c r="A82" s="3"/>
      <c r="B82" s="60" t="s">
        <v>39</v>
      </c>
      <c r="C82" s="20">
        <v>30</v>
      </c>
      <c r="D82" s="20"/>
      <c r="E82" s="65">
        <v>-35000000</v>
      </c>
      <c r="F82" s="4"/>
      <c r="G82" s="4">
        <v>0</v>
      </c>
      <c r="H82" s="4"/>
      <c r="I82" s="65">
        <v>0</v>
      </c>
      <c r="J82" s="4"/>
      <c r="K82" s="4">
        <v>0</v>
      </c>
      <c r="L82" s="3"/>
      <c r="M82" s="3"/>
      <c r="N82" s="3"/>
      <c r="O82" s="3"/>
      <c r="P82" s="3"/>
      <c r="Q82" s="3"/>
    </row>
    <row r="83" spans="1:17" ht="16.5" customHeight="1">
      <c r="A83" s="3" t="s">
        <v>219</v>
      </c>
      <c r="B83" s="60"/>
      <c r="C83" s="20">
        <v>30</v>
      </c>
      <c r="D83" s="20"/>
      <c r="E83" s="82">
        <v>-1827932</v>
      </c>
      <c r="F83" s="4"/>
      <c r="G83" s="63">
        <v>-1726498</v>
      </c>
      <c r="H83" s="4"/>
      <c r="I83" s="66">
        <v>0</v>
      </c>
      <c r="J83" s="4"/>
      <c r="K83" s="22">
        <v>0</v>
      </c>
      <c r="L83" s="3"/>
      <c r="M83" s="3"/>
      <c r="N83" s="3"/>
      <c r="O83" s="3"/>
      <c r="P83" s="3"/>
      <c r="Q83" s="3"/>
    </row>
    <row r="84" spans="1:17" ht="16.5" customHeight="1">
      <c r="A84" s="114"/>
      <c r="B84" s="114"/>
      <c r="C84" s="20"/>
      <c r="D84" s="20"/>
      <c r="E84" s="65"/>
      <c r="F84" s="4"/>
      <c r="G84" s="4"/>
      <c r="H84" s="4"/>
      <c r="I84" s="65"/>
      <c r="J84" s="4"/>
      <c r="K84" s="4"/>
      <c r="L84" s="3"/>
      <c r="M84" s="3"/>
      <c r="N84" s="3"/>
      <c r="O84" s="3"/>
      <c r="P84" s="3"/>
      <c r="Q84" s="3"/>
    </row>
    <row r="85" spans="1:17" ht="16.5" customHeight="1">
      <c r="A85" s="114" t="s">
        <v>211</v>
      </c>
      <c r="B85" s="114"/>
      <c r="C85" s="20"/>
      <c r="D85" s="20"/>
      <c r="E85" s="66">
        <f>SUM(E81:E83)</f>
        <v>-36827932</v>
      </c>
      <c r="F85" s="4"/>
      <c r="G85" s="22">
        <f>SUM(G81:G83)</f>
        <v>-1726498</v>
      </c>
      <c r="H85" s="4"/>
      <c r="I85" s="66">
        <f>SUM(I81:I83)</f>
        <v>0</v>
      </c>
      <c r="J85" s="4"/>
      <c r="K85" s="22">
        <f>SUM(K81:K83)</f>
        <v>0</v>
      </c>
      <c r="L85" s="3"/>
      <c r="M85" s="3"/>
      <c r="N85" s="3"/>
      <c r="O85" s="3"/>
      <c r="P85" s="3"/>
      <c r="Q85" s="3"/>
    </row>
    <row r="86" spans="1:17" ht="16.5" customHeight="1">
      <c r="A86" s="3"/>
      <c r="B86" s="114"/>
      <c r="C86" s="20"/>
      <c r="D86" s="20"/>
      <c r="E86" s="65"/>
      <c r="F86" s="4"/>
      <c r="G86" s="4"/>
      <c r="H86" s="4"/>
      <c r="I86" s="65"/>
      <c r="J86" s="4"/>
      <c r="K86" s="4"/>
      <c r="L86" s="3"/>
      <c r="M86" s="3"/>
      <c r="N86" s="3"/>
      <c r="O86" s="3"/>
      <c r="P86" s="3"/>
      <c r="Q86" s="3"/>
    </row>
    <row r="87" spans="1:17" ht="16.5" customHeight="1">
      <c r="A87" s="1" t="s">
        <v>212</v>
      </c>
      <c r="B87" s="5"/>
      <c r="C87" s="20"/>
      <c r="D87" s="20"/>
      <c r="E87" s="65">
        <f>SUM(E45+E78+E85)</f>
        <v>113523962</v>
      </c>
      <c r="F87" s="4"/>
      <c r="G87" s="4">
        <f>SUM(G45+G78+G85)</f>
        <v>29391418</v>
      </c>
      <c r="H87" s="4"/>
      <c r="I87" s="65">
        <f>SUM(I45+I78+I85)</f>
        <v>38366842</v>
      </c>
      <c r="J87" s="4"/>
      <c r="K87" s="4">
        <f>SUM(K45+K78+K85)</f>
        <v>5543698</v>
      </c>
      <c r="L87" s="3"/>
      <c r="M87" s="3"/>
      <c r="N87" s="3"/>
      <c r="O87" s="3"/>
      <c r="P87" s="3"/>
      <c r="Q87" s="3"/>
    </row>
    <row r="88" spans="1:17" ht="16.5" customHeight="1">
      <c r="A88" s="114" t="s">
        <v>182</v>
      </c>
      <c r="B88" s="114"/>
      <c r="C88" s="20"/>
      <c r="D88" s="20"/>
      <c r="E88" s="66">
        <f>'5-7'!I15</f>
        <v>124114745</v>
      </c>
      <c r="F88" s="4"/>
      <c r="G88" s="22">
        <v>94723327</v>
      </c>
      <c r="H88" s="4"/>
      <c r="I88" s="66">
        <f>'5-7'!M15</f>
        <v>21957089</v>
      </c>
      <c r="J88" s="4"/>
      <c r="K88" s="22">
        <v>16413391</v>
      </c>
      <c r="L88" s="3"/>
      <c r="M88" s="3"/>
      <c r="N88" s="3"/>
      <c r="O88" s="3"/>
      <c r="P88" s="3"/>
      <c r="Q88" s="3"/>
    </row>
    <row r="89" spans="1:17" ht="16.5" customHeight="1">
      <c r="A89" s="114"/>
      <c r="B89" s="114"/>
      <c r="C89" s="20"/>
      <c r="D89" s="20"/>
      <c r="E89" s="65"/>
      <c r="F89" s="4"/>
      <c r="G89" s="4"/>
      <c r="H89" s="4"/>
      <c r="I89" s="65"/>
      <c r="J89" s="4"/>
      <c r="K89" s="4"/>
      <c r="L89" s="3"/>
      <c r="M89" s="3"/>
      <c r="N89" s="3"/>
      <c r="O89" s="3"/>
      <c r="P89" s="3"/>
      <c r="Q89" s="3"/>
    </row>
    <row r="90" spans="1:17" ht="16.5" customHeight="1">
      <c r="A90" s="5" t="s">
        <v>183</v>
      </c>
      <c r="B90" s="114"/>
      <c r="C90" s="20"/>
      <c r="D90" s="20"/>
      <c r="E90" s="67">
        <f>SUM(E87:E88)</f>
        <v>237638707</v>
      </c>
      <c r="F90" s="4"/>
      <c r="G90" s="24">
        <f>SUM(G87:G88)</f>
        <v>124114745</v>
      </c>
      <c r="H90" s="4"/>
      <c r="I90" s="67">
        <f>SUM(I87:I88)</f>
        <v>60323931</v>
      </c>
      <c r="J90" s="4"/>
      <c r="K90" s="24">
        <f>SUM(K87:K88)</f>
        <v>21957089</v>
      </c>
      <c r="L90" s="3"/>
      <c r="M90" s="3"/>
      <c r="N90" s="3"/>
      <c r="O90" s="3"/>
      <c r="P90" s="3"/>
      <c r="Q90" s="3"/>
    </row>
    <row r="91" spans="1:17" ht="16.5" customHeight="1">
      <c r="A91" s="5"/>
      <c r="B91" s="133"/>
      <c r="C91" s="20"/>
      <c r="D91" s="20"/>
      <c r="E91" s="84"/>
      <c r="F91" s="4"/>
      <c r="G91" s="62"/>
      <c r="H91" s="4"/>
      <c r="I91" s="84"/>
      <c r="J91" s="4"/>
      <c r="K91" s="62"/>
      <c r="L91" s="3"/>
      <c r="M91" s="3"/>
      <c r="N91" s="3"/>
      <c r="O91" s="3"/>
      <c r="P91" s="3"/>
      <c r="Q91" s="3"/>
    </row>
    <row r="92" spans="1:17" ht="16.5" customHeight="1">
      <c r="A92" s="5"/>
      <c r="B92" s="114"/>
      <c r="C92" s="20"/>
      <c r="D92" s="20"/>
      <c r="E92" s="65"/>
      <c r="F92" s="4"/>
      <c r="G92" s="4"/>
      <c r="H92" s="4"/>
      <c r="I92" s="65"/>
      <c r="J92" s="4"/>
      <c r="K92" s="4"/>
      <c r="L92" s="3"/>
      <c r="M92" s="3"/>
      <c r="N92" s="3"/>
      <c r="O92" s="3"/>
      <c r="P92" s="3"/>
      <c r="Q92" s="3"/>
    </row>
    <row r="93" spans="1:17" ht="16.5" customHeight="1">
      <c r="A93" s="5" t="s">
        <v>184</v>
      </c>
      <c r="B93" s="5"/>
      <c r="C93" s="7"/>
      <c r="D93" s="7"/>
      <c r="E93" s="64"/>
      <c r="F93" s="8"/>
      <c r="G93" s="8"/>
      <c r="H93" s="8"/>
      <c r="I93" s="64"/>
      <c r="J93" s="8"/>
      <c r="K93" s="8"/>
      <c r="L93" s="3"/>
      <c r="M93" s="3"/>
      <c r="N93" s="3"/>
      <c r="O93" s="3"/>
      <c r="P93" s="3"/>
      <c r="Q93" s="3"/>
    </row>
    <row r="94" spans="1:17" ht="16.5" customHeight="1">
      <c r="A94" s="114"/>
      <c r="B94" s="114"/>
      <c r="C94" s="38"/>
      <c r="D94" s="7"/>
      <c r="E94" s="64"/>
      <c r="F94" s="8"/>
      <c r="G94" s="8"/>
      <c r="H94" s="8"/>
      <c r="I94" s="64"/>
      <c r="J94" s="8"/>
      <c r="K94" s="8"/>
      <c r="L94" s="3"/>
      <c r="M94" s="3"/>
      <c r="N94" s="3"/>
      <c r="O94" s="3"/>
      <c r="P94" s="3"/>
      <c r="Q94" s="3"/>
    </row>
    <row r="95" spans="1:17" ht="16.5" customHeight="1">
      <c r="A95" s="41" t="s">
        <v>217</v>
      </c>
      <c r="B95" s="3"/>
      <c r="C95" s="7"/>
      <c r="D95" s="7"/>
      <c r="E95" s="65">
        <v>0</v>
      </c>
      <c r="F95" s="4"/>
      <c r="G95" s="4">
        <v>2687</v>
      </c>
      <c r="H95" s="4"/>
      <c r="I95" s="65">
        <v>0</v>
      </c>
      <c r="J95" s="4"/>
      <c r="K95" s="4">
        <v>57000</v>
      </c>
      <c r="L95" s="3"/>
      <c r="M95" s="3"/>
      <c r="N95" s="3"/>
      <c r="O95" s="3"/>
      <c r="P95" s="3"/>
      <c r="Q95" s="3"/>
    </row>
    <row r="96" spans="1:17" ht="16.5" customHeight="1">
      <c r="L96" s="3"/>
      <c r="M96" s="3"/>
      <c r="N96" s="3"/>
      <c r="O96" s="3"/>
      <c r="P96" s="3"/>
      <c r="Q96" s="3"/>
    </row>
    <row r="97" spans="1:17" ht="16.5" customHeight="1">
      <c r="B97" s="3"/>
      <c r="D97" s="20"/>
      <c r="E97" s="4"/>
      <c r="F97" s="4"/>
      <c r="G97" s="4"/>
      <c r="H97" s="4"/>
      <c r="I97" s="4"/>
      <c r="J97" s="4"/>
      <c r="K97" s="4"/>
      <c r="L97" s="1"/>
      <c r="M97" s="1"/>
      <c r="N97" s="1"/>
      <c r="O97" s="1"/>
      <c r="P97" s="1"/>
      <c r="Q97" s="1"/>
    </row>
    <row r="98" spans="1:17" ht="16.5" customHeight="1">
      <c r="B98" s="3"/>
      <c r="D98" s="20"/>
      <c r="E98" s="4"/>
      <c r="F98" s="4"/>
      <c r="G98" s="4"/>
      <c r="H98" s="4"/>
      <c r="I98" s="4"/>
      <c r="J98" s="4"/>
      <c r="K98" s="4"/>
      <c r="L98" s="1"/>
      <c r="M98" s="1"/>
      <c r="N98" s="1"/>
      <c r="O98" s="1"/>
      <c r="P98" s="1"/>
      <c r="Q98" s="1"/>
    </row>
    <row r="99" spans="1:17" ht="16.5" customHeight="1">
      <c r="B99" s="3"/>
      <c r="D99" s="20"/>
      <c r="E99" s="4"/>
      <c r="F99" s="4"/>
      <c r="G99" s="4"/>
      <c r="H99" s="4"/>
      <c r="I99" s="4"/>
      <c r="J99" s="4"/>
      <c r="K99" s="4"/>
      <c r="L99" s="1"/>
      <c r="M99" s="1"/>
      <c r="N99" s="1"/>
      <c r="O99" s="1"/>
      <c r="P99" s="1"/>
      <c r="Q99" s="1"/>
    </row>
    <row r="100" spans="1:17" s="139" customFormat="1" ht="16.5" customHeight="1">
      <c r="A100" s="138"/>
      <c r="B100" s="152"/>
      <c r="C100" s="153"/>
      <c r="D100" s="135"/>
      <c r="E100" s="138"/>
      <c r="F100" s="136"/>
      <c r="G100" s="138"/>
      <c r="H100" s="136"/>
      <c r="I100" s="138"/>
      <c r="J100" s="136"/>
      <c r="K100" s="138"/>
      <c r="L100" s="138"/>
      <c r="M100" s="138"/>
      <c r="N100" s="138"/>
      <c r="O100" s="138"/>
      <c r="P100" s="138"/>
      <c r="Q100" s="138"/>
    </row>
    <row r="101" spans="1:17" s="139" customFormat="1" ht="16.5" customHeight="1">
      <c r="A101" s="138"/>
      <c r="B101" s="152"/>
      <c r="C101" s="153"/>
      <c r="D101" s="135"/>
      <c r="E101" s="138"/>
      <c r="F101" s="136"/>
      <c r="G101" s="138"/>
      <c r="H101" s="136"/>
      <c r="I101" s="138"/>
      <c r="J101" s="136"/>
      <c r="K101" s="138"/>
      <c r="L101" s="138"/>
      <c r="M101" s="138"/>
      <c r="N101" s="138"/>
      <c r="O101" s="138"/>
      <c r="P101" s="138"/>
      <c r="Q101" s="138"/>
    </row>
    <row r="102" spans="1:17" s="139" customFormat="1" ht="16.5" customHeight="1">
      <c r="A102" s="138"/>
      <c r="B102" s="152"/>
      <c r="C102" s="153"/>
      <c r="D102" s="135"/>
      <c r="E102" s="138"/>
      <c r="F102" s="136"/>
      <c r="G102" s="138"/>
      <c r="H102" s="136"/>
      <c r="I102" s="138"/>
      <c r="J102" s="136"/>
      <c r="K102" s="138"/>
      <c r="L102" s="138"/>
      <c r="M102" s="138"/>
      <c r="N102" s="138"/>
      <c r="O102" s="138"/>
      <c r="P102" s="138"/>
      <c r="Q102" s="138"/>
    </row>
    <row r="103" spans="1:17" s="139" customFormat="1" ht="16.5" customHeight="1">
      <c r="A103" s="152"/>
      <c r="B103" s="152"/>
      <c r="C103" s="135"/>
      <c r="D103" s="135"/>
      <c r="E103" s="136"/>
      <c r="F103" s="136"/>
      <c r="G103" s="136"/>
      <c r="H103" s="136"/>
      <c r="I103" s="136"/>
      <c r="J103" s="136"/>
      <c r="K103" s="136"/>
      <c r="L103" s="138"/>
      <c r="M103" s="138"/>
      <c r="N103" s="138"/>
      <c r="O103" s="138"/>
      <c r="P103" s="138"/>
      <c r="Q103" s="138"/>
    </row>
    <row r="104" spans="1:17" ht="16.5" customHeight="1">
      <c r="B104" s="3"/>
      <c r="D104" s="20"/>
      <c r="E104" s="4"/>
      <c r="F104" s="4"/>
      <c r="G104" s="4"/>
      <c r="H104" s="4"/>
      <c r="I104" s="4"/>
      <c r="J104" s="4"/>
      <c r="K104" s="4"/>
      <c r="L104" s="1"/>
      <c r="M104" s="1"/>
      <c r="N104" s="1"/>
      <c r="O104" s="1"/>
      <c r="P104" s="1"/>
      <c r="Q104" s="1"/>
    </row>
    <row r="105" spans="1:17" ht="16.5" customHeight="1">
      <c r="B105" s="3"/>
      <c r="D105" s="20"/>
      <c r="E105" s="4"/>
      <c r="F105" s="4"/>
      <c r="G105" s="4"/>
      <c r="H105" s="4"/>
      <c r="I105" s="4"/>
      <c r="J105" s="4"/>
      <c r="K105" s="4"/>
      <c r="L105" s="1"/>
      <c r="M105" s="1"/>
      <c r="N105" s="1"/>
      <c r="O105" s="1"/>
      <c r="P105" s="1"/>
      <c r="Q105" s="1"/>
    </row>
    <row r="106" spans="1:17" ht="16.5" customHeight="1">
      <c r="B106" s="3"/>
      <c r="D106" s="20"/>
      <c r="E106" s="4"/>
      <c r="F106" s="4"/>
      <c r="G106" s="4"/>
      <c r="H106" s="4"/>
      <c r="I106" s="4"/>
      <c r="J106" s="4"/>
      <c r="K106" s="4"/>
      <c r="L106" s="1"/>
      <c r="M106" s="1"/>
      <c r="N106" s="1"/>
      <c r="O106" s="1"/>
      <c r="P106" s="1"/>
      <c r="Q106" s="1"/>
    </row>
    <row r="107" spans="1:17" ht="16.5" customHeight="1">
      <c r="L107" s="3"/>
      <c r="M107" s="3"/>
      <c r="N107" s="3"/>
      <c r="O107" s="3"/>
      <c r="P107" s="3"/>
      <c r="Q107" s="3"/>
    </row>
    <row r="108" spans="1:17" ht="9.75" customHeight="1">
      <c r="L108" s="3"/>
      <c r="M108" s="3"/>
      <c r="N108" s="3"/>
      <c r="O108" s="3"/>
      <c r="P108" s="3"/>
      <c r="Q108" s="3"/>
    </row>
    <row r="109" spans="1:17" ht="21.95" customHeight="1">
      <c r="A109" s="57" t="str">
        <f>+'5-7'!A49:M49</f>
        <v>The notes are an integral part of these consolidated and separate financial statements.</v>
      </c>
      <c r="B109" s="57"/>
      <c r="C109" s="61"/>
      <c r="D109" s="61"/>
      <c r="E109" s="22"/>
      <c r="F109" s="22"/>
      <c r="G109" s="22"/>
      <c r="H109" s="22"/>
      <c r="I109" s="56"/>
      <c r="J109" s="22"/>
      <c r="K109" s="56"/>
    </row>
  </sheetData>
  <mergeCells count="8">
    <mergeCell ref="I64:K64"/>
    <mergeCell ref="E63:G63"/>
    <mergeCell ref="E64:G64"/>
    <mergeCell ref="E6:G6"/>
    <mergeCell ref="I6:K6"/>
    <mergeCell ref="E7:G7"/>
    <mergeCell ref="I7:K7"/>
    <mergeCell ref="I63:K63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5-7</vt:lpstr>
      <vt:lpstr>8</vt:lpstr>
      <vt:lpstr>9</vt:lpstr>
      <vt:lpstr>10</vt:lpstr>
      <vt:lpstr>11</vt:lpstr>
      <vt:lpstr>12-13</vt:lpstr>
      <vt:lpstr>'10'!Print_Area</vt:lpstr>
      <vt:lpstr>'12-13'!Print_Area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</cp:lastModifiedBy>
  <cp:revision/>
  <cp:lastPrinted>2023-02-20T08:23:10Z</cp:lastPrinted>
  <dcterms:created xsi:type="dcterms:W3CDTF">2001-04-26T00:45:21Z</dcterms:created>
  <dcterms:modified xsi:type="dcterms:W3CDTF">2023-02-20T08:23:22Z</dcterms:modified>
  <cp:category/>
  <cp:contentStatus/>
</cp:coreProperties>
</file>