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international.sharepoint.com/sites/SAAM/Shared Documents/YE2022/004 YE/2 Year ended/9 Completion/01 FS/01 Draft FS/02 By Audit/01 SAAM/V2 after Partner and EQ/"/>
    </mc:Choice>
  </mc:AlternateContent>
  <xr:revisionPtr revIDLastSave="1000" documentId="8_{EB743BB3-56EF-4739-AA2F-4D96D0ECD9B4}" xr6:coauthVersionLast="47" xr6:coauthVersionMax="47" xr10:uidLastSave="{53E2A4A7-2FBA-420E-BA18-E5990C3FD667}"/>
  <bookViews>
    <workbookView xWindow="-110" yWindow="-110" windowWidth="19420" windowHeight="10300" tabRatio="822" xr2:uid="{00000000-000D-0000-FFFF-FFFF00000000}"/>
  </bookViews>
  <sheets>
    <sheet name="BS" sheetId="5" r:id="rId1"/>
    <sheet name="PL" sheetId="3" r:id="rId2"/>
    <sheet name="CE Consolidation " sheetId="6" r:id="rId3"/>
    <sheet name="CE Separate" sheetId="4" r:id="rId4"/>
    <sheet name="CF" sheetId="7" r:id="rId5"/>
  </sheets>
  <definedNames>
    <definedName name="_xlnm.Print_Area" localSheetId="0">BS!$A$1:$L$99</definedName>
    <definedName name="_xlnm.Print_Area" localSheetId="2">'CE Consolidation '!$A$1:$Z$40</definedName>
    <definedName name="_xlnm.Print_Area" localSheetId="3">'CE Separate'!$A$1:$N$31</definedName>
    <definedName name="_xlnm.Print_Area" localSheetId="4">CF!$A$1:$L$85</definedName>
    <definedName name="_xlnm.Print_Area" localSheetId="1">PL!$A$1:$L$70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7" l="1"/>
  <c r="J36" i="3"/>
  <c r="F63" i="7" l="1"/>
  <c r="F62" i="3" l="1"/>
  <c r="Z34" i="6"/>
  <c r="Z35" i="6"/>
  <c r="Z36" i="6"/>
  <c r="Z37" i="6"/>
  <c r="Z39" i="6"/>
  <c r="V34" i="6"/>
  <c r="V35" i="6"/>
  <c r="V36" i="6"/>
  <c r="V37" i="6"/>
  <c r="V39" i="6"/>
  <c r="X32" i="6"/>
  <c r="F56" i="3"/>
  <c r="F63" i="3" s="1"/>
  <c r="L40" i="3" l="1"/>
  <c r="H40" i="3"/>
  <c r="I34" i="5" l="1"/>
  <c r="G34" i="5"/>
  <c r="L28" i="3" l="1"/>
  <c r="H28" i="3"/>
  <c r="F31" i="4" l="1"/>
  <c r="D31" i="4"/>
  <c r="J63" i="7"/>
  <c r="L29" i="6"/>
  <c r="V33" i="6"/>
  <c r="Z33" i="6" s="1"/>
  <c r="V31" i="6"/>
  <c r="N27" i="4"/>
  <c r="N30" i="4" l="1"/>
  <c r="P35" i="6"/>
  <c r="J62" i="3"/>
  <c r="J77" i="7" l="1"/>
  <c r="J29" i="4"/>
  <c r="K19" i="5"/>
  <c r="G19" i="5"/>
  <c r="L74" i="7"/>
  <c r="H74" i="7"/>
  <c r="L63" i="7"/>
  <c r="H63" i="7"/>
  <c r="K69" i="5"/>
  <c r="G69" i="5"/>
  <c r="K59" i="5"/>
  <c r="G59" i="5"/>
  <c r="V24" i="6"/>
  <c r="Z24" i="6" s="1"/>
  <c r="V15" i="6"/>
  <c r="Z15" i="6" s="1"/>
  <c r="V16" i="6"/>
  <c r="Z16" i="6" s="1"/>
  <c r="Z31" i="6" l="1"/>
  <c r="F22" i="3"/>
  <c r="F74" i="7"/>
  <c r="I37" i="7"/>
  <c r="I41" i="7" s="1"/>
  <c r="G37" i="7"/>
  <c r="G41" i="7" s="1"/>
  <c r="D18" i="4"/>
  <c r="D23" i="4" s="1"/>
  <c r="N12" i="4"/>
  <c r="K37" i="7"/>
  <c r="N29" i="4"/>
  <c r="L18" i="4"/>
  <c r="L23" i="4" s="1"/>
  <c r="F18" i="4"/>
  <c r="K31" i="4"/>
  <c r="I31" i="4"/>
  <c r="G31" i="4"/>
  <c r="S40" i="6"/>
  <c r="Q40" i="6"/>
  <c r="O40" i="6"/>
  <c r="M40" i="6"/>
  <c r="K40" i="6"/>
  <c r="I40" i="6"/>
  <c r="G40" i="6"/>
  <c r="V26" i="6"/>
  <c r="Z26" i="6" s="1"/>
  <c r="V23" i="6"/>
  <c r="Z23" i="6" s="1"/>
  <c r="V20" i="6"/>
  <c r="Z20" i="6" s="1"/>
  <c r="S27" i="6"/>
  <c r="Q27" i="6"/>
  <c r="O27" i="6"/>
  <c r="M27" i="6"/>
  <c r="K27" i="6"/>
  <c r="I27" i="6"/>
  <c r="G27" i="6"/>
  <c r="K18" i="4"/>
  <c r="I18" i="4"/>
  <c r="H18" i="4"/>
  <c r="G18" i="4"/>
  <c r="E18" i="4"/>
  <c r="M18" i="4"/>
  <c r="N17" i="4"/>
  <c r="J16" i="4"/>
  <c r="N16" i="4" s="1"/>
  <c r="P22" i="6"/>
  <c r="X19" i="6"/>
  <c r="L22" i="3"/>
  <c r="J22" i="3"/>
  <c r="H22" i="3"/>
  <c r="K87" i="5" l="1"/>
  <c r="F23" i="4"/>
  <c r="I89" i="5" s="1"/>
  <c r="H23" i="4"/>
  <c r="H31" i="4" s="1"/>
  <c r="I93" i="5" s="1"/>
  <c r="V22" i="6"/>
  <c r="K89" i="5"/>
  <c r="K93" i="5"/>
  <c r="I87" i="5"/>
  <c r="K95" i="5"/>
  <c r="K43" i="5"/>
  <c r="K78" i="5" s="1"/>
  <c r="G43" i="5"/>
  <c r="G78" i="5" s="1"/>
  <c r="Z22" i="6" l="1"/>
  <c r="L32" i="6" l="1"/>
  <c r="L40" i="6" s="1"/>
  <c r="E91" i="5" s="1"/>
  <c r="L21" i="6"/>
  <c r="L27" i="6" s="1"/>
  <c r="G91" i="5" l="1"/>
  <c r="E85" i="5"/>
  <c r="F77" i="7" l="1"/>
  <c r="A44" i="3"/>
  <c r="A45" i="7" l="1"/>
  <c r="H56" i="3" l="1"/>
  <c r="L62" i="3"/>
  <c r="H62" i="3"/>
  <c r="L56" i="3"/>
  <c r="J56" i="3"/>
  <c r="J63" i="3" s="1"/>
  <c r="L25" i="4" s="1"/>
  <c r="L15" i="3"/>
  <c r="H15" i="3"/>
  <c r="L26" i="4" l="1"/>
  <c r="N25" i="4"/>
  <c r="H63" i="3"/>
  <c r="L63" i="3"/>
  <c r="J15" i="3"/>
  <c r="L23" i="3"/>
  <c r="L26" i="3" s="1"/>
  <c r="L9" i="7" s="1"/>
  <c r="L27" i="7" s="1"/>
  <c r="H23" i="3"/>
  <c r="H26" i="3" s="1"/>
  <c r="H9" i="7" s="1"/>
  <c r="H27" i="7" s="1"/>
  <c r="L31" i="4" l="1"/>
  <c r="H65" i="3"/>
  <c r="L31" i="3"/>
  <c r="J13" i="4" s="1"/>
  <c r="L37" i="7"/>
  <c r="L41" i="7" s="1"/>
  <c r="J23" i="3"/>
  <c r="J26" i="3" s="1"/>
  <c r="J9" i="7" l="1"/>
  <c r="J27" i="7" s="1"/>
  <c r="J28" i="3"/>
  <c r="J65" i="3" s="1"/>
  <c r="I95" i="5"/>
  <c r="H33" i="3"/>
  <c r="H31" i="3" s="1"/>
  <c r="P19" i="6" s="1"/>
  <c r="V19" i="6" s="1"/>
  <c r="Z19" i="6" s="1"/>
  <c r="H50" i="3"/>
  <c r="L50" i="3"/>
  <c r="L65" i="3"/>
  <c r="L68" i="3" s="1"/>
  <c r="J14" i="4"/>
  <c r="N13" i="4"/>
  <c r="H70" i="3"/>
  <c r="H68" i="3" s="1"/>
  <c r="H37" i="7"/>
  <c r="H41" i="7" s="1"/>
  <c r="L36" i="3"/>
  <c r="I43" i="5"/>
  <c r="I78" i="5" s="1"/>
  <c r="E43" i="5"/>
  <c r="E78" i="5" s="1"/>
  <c r="A40" i="5"/>
  <c r="A75" i="5" s="1"/>
  <c r="F15" i="3"/>
  <c r="F23" i="3" s="1"/>
  <c r="F26" i="3" s="1"/>
  <c r="F9" i="7" l="1"/>
  <c r="F27" i="7" s="1"/>
  <c r="F41" i="7" s="1"/>
  <c r="F76" i="7" s="1"/>
  <c r="F78" i="7" s="1"/>
  <c r="N78" i="7" s="1"/>
  <c r="F28" i="3"/>
  <c r="F50" i="3" s="1"/>
  <c r="J68" i="3"/>
  <c r="J50" i="3"/>
  <c r="J37" i="7"/>
  <c r="J41" i="7" s="1"/>
  <c r="H36" i="3"/>
  <c r="J31" i="3"/>
  <c r="J24" i="4" s="1"/>
  <c r="J26" i="4" s="1"/>
  <c r="N14" i="4"/>
  <c r="J18" i="4"/>
  <c r="N26" i="4" l="1"/>
  <c r="J31" i="4"/>
  <c r="J40" i="3"/>
  <c r="N18" i="4"/>
  <c r="J23" i="4"/>
  <c r="K94" i="5"/>
  <c r="K96" i="5" s="1"/>
  <c r="F65" i="3"/>
  <c r="F70" i="3" s="1"/>
  <c r="F68" i="3" s="1"/>
  <c r="N24" i="4"/>
  <c r="F33" i="3"/>
  <c r="F31" i="3" s="1"/>
  <c r="E26" i="7"/>
  <c r="J74" i="7"/>
  <c r="J76" i="7" s="1"/>
  <c r="J78" i="7" s="1"/>
  <c r="O78" i="7" s="1"/>
  <c r="P30" i="6" l="1"/>
  <c r="P32" i="6" s="1"/>
  <c r="F36" i="3"/>
  <c r="P26" i="4"/>
  <c r="F40" i="3"/>
  <c r="N31" i="4"/>
  <c r="N23" i="4"/>
  <c r="L34" i="4"/>
  <c r="F100" i="6"/>
  <c r="E98" i="4"/>
  <c r="V30" i="6" l="1"/>
  <c r="Z30" i="6" s="1"/>
  <c r="I94" i="5"/>
  <c r="I96" i="5" s="1"/>
  <c r="T32" i="6"/>
  <c r="T21" i="6"/>
  <c r="T27" i="6" s="1"/>
  <c r="T29" i="6" l="1"/>
  <c r="T40" i="6" s="1"/>
  <c r="E59" i="5" l="1"/>
  <c r="N21" i="4" l="1"/>
  <c r="E69" i="5" l="1"/>
  <c r="E34" i="5" l="1"/>
  <c r="I69" i="5" l="1"/>
  <c r="X21" i="6" l="1"/>
  <c r="X27" i="6" s="1"/>
  <c r="N21" i="6"/>
  <c r="N27" i="6" s="1"/>
  <c r="J21" i="6"/>
  <c r="J27" i="6" s="1"/>
  <c r="H21" i="6"/>
  <c r="H27" i="6" s="1"/>
  <c r="F21" i="6"/>
  <c r="F27" i="6" s="1"/>
  <c r="J29" i="6" l="1"/>
  <c r="G90" i="5"/>
  <c r="N29" i="6"/>
  <c r="G93" i="5"/>
  <c r="F29" i="6"/>
  <c r="G87" i="5"/>
  <c r="G89" i="5"/>
  <c r="H29" i="6"/>
  <c r="G97" i="5"/>
  <c r="X29" i="6"/>
  <c r="X40" i="6" s="1"/>
  <c r="E97" i="5" s="1"/>
  <c r="R21" i="6" l="1"/>
  <c r="R27" i="6" s="1"/>
  <c r="R29" i="6" l="1"/>
  <c r="G95" i="5"/>
  <c r="L76" i="7"/>
  <c r="L78" i="7" s="1"/>
  <c r="H76" i="7"/>
  <c r="H78" i="7" s="1"/>
  <c r="H32" i="6"/>
  <c r="H40" i="6" s="1"/>
  <c r="E89" i="5" s="1"/>
  <c r="F34" i="4" l="1"/>
  <c r="R32" i="6" l="1"/>
  <c r="R40" i="6" s="1"/>
  <c r="N32" i="6"/>
  <c r="N40" i="6" s="1"/>
  <c r="E93" i="5" s="1"/>
  <c r="J32" i="6"/>
  <c r="J40" i="6" s="1"/>
  <c r="E90" i="5" s="1"/>
  <c r="F32" i="6"/>
  <c r="E95" i="5" l="1"/>
  <c r="V32" i="6"/>
  <c r="Z32" i="6" s="1"/>
  <c r="F40" i="6"/>
  <c r="E87" i="5" s="1"/>
  <c r="K98" i="5" l="1"/>
  <c r="K70" i="5"/>
  <c r="K34" i="5"/>
  <c r="G70" i="5"/>
  <c r="G35" i="5"/>
  <c r="K35" i="5" l="1"/>
  <c r="K99" i="5"/>
  <c r="I19" i="5"/>
  <c r="K100" i="5" l="1"/>
  <c r="F79" i="7" l="1"/>
  <c r="J79" i="7" l="1"/>
  <c r="J34" i="4" l="1"/>
  <c r="E19" i="5"/>
  <c r="E70" i="5"/>
  <c r="I59" i="5"/>
  <c r="I70" i="5" s="1"/>
  <c r="E35" i="5" l="1"/>
  <c r="I35" i="5"/>
  <c r="P21" i="6" l="1"/>
  <c r="P27" i="6" s="1"/>
  <c r="V21" i="6" l="1"/>
  <c r="V27" i="6" s="1"/>
  <c r="H34" i="4"/>
  <c r="Z21" i="6" l="1"/>
  <c r="Z27" i="6" s="1"/>
  <c r="P29" i="6"/>
  <c r="V29" i="6" s="1"/>
  <c r="G94" i="5"/>
  <c r="G96" i="5" s="1"/>
  <c r="G98" i="5" s="1"/>
  <c r="G99" i="5" s="1"/>
  <c r="G100" i="5" s="1"/>
  <c r="I98" i="5"/>
  <c r="I99" i="5" s="1"/>
  <c r="I100" i="5" s="1"/>
  <c r="V40" i="6" l="1"/>
  <c r="Z40" i="6" s="1"/>
  <c r="Z29" i="6"/>
  <c r="N34" i="4"/>
  <c r="P40" i="6" l="1"/>
  <c r="E94" i="5" s="1"/>
  <c r="E96" i="5" s="1"/>
  <c r="E98" i="5" s="1"/>
  <c r="E99" i="5" s="1"/>
  <c r="AA41" i="6" l="1"/>
  <c r="E100" i="5"/>
</calcChain>
</file>

<file path=xl/sharedStrings.xml><?xml version="1.0" encoding="utf-8"?>
<sst xmlns="http://schemas.openxmlformats.org/spreadsheetml/2006/main" count="360" uniqueCount="240">
  <si>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</si>
  <si>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</si>
  <si>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</si>
  <si>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</si>
  <si>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</si>
  <si>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</si>
  <si>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</si>
  <si>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</si>
  <si>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</si>
  <si>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</si>
  <si>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</si>
  <si>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</si>
  <si>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</si>
  <si>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</si>
  <si>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</si>
  <si>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</si>
  <si>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</si>
  <si>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</si>
  <si>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</si>
  <si>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</si>
  <si>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</si>
  <si>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</si>
  <si>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</si>
  <si>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</si>
  <si>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</si>
  <si>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</si>
  <si>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</si>
  <si>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</si>
  <si>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ยังไม่ได้จัดสรร</t>
  </si>
  <si>
    <t>งบแสดงการเปลี่ยนแปลงส่วนของผู้ถือหุ้น</t>
  </si>
  <si>
    <t>งบแสดงฐานะการเงิน (ต่อ)</t>
  </si>
  <si>
    <t>งบแสดงฐานะการเงิน</t>
  </si>
  <si>
    <t>เงินลงทุนในบริษัทย่อย</t>
  </si>
  <si>
    <t>งบการเงินรวม</t>
  </si>
  <si>
    <t>งบการเงินเฉพาะกิจการ</t>
  </si>
  <si>
    <t xml:space="preserve">   - สุทธิจากภาษีเงินได้</t>
  </si>
  <si>
    <t>กำไรขาดทุนเบ็ดเสร็จอื่น:</t>
  </si>
  <si>
    <t>ต้นทุนขาย</t>
  </si>
  <si>
    <t>รายได้จากการขาย</t>
  </si>
  <si>
    <t>งบแสดงการเปลี่ยนแปลงส่วนของผู้ถือหุ้น (ต่อ)</t>
  </si>
  <si>
    <t>สินทรัพย์หมุนเวียนอื่น</t>
  </si>
  <si>
    <t>หนี้สินไม่หมุนเวียน</t>
  </si>
  <si>
    <t>รวมหนี้สินไม่หมุนเวียน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</si>
  <si>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</si>
  <si>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</si>
  <si>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</si>
  <si>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</si>
  <si>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</si>
  <si>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จากกิจกรรมดำเนินงาน:</t>
  </si>
  <si>
    <t xml:space="preserve">   ค่าใช้จ่ายดอกเบี้ย</t>
  </si>
  <si>
    <t xml:space="preserve">   ในสินทรัพย์และหนี้สินดำเนินงาน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</si>
  <si>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</si>
  <si>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</si>
  <si>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</si>
  <si>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</si>
  <si>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</si>
  <si>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</si>
  <si>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</si>
  <si>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ผู้ถือหุ้น</t>
  </si>
  <si>
    <t>รวมส่วนของ</t>
  </si>
  <si>
    <t>ที่ดิน อาคารและอุปกรณ์</t>
  </si>
  <si>
    <t xml:space="preserve">   รายได้ดอกเบี้ยรับ</t>
  </si>
  <si>
    <t>กฎหมาย</t>
  </si>
  <si>
    <t xml:space="preserve">   จัดสรรแล้ว - สำรองตามกฎหมาย</t>
  </si>
  <si>
    <t xml:space="preserve">   ยังไม่ได้จัดสรร</t>
  </si>
  <si>
    <t>เงินให้กู้ยืมระยะสั้นแก่กิจการที่เกี่ยวข้องกัน</t>
  </si>
  <si>
    <t>สินทรัพย์ไม่มีตัวตน</t>
  </si>
  <si>
    <t>สินทรัพย์ภาษีเงินได้รอการตัดบัญชี</t>
  </si>
  <si>
    <t>กำไรส่วนที่เป็นของผู้ถือหุ้นของบริษัทฯ</t>
  </si>
  <si>
    <t xml:space="preserve">   ค่าเสื่อมราคาและค่าตัดจำหน่าย</t>
  </si>
  <si>
    <t xml:space="preserve">   สินทรัพย์ไม่หมุนเวียนอื่น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</si>
  <si>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</si>
  <si>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สุทธิจากส่วน</t>
  </si>
  <si>
    <t>ส่วนของผู้ถือหุ้นของบริษัทฯ</t>
  </si>
  <si>
    <t>งบกำไรขาดทุน</t>
  </si>
  <si>
    <t>บริษัทฯ</t>
  </si>
  <si>
    <t>ผู้ถือหุ้นของ</t>
  </si>
  <si>
    <t>ส่วนของผู้มีส่วน</t>
  </si>
  <si>
    <t>อำนาจควบคุม</t>
  </si>
  <si>
    <t>ของบริษัทย่อย</t>
  </si>
  <si>
    <t>ส่วนของผู้มีส่วนได้เสียที่ไม่มีอำนาจควบคุมของบริษัทย่อย</t>
  </si>
  <si>
    <t xml:space="preserve">   ภายในหนึ่งปี</t>
  </si>
  <si>
    <t>ค่าเช่าที่ดินจ่ายล่วงหน้า - สุทธิจากส่วนที่ครบกำหนด</t>
  </si>
  <si>
    <t>ได้เสียที่ไม่มี</t>
  </si>
  <si>
    <t>เงินสดรับจากการรับคืนเงินให้กู้ยืมระยะสั้น</t>
  </si>
  <si>
    <t xml:space="preserve">   แก่กิจการที่เกี่ยวข้องกัน</t>
  </si>
  <si>
    <t>ค่าใช้จ่ายในการขายและบริการ</t>
  </si>
  <si>
    <t>งบการเงินที่เป็น</t>
  </si>
  <si>
    <t>เงินตราต่างประเทศ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</si>
  <si>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</si>
  <si>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</si>
  <si>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องค์ประกอบอื่นของส่วนของผู้ถือหุ้น</t>
  </si>
  <si>
    <t>ที่ออกและ</t>
  </si>
  <si>
    <t>ชำระแล้ว</t>
  </si>
  <si>
    <t>ผลต่างของอัตราแลกเปลี่ยนจากการแปลงค่างบการเงิน</t>
  </si>
  <si>
    <t xml:space="preserve">   สำรองผลประโยชน์ระยะยาวของพนักงานเพิ่มขึ้น</t>
  </si>
  <si>
    <t>รายได้เงินปันผลรับจากบริษัทย่อย</t>
  </si>
  <si>
    <t>เงินปันผลรับจากบริษัทย่อย</t>
  </si>
  <si>
    <t xml:space="preserve">   รายได้เงินปันผลรับ</t>
  </si>
  <si>
    <t xml:space="preserve">   ลดลงจากการจ่ายเงินปันผลของบริษัทย่อย</t>
  </si>
  <si>
    <t>ส่วนต่ำกว่าทุนจากการรวมธุรกิจภายใต้การควบคุมเดียวกัน</t>
  </si>
  <si>
    <t>เงินกู้ยืมระยะสั้นจากกิจการที่เกี่ยวข้องกัน</t>
  </si>
  <si>
    <t>อสังหาริมทรัพย์เพื่อการลงทุน</t>
  </si>
  <si>
    <t>งานโครงการระหว่างทำ</t>
  </si>
  <si>
    <t>ส่วนต่ำกว่าทุน</t>
  </si>
  <si>
    <t>จากการรวมธุรกิจ</t>
  </si>
  <si>
    <t>ภายใต้การ</t>
  </si>
  <si>
    <t>ควบคุมเดียวกัน</t>
  </si>
  <si>
    <t>ส่วนของเงินกู้ยืมระยะยาวจากกิจการที่เกี่ยวข้องกัน</t>
  </si>
  <si>
    <t>ส่วนของเงินกู้ยืมระยะยาวจากสถาบันการเงิน</t>
  </si>
  <si>
    <t>ต้นทุนบริการและเช่า</t>
  </si>
  <si>
    <t>เงินกู้ยืมระยะยาวจากกิจการที่เกี่ยวข้องกัน - สุทธิจาก</t>
  </si>
  <si>
    <t xml:space="preserve">   ส่วนที่ถึงกำหนดชำระภายในหนึ่งปี</t>
  </si>
  <si>
    <t>หนี้สินและส่วนของผู้ถือหุ้น (ต่อ)</t>
  </si>
  <si>
    <t>เงินสดจ่ายให้กู้ยืมระยะสั้นแก่กิจการที่เกี่ยวข้องกัน</t>
  </si>
  <si>
    <t>หนี้สินไม่หมุนเวียนอื่น - ค่าเช่าค้างจ่าย</t>
  </si>
  <si>
    <t>เงินสดจ่ายคืนเงินกู้ยืมระยะสั้นจากกิจการที่เกี่ยวข้องกัน</t>
  </si>
  <si>
    <t>รายการที่จะไม่ถูกบันทึกในส่วนของกำไรหรือขาดทุนในภายหลัง</t>
  </si>
  <si>
    <t>ผลกระทบของภาษีเงินได้</t>
  </si>
  <si>
    <t>เงินปันผลจ่าย</t>
  </si>
  <si>
    <t>งบกำไรขาดทุนเบ็ดเสร็จ</t>
  </si>
  <si>
    <t>ส่วนเกินมูลค่า</t>
  </si>
  <si>
    <t>หุ้นสามัญ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</si>
  <si>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</si>
  <si>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</si>
  <si>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ส่วนเกินมูลค่าหุ้นสามัญ</t>
  </si>
  <si>
    <t>เงินสดรับจากดอกเบี้ยรับ</t>
  </si>
  <si>
    <t>เงินสดจ่ายคืนเงินกู้ยืมระยะยาวจากสถาบันการเงิน</t>
  </si>
  <si>
    <t xml:space="preserve">   เงินสดรับจากภาษีเงินได้ถูกหัก ณ ที่จ่ายได้รับคืน</t>
  </si>
  <si>
    <t>เงินลงทุนชั่วคราว</t>
  </si>
  <si>
    <t>ค่าเช่าที่ดินจ่ายล่วงหน้า - ส่วนที่ครบกำหนดภายในหนึ่งปี</t>
  </si>
  <si>
    <t>ออกหุ้นสามัญเพิ่มทุน</t>
  </si>
  <si>
    <t>เงินสดรับจากการจำหน่ายอุปกรณ์</t>
  </si>
  <si>
    <t>สินทรัพย์สิทธิการใช้</t>
  </si>
  <si>
    <t>ส่วนของหนี้สินตามสัญญาเช่า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</si>
  <si>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</si>
  <si>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</si>
  <si>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รายการที่อาจถูกจัดประเภทใหม่ไว้ในกำไรหรือขาดทุนในภายหลัง</t>
  </si>
  <si>
    <t xml:space="preserve">เงินสดจ่ายชำระหนี้สินตามสัญญาเช่า </t>
  </si>
  <si>
    <t>ผลกระทบจากการเปลี่ยนแปลงนโยบายการบัญชี</t>
  </si>
  <si>
    <t>(ยังไม่ได้ตรวจสอบ</t>
  </si>
  <si>
    <t>(ตรวจสอบแล้ว)</t>
  </si>
  <si>
    <t>แต่สอบทานแล้ว)</t>
  </si>
  <si>
    <t>ค่าแสงสว่างรอบโครงการจ่ายล่วงหน้า - ส่วนที่ครบกำหนดภายในหนึ่งปี</t>
  </si>
  <si>
    <t>ค่าแสงสว่างรอบโครงการจ่ายล่วงหน้า - สุทธิจากส่วนที่ครบกำหนด</t>
  </si>
  <si>
    <t>ภาษีเงินได้นิติบุคคลค้างจ่าย</t>
  </si>
  <si>
    <t xml:space="preserve">ยอดคงเหลือ ณ วันที่ 31 ธันวาคม 2562 </t>
  </si>
  <si>
    <t xml:space="preserve">   ตามที่รายงานในงวดก่อน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</si>
  <si>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</si>
  <si>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</si>
  <si>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รายการปรับกระทบกำไรก่อนภาษีเป็นเงินสดรับ (จ่าย)</t>
  </si>
  <si>
    <t>จัดสรรแล้ว -</t>
  </si>
  <si>
    <t>สำรองตาม</t>
  </si>
  <si>
    <t>ยอดคงเหลือ ณ วันที่ 1 มกราคม 2564</t>
  </si>
  <si>
    <t>ตามหลักคณิตศาสตร์</t>
  </si>
  <si>
    <t>ประกันภัยสำหรับโครงการ</t>
  </si>
  <si>
    <t>ผลประโยชน์ที่กำหนดไว้</t>
  </si>
  <si>
    <t>ผลต่างจากการแปลงค่า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</si>
  <si>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</si>
  <si>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</si>
  <si>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 </t>
  </si>
  <si>
    <t xml:space="preserve">   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</si>
  <si>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</si>
  <si>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กำไรก่อนภาษีเงินได้</t>
  </si>
  <si>
    <t>กำไรจากการดำเนินงานก่อนการเปลี่ยนแปลง</t>
  </si>
  <si>
    <t>ผลกระทบของอัตราแลกเปลี่ยนที่มีต่อเงินสดและรายการเทียบเท่าเงินสด</t>
  </si>
  <si>
    <t>รายได้จากการบริการและเช่า</t>
  </si>
  <si>
    <t>กำไรจากอัตราแลกเปลี่ยนสุทธิ</t>
  </si>
  <si>
    <t xml:space="preserve">      หุ้นสามัญ 360,000,000 หุ้น มูลค่าหุ้นละ 0.50 บาท</t>
  </si>
  <si>
    <t>ส่วนต่ำจากการ</t>
  </si>
  <si>
    <t>ซื้อส่วนได้เสีย</t>
  </si>
  <si>
    <t>ที่ไม่มีอำนาจควบคุม</t>
  </si>
  <si>
    <t>การซื้อส่วนได้เสียที่ไม่มีอำนาจควบคุม</t>
  </si>
  <si>
    <t>ส่วนต่ำจากการซื้อส่วนได้เสียที่ไม่มีอำนาจควบคุม</t>
  </si>
  <si>
    <t>เงินสดจ่ายซื้อเงินลงทุนในบริษัทย่อย</t>
  </si>
  <si>
    <t>เงินสดรับจากการยกเลิกสัญญาเช่า</t>
  </si>
  <si>
    <t xml:space="preserve">   งานโครงการระหว่างทำ</t>
  </si>
  <si>
    <t>บริษัท เอสเอเอเอ็ม ดีเวลลอปเมนท์ จำกัด (มหาชน) และบริษัทย่อย</t>
  </si>
  <si>
    <t>หนี้สินที่เกิดจากสัญญา</t>
  </si>
  <si>
    <t xml:space="preserve">   กำไรจากการยกเลิกสัญญาเช่า</t>
  </si>
  <si>
    <t>กระแสเงินสดสุทธิจากกิจกรรมดำเนินงาน</t>
  </si>
  <si>
    <t>กระแสเงินสดสุทธิใช้ไปในกิจกรรมจัดหาเงิน</t>
  </si>
  <si>
    <t>(บาท)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</si>
  <si>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</si>
  <si>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</si>
  <si>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</si>
  <si>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ยอดคงเหลือ ณ วันที่ 31 ธันวาคม 2564</t>
  </si>
  <si>
    <t>โอนกำไรสะสมที่ยังไม่ได้จัดสรรไปเป็น</t>
  </si>
  <si>
    <t xml:space="preserve">   สำรองตามกฎหมาย</t>
  </si>
  <si>
    <t xml:space="preserve">   (กำไร) ขาดทุนจากอัตราแลกเปลี่ยนที่ยังไม่เกิดขึ้นจริง</t>
  </si>
  <si>
    <t xml:space="preserve">   เงินสดจ่ายผลประโยชน์พนักงาน</t>
  </si>
  <si>
    <r>
      <t xml:space="preserve">กำไรต่อหุ้นปรับลด </t>
    </r>
    <r>
      <rPr>
        <b/>
        <i/>
        <sz val="14"/>
        <rFont val="Cordia New"/>
        <family val="2"/>
      </rPr>
      <t>(บาท)</t>
    </r>
  </si>
  <si>
    <r>
      <t xml:space="preserve">กำไรต่อหุ้นขั้นพื้นฐาน </t>
    </r>
    <r>
      <rPr>
        <b/>
        <i/>
        <sz val="14"/>
        <rFont val="Cordia New"/>
        <family val="2"/>
      </rPr>
      <t>(บาท)</t>
    </r>
  </si>
  <si>
    <t>จำนวนหุ้นสามัญถัวเฉลี่ยถ่วงน้ำหนัก (หุ้น)</t>
  </si>
  <si>
    <t>โอนกำไรสะสมที่ยังไม่ได้จัดสรรไปเป็นสำรองตามกฎหมาย</t>
  </si>
  <si>
    <t xml:space="preserve">   กำไรจากการปรับมูลค่ายุติธรรมตราสารอนุพันธ์</t>
  </si>
  <si>
    <t xml:space="preserve">   หนี้สินที่เกิดจากสัญญา</t>
  </si>
  <si>
    <t xml:space="preserve">   ค่าเผื่อการด้อยค่าโรงไฟฟ้า - แผงโซลาร์</t>
  </si>
  <si>
    <t>เงินลงทุนชั่วคราว (เพิ่มขึ้น) ลดลง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</si>
  <si>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</si>
  <si>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</si>
  <si>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</si>
  <si>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ลงทุนในงานโครงการระหว่างทำโดยยังมิได้ชำระเงิน</t>
  </si>
  <si>
    <t>4, 9</t>
  </si>
  <si>
    <t>เงินมัดจำค่าที่ดินและอุปกรณ์</t>
  </si>
  <si>
    <t>ณ วันที่ 31 ธันวาคม 2565</t>
  </si>
  <si>
    <t>สำหรับปีสิ้นสุดวันที่ 31 ธันวาคม 2565</t>
  </si>
  <si>
    <t>เงินลงทุนในบริษัทร่วม</t>
  </si>
  <si>
    <t xml:space="preserve">      (2564: หุ้นสามัญ 300,000,000 หุ้น มูลค่าหุ้นละ 0.50 บาท)</t>
  </si>
  <si>
    <t>ยอดคงเหลือ ณ วันที่ 1 มกราคม 2565</t>
  </si>
  <si>
    <t>ยอดคงเหลือ ณ วันที่ 31 ธันวาคม 2565</t>
  </si>
  <si>
    <t>หุ้นทุนออกให้ตามสิทธิใบสำคัญแสดงสิทธิซื้อหุ้นสามัญ</t>
  </si>
  <si>
    <t xml:space="preserve">      หุ้นสามัญ 300,006,165 หุ้น มูลค่าหุ้นละ 0.50 บาท</t>
  </si>
  <si>
    <t>ผลขาดทุนจากการวัดมูลค่าใหม่ของผลประโยชน์พนักงานที่กำหนดใหม่</t>
  </si>
  <si>
    <t>กำไรจากการจำหน่ายเงินลงทุนในบริษัทย่อยทางอ้อม</t>
  </si>
  <si>
    <t>ขาดทุนจากอัตราแลกเปลี่ยนสุทธิ</t>
  </si>
  <si>
    <t>ส่วนแบ่งกำไรของบริษัทร่วมที่ใช้วิธีส่วนได้เสีย</t>
  </si>
  <si>
    <t>กำไรจากกิจกรรมดำเนินงาน</t>
  </si>
  <si>
    <t>ค่าใช้จ่าย (รายได้) ภาษีเงินได้</t>
  </si>
  <si>
    <t>การแบ่งปันกำไร (ขาดทุน)</t>
  </si>
  <si>
    <t xml:space="preserve">   ที่เป็นเงินตราต่างประเทศ</t>
  </si>
  <si>
    <t>การแบ่งปันกำไร (ขาดทุน) เบ็ดเสร็จรวม</t>
  </si>
  <si>
    <t>การจำหน่ายเงินลงทุนในบริษัทย่อยทางอ้อม</t>
  </si>
  <si>
    <t xml:space="preserve">   กำไรจากการจำหน่ายเงินลงทุนในบริษัทย่อยทางอ้อม</t>
  </si>
  <si>
    <t xml:space="preserve">   ส่วนแบ่งกำไรจากบริษัทร่วมที่ใช้วิธีส่วนได้เสีย</t>
  </si>
  <si>
    <t>เงินสดจ่ายชำระค่าอุปกรณ์และซอฟแวร์คอมพิวเตอร์</t>
  </si>
  <si>
    <t>เงินสดรับสุทธิจากการจำหน่ายเงินลงทุนในบริษัทย่อยทางอ้อม</t>
  </si>
  <si>
    <t>เงินสดจ่ายซื้อเงินลงทุนในบริษัทร่วม</t>
  </si>
  <si>
    <t>กระแสเงินสดสุทธิจากกิจกรรมลงทุน</t>
  </si>
  <si>
    <t>เงินสดรับจากการใช้สิทธิใบสำคัญแสดงสิทธิซื้อหุ้นสามัญ</t>
  </si>
  <si>
    <t>ซื้อสินทรัพย์ถาวรโดยยังมิได้ชำระเงิน</t>
  </si>
  <si>
    <t>สินทรัพย์สิทธิการใช้ที่เพิ่มขึ้นจากหนี้สินตามสัญญาเช่า</t>
  </si>
  <si>
    <t xml:space="preserve">   (กำไร) ขาดทุนจากการจำหน่ายและตัดจำหน่ายอุปกรณ์</t>
  </si>
  <si>
    <t xml:space="preserve">        และโรงไฟฟ้า - อุปกรณ์</t>
  </si>
  <si>
    <t xml:space="preserve">กำไร (ขาดทุน) </t>
  </si>
  <si>
    <t>จากการประมาณการ</t>
  </si>
  <si>
    <t xml:space="preserve">   ขาดทุนจากการตัดจำหน่ายงานโครงการระหว่างทำ</t>
  </si>
  <si>
    <t>หักกลบลูกหนี้การค้ากิจการที่เกี่ยวข้องกันกับเจ้าหนี้อื่นกิจการที่เกี่ยวข้องกัน</t>
  </si>
  <si>
    <t>ซื้อสินทรัพย์ไม่มีตัวตนโดยยังมิได้ชำระเงิน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</si>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</sst>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00_);\(#,##0.000\)"/>
    <numFmt numFmtId="170" formatCode="_(* #,##0.0000_);_(* \(#,##0.0000\);_(* &quot;-&quot;??_);_(@_)"/>
    <numFmt numFmtId="171" formatCode="#,##0.0_);\(#,##0.0\)"/>
    <numFmt numFmtId="172" formatCode="0.0"/>
  </numFmts>
  <fonts count="29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sz val="14"/>
      <color theme="1"/>
      <name val="Cordia New"/>
      <family val="2"/>
      <charset val="222"/>
    </font>
    <font>
      <i/>
      <sz val="16"/>
      <name val="Cordia New"/>
      <family val="2"/>
    </font>
    <font>
      <sz val="15"/>
      <name val="Cordia New"/>
      <family val="2"/>
      <charset val="22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rgb="FFFFFF00"/>
      <name val="Cordia New"/>
      <family val="2"/>
      <charset val="222"/>
    </font>
    <font>
      <b/>
      <sz val="14"/>
      <color theme="0"/>
      <name val="Cordia New"/>
      <family val="2"/>
      <charset val="222"/>
    </font>
    <font>
      <sz val="14"/>
      <color theme="0"/>
      <name val="Cordia New"/>
      <family val="2"/>
      <charset val="222"/>
    </font>
    <font>
      <i/>
      <sz val="14"/>
      <name val="Angsana New"/>
      <family val="1"/>
    </font>
    <font>
      <b/>
      <i/>
      <sz val="14"/>
      <color theme="1"/>
      <name val="Cord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39" fontId="4" fillId="0" borderId="0"/>
    <xf numFmtId="0" fontId="7" fillId="0" borderId="0"/>
    <xf numFmtId="164" fontId="7" fillId="0" borderId="0" applyFont="0" applyFill="0" applyBorder="0" applyAlignment="0" applyProtection="0"/>
  </cellStyleXfs>
  <cellXfs count="237">
    <xf numFmtId="0" fontId="0" fillId="0" borderId="0" xfId="0"/>
    <xf numFmtId="165" fontId="5" fillId="0" borderId="0" xfId="0" applyNumberFormat="1" applyFont="1"/>
    <xf numFmtId="0" fontId="5" fillId="0" borderId="0" xfId="0" applyFont="1"/>
    <xf numFmtId="37" fontId="6" fillId="0" borderId="0" xfId="0" applyNumberFormat="1" applyFont="1" applyAlignment="1">
      <alignment horizontal="left"/>
    </xf>
    <xf numFmtId="0" fontId="6" fillId="0" borderId="0" xfId="0" applyFont="1"/>
    <xf numFmtId="165" fontId="5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0" applyFont="1"/>
    <xf numFmtId="165" fontId="9" fillId="0" borderId="0" xfId="0" applyNumberFormat="1" applyFont="1"/>
    <xf numFmtId="0" fontId="9" fillId="0" borderId="0" xfId="0" applyFont="1"/>
    <xf numFmtId="165" fontId="9" fillId="0" borderId="0" xfId="0" quotePrefix="1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165" fontId="9" fillId="0" borderId="0" xfId="0" applyNumberFormat="1" applyFont="1" applyAlignment="1">
      <alignment horizontal="centerContinuous"/>
    </xf>
    <xf numFmtId="165" fontId="9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1" fontId="9" fillId="0" borderId="0" xfId="0" applyNumberFormat="1" applyFont="1" applyAlignment="1">
      <alignment horizontal="right"/>
    </xf>
    <xf numFmtId="41" fontId="9" fillId="0" borderId="0" xfId="5" applyNumberFormat="1" applyFont="1" applyAlignment="1">
      <alignment horizontal="right"/>
    </xf>
    <xf numFmtId="0" fontId="9" fillId="0" borderId="0" xfId="0" quotePrefix="1" applyFont="1" applyAlignment="1">
      <alignment horizontal="left"/>
    </xf>
    <xf numFmtId="165" fontId="9" fillId="0" borderId="0" xfId="0" quotePrefix="1" applyNumberFormat="1" applyFont="1" applyAlignment="1">
      <alignment horizontal="left"/>
    </xf>
    <xf numFmtId="41" fontId="9" fillId="0" borderId="1" xfId="0" applyNumberFormat="1" applyFont="1" applyBorder="1" applyAlignment="1">
      <alignment horizontal="right"/>
    </xf>
    <xf numFmtId="41" fontId="9" fillId="0" borderId="0" xfId="0" applyNumberFormat="1" applyFont="1" applyAlignment="1">
      <alignment horizontal="center"/>
    </xf>
    <xf numFmtId="41" fontId="9" fillId="0" borderId="0" xfId="5" applyNumberFormat="1" applyFont="1" applyAlignment="1">
      <alignment horizontal="center"/>
    </xf>
    <xf numFmtId="41" fontId="9" fillId="0" borderId="0" xfId="0" applyNumberFormat="1" applyFont="1"/>
    <xf numFmtId="41" fontId="9" fillId="0" borderId="0" xfId="5" applyNumberFormat="1" applyFont="1"/>
    <xf numFmtId="0" fontId="9" fillId="0" borderId="0" xfId="0" applyFont="1" applyAlignment="1">
      <alignment horizontal="left"/>
    </xf>
    <xf numFmtId="41" fontId="9" fillId="0" borderId="0" xfId="6" applyNumberFormat="1" applyFont="1" applyFill="1" applyBorder="1" applyAlignment="1"/>
    <xf numFmtId="0" fontId="8" fillId="0" borderId="0" xfId="0" applyFont="1" applyAlignment="1">
      <alignment horizontal="left"/>
    </xf>
    <xf numFmtId="0" fontId="9" fillId="0" borderId="0" xfId="0" quotePrefix="1" applyFont="1" applyAlignment="1">
      <alignment horizontal="center"/>
    </xf>
    <xf numFmtId="0" fontId="9" fillId="0" borderId="5" xfId="0" applyFont="1" applyBorder="1"/>
    <xf numFmtId="170" fontId="9" fillId="0" borderId="0" xfId="0" applyNumberFormat="1" applyFont="1"/>
    <xf numFmtId="0" fontId="12" fillId="0" borderId="0" xfId="0" applyFont="1"/>
    <xf numFmtId="37" fontId="12" fillId="0" borderId="0" xfId="0" applyNumberFormat="1" applyFont="1" applyAlignment="1">
      <alignment horizontal="left"/>
    </xf>
    <xf numFmtId="38" fontId="8" fillId="0" borderId="0" xfId="1" applyNumberFormat="1" applyFont="1"/>
    <xf numFmtId="0" fontId="9" fillId="0" borderId="0" xfId="1" applyFont="1"/>
    <xf numFmtId="38" fontId="9" fillId="0" borderId="0" xfId="1" quotePrefix="1" applyNumberFormat="1" applyFont="1"/>
    <xf numFmtId="38" fontId="9" fillId="0" borderId="0" xfId="1" applyNumberFormat="1" applyFont="1"/>
    <xf numFmtId="38" fontId="9" fillId="0" borderId="0" xfId="1" applyNumberFormat="1" applyFont="1" applyAlignment="1">
      <alignment horizontal="right"/>
    </xf>
    <xf numFmtId="0" fontId="11" fillId="0" borderId="0" xfId="0" applyFont="1" applyAlignment="1">
      <alignment horizontal="center" vertical="center"/>
    </xf>
    <xf numFmtId="38" fontId="9" fillId="0" borderId="0" xfId="1" applyNumberFormat="1" applyFont="1" applyAlignment="1">
      <alignment horizontal="center"/>
    </xf>
    <xf numFmtId="37" fontId="10" fillId="0" borderId="0" xfId="1" applyNumberFormat="1" applyFont="1" applyAlignment="1">
      <alignment horizontal="center"/>
    </xf>
    <xf numFmtId="0" fontId="10" fillId="0" borderId="0" xfId="1" applyFont="1" applyAlignment="1">
      <alignment horizontal="center"/>
    </xf>
    <xf numFmtId="37" fontId="9" fillId="0" borderId="0" xfId="1" applyNumberFormat="1" applyFont="1"/>
    <xf numFmtId="38" fontId="8" fillId="0" borderId="0" xfId="1" applyNumberFormat="1" applyFont="1" applyAlignment="1">
      <alignment horizontal="left"/>
    </xf>
    <xf numFmtId="41" fontId="9" fillId="0" borderId="0" xfId="1" applyNumberFormat="1" applyFont="1"/>
    <xf numFmtId="38" fontId="9" fillId="0" borderId="0" xfId="1" applyNumberFormat="1" applyFont="1" applyAlignment="1">
      <alignment horizontal="left"/>
    </xf>
    <xf numFmtId="37" fontId="11" fillId="0" borderId="0" xfId="1" applyNumberFormat="1" applyFont="1" applyAlignment="1">
      <alignment horizontal="center"/>
    </xf>
    <xf numFmtId="41" fontId="9" fillId="0" borderId="1" xfId="1" applyNumberFormat="1" applyFont="1" applyBorder="1"/>
    <xf numFmtId="41" fontId="9" fillId="0" borderId="4" xfId="0" applyNumberFormat="1" applyFont="1" applyBorder="1"/>
    <xf numFmtId="37" fontId="9" fillId="0" borderId="0" xfId="0" applyNumberFormat="1" applyFont="1"/>
    <xf numFmtId="169" fontId="9" fillId="0" borderId="4" xfId="1" applyNumberFormat="1" applyFont="1" applyBorder="1"/>
    <xf numFmtId="169" fontId="9" fillId="0" borderId="0" xfId="1" applyNumberFormat="1" applyFont="1"/>
    <xf numFmtId="39" fontId="9" fillId="0" borderId="0" xfId="1" applyNumberFormat="1" applyFont="1"/>
    <xf numFmtId="37" fontId="9" fillId="0" borderId="4" xfId="1" applyNumberFormat="1" applyFont="1" applyBorder="1"/>
    <xf numFmtId="38" fontId="9" fillId="0" borderId="0" xfId="1" quotePrefix="1" applyNumberFormat="1" applyFont="1" applyAlignment="1">
      <alignment horizontal="left"/>
    </xf>
    <xf numFmtId="49" fontId="16" fillId="0" borderId="0" xfId="2" applyNumberFormat="1" applyFont="1"/>
    <xf numFmtId="41" fontId="9" fillId="0" borderId="4" xfId="1" applyNumberFormat="1" applyFont="1" applyBorder="1"/>
    <xf numFmtId="167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left"/>
    </xf>
    <xf numFmtId="167" fontId="9" fillId="0" borderId="0" xfId="0" applyNumberFormat="1" applyFont="1"/>
    <xf numFmtId="166" fontId="8" fillId="0" borderId="0" xfId="0" applyNumberFormat="1" applyFont="1" applyAlignment="1">
      <alignment horizontal="left"/>
    </xf>
    <xf numFmtId="0" fontId="9" fillId="0" borderId="0" xfId="0" applyFont="1" applyAlignment="1">
      <alignment horizontal="right"/>
    </xf>
    <xf numFmtId="168" fontId="9" fillId="0" borderId="0" xfId="0" applyNumberFormat="1" applyFont="1"/>
    <xf numFmtId="168" fontId="9" fillId="0" borderId="0" xfId="0" quotePrefix="1" applyNumberFormat="1" applyFont="1" applyAlignment="1">
      <alignment horizontal="left"/>
    </xf>
    <xf numFmtId="41" fontId="9" fillId="0" borderId="0" xfId="0" quotePrefix="1" applyNumberFormat="1" applyFont="1" applyAlignment="1">
      <alignment horizontal="right"/>
    </xf>
    <xf numFmtId="168" fontId="9" fillId="0" borderId="0" xfId="4" applyNumberFormat="1" applyFont="1" applyAlignment="1">
      <alignment horizontal="left"/>
    </xf>
    <xf numFmtId="41" fontId="9" fillId="0" borderId="1" xfId="0" quotePrefix="1" applyNumberFormat="1" applyFont="1" applyBorder="1" applyAlignment="1">
      <alignment horizontal="right"/>
    </xf>
    <xf numFmtId="168" fontId="9" fillId="0" borderId="0" xfId="0" applyNumberFormat="1" applyFont="1" applyAlignment="1">
      <alignment horizontal="left"/>
    </xf>
    <xf numFmtId="41" fontId="9" fillId="0" borderId="0" xfId="3" applyNumberFormat="1" applyFont="1" applyFill="1" applyAlignment="1"/>
    <xf numFmtId="41" fontId="9" fillId="0" borderId="0" xfId="3" applyNumberFormat="1" applyFont="1" applyFill="1" applyBorder="1" applyAlignment="1">
      <alignment horizontal="right"/>
    </xf>
    <xf numFmtId="168" fontId="8" fillId="0" borderId="0" xfId="0" applyNumberFormat="1" applyFont="1"/>
    <xf numFmtId="166" fontId="9" fillId="0" borderId="0" xfId="0" applyNumberFormat="1" applyFont="1"/>
    <xf numFmtId="168" fontId="8" fillId="0" borderId="0" xfId="0" quotePrefix="1" applyNumberFormat="1" applyFont="1" applyAlignment="1">
      <alignment horizontal="left"/>
    </xf>
    <xf numFmtId="41" fontId="9" fillId="0" borderId="1" xfId="0" applyNumberFormat="1" applyFont="1" applyBorder="1"/>
    <xf numFmtId="38" fontId="12" fillId="0" borderId="0" xfId="1" applyNumberFormat="1" applyFont="1"/>
    <xf numFmtId="165" fontId="18" fillId="0" borderId="0" xfId="0" applyNumberFormat="1" applyFont="1"/>
    <xf numFmtId="0" fontId="18" fillId="0" borderId="0" xfId="0" applyFont="1"/>
    <xf numFmtId="41" fontId="12" fillId="0" borderId="0" xfId="0" applyNumberFormat="1" applyFont="1" applyAlignment="1">
      <alignment horizontal="left"/>
    </xf>
    <xf numFmtId="0" fontId="19" fillId="0" borderId="0" xfId="0" applyFont="1"/>
    <xf numFmtId="0" fontId="20" fillId="0" borderId="0" xfId="0" applyFont="1"/>
    <xf numFmtId="165" fontId="7" fillId="0" borderId="0" xfId="0" applyNumberFormat="1" applyFont="1"/>
    <xf numFmtId="38" fontId="7" fillId="0" borderId="0" xfId="0" applyNumberFormat="1" applyFont="1" applyAlignment="1">
      <alignment horizontal="centerContinuous"/>
    </xf>
    <xf numFmtId="38" fontId="7" fillId="0" borderId="0" xfId="1" applyNumberFormat="1" applyFont="1" applyAlignment="1">
      <alignment horizontal="right"/>
    </xf>
    <xf numFmtId="38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7" fillId="0" borderId="1" xfId="0" quotePrefix="1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41" fontId="7" fillId="0" borderId="0" xfId="0" applyNumberFormat="1" applyFont="1"/>
    <xf numFmtId="0" fontId="7" fillId="0" borderId="0" xfId="0" applyFont="1"/>
    <xf numFmtId="41" fontId="7" fillId="0" borderId="0" xfId="3" applyNumberFormat="1" applyFont="1" applyFill="1" applyAlignment="1"/>
    <xf numFmtId="41" fontId="7" fillId="0" borderId="1" xfId="0" applyNumberFormat="1" applyFont="1" applyBorder="1"/>
    <xf numFmtId="0" fontId="21" fillId="0" borderId="0" xfId="0" applyFont="1"/>
    <xf numFmtId="165" fontId="21" fillId="0" borderId="0" xfId="0" applyNumberFormat="1" applyFont="1"/>
    <xf numFmtId="37" fontId="20" fillId="0" borderId="0" xfId="0" applyNumberFormat="1" applyFont="1" applyAlignment="1">
      <alignment horizontal="left"/>
    </xf>
    <xf numFmtId="41" fontId="7" fillId="0" borderId="6" xfId="0" applyNumberFormat="1" applyFont="1" applyBorder="1"/>
    <xf numFmtId="41" fontId="7" fillId="0" borderId="0" xfId="3" applyNumberFormat="1" applyFont="1" applyFill="1" applyBorder="1" applyAlignment="1"/>
    <xf numFmtId="41" fontId="19" fillId="0" borderId="0" xfId="3" applyNumberFormat="1" applyFont="1" applyFill="1" applyAlignment="1"/>
    <xf numFmtId="41" fontId="19" fillId="0" borderId="0" xfId="0" applyNumberFormat="1" applyFont="1"/>
    <xf numFmtId="41" fontId="19" fillId="0" borderId="3" xfId="0" applyNumberFormat="1" applyFont="1" applyBorder="1" applyAlignment="1">
      <alignment horizontal="center"/>
    </xf>
    <xf numFmtId="41" fontId="19" fillId="0" borderId="0" xfId="0" applyNumberFormat="1" applyFont="1" applyAlignment="1">
      <alignment horizontal="center"/>
    </xf>
    <xf numFmtId="41" fontId="19" fillId="0" borderId="4" xfId="0" applyNumberFormat="1" applyFont="1" applyBorder="1" applyAlignment="1">
      <alignment horizontal="center"/>
    </xf>
    <xf numFmtId="41" fontId="19" fillId="0" borderId="1" xfId="1" applyNumberFormat="1" applyFont="1" applyBorder="1"/>
    <xf numFmtId="41" fontId="19" fillId="0" borderId="0" xfId="1" applyNumberFormat="1" applyFont="1"/>
    <xf numFmtId="41" fontId="19" fillId="0" borderId="2" xfId="1" applyNumberFormat="1" applyFont="1" applyBorder="1"/>
    <xf numFmtId="41" fontId="19" fillId="0" borderId="3" xfId="1" applyNumberFormat="1" applyFont="1" applyBorder="1"/>
    <xf numFmtId="41" fontId="19" fillId="0" borderId="3" xfId="0" applyNumberFormat="1" applyFont="1" applyBorder="1"/>
    <xf numFmtId="41" fontId="19" fillId="0" borderId="1" xfId="1" applyNumberFormat="1" applyFont="1" applyBorder="1" applyAlignment="1">
      <alignment horizontal="center"/>
    </xf>
    <xf numFmtId="37" fontId="19" fillId="0" borderId="0" xfId="1" applyNumberFormat="1" applyFont="1"/>
    <xf numFmtId="0" fontId="19" fillId="0" borderId="0" xfId="1" applyFont="1"/>
    <xf numFmtId="41" fontId="19" fillId="0" borderId="4" xfId="1" applyNumberFormat="1" applyFont="1" applyBorder="1"/>
    <xf numFmtId="41" fontId="19" fillId="0" borderId="2" xfId="3" applyNumberFormat="1" applyFont="1" applyFill="1" applyBorder="1" applyAlignment="1">
      <alignment horizontal="right"/>
    </xf>
    <xf numFmtId="167" fontId="19" fillId="0" borderId="0" xfId="0" applyNumberFormat="1" applyFont="1" applyAlignment="1">
      <alignment horizontal="center"/>
    </xf>
    <xf numFmtId="41" fontId="19" fillId="0" borderId="2" xfId="3" applyNumberFormat="1" applyFont="1" applyFill="1" applyBorder="1" applyAlignment="1"/>
    <xf numFmtId="41" fontId="19" fillId="0" borderId="2" xfId="0" applyNumberFormat="1" applyFont="1" applyBorder="1" applyAlignment="1">
      <alignment horizontal="right"/>
    </xf>
    <xf numFmtId="41" fontId="19" fillId="0" borderId="4" xfId="3" applyNumberFormat="1" applyFont="1" applyFill="1" applyBorder="1" applyAlignment="1"/>
    <xf numFmtId="41" fontId="19" fillId="0" borderId="0" xfId="0" applyNumberFormat="1" applyFont="1" applyAlignment="1">
      <alignment horizontal="right"/>
    </xf>
    <xf numFmtId="41" fontId="19" fillId="0" borderId="0" xfId="5" applyNumberFormat="1" applyFont="1" applyAlignment="1">
      <alignment horizontal="right"/>
    </xf>
    <xf numFmtId="41" fontId="19" fillId="0" borderId="2" xfId="5" applyNumberFormat="1" applyFont="1" applyBorder="1" applyAlignment="1">
      <alignment horizontal="right"/>
    </xf>
    <xf numFmtId="41" fontId="19" fillId="0" borderId="3" xfId="0" applyNumberFormat="1" applyFont="1" applyBorder="1" applyAlignment="1">
      <alignment horizontal="right"/>
    </xf>
    <xf numFmtId="41" fontId="19" fillId="0" borderId="2" xfId="0" applyNumberFormat="1" applyFont="1" applyBorder="1" applyAlignment="1">
      <alignment horizontal="center"/>
    </xf>
    <xf numFmtId="41" fontId="19" fillId="0" borderId="2" xfId="3" applyNumberFormat="1" applyFont="1" applyFill="1" applyBorder="1" applyAlignment="1" applyProtection="1">
      <alignment horizontal="right"/>
    </xf>
    <xf numFmtId="0" fontId="22" fillId="0" borderId="0" xfId="0" applyFont="1"/>
    <xf numFmtId="41" fontId="19" fillId="0" borderId="1" xfId="0" applyNumberFormat="1" applyFont="1" applyBorder="1" applyAlignment="1">
      <alignment horizontal="right"/>
    </xf>
    <xf numFmtId="41" fontId="19" fillId="0" borderId="4" xfId="0" applyNumberFormat="1" applyFont="1" applyBorder="1" applyAlignment="1">
      <alignment horizontal="right"/>
    </xf>
    <xf numFmtId="0" fontId="9" fillId="0" borderId="2" xfId="1" applyFont="1" applyBorder="1" applyAlignment="1">
      <alignment horizontal="center"/>
    </xf>
    <xf numFmtId="41" fontId="19" fillId="0" borderId="6" xfId="0" applyNumberFormat="1" applyFont="1" applyBorder="1"/>
    <xf numFmtId="41" fontId="19" fillId="0" borderId="0" xfId="3" applyNumberFormat="1" applyFont="1" applyFill="1" applyBorder="1" applyAlignment="1"/>
    <xf numFmtId="43" fontId="9" fillId="0" borderId="0" xfId="3" applyFont="1" applyFill="1" applyAlignment="1">
      <alignment horizontal="center"/>
    </xf>
    <xf numFmtId="43" fontId="9" fillId="0" borderId="0" xfId="3" applyFont="1" applyFill="1" applyBorder="1" applyAlignment="1"/>
    <xf numFmtId="43" fontId="9" fillId="0" borderId="0" xfId="3" applyFont="1" applyFill="1" applyAlignment="1"/>
    <xf numFmtId="43" fontId="9" fillId="0" borderId="0" xfId="3" applyFont="1" applyFill="1" applyAlignment="1">
      <alignment horizontal="right"/>
    </xf>
    <xf numFmtId="43" fontId="9" fillId="0" borderId="0" xfId="3" applyFont="1" applyFill="1" applyBorder="1" applyAlignment="1">
      <alignment horizontal="right"/>
    </xf>
    <xf numFmtId="43" fontId="9" fillId="0" borderId="1" xfId="3" applyFont="1" applyFill="1" applyBorder="1" applyAlignment="1">
      <alignment horizontal="right"/>
    </xf>
    <xf numFmtId="43" fontId="9" fillId="0" borderId="1" xfId="3" applyFont="1" applyFill="1" applyBorder="1" applyAlignment="1"/>
    <xf numFmtId="43" fontId="19" fillId="0" borderId="1" xfId="3" applyFont="1" applyFill="1" applyBorder="1" applyAlignment="1"/>
    <xf numFmtId="43" fontId="19" fillId="0" borderId="0" xfId="3" applyFont="1" applyFill="1" applyBorder="1" applyAlignment="1"/>
    <xf numFmtId="43" fontId="9" fillId="0" borderId="0" xfId="3" applyFont="1" applyFill="1" applyAlignment="1" applyProtection="1">
      <alignment horizontal="center"/>
    </xf>
    <xf numFmtId="43" fontId="7" fillId="0" borderId="0" xfId="3" applyFont="1" applyFill="1" applyAlignment="1">
      <alignment horizontal="center"/>
    </xf>
    <xf numFmtId="43" fontId="7" fillId="0" borderId="0" xfId="3" applyFont="1" applyFill="1" applyBorder="1" applyAlignment="1"/>
    <xf numFmtId="43" fontId="7" fillId="0" borderId="1" xfId="3" applyFont="1" applyFill="1" applyBorder="1" applyAlignment="1"/>
    <xf numFmtId="43" fontId="7" fillId="0" borderId="0" xfId="3" applyFont="1" applyFill="1" applyAlignment="1"/>
    <xf numFmtId="165" fontId="13" fillId="0" borderId="0" xfId="0" quotePrefix="1" applyNumberFormat="1" applyFont="1" applyAlignment="1">
      <alignment horizontal="center"/>
    </xf>
    <xf numFmtId="165" fontId="7" fillId="0" borderId="1" xfId="3" applyNumberFormat="1" applyFont="1" applyFill="1" applyBorder="1" applyAlignment="1"/>
    <xf numFmtId="165" fontId="23" fillId="0" borderId="0" xfId="3" applyNumberFormat="1" applyFont="1" applyFill="1" applyAlignment="1">
      <alignment horizontal="right"/>
    </xf>
    <xf numFmtId="41" fontId="23" fillId="0" borderId="0" xfId="0" applyNumberFormat="1" applyFont="1"/>
    <xf numFmtId="41" fontId="23" fillId="0" borderId="0" xfId="0" applyNumberFormat="1" applyFont="1" applyAlignment="1">
      <alignment horizontal="right"/>
    </xf>
    <xf numFmtId="41" fontId="19" fillId="0" borderId="6" xfId="3" applyNumberFormat="1" applyFont="1" applyFill="1" applyBorder="1" applyAlignment="1"/>
    <xf numFmtId="165" fontId="9" fillId="0" borderId="0" xfId="3" applyNumberFormat="1" applyFont="1" applyFill="1" applyAlignment="1">
      <alignment horizontal="right"/>
    </xf>
    <xf numFmtId="165" fontId="9" fillId="0" borderId="0" xfId="3" applyNumberFormat="1" applyFont="1" applyFill="1" applyAlignment="1">
      <alignment horizontal="center"/>
    </xf>
    <xf numFmtId="165" fontId="9" fillId="0" borderId="0" xfId="3" applyNumberFormat="1" applyFont="1" applyFill="1" applyAlignment="1"/>
    <xf numFmtId="165" fontId="9" fillId="0" borderId="0" xfId="3" quotePrefix="1" applyNumberFormat="1" applyFont="1" applyFill="1" applyBorder="1" applyAlignment="1" applyProtection="1">
      <alignment horizontal="right"/>
    </xf>
    <xf numFmtId="165" fontId="9" fillId="0" borderId="1" xfId="3" applyNumberFormat="1" applyFont="1" applyFill="1" applyBorder="1" applyAlignment="1"/>
    <xf numFmtId="43" fontId="7" fillId="0" borderId="6" xfId="3" applyFont="1" applyFill="1" applyBorder="1" applyAlignment="1"/>
    <xf numFmtId="38" fontId="12" fillId="0" borderId="0" xfId="1" applyNumberFormat="1" applyFont="1" applyAlignment="1">
      <alignment horizontal="left"/>
    </xf>
    <xf numFmtId="0" fontId="13" fillId="0" borderId="0" xfId="0" applyFont="1" applyAlignment="1">
      <alignment horizontal="center" vertical="center"/>
    </xf>
    <xf numFmtId="0" fontId="7" fillId="0" borderId="2" xfId="0" quotePrefix="1" applyFont="1" applyBorder="1" applyAlignment="1">
      <alignment horizontal="center" vertical="top"/>
    </xf>
    <xf numFmtId="1" fontId="14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top"/>
    </xf>
    <xf numFmtId="165" fontId="7" fillId="0" borderId="0" xfId="3" applyNumberFormat="1" applyFont="1" applyFill="1" applyBorder="1" applyAlignment="1"/>
    <xf numFmtId="165" fontId="7" fillId="0" borderId="0" xfId="3" applyNumberFormat="1" applyFont="1" applyFill="1" applyAlignment="1"/>
    <xf numFmtId="165" fontId="9" fillId="0" borderId="1" xfId="3" applyNumberFormat="1" applyFont="1" applyFill="1" applyBorder="1" applyAlignment="1">
      <alignment horizontal="right"/>
    </xf>
    <xf numFmtId="38" fontId="19" fillId="0" borderId="0" xfId="0" applyNumberFormat="1" applyFont="1" applyAlignment="1">
      <alignment horizontal="center"/>
    </xf>
    <xf numFmtId="38" fontId="19" fillId="0" borderId="6" xfId="0" applyNumberFormat="1" applyFont="1" applyBorder="1" applyAlignment="1">
      <alignment horizontal="center"/>
    </xf>
    <xf numFmtId="165" fontId="9" fillId="0" borderId="0" xfId="3" applyNumberFormat="1" applyFont="1" applyFill="1" applyBorder="1" applyAlignment="1">
      <alignment horizontal="right"/>
    </xf>
    <xf numFmtId="0" fontId="17" fillId="0" borderId="0" xfId="1" applyFont="1" applyAlignment="1">
      <alignment vertical="top"/>
    </xf>
    <xf numFmtId="165" fontId="9" fillId="0" borderId="0" xfId="3" applyNumberFormat="1" applyFont="1" applyFill="1" applyBorder="1" applyAlignment="1"/>
    <xf numFmtId="41" fontId="9" fillId="0" borderId="1" xfId="3" applyNumberFormat="1" applyFont="1" applyFill="1" applyBorder="1" applyAlignment="1">
      <alignment horizontal="right"/>
    </xf>
    <xf numFmtId="168" fontId="22" fillId="0" borderId="0" xfId="0" applyNumberFormat="1" applyFont="1"/>
    <xf numFmtId="168" fontId="24" fillId="0" borderId="0" xfId="0" applyNumberFormat="1" applyFont="1"/>
    <xf numFmtId="168" fontId="25" fillId="0" borderId="0" xfId="0" applyNumberFormat="1" applyFont="1"/>
    <xf numFmtId="167" fontId="25" fillId="0" borderId="0" xfId="0" applyNumberFormat="1" applyFont="1"/>
    <xf numFmtId="166" fontId="25" fillId="0" borderId="0" xfId="0" applyNumberFormat="1" applyFont="1"/>
    <xf numFmtId="41" fontId="25" fillId="0" borderId="0" xfId="0" applyNumberFormat="1" applyFont="1"/>
    <xf numFmtId="167" fontId="25" fillId="0" borderId="0" xfId="0" applyNumberFormat="1" applyFont="1" applyAlignment="1">
      <alignment horizontal="center"/>
    </xf>
    <xf numFmtId="43" fontId="7" fillId="0" borderId="6" xfId="3" applyFont="1" applyFill="1" applyBorder="1" applyAlignment="1">
      <alignment horizontal="center"/>
    </xf>
    <xf numFmtId="43" fontId="9" fillId="0" borderId="0" xfId="3" applyFont="1" applyFill="1" applyBorder="1" applyAlignment="1">
      <alignment horizontal="center"/>
    </xf>
    <xf numFmtId="41" fontId="7" fillId="0" borderId="1" xfId="3" applyNumberFormat="1" applyFont="1" applyFill="1" applyBorder="1" applyAlignment="1"/>
    <xf numFmtId="165" fontId="9" fillId="0" borderId="0" xfId="3" applyNumberFormat="1" applyFont="1" applyFill="1" applyBorder="1" applyAlignment="1" applyProtection="1">
      <alignment horizontal="center"/>
    </xf>
    <xf numFmtId="168" fontId="9" fillId="0" borderId="0" xfId="0" applyNumberFormat="1" applyFont="1" applyAlignment="1">
      <alignment horizontal="left" indent="1"/>
    </xf>
    <xf numFmtId="0" fontId="13" fillId="0" borderId="0" xfId="0" applyFont="1" applyAlignment="1">
      <alignment horizontal="center"/>
    </xf>
    <xf numFmtId="1" fontId="13" fillId="0" borderId="0" xfId="0" quotePrefix="1" applyNumberFormat="1" applyFont="1" applyAlignment="1">
      <alignment horizontal="center"/>
    </xf>
    <xf numFmtId="1" fontId="13" fillId="0" borderId="0" xfId="0" applyNumberFormat="1" applyFont="1" applyAlignment="1">
      <alignment horizontal="center"/>
    </xf>
    <xf numFmtId="1" fontId="26" fillId="0" borderId="0" xfId="0" applyNumberFormat="1" applyFont="1" applyAlignment="1">
      <alignment horizontal="center"/>
    </xf>
    <xf numFmtId="165" fontId="26" fillId="0" borderId="0" xfId="0" applyNumberFormat="1" applyFont="1"/>
    <xf numFmtId="165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38" fontId="12" fillId="0" borderId="0" xfId="1" applyNumberFormat="1" applyFont="1" applyAlignment="1">
      <alignment vertical="center"/>
    </xf>
    <xf numFmtId="165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37" fontId="12" fillId="0" borderId="0" xfId="0" applyNumberFormat="1" applyFont="1" applyAlignment="1">
      <alignment horizontal="left" vertical="center"/>
    </xf>
    <xf numFmtId="41" fontId="12" fillId="0" borderId="0" xfId="0" applyNumberFormat="1" applyFont="1" applyAlignment="1">
      <alignment horizontal="left" vertical="center"/>
    </xf>
    <xf numFmtId="41" fontId="9" fillId="0" borderId="1" xfId="6" applyNumberFormat="1" applyFont="1" applyFill="1" applyBorder="1" applyAlignment="1"/>
    <xf numFmtId="41" fontId="9" fillId="0" borderId="1" xfId="5" applyNumberFormat="1" applyFont="1" applyBorder="1" applyAlignment="1">
      <alignment horizontal="right"/>
    </xf>
    <xf numFmtId="165" fontId="9" fillId="0" borderId="0" xfId="3" applyNumberFormat="1" applyFont="1" applyFill="1" applyBorder="1" applyAlignment="1">
      <alignment horizontal="center"/>
    </xf>
    <xf numFmtId="49" fontId="27" fillId="0" borderId="0" xfId="2" applyNumberFormat="1" applyFont="1"/>
    <xf numFmtId="41" fontId="9" fillId="0" borderId="4" xfId="5" applyNumberFormat="1" applyFont="1" applyBorder="1" applyAlignment="1">
      <alignment horizontal="right"/>
    </xf>
    <xf numFmtId="43" fontId="7" fillId="0" borderId="0" xfId="3" applyFont="1"/>
    <xf numFmtId="165" fontId="7" fillId="0" borderId="0" xfId="3" applyNumberFormat="1" applyFont="1"/>
    <xf numFmtId="165" fontId="19" fillId="0" borderId="1" xfId="3" applyNumberFormat="1" applyFont="1" applyFill="1" applyBorder="1" applyAlignment="1"/>
    <xf numFmtId="165" fontId="9" fillId="0" borderId="0" xfId="1" applyNumberFormat="1" applyFont="1"/>
    <xf numFmtId="38" fontId="9" fillId="2" borderId="0" xfId="1" applyNumberFormat="1" applyFont="1" applyFill="1"/>
    <xf numFmtId="168" fontId="9" fillId="2" borderId="0" xfId="0" applyNumberFormat="1" applyFont="1" applyFill="1"/>
    <xf numFmtId="167" fontId="9" fillId="2" borderId="0" xfId="0" applyNumberFormat="1" applyFont="1" applyFill="1"/>
    <xf numFmtId="165" fontId="9" fillId="0" borderId="0" xfId="3" applyNumberFormat="1" applyFont="1" applyFill="1" applyBorder="1" applyAlignment="1" applyProtection="1">
      <alignment horizontal="right"/>
    </xf>
    <xf numFmtId="165" fontId="7" fillId="0" borderId="0" xfId="3" applyNumberFormat="1" applyFont="1" applyAlignment="1">
      <alignment horizontal="right"/>
    </xf>
    <xf numFmtId="43" fontId="7" fillId="0" borderId="0" xfId="3" applyFont="1" applyAlignment="1">
      <alignment horizontal="right"/>
    </xf>
    <xf numFmtId="165" fontId="7" fillId="0" borderId="1" xfId="3" applyNumberFormat="1" applyFont="1" applyBorder="1"/>
    <xf numFmtId="43" fontId="28" fillId="0" borderId="0" xfId="3" applyFont="1"/>
    <xf numFmtId="165" fontId="28" fillId="0" borderId="0" xfId="3" applyNumberFormat="1" applyFont="1" applyAlignment="1">
      <alignment horizontal="right"/>
    </xf>
    <xf numFmtId="43" fontId="28" fillId="0" borderId="0" xfId="3" applyFont="1" applyAlignment="1">
      <alignment horizontal="right"/>
    </xf>
    <xf numFmtId="43" fontId="9" fillId="0" borderId="0" xfId="3" applyFont="1"/>
    <xf numFmtId="171" fontId="11" fillId="0" borderId="0" xfId="1" applyNumberFormat="1" applyFont="1" applyAlignment="1">
      <alignment horizontal="center"/>
    </xf>
    <xf numFmtId="165" fontId="19" fillId="0" borderId="0" xfId="3" applyNumberFormat="1" applyFont="1" applyFill="1" applyBorder="1" applyAlignment="1"/>
    <xf numFmtId="172" fontId="13" fillId="0" borderId="0" xfId="0" applyNumberFormat="1" applyFont="1" applyAlignment="1">
      <alignment horizontal="center"/>
    </xf>
    <xf numFmtId="38" fontId="7" fillId="0" borderId="0" xfId="1" applyNumberFormat="1" applyFont="1" applyAlignment="1">
      <alignment horizontal="left"/>
    </xf>
    <xf numFmtId="38" fontId="7" fillId="0" borderId="0" xfId="1" applyNumberFormat="1" applyFont="1"/>
    <xf numFmtId="0" fontId="7" fillId="0" borderId="0" xfId="1" applyFont="1"/>
    <xf numFmtId="41" fontId="7" fillId="0" borderId="0" xfId="1" applyNumberFormat="1" applyFont="1"/>
    <xf numFmtId="0" fontId="15" fillId="0" borderId="0" xfId="1" quotePrefix="1" applyFont="1" applyAlignment="1">
      <alignment horizontal="center" vertical="top"/>
    </xf>
    <xf numFmtId="165" fontId="8" fillId="0" borderId="1" xfId="0" applyNumberFormat="1" applyFont="1" applyBorder="1" applyAlignment="1">
      <alignment horizontal="center"/>
    </xf>
    <xf numFmtId="38" fontId="8" fillId="0" borderId="1" xfId="1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38" fontId="7" fillId="0" borderId="1" xfId="0" applyNumberFormat="1" applyFont="1" applyBorder="1" applyAlignment="1">
      <alignment horizontal="center"/>
    </xf>
    <xf numFmtId="38" fontId="19" fillId="0" borderId="1" xfId="0" applyNumberFormat="1" applyFont="1" applyBorder="1" applyAlignment="1">
      <alignment horizontal="center"/>
    </xf>
    <xf numFmtId="165" fontId="13" fillId="0" borderId="0" xfId="0" applyNumberFormat="1" applyFont="1" applyAlignment="1">
      <alignment horizontal="center"/>
    </xf>
    <xf numFmtId="38" fontId="7" fillId="0" borderId="2" xfId="0" applyNumberFormat="1" applyFont="1" applyBorder="1" applyAlignment="1">
      <alignment horizontal="center"/>
    </xf>
    <xf numFmtId="0" fontId="20" fillId="0" borderId="0" xfId="0" applyFont="1" applyAlignment="1">
      <alignment horizontal="left"/>
    </xf>
    <xf numFmtId="0" fontId="13" fillId="0" borderId="0" xfId="1" applyFont="1" applyAlignment="1">
      <alignment horizontal="center" vertical="top"/>
    </xf>
    <xf numFmtId="166" fontId="12" fillId="0" borderId="0" xfId="0" applyNumberFormat="1" applyFont="1" applyAlignment="1">
      <alignment horizontal="left"/>
    </xf>
  </cellXfs>
  <cellStyles count="7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FFFF99"/>
      <color rgb="FF99FFCC"/>
      <color rgb="FF66FFFF"/>
      <color rgb="FFCCFF99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T110"/>
  <sheetViews>
    <sheetView showGridLines="0" tabSelected="1" view="pageBreakPreview" topLeftCell="A57" zoomScaleNormal="100" zoomScaleSheetLayoutView="100" workbookViewId="0">
      <selection activeCell="A71" sqref="A71"/>
    </sheetView>
  </sheetViews>
  <sheetFormatPr defaultColWidth="10.81640625" defaultRowHeight="23.15" customHeight="1"/>
  <cols>
    <col min="1" max="1" width="40.81640625" style="9" customWidth="1"/>
    <col min="2" max="2" width="1.81640625" style="8" customWidth="1"/>
    <col min="3" max="3" width="8.81640625" style="9" customWidth="1"/>
    <col min="4" max="4" width="0.81640625" style="8" customWidth="1"/>
    <col min="5" max="5" width="14.453125" style="8" customWidth="1"/>
    <col min="6" max="6" width="1" style="8" customWidth="1"/>
    <col min="7" max="7" width="14.453125" style="8" customWidth="1"/>
    <col min="8" max="8" width="1" style="8" customWidth="1"/>
    <col min="9" max="9" width="14.453125" style="8" customWidth="1"/>
    <col min="10" max="10" width="1" style="8" customWidth="1"/>
    <col min="11" max="11" width="14.453125" style="8" customWidth="1"/>
    <col min="12" max="12" width="1.1796875" style="8" customWidth="1"/>
    <col min="13" max="16384" width="10.81640625" style="8"/>
  </cols>
  <sheetData>
    <row r="1" spans="1:12" ht="23.15" customHeight="1">
      <c r="A1" s="34" t="s">
        <v>177</v>
      </c>
    </row>
    <row r="2" spans="1:12" s="13" customFormat="1" ht="23.15" customHeight="1">
      <c r="A2" s="35" t="s">
        <v>31</v>
      </c>
      <c r="B2" s="10"/>
      <c r="C2" s="11"/>
      <c r="D2" s="12"/>
      <c r="E2" s="10"/>
      <c r="F2" s="12"/>
      <c r="G2" s="10"/>
      <c r="H2" s="12"/>
      <c r="I2" s="10"/>
      <c r="J2" s="12"/>
      <c r="K2" s="10"/>
      <c r="L2" s="12"/>
    </row>
    <row r="3" spans="1:12" s="13" customFormat="1" ht="23.15" customHeight="1">
      <c r="A3" s="35" t="s">
        <v>205</v>
      </c>
      <c r="B3" s="10"/>
      <c r="C3" s="11"/>
      <c r="D3" s="12"/>
      <c r="E3" s="10"/>
      <c r="F3" s="12"/>
      <c r="G3" s="10"/>
      <c r="H3" s="12"/>
      <c r="I3" s="10"/>
      <c r="J3" s="12"/>
      <c r="K3" s="10"/>
      <c r="L3" s="12"/>
    </row>
    <row r="4" spans="1:12" s="13" customFormat="1" ht="5.15" customHeight="1">
      <c r="A4" s="35"/>
      <c r="B4" s="10"/>
      <c r="C4" s="11"/>
      <c r="D4" s="12"/>
      <c r="E4" s="10"/>
      <c r="F4" s="12"/>
      <c r="G4" s="10"/>
      <c r="H4" s="12"/>
      <c r="I4" s="10"/>
      <c r="J4" s="12"/>
      <c r="K4" s="10"/>
      <c r="L4" s="12"/>
    </row>
    <row r="5" spans="1:12" ht="23.15" customHeight="1">
      <c r="A5" s="11"/>
      <c r="B5" s="12"/>
      <c r="C5" s="159"/>
      <c r="D5" s="12"/>
      <c r="E5" s="227" t="s">
        <v>33</v>
      </c>
      <c r="F5" s="227"/>
      <c r="G5" s="227"/>
      <c r="H5" s="12"/>
      <c r="I5" s="227" t="s">
        <v>34</v>
      </c>
      <c r="J5" s="227"/>
      <c r="K5" s="227"/>
      <c r="L5" s="15"/>
    </row>
    <row r="6" spans="1:12" ht="23.15" customHeight="1">
      <c r="A6" s="11"/>
      <c r="B6" s="12"/>
      <c r="C6" s="185" t="s">
        <v>0</v>
      </c>
      <c r="D6" s="12"/>
      <c r="E6" s="160">
        <v>2565</v>
      </c>
      <c r="F6" s="161"/>
      <c r="G6" s="160">
        <v>2564</v>
      </c>
      <c r="H6" s="162"/>
      <c r="I6" s="160">
        <v>2565</v>
      </c>
      <c r="J6" s="161"/>
      <c r="K6" s="160">
        <v>2564</v>
      </c>
      <c r="L6" s="15"/>
    </row>
    <row r="7" spans="1:12" ht="23.15" hidden="1" customHeight="1">
      <c r="A7" s="11"/>
      <c r="B7" s="12"/>
      <c r="C7" s="16"/>
      <c r="D7" s="12"/>
      <c r="E7" s="163"/>
      <c r="F7" s="163"/>
      <c r="G7" s="163"/>
      <c r="H7" s="162"/>
      <c r="I7" s="163"/>
      <c r="J7" s="163"/>
      <c r="K7" s="163"/>
      <c r="L7" s="15"/>
    </row>
    <row r="8" spans="1:12" ht="23.15" hidden="1" customHeight="1">
      <c r="A8" s="11"/>
      <c r="B8" s="12"/>
      <c r="C8" s="16"/>
      <c r="D8" s="12"/>
      <c r="E8" s="163"/>
      <c r="F8" s="163"/>
      <c r="G8" s="163"/>
      <c r="H8" s="162"/>
      <c r="I8" s="163"/>
      <c r="J8" s="163"/>
      <c r="K8" s="163"/>
      <c r="L8" s="15"/>
    </row>
    <row r="9" spans="1:12" ht="23.15" customHeight="1">
      <c r="A9" s="82" t="s">
        <v>1</v>
      </c>
      <c r="E9" s="226" t="s">
        <v>182</v>
      </c>
      <c r="F9" s="226"/>
      <c r="G9" s="226"/>
      <c r="H9" s="226"/>
      <c r="I9" s="226"/>
      <c r="J9" s="226"/>
      <c r="K9" s="226"/>
    </row>
    <row r="10" spans="1:12" ht="23.15" customHeight="1">
      <c r="A10" s="126" t="s">
        <v>2</v>
      </c>
      <c r="C10" s="18"/>
    </row>
    <row r="11" spans="1:12" ht="23.15" customHeight="1">
      <c r="A11" s="9" t="s">
        <v>3</v>
      </c>
      <c r="C11" s="18">
        <v>5</v>
      </c>
      <c r="E11" s="19">
        <v>126622247</v>
      </c>
      <c r="F11" s="19"/>
      <c r="G11" s="19">
        <v>82305963</v>
      </c>
      <c r="H11" s="20"/>
      <c r="I11" s="19">
        <v>45124520</v>
      </c>
      <c r="J11" s="20"/>
      <c r="K11" s="19">
        <v>48852042</v>
      </c>
      <c r="L11" s="19"/>
    </row>
    <row r="12" spans="1:12" ht="23.15" customHeight="1">
      <c r="A12" s="9" t="s">
        <v>129</v>
      </c>
      <c r="C12" s="18">
        <v>6</v>
      </c>
      <c r="E12" s="19">
        <v>53037482</v>
      </c>
      <c r="F12" s="19"/>
      <c r="G12" s="19">
        <v>67849949</v>
      </c>
      <c r="H12" s="20"/>
      <c r="I12" s="19">
        <v>47472829</v>
      </c>
      <c r="J12" s="20"/>
      <c r="K12" s="19">
        <v>62319413</v>
      </c>
      <c r="L12" s="19"/>
    </row>
    <row r="13" spans="1:12" ht="23.15" customHeight="1">
      <c r="A13" s="9" t="s">
        <v>158</v>
      </c>
      <c r="C13" s="18">
        <v>7</v>
      </c>
      <c r="E13" s="19">
        <v>9313391</v>
      </c>
      <c r="F13" s="19"/>
      <c r="G13" s="19">
        <v>8321031</v>
      </c>
      <c r="H13" s="20"/>
      <c r="I13" s="19">
        <v>5655855</v>
      </c>
      <c r="J13" s="20"/>
      <c r="K13" s="19">
        <v>12842796</v>
      </c>
      <c r="L13" s="19"/>
    </row>
    <row r="14" spans="1:12" ht="23.15" customHeight="1">
      <c r="A14" s="9" t="s">
        <v>103</v>
      </c>
      <c r="C14" s="18">
        <v>8</v>
      </c>
      <c r="E14" s="19">
        <v>4893256</v>
      </c>
      <c r="F14" s="19"/>
      <c r="G14" s="19">
        <v>10943366</v>
      </c>
      <c r="H14" s="20"/>
      <c r="I14" s="152">
        <v>4808719</v>
      </c>
      <c r="J14" s="135"/>
      <c r="K14" s="152">
        <v>657117</v>
      </c>
      <c r="L14" s="19"/>
    </row>
    <row r="15" spans="1:12" ht="23.15" hidden="1" customHeight="1">
      <c r="A15" s="9" t="s">
        <v>130</v>
      </c>
      <c r="C15" s="18"/>
      <c r="E15" s="135"/>
      <c r="F15" s="19"/>
      <c r="G15" s="135"/>
      <c r="H15" s="20"/>
      <c r="I15" s="135"/>
      <c r="J15" s="135"/>
      <c r="K15" s="135"/>
      <c r="L15" s="19"/>
    </row>
    <row r="16" spans="1:12" ht="23.15" hidden="1" customHeight="1">
      <c r="A16" s="9" t="s">
        <v>143</v>
      </c>
      <c r="C16" s="18"/>
      <c r="E16" s="19"/>
      <c r="F16" s="19"/>
      <c r="G16" s="19"/>
      <c r="H16" s="20"/>
      <c r="I16" s="19"/>
      <c r="J16" s="20"/>
      <c r="K16" s="19"/>
      <c r="L16" s="19"/>
    </row>
    <row r="17" spans="1:12" ht="23.15" customHeight="1">
      <c r="A17" s="9" t="s">
        <v>65</v>
      </c>
      <c r="C17" s="18">
        <v>4</v>
      </c>
      <c r="E17" s="135">
        <v>0</v>
      </c>
      <c r="F17" s="135"/>
      <c r="G17" s="135">
        <v>0</v>
      </c>
      <c r="H17" s="20"/>
      <c r="I17" s="19">
        <v>14055806</v>
      </c>
      <c r="J17" s="20"/>
      <c r="K17" s="19">
        <v>30321990</v>
      </c>
      <c r="L17" s="19"/>
    </row>
    <row r="18" spans="1:12" ht="23.15" customHeight="1">
      <c r="A18" s="9" t="s">
        <v>40</v>
      </c>
      <c r="C18" s="18"/>
      <c r="E18" s="19">
        <v>6100866</v>
      </c>
      <c r="F18" s="19"/>
      <c r="G18" s="19">
        <v>4166594</v>
      </c>
      <c r="H18" s="20"/>
      <c r="I18" s="19">
        <v>1891954</v>
      </c>
      <c r="J18" s="20"/>
      <c r="K18" s="19">
        <v>960097</v>
      </c>
      <c r="L18" s="19"/>
    </row>
    <row r="19" spans="1:12" ht="23.15" customHeight="1">
      <c r="A19" s="7" t="s">
        <v>4</v>
      </c>
      <c r="C19" s="18"/>
      <c r="E19" s="118">
        <f>SUM(E10:E18)</f>
        <v>199967242</v>
      </c>
      <c r="F19" s="120"/>
      <c r="G19" s="118">
        <f>SUM(G11:G18)</f>
        <v>173586903</v>
      </c>
      <c r="H19" s="121"/>
      <c r="I19" s="122">
        <f>SUM(I11:I18)</f>
        <v>119009683</v>
      </c>
      <c r="J19" s="121"/>
      <c r="K19" s="122">
        <f>SUM(K11:K18)</f>
        <v>155953455</v>
      </c>
      <c r="L19" s="19"/>
    </row>
    <row r="20" spans="1:12" ht="23.15" customHeight="1">
      <c r="A20" s="126" t="s">
        <v>5</v>
      </c>
      <c r="C20" s="18"/>
      <c r="E20" s="19"/>
      <c r="F20" s="19"/>
      <c r="G20" s="19"/>
      <c r="H20" s="20"/>
      <c r="I20" s="20"/>
      <c r="J20" s="20"/>
      <c r="K20" s="20"/>
      <c r="L20" s="19"/>
    </row>
    <row r="21" spans="1:12" ht="23.15" customHeight="1">
      <c r="A21" s="21" t="s">
        <v>32</v>
      </c>
      <c r="C21" s="18">
        <v>9</v>
      </c>
      <c r="E21" s="135">
        <v>0</v>
      </c>
      <c r="F21" s="135"/>
      <c r="G21" s="135">
        <v>0</v>
      </c>
      <c r="H21" s="20"/>
      <c r="I21" s="19">
        <v>161711891</v>
      </c>
      <c r="J21" s="19">
        <v>123660</v>
      </c>
      <c r="K21" s="19">
        <v>123961891</v>
      </c>
      <c r="L21" s="19"/>
    </row>
    <row r="22" spans="1:12" ht="23.15" hidden="1" customHeight="1">
      <c r="A22" s="9" t="s">
        <v>82</v>
      </c>
      <c r="B22" s="22"/>
      <c r="C22" s="18"/>
      <c r="E22" s="19"/>
      <c r="F22" s="19"/>
      <c r="G22" s="19"/>
      <c r="L22" s="19"/>
    </row>
    <row r="23" spans="1:12" ht="23.15" hidden="1" customHeight="1">
      <c r="A23" s="9" t="s">
        <v>81</v>
      </c>
      <c r="B23" s="22"/>
      <c r="C23" s="18"/>
      <c r="E23" s="135"/>
      <c r="F23" s="19"/>
      <c r="H23" s="20"/>
      <c r="I23" s="135"/>
      <c r="J23" s="135"/>
      <c r="K23" s="135"/>
      <c r="L23" s="19"/>
    </row>
    <row r="24" spans="1:12" ht="23.15" hidden="1" customHeight="1">
      <c r="A24" s="9" t="s">
        <v>144</v>
      </c>
      <c r="B24" s="22"/>
      <c r="C24" s="18"/>
      <c r="F24" s="19"/>
      <c r="H24" s="20"/>
      <c r="I24" s="135"/>
      <c r="J24" s="135"/>
      <c r="K24" s="135"/>
      <c r="L24" s="19"/>
    </row>
    <row r="25" spans="1:12" ht="23.15" hidden="1" customHeight="1">
      <c r="A25" s="9" t="s">
        <v>81</v>
      </c>
      <c r="B25" s="22"/>
      <c r="C25" s="18"/>
      <c r="F25" s="19"/>
      <c r="H25" s="20"/>
      <c r="I25" s="135"/>
      <c r="J25" s="135"/>
      <c r="K25" s="135"/>
      <c r="L25" s="19"/>
    </row>
    <row r="26" spans="1:12" ht="23.15" customHeight="1">
      <c r="A26" s="21" t="s">
        <v>207</v>
      </c>
      <c r="B26" s="22"/>
      <c r="C26" s="18">
        <v>10.1</v>
      </c>
      <c r="E26" s="8">
        <v>30407676</v>
      </c>
      <c r="F26" s="19"/>
      <c r="G26" s="8">
        <v>0</v>
      </c>
      <c r="H26" s="20"/>
      <c r="I26" s="135">
        <v>0</v>
      </c>
      <c r="J26" s="135"/>
      <c r="K26" s="135">
        <v>0</v>
      </c>
      <c r="L26" s="19"/>
    </row>
    <row r="27" spans="1:12" ht="23.15" customHeight="1">
      <c r="A27" s="21" t="s">
        <v>102</v>
      </c>
      <c r="C27" s="18">
        <v>11</v>
      </c>
      <c r="E27" s="19">
        <v>82494500</v>
      </c>
      <c r="F27" s="19"/>
      <c r="G27" s="19">
        <v>82494500</v>
      </c>
      <c r="H27" s="20"/>
      <c r="I27" s="135">
        <v>0</v>
      </c>
      <c r="J27" s="135"/>
      <c r="K27" s="135">
        <v>0</v>
      </c>
      <c r="L27" s="19"/>
    </row>
    <row r="28" spans="1:12" ht="23.15" customHeight="1">
      <c r="A28" s="21" t="s">
        <v>60</v>
      </c>
      <c r="B28" s="22"/>
      <c r="C28" s="18">
        <v>12</v>
      </c>
      <c r="E28" s="19">
        <v>105864991</v>
      </c>
      <c r="F28" s="19"/>
      <c r="G28" s="19">
        <v>112187880</v>
      </c>
      <c r="H28" s="20"/>
      <c r="I28" s="19">
        <v>2541435</v>
      </c>
      <c r="J28" s="20"/>
      <c r="K28" s="19">
        <v>3204126</v>
      </c>
      <c r="L28" s="19"/>
    </row>
    <row r="29" spans="1:12" ht="23.15" customHeight="1">
      <c r="A29" s="21" t="s">
        <v>133</v>
      </c>
      <c r="B29" s="22"/>
      <c r="C29" s="18">
        <v>13</v>
      </c>
      <c r="E29" s="19">
        <v>31293775</v>
      </c>
      <c r="F29" s="19"/>
      <c r="G29" s="152">
        <v>31956386</v>
      </c>
      <c r="H29" s="20"/>
      <c r="I29" s="19">
        <v>10302182</v>
      </c>
      <c r="J29" s="20"/>
      <c r="K29" s="152">
        <v>10121981</v>
      </c>
      <c r="L29" s="19"/>
    </row>
    <row r="30" spans="1:12" ht="23.15" customHeight="1">
      <c r="A30" s="21" t="s">
        <v>66</v>
      </c>
      <c r="B30" s="22"/>
      <c r="C30" s="18">
        <v>14</v>
      </c>
      <c r="E30" s="19">
        <v>33202517</v>
      </c>
      <c r="F30" s="19"/>
      <c r="G30" s="19">
        <v>54957</v>
      </c>
      <c r="H30" s="20"/>
      <c r="I30" s="19">
        <v>49009</v>
      </c>
      <c r="J30" s="20"/>
      <c r="K30" s="19">
        <v>50803</v>
      </c>
      <c r="L30" s="19"/>
    </row>
    <row r="31" spans="1:12" ht="23.15" customHeight="1">
      <c r="A31" s="21" t="s">
        <v>204</v>
      </c>
      <c r="B31" s="22"/>
      <c r="C31" s="18">
        <v>30.1</v>
      </c>
      <c r="E31" s="19">
        <v>26205611</v>
      </c>
      <c r="F31" s="19"/>
      <c r="G31" s="19">
        <v>26831752</v>
      </c>
      <c r="H31" s="20"/>
      <c r="I31" s="135">
        <v>0</v>
      </c>
      <c r="J31" s="20"/>
      <c r="K31" s="135">
        <v>0</v>
      </c>
      <c r="L31" s="19"/>
    </row>
    <row r="32" spans="1:12" ht="23.15" customHeight="1">
      <c r="A32" s="21" t="s">
        <v>67</v>
      </c>
      <c r="B32" s="22"/>
      <c r="C32" s="18">
        <v>22</v>
      </c>
      <c r="E32" s="19">
        <v>902919</v>
      </c>
      <c r="F32" s="19"/>
      <c r="G32" s="19">
        <v>410717</v>
      </c>
      <c r="H32" s="20"/>
      <c r="I32" s="19">
        <v>463011</v>
      </c>
      <c r="J32" s="20"/>
      <c r="K32" s="19">
        <v>298794</v>
      </c>
      <c r="L32" s="19"/>
    </row>
    <row r="33" spans="1:12" ht="23.15" customHeight="1">
      <c r="A33" s="9" t="s">
        <v>6</v>
      </c>
      <c r="C33" s="18"/>
      <c r="E33" s="23">
        <v>1558293</v>
      </c>
      <c r="F33" s="19"/>
      <c r="G33" s="23">
        <v>1599198</v>
      </c>
      <c r="H33" s="20"/>
      <c r="I33" s="23">
        <v>257400</v>
      </c>
      <c r="J33" s="20"/>
      <c r="K33" s="23">
        <v>240900</v>
      </c>
      <c r="L33" s="19"/>
    </row>
    <row r="34" spans="1:12" ht="23.15" customHeight="1">
      <c r="A34" s="7" t="s">
        <v>7</v>
      </c>
      <c r="C34" s="18"/>
      <c r="E34" s="120">
        <f>SUM(E21:E33)</f>
        <v>311930282</v>
      </c>
      <c r="F34" s="120"/>
      <c r="G34" s="120">
        <f>SUM(G21:G33)</f>
        <v>255535390</v>
      </c>
      <c r="H34" s="120"/>
      <c r="I34" s="120">
        <f>SUM(I21:I33)</f>
        <v>175324928</v>
      </c>
      <c r="J34" s="120"/>
      <c r="K34" s="120">
        <f>SUM(K21:K33)</f>
        <v>137878495</v>
      </c>
      <c r="L34" s="19"/>
    </row>
    <row r="35" spans="1:12" ht="23.15" customHeight="1" thickBot="1">
      <c r="A35" s="7" t="s">
        <v>8</v>
      </c>
      <c r="E35" s="123">
        <f>SUM(E19,E34)</f>
        <v>511897524</v>
      </c>
      <c r="F35" s="120"/>
      <c r="G35" s="123">
        <f>SUM(G19,G34)</f>
        <v>429122293</v>
      </c>
      <c r="H35" s="120"/>
      <c r="I35" s="123">
        <f>SUM(I19,I34)</f>
        <v>294334611</v>
      </c>
      <c r="J35" s="120"/>
      <c r="K35" s="123">
        <f>SUM(K19,K34)</f>
        <v>293831950</v>
      </c>
      <c r="L35" s="19"/>
    </row>
    <row r="36" spans="1:12" ht="23.15" customHeight="1" thickTop="1"/>
    <row r="38" spans="1:12" ht="23.15" customHeight="1">
      <c r="A38" s="34" t="s">
        <v>177</v>
      </c>
    </row>
    <row r="39" spans="1:12" s="13" customFormat="1" ht="23.15" customHeight="1">
      <c r="A39" s="35" t="s">
        <v>30</v>
      </c>
      <c r="B39" s="10"/>
      <c r="C39" s="11"/>
      <c r="D39" s="12"/>
      <c r="E39" s="10"/>
      <c r="F39" s="12"/>
      <c r="G39" s="10"/>
      <c r="H39" s="12"/>
      <c r="I39" s="10"/>
      <c r="J39" s="12"/>
      <c r="K39" s="10"/>
      <c r="L39" s="12"/>
    </row>
    <row r="40" spans="1:12" s="13" customFormat="1" ht="23.15" customHeight="1">
      <c r="A40" s="35" t="str">
        <f>A3</f>
        <v>ณ วันที่ 31 ธันวาคม 2565</v>
      </c>
      <c r="B40" s="10"/>
      <c r="C40" s="11"/>
      <c r="D40" s="12"/>
      <c r="E40" s="10"/>
      <c r="F40" s="12"/>
      <c r="G40" s="10"/>
      <c r="H40" s="12"/>
      <c r="I40" s="10"/>
      <c r="J40" s="12"/>
      <c r="K40" s="10"/>
      <c r="L40" s="12"/>
    </row>
    <row r="41" spans="1:12" ht="7.4" customHeight="1">
      <c r="A41" s="11"/>
      <c r="B41" s="12"/>
      <c r="C41" s="11"/>
      <c r="D41" s="12"/>
      <c r="E41" s="12"/>
      <c r="F41" s="12"/>
      <c r="G41" s="12"/>
      <c r="H41" s="12"/>
      <c r="I41" s="12"/>
      <c r="J41" s="12"/>
      <c r="K41" s="14"/>
      <c r="L41" s="12"/>
    </row>
    <row r="42" spans="1:12" ht="23.15" customHeight="1">
      <c r="A42" s="11"/>
      <c r="B42" s="12"/>
      <c r="C42" s="159"/>
      <c r="D42" s="12"/>
      <c r="E42" s="227" t="s">
        <v>33</v>
      </c>
      <c r="F42" s="227"/>
      <c r="G42" s="227"/>
      <c r="H42" s="12"/>
      <c r="I42" s="227" t="s">
        <v>34</v>
      </c>
      <c r="J42" s="227"/>
      <c r="K42" s="227"/>
      <c r="L42" s="15"/>
    </row>
    <row r="43" spans="1:12" ht="23.15" customHeight="1">
      <c r="A43" s="11"/>
      <c r="B43" s="12"/>
      <c r="C43" s="159" t="s">
        <v>0</v>
      </c>
      <c r="D43" s="12"/>
      <c r="E43" s="160">
        <f>E6</f>
        <v>2565</v>
      </c>
      <c r="F43" s="161"/>
      <c r="G43" s="160">
        <f>G6</f>
        <v>2564</v>
      </c>
      <c r="H43" s="162"/>
      <c r="I43" s="160">
        <f>I6</f>
        <v>2565</v>
      </c>
      <c r="J43" s="161"/>
      <c r="K43" s="160">
        <f>K6</f>
        <v>2564</v>
      </c>
      <c r="L43" s="15"/>
    </row>
    <row r="44" spans="1:12" ht="23.15" hidden="1" customHeight="1">
      <c r="A44" s="11"/>
      <c r="B44" s="12"/>
      <c r="C44" s="16"/>
      <c r="D44" s="12"/>
      <c r="E44" s="163" t="s">
        <v>140</v>
      </c>
      <c r="F44" s="163"/>
      <c r="G44" s="163" t="s">
        <v>141</v>
      </c>
      <c r="H44" s="162"/>
      <c r="I44" s="163" t="s">
        <v>140</v>
      </c>
      <c r="J44" s="163"/>
      <c r="K44" s="163" t="s">
        <v>141</v>
      </c>
      <c r="L44" s="15"/>
    </row>
    <row r="45" spans="1:12" ht="23.15" hidden="1" customHeight="1">
      <c r="A45" s="11"/>
      <c r="B45" s="12"/>
      <c r="C45" s="16"/>
      <c r="D45" s="12"/>
      <c r="E45" s="163" t="s">
        <v>142</v>
      </c>
      <c r="F45" s="163"/>
      <c r="G45" s="163"/>
      <c r="H45" s="162"/>
      <c r="I45" s="163" t="s">
        <v>142</v>
      </c>
      <c r="J45" s="163"/>
      <c r="K45" s="163"/>
      <c r="L45" s="15"/>
    </row>
    <row r="46" spans="1:12" ht="26.15" customHeight="1">
      <c r="A46" s="82" t="s">
        <v>9</v>
      </c>
      <c r="E46" s="226" t="s">
        <v>182</v>
      </c>
      <c r="F46" s="226"/>
      <c r="G46" s="226"/>
      <c r="H46" s="226"/>
      <c r="I46" s="226"/>
      <c r="J46" s="226"/>
      <c r="K46" s="226"/>
    </row>
    <row r="47" spans="1:12" ht="23.15" customHeight="1">
      <c r="A47" s="126" t="s">
        <v>10</v>
      </c>
      <c r="C47" s="18"/>
    </row>
    <row r="48" spans="1:12" ht="23.15" customHeight="1">
      <c r="A48" s="21" t="s">
        <v>159</v>
      </c>
      <c r="B48" s="22"/>
      <c r="C48" s="18">
        <v>15</v>
      </c>
      <c r="E48" s="24">
        <v>38149844</v>
      </c>
      <c r="F48" s="24"/>
      <c r="G48" s="24">
        <v>2383562</v>
      </c>
      <c r="H48" s="25"/>
      <c r="I48" s="24">
        <v>1090664</v>
      </c>
      <c r="J48" s="25"/>
      <c r="K48" s="24">
        <v>1018244</v>
      </c>
      <c r="L48" s="24"/>
    </row>
    <row r="49" spans="1:12" ht="23.15" customHeight="1">
      <c r="A49" s="21" t="s">
        <v>178</v>
      </c>
      <c r="B49" s="22"/>
      <c r="C49" s="18">
        <v>16</v>
      </c>
      <c r="E49" s="24">
        <v>26010000</v>
      </c>
      <c r="F49" s="24"/>
      <c r="G49" s="153">
        <v>28917637</v>
      </c>
      <c r="H49" s="25"/>
      <c r="I49" s="24">
        <v>26010000</v>
      </c>
      <c r="J49" s="25"/>
      <c r="K49" s="153">
        <v>26010000</v>
      </c>
      <c r="L49" s="24"/>
    </row>
    <row r="50" spans="1:12" ht="23.15" hidden="1" customHeight="1">
      <c r="A50" s="21" t="s">
        <v>101</v>
      </c>
      <c r="B50" s="22"/>
      <c r="C50" s="18">
        <v>4</v>
      </c>
      <c r="E50" s="132"/>
      <c r="F50" s="132"/>
      <c r="G50" s="132"/>
      <c r="H50" s="25"/>
      <c r="I50" s="132"/>
      <c r="J50" s="25"/>
      <c r="K50" s="132"/>
      <c r="L50" s="24"/>
    </row>
    <row r="51" spans="1:12" ht="23.15" customHeight="1">
      <c r="A51" s="21" t="s">
        <v>134</v>
      </c>
      <c r="B51" s="22"/>
      <c r="C51" s="18"/>
      <c r="E51" s="24"/>
      <c r="F51" s="24"/>
      <c r="G51" s="24"/>
      <c r="H51" s="25"/>
      <c r="I51" s="24"/>
      <c r="J51" s="25"/>
      <c r="K51" s="24"/>
      <c r="L51" s="24"/>
    </row>
    <row r="52" spans="1:12" ht="23.15" customHeight="1">
      <c r="A52" s="21" t="s">
        <v>71</v>
      </c>
      <c r="B52" s="22"/>
      <c r="C52" s="18">
        <v>17</v>
      </c>
      <c r="E52" s="24">
        <v>2852309</v>
      </c>
      <c r="F52" s="24"/>
      <c r="G52" s="153">
        <v>3301807</v>
      </c>
      <c r="H52" s="25"/>
      <c r="I52" s="24">
        <v>1381946</v>
      </c>
      <c r="J52" s="25"/>
      <c r="K52" s="153">
        <v>1893936</v>
      </c>
      <c r="L52" s="24"/>
    </row>
    <row r="53" spans="1:12" ht="23.15" hidden="1" customHeight="1">
      <c r="A53" s="21" t="s">
        <v>108</v>
      </c>
      <c r="B53" s="22"/>
      <c r="C53" s="18"/>
      <c r="E53" s="24"/>
      <c r="F53" s="24"/>
      <c r="G53" s="24"/>
      <c r="L53" s="24"/>
    </row>
    <row r="54" spans="1:12" ht="23.15" hidden="1" customHeight="1">
      <c r="A54" s="21" t="s">
        <v>71</v>
      </c>
      <c r="B54" s="22"/>
      <c r="C54" s="18">
        <v>4</v>
      </c>
      <c r="E54" s="132"/>
      <c r="F54" s="132"/>
      <c r="G54" s="132"/>
      <c r="H54" s="132"/>
      <c r="I54" s="132"/>
      <c r="J54" s="132"/>
      <c r="K54" s="132"/>
      <c r="L54" s="24"/>
    </row>
    <row r="55" spans="1:12" ht="23.15" customHeight="1">
      <c r="A55" s="21" t="s">
        <v>109</v>
      </c>
      <c r="B55" s="22"/>
      <c r="C55" s="18"/>
      <c r="E55" s="24"/>
      <c r="F55" s="24"/>
      <c r="G55" s="24"/>
      <c r="H55" s="25"/>
      <c r="I55" s="132"/>
      <c r="J55" s="132"/>
      <c r="K55" s="132"/>
      <c r="L55" s="24"/>
    </row>
    <row r="56" spans="1:12" ht="23.15" customHeight="1">
      <c r="A56" s="21" t="s">
        <v>71</v>
      </c>
      <c r="B56" s="22"/>
      <c r="C56" s="18">
        <v>18</v>
      </c>
      <c r="E56" s="24">
        <v>7976080</v>
      </c>
      <c r="F56" s="24"/>
      <c r="G56" s="24">
        <v>14212477</v>
      </c>
      <c r="H56" s="25"/>
      <c r="I56" s="132">
        <v>0</v>
      </c>
      <c r="J56" s="132"/>
      <c r="K56" s="132">
        <v>0</v>
      </c>
      <c r="L56" s="24"/>
    </row>
    <row r="57" spans="1:12" ht="23.15" customHeight="1">
      <c r="A57" s="21" t="s">
        <v>145</v>
      </c>
      <c r="B57" s="22"/>
      <c r="C57" s="18"/>
      <c r="E57" s="24">
        <v>1657102</v>
      </c>
      <c r="F57" s="24"/>
      <c r="G57" s="24">
        <v>1710434</v>
      </c>
      <c r="H57" s="25"/>
      <c r="I57" s="132">
        <v>0</v>
      </c>
      <c r="J57" s="132"/>
      <c r="K57" s="132">
        <v>0</v>
      </c>
      <c r="L57" s="24"/>
    </row>
    <row r="58" spans="1:12" ht="23.15" customHeight="1">
      <c r="A58" s="9" t="s">
        <v>11</v>
      </c>
      <c r="B58" s="18"/>
      <c r="C58" s="18"/>
      <c r="E58" s="24">
        <v>1844687</v>
      </c>
      <c r="F58" s="24"/>
      <c r="G58" s="24">
        <v>904658</v>
      </c>
      <c r="H58" s="25"/>
      <c r="I58" s="24">
        <v>1429395</v>
      </c>
      <c r="J58" s="25"/>
      <c r="K58" s="24">
        <v>513473</v>
      </c>
      <c r="L58" s="24"/>
    </row>
    <row r="59" spans="1:12" ht="23.15" customHeight="1">
      <c r="A59" s="7" t="s">
        <v>12</v>
      </c>
      <c r="C59" s="18"/>
      <c r="E59" s="124">
        <f>SUM(E48:E58)</f>
        <v>78490022</v>
      </c>
      <c r="F59" s="104"/>
      <c r="G59" s="124">
        <f>SUM(G48:G58)</f>
        <v>51430575</v>
      </c>
      <c r="H59" s="104"/>
      <c r="I59" s="124">
        <f>SUM(I48:I58)</f>
        <v>29912005</v>
      </c>
      <c r="J59" s="104"/>
      <c r="K59" s="124">
        <f>SUM(K48:K58)</f>
        <v>29435653</v>
      </c>
      <c r="L59" s="24"/>
    </row>
    <row r="60" spans="1:12" ht="23.15" customHeight="1">
      <c r="A60" s="126" t="s">
        <v>41</v>
      </c>
      <c r="C60" s="18"/>
      <c r="E60" s="26"/>
      <c r="F60" s="26"/>
      <c r="G60" s="26"/>
      <c r="H60" s="26"/>
      <c r="I60" s="26"/>
      <c r="J60" s="26"/>
      <c r="K60" s="26"/>
      <c r="L60" s="26"/>
    </row>
    <row r="61" spans="1:12" ht="23.15" customHeight="1">
      <c r="A61" s="9" t="s">
        <v>135</v>
      </c>
      <c r="C61" s="18"/>
      <c r="E61" s="26"/>
      <c r="F61" s="26"/>
      <c r="G61" s="26"/>
      <c r="H61" s="26"/>
      <c r="I61" s="26"/>
      <c r="J61" s="26"/>
      <c r="K61" s="26"/>
      <c r="L61" s="26"/>
    </row>
    <row r="62" spans="1:12" ht="23.15" customHeight="1">
      <c r="A62" s="21" t="s">
        <v>136</v>
      </c>
      <c r="C62" s="18">
        <v>17</v>
      </c>
      <c r="E62" s="26">
        <v>20172997</v>
      </c>
      <c r="F62" s="26"/>
      <c r="G62" s="154">
        <v>19965231</v>
      </c>
      <c r="H62" s="26"/>
      <c r="I62" s="26">
        <v>7892651</v>
      </c>
      <c r="J62" s="26"/>
      <c r="K62" s="154">
        <v>7063382</v>
      </c>
      <c r="L62" s="26"/>
    </row>
    <row r="63" spans="1:12" ht="23.15" hidden="1" customHeight="1">
      <c r="A63" s="9" t="s">
        <v>111</v>
      </c>
      <c r="C63" s="18"/>
      <c r="E63" s="26"/>
      <c r="F63" s="26"/>
      <c r="G63" s="134"/>
      <c r="H63" s="26"/>
      <c r="I63" s="26"/>
      <c r="J63" s="26"/>
      <c r="K63" s="134"/>
      <c r="L63" s="26"/>
    </row>
    <row r="64" spans="1:12" ht="23.15" hidden="1" customHeight="1">
      <c r="A64" s="21" t="s">
        <v>112</v>
      </c>
      <c r="C64" s="18">
        <v>4</v>
      </c>
      <c r="E64" s="134"/>
      <c r="F64" s="26"/>
      <c r="G64" s="134"/>
      <c r="H64" s="27"/>
      <c r="I64" s="132"/>
      <c r="J64" s="25"/>
      <c r="K64" s="132"/>
      <c r="L64" s="24"/>
    </row>
    <row r="65" spans="1:12" ht="23.15" customHeight="1">
      <c r="A65" s="9" t="s">
        <v>72</v>
      </c>
      <c r="C65" s="18"/>
      <c r="E65" s="26"/>
      <c r="F65" s="26"/>
      <c r="G65" s="26"/>
      <c r="H65" s="27"/>
      <c r="I65" s="134"/>
      <c r="J65" s="27"/>
      <c r="K65" s="134"/>
      <c r="L65" s="26"/>
    </row>
    <row r="66" spans="1:12" ht="23.15" customHeight="1">
      <c r="A66" s="21" t="s">
        <v>71</v>
      </c>
      <c r="C66" s="18">
        <v>18</v>
      </c>
      <c r="E66" s="26">
        <v>42034720</v>
      </c>
      <c r="F66" s="26"/>
      <c r="G66" s="26">
        <v>50010800</v>
      </c>
      <c r="H66" s="27"/>
      <c r="I66" s="132">
        <v>0</v>
      </c>
      <c r="J66" s="25"/>
      <c r="K66" s="132">
        <v>0</v>
      </c>
      <c r="L66" s="24"/>
    </row>
    <row r="67" spans="1:12" ht="23.15" customHeight="1">
      <c r="A67" s="9" t="s">
        <v>162</v>
      </c>
      <c r="B67" s="18"/>
      <c r="C67" s="18">
        <v>19</v>
      </c>
      <c r="E67" s="24">
        <v>2599436</v>
      </c>
      <c r="F67" s="24"/>
      <c r="G67" s="24">
        <v>1926630</v>
      </c>
      <c r="H67" s="25"/>
      <c r="I67" s="24">
        <v>2332958</v>
      </c>
      <c r="J67" s="25"/>
      <c r="K67" s="24">
        <v>1677815</v>
      </c>
      <c r="L67" s="24"/>
    </row>
    <row r="68" spans="1:12" ht="23.15" hidden="1" customHeight="1">
      <c r="A68" s="9" t="s">
        <v>115</v>
      </c>
      <c r="B68" s="18"/>
      <c r="C68" s="18"/>
      <c r="E68" s="132">
        <v>0</v>
      </c>
      <c r="F68" s="24"/>
      <c r="G68" s="132">
        <v>0</v>
      </c>
      <c r="H68" s="25"/>
      <c r="I68" s="132">
        <v>0</v>
      </c>
      <c r="J68" s="25"/>
      <c r="K68" s="132">
        <v>0</v>
      </c>
      <c r="L68" s="24"/>
    </row>
    <row r="69" spans="1:12" ht="23.15" customHeight="1">
      <c r="A69" s="7" t="s">
        <v>42</v>
      </c>
      <c r="C69" s="18"/>
      <c r="E69" s="124">
        <f>SUM(E61:E68)</f>
        <v>64807153</v>
      </c>
      <c r="F69" s="104"/>
      <c r="G69" s="124">
        <f>SUM(G62:G68)</f>
        <v>71902661</v>
      </c>
      <c r="H69" s="104"/>
      <c r="I69" s="124">
        <f>SUM(I61:I68)</f>
        <v>10225609</v>
      </c>
      <c r="J69" s="104"/>
      <c r="K69" s="124">
        <f>SUM(K62:K68)</f>
        <v>8741197</v>
      </c>
      <c r="L69" s="24"/>
    </row>
    <row r="70" spans="1:12" ht="23.15" customHeight="1">
      <c r="A70" s="7" t="s">
        <v>13</v>
      </c>
      <c r="C70" s="18"/>
      <c r="E70" s="124">
        <f>E59+E69</f>
        <v>143297175</v>
      </c>
      <c r="F70" s="104"/>
      <c r="G70" s="124">
        <f>G59+G69</f>
        <v>123333236</v>
      </c>
      <c r="H70" s="104"/>
      <c r="I70" s="125">
        <f>SUM(I59,I69)</f>
        <v>40137614</v>
      </c>
      <c r="J70" s="104"/>
      <c r="K70" s="125">
        <f>SUM(K59,K69)</f>
        <v>38176850</v>
      </c>
      <c r="L70" s="24"/>
    </row>
    <row r="71" spans="1:12" ht="23.15" customHeight="1">
      <c r="A71" s="9" t="s">
        <v>239</v>
      </c>
    </row>
    <row r="72" spans="1:12" ht="23.15" customHeight="1">
      <c r="B72" s="8" t="s">
        <v>239</v>
      </c>
    </row>
    <row r="73" spans="1:12" ht="23.15" customHeight="1">
      <c r="A73" s="34" t="s">
        <v>177</v>
      </c>
    </row>
    <row r="74" spans="1:12" s="13" customFormat="1" ht="23.15" customHeight="1">
      <c r="A74" s="35" t="s">
        <v>30</v>
      </c>
      <c r="B74" s="10"/>
      <c r="C74" s="11"/>
      <c r="D74" s="12"/>
      <c r="E74" s="10"/>
      <c r="F74" s="12"/>
      <c r="G74" s="10"/>
      <c r="H74" s="12"/>
      <c r="I74" s="10"/>
      <c r="J74" s="12"/>
      <c r="K74" s="10"/>
      <c r="L74" s="12"/>
    </row>
    <row r="75" spans="1:12" s="13" customFormat="1" ht="23.15" customHeight="1">
      <c r="A75" s="35" t="str">
        <f>A40</f>
        <v>ณ วันที่ 31 ธันวาคม 2565</v>
      </c>
      <c r="B75" s="10"/>
      <c r="C75" s="11"/>
      <c r="D75" s="12"/>
      <c r="E75" s="10"/>
      <c r="F75" s="12"/>
      <c r="G75" s="10"/>
      <c r="H75" s="12"/>
      <c r="I75" s="10"/>
      <c r="J75" s="12"/>
      <c r="K75" s="10"/>
      <c r="L75" s="12"/>
    </row>
    <row r="76" spans="1:12" ht="23.15" customHeight="1">
      <c r="A76" s="11"/>
      <c r="B76" s="12"/>
      <c r="C76" s="11"/>
      <c r="D76" s="12"/>
      <c r="E76" s="12"/>
      <c r="F76" s="12"/>
      <c r="G76" s="12"/>
      <c r="H76" s="12"/>
      <c r="I76" s="12"/>
      <c r="J76" s="12"/>
      <c r="K76" s="14"/>
      <c r="L76" s="12"/>
    </row>
    <row r="77" spans="1:12" ht="23.15" customHeight="1">
      <c r="A77" s="11"/>
      <c r="B77" s="12"/>
      <c r="C77" s="159"/>
      <c r="D77" s="12"/>
      <c r="E77" s="227" t="s">
        <v>33</v>
      </c>
      <c r="F77" s="227"/>
      <c r="G77" s="227"/>
      <c r="H77" s="12"/>
      <c r="I77" s="227" t="s">
        <v>34</v>
      </c>
      <c r="J77" s="227"/>
      <c r="K77" s="227"/>
      <c r="L77" s="15"/>
    </row>
    <row r="78" spans="1:12" ht="23.15" customHeight="1">
      <c r="A78" s="11"/>
      <c r="B78" s="12"/>
      <c r="C78" s="159" t="s">
        <v>0</v>
      </c>
      <c r="D78" s="12"/>
      <c r="E78" s="160">
        <f>E43</f>
        <v>2565</v>
      </c>
      <c r="F78" s="161"/>
      <c r="G78" s="160">
        <f>G43</f>
        <v>2564</v>
      </c>
      <c r="H78" s="162"/>
      <c r="I78" s="160">
        <f>I43</f>
        <v>2565</v>
      </c>
      <c r="J78" s="161"/>
      <c r="K78" s="160">
        <f>K43</f>
        <v>2564</v>
      </c>
      <c r="L78" s="15"/>
    </row>
    <row r="79" spans="1:12" ht="23.15" hidden="1" customHeight="1">
      <c r="A79" s="11"/>
      <c r="B79" s="12"/>
      <c r="C79" s="16"/>
      <c r="D79" s="12"/>
      <c r="E79" s="163" t="s">
        <v>140</v>
      </c>
      <c r="F79" s="163"/>
      <c r="G79" s="163" t="s">
        <v>141</v>
      </c>
      <c r="H79" s="162"/>
      <c r="I79" s="163" t="s">
        <v>140</v>
      </c>
      <c r="J79" s="163"/>
      <c r="K79" s="163" t="s">
        <v>141</v>
      </c>
      <c r="L79" s="15"/>
    </row>
    <row r="80" spans="1:12" ht="23.15" hidden="1" customHeight="1">
      <c r="A80" s="11"/>
      <c r="B80" s="12"/>
      <c r="C80" s="16"/>
      <c r="D80" s="12"/>
      <c r="E80" s="163" t="s">
        <v>142</v>
      </c>
      <c r="F80" s="163"/>
      <c r="G80" s="163"/>
      <c r="H80" s="162"/>
      <c r="I80" s="163" t="s">
        <v>142</v>
      </c>
      <c r="J80" s="163"/>
      <c r="K80" s="163"/>
      <c r="L80" s="15"/>
    </row>
    <row r="81" spans="1:12" ht="26.15" customHeight="1">
      <c r="A81" s="82" t="s">
        <v>113</v>
      </c>
      <c r="E81" s="226" t="s">
        <v>182</v>
      </c>
      <c r="F81" s="226"/>
      <c r="G81" s="226"/>
      <c r="H81" s="226"/>
      <c r="I81" s="226"/>
      <c r="J81" s="226"/>
      <c r="K81" s="226"/>
    </row>
    <row r="82" spans="1:12" ht="23.15" customHeight="1">
      <c r="A82" s="126" t="s">
        <v>14</v>
      </c>
      <c r="E82" s="19"/>
      <c r="F82" s="19"/>
      <c r="G82" s="19"/>
      <c r="H82" s="19"/>
      <c r="I82" s="26"/>
      <c r="J82" s="19"/>
      <c r="K82" s="26"/>
      <c r="L82" s="19"/>
    </row>
    <row r="83" spans="1:12" ht="23.15" customHeight="1">
      <c r="A83" s="9" t="s">
        <v>15</v>
      </c>
      <c r="C83" s="18"/>
      <c r="E83" s="19"/>
      <c r="F83" s="19"/>
      <c r="G83" s="19"/>
      <c r="H83" s="19"/>
      <c r="I83" s="26"/>
      <c r="J83" s="19"/>
      <c r="K83" s="26"/>
      <c r="L83" s="19"/>
    </row>
    <row r="84" spans="1:12" ht="23.15" customHeight="1">
      <c r="A84" s="28" t="s">
        <v>16</v>
      </c>
      <c r="B84" s="22"/>
      <c r="C84" s="18"/>
      <c r="E84" s="19"/>
      <c r="F84" s="19"/>
      <c r="G84" s="19"/>
      <c r="H84" s="19"/>
      <c r="I84" s="26"/>
      <c r="J84" s="19"/>
      <c r="K84" s="26"/>
      <c r="L84" s="19"/>
    </row>
    <row r="85" spans="1:12" ht="23.15" customHeight="1" thickBot="1">
      <c r="A85" s="28" t="s">
        <v>168</v>
      </c>
      <c r="B85" s="13"/>
      <c r="C85" s="18">
        <v>24</v>
      </c>
      <c r="E85" s="203">
        <f>I85</f>
        <v>180000000</v>
      </c>
      <c r="F85" s="19"/>
      <c r="G85" s="203">
        <v>180000000</v>
      </c>
      <c r="H85" s="20"/>
      <c r="I85" s="203">
        <v>180000000</v>
      </c>
      <c r="J85" s="20"/>
      <c r="K85" s="203">
        <v>180000000</v>
      </c>
      <c r="L85" s="19"/>
    </row>
    <row r="86" spans="1:12" ht="23.15" customHeight="1" thickTop="1">
      <c r="A86" s="28" t="s">
        <v>17</v>
      </c>
      <c r="B86" s="22"/>
      <c r="C86" s="18"/>
      <c r="E86" s="19"/>
      <c r="F86" s="19"/>
      <c r="G86" s="27"/>
      <c r="H86" s="27"/>
      <c r="I86" s="27"/>
      <c r="J86" s="27"/>
      <c r="K86" s="27"/>
      <c r="L86" s="19"/>
    </row>
    <row r="87" spans="1:12" ht="23.15" customHeight="1">
      <c r="A87" s="28" t="s">
        <v>212</v>
      </c>
      <c r="B87" s="22"/>
      <c r="C87" s="18"/>
      <c r="E87" s="19">
        <f>'CE Consolidation '!F40</f>
        <v>150003083</v>
      </c>
      <c r="F87" s="19"/>
      <c r="G87" s="27">
        <f>'CE Consolidation '!F27</f>
        <v>150000000</v>
      </c>
      <c r="H87" s="27"/>
      <c r="I87" s="19">
        <f>'CE Separate'!D31</f>
        <v>150003083</v>
      </c>
      <c r="J87" s="27"/>
      <c r="K87" s="27">
        <f>'CE Separate'!D18</f>
        <v>150000000</v>
      </c>
      <c r="L87" s="19"/>
    </row>
    <row r="88" spans="1:12" ht="23.15" customHeight="1">
      <c r="A88" s="28" t="s">
        <v>208</v>
      </c>
      <c r="B88" s="22"/>
      <c r="C88" s="18"/>
      <c r="E88" s="19"/>
      <c r="F88" s="19"/>
      <c r="G88" s="27"/>
      <c r="H88" s="27"/>
      <c r="I88" s="19"/>
      <c r="J88" s="27"/>
      <c r="K88" s="27"/>
      <c r="L88" s="19"/>
    </row>
    <row r="89" spans="1:12" ht="23.15" customHeight="1">
      <c r="A89" s="28" t="s">
        <v>125</v>
      </c>
      <c r="B89" s="22"/>
      <c r="C89" s="18"/>
      <c r="E89" s="19">
        <f>'CE Consolidation '!H40</f>
        <v>99461814</v>
      </c>
      <c r="F89" s="19"/>
      <c r="G89" s="27">
        <f>'CE Consolidation '!H27</f>
        <v>99418659</v>
      </c>
      <c r="H89" s="27"/>
      <c r="I89" s="19">
        <f>'CE Separate'!F31</f>
        <v>99461814</v>
      </c>
      <c r="J89" s="27"/>
      <c r="K89" s="19">
        <f>'CE Separate'!F18</f>
        <v>99418659</v>
      </c>
      <c r="L89" s="19"/>
    </row>
    <row r="90" spans="1:12" ht="23.15" customHeight="1">
      <c r="A90" s="28" t="s">
        <v>100</v>
      </c>
      <c r="B90" s="22"/>
      <c r="C90" s="18"/>
      <c r="E90" s="19">
        <f>'CE Consolidation '!J40</f>
        <v>-577180</v>
      </c>
      <c r="F90" s="19"/>
      <c r="G90" s="27">
        <f>'CE Consolidation '!J27</f>
        <v>-688926</v>
      </c>
      <c r="H90" s="27"/>
      <c r="I90" s="136">
        <v>0</v>
      </c>
      <c r="J90" s="134"/>
      <c r="K90" s="134">
        <v>0</v>
      </c>
      <c r="L90" s="19"/>
    </row>
    <row r="91" spans="1:12" ht="23.15" customHeight="1">
      <c r="A91" s="28" t="s">
        <v>173</v>
      </c>
      <c r="B91" s="22"/>
      <c r="C91" s="18"/>
      <c r="E91" s="19">
        <f>'CE Consolidation '!L40</f>
        <v>-453363</v>
      </c>
      <c r="F91" s="19"/>
      <c r="G91" s="169">
        <f>'CE Consolidation '!L27</f>
        <v>-453363</v>
      </c>
      <c r="H91" s="27"/>
      <c r="I91" s="136">
        <v>0</v>
      </c>
      <c r="J91" s="134"/>
      <c r="K91" s="136">
        <v>0</v>
      </c>
      <c r="L91" s="19"/>
    </row>
    <row r="92" spans="1:12" ht="23.15" customHeight="1">
      <c r="A92" s="28" t="s">
        <v>18</v>
      </c>
      <c r="B92" s="22"/>
      <c r="C92" s="18"/>
      <c r="E92" s="19"/>
      <c r="F92" s="19"/>
      <c r="G92" s="29"/>
      <c r="H92" s="27"/>
      <c r="I92" s="19"/>
      <c r="J92" s="27"/>
      <c r="K92" s="29"/>
      <c r="L92" s="19"/>
    </row>
    <row r="93" spans="1:12" ht="23.15" customHeight="1">
      <c r="A93" s="28" t="s">
        <v>63</v>
      </c>
      <c r="B93" s="22"/>
      <c r="C93" s="18">
        <v>20</v>
      </c>
      <c r="E93" s="19">
        <f>'CE Consolidation '!N40</f>
        <v>4736216</v>
      </c>
      <c r="F93" s="19"/>
      <c r="G93" s="29">
        <f>'CE Consolidation '!N27</f>
        <v>4257973</v>
      </c>
      <c r="H93" s="27"/>
      <c r="I93" s="19">
        <f>'CE Separate'!H31</f>
        <v>4736216</v>
      </c>
      <c r="J93" s="27"/>
      <c r="K93" s="19">
        <f>'CE Separate'!H18</f>
        <v>4257973</v>
      </c>
      <c r="L93" s="19"/>
    </row>
    <row r="94" spans="1:12" ht="23.15" customHeight="1">
      <c r="A94" s="28" t="s">
        <v>64</v>
      </c>
      <c r="B94" s="13"/>
      <c r="C94" s="18"/>
      <c r="E94" s="19">
        <f>'CE Consolidation '!P40</f>
        <v>113566444</v>
      </c>
      <c r="F94" s="19"/>
      <c r="G94" s="29">
        <f>'CE Consolidation '!P27</f>
        <v>52549163</v>
      </c>
      <c r="H94" s="27"/>
      <c r="I94" s="19">
        <f>'CE Separate'!J31</f>
        <v>-42045</v>
      </c>
      <c r="J94" s="27"/>
      <c r="K94" s="19">
        <f>'CE Separate'!J18</f>
        <v>1697496</v>
      </c>
      <c r="L94" s="19"/>
    </row>
    <row r="95" spans="1:12" ht="23.15" customHeight="1">
      <c r="A95" s="28" t="s">
        <v>91</v>
      </c>
      <c r="B95" s="13"/>
      <c r="C95" s="18"/>
      <c r="E95" s="23">
        <f>'CE Consolidation '!R40+'CE Consolidation '!T40</f>
        <v>1859848</v>
      </c>
      <c r="F95" s="19"/>
      <c r="G95" s="199">
        <f>'CE Consolidation '!R27+'CE Consolidation '!T27</f>
        <v>702243</v>
      </c>
      <c r="H95" s="27"/>
      <c r="I95" s="166">
        <f>'CE Separate'!L31</f>
        <v>37929</v>
      </c>
      <c r="J95" s="134"/>
      <c r="K95" s="156">
        <f>'CE Separate'!L18</f>
        <v>280972</v>
      </c>
      <c r="L95" s="19"/>
    </row>
    <row r="96" spans="1:12" ht="23.15" customHeight="1">
      <c r="A96" s="28" t="s">
        <v>73</v>
      </c>
      <c r="B96" s="13"/>
      <c r="C96" s="18"/>
      <c r="E96" s="19">
        <f>SUM(E87:E95)</f>
        <v>368596862</v>
      </c>
      <c r="F96" s="19"/>
      <c r="G96" s="20">
        <f>SUM(G87:G95)</f>
        <v>305785749</v>
      </c>
      <c r="H96" s="20"/>
      <c r="I96" s="19">
        <f>SUM(I87:I95)</f>
        <v>254196997</v>
      </c>
      <c r="J96" s="20"/>
      <c r="K96" s="20">
        <f>SUM(K87:K95)</f>
        <v>255655100</v>
      </c>
      <c r="L96" s="19"/>
    </row>
    <row r="97" spans="1:20" ht="23.15" customHeight="1">
      <c r="A97" s="28" t="s">
        <v>80</v>
      </c>
      <c r="B97" s="13"/>
      <c r="C97" s="18"/>
      <c r="E97" s="23">
        <f>'CE Consolidation '!X40</f>
        <v>3487</v>
      </c>
      <c r="F97" s="19"/>
      <c r="G97" s="200">
        <f>'CE Consolidation '!X27</f>
        <v>3308</v>
      </c>
      <c r="H97" s="20"/>
      <c r="I97" s="137">
        <v>0</v>
      </c>
      <c r="J97" s="135"/>
      <c r="K97" s="137">
        <v>0</v>
      </c>
      <c r="L97" s="19"/>
    </row>
    <row r="98" spans="1:20" ht="23.15" customHeight="1">
      <c r="A98" s="30" t="s">
        <v>19</v>
      </c>
      <c r="B98" s="13"/>
      <c r="E98" s="127">
        <f>SUM(E96:E97)</f>
        <v>368600349</v>
      </c>
      <c r="F98" s="120"/>
      <c r="G98" s="127">
        <f>SUM(G96:G97)</f>
        <v>305789057</v>
      </c>
      <c r="H98" s="120"/>
      <c r="I98" s="127">
        <f>SUM(I96:I97)</f>
        <v>254196997</v>
      </c>
      <c r="J98" s="120"/>
      <c r="K98" s="127">
        <f>SUM(K96:K97)</f>
        <v>255655100</v>
      </c>
      <c r="L98" s="19"/>
    </row>
    <row r="99" spans="1:20" ht="23.15" customHeight="1" thickBot="1">
      <c r="A99" s="7" t="s">
        <v>20</v>
      </c>
      <c r="E99" s="128">
        <f>SUM(E98,E70)</f>
        <v>511897524</v>
      </c>
      <c r="F99" s="120"/>
      <c r="G99" s="128">
        <f>SUM(G98,G70)</f>
        <v>429122293</v>
      </c>
      <c r="H99" s="120"/>
      <c r="I99" s="128">
        <f>SUM(I98,I70)</f>
        <v>294334611</v>
      </c>
      <c r="J99" s="120"/>
      <c r="K99" s="128">
        <f>SUM(K98,K70)</f>
        <v>293831950</v>
      </c>
      <c r="L99" s="19"/>
    </row>
    <row r="100" spans="1:20" ht="23.15" customHeight="1" thickTop="1">
      <c r="C100" s="31"/>
      <c r="E100" s="8">
        <f>E99-E35</f>
        <v>0</v>
      </c>
      <c r="G100" s="8">
        <f>G99-G35</f>
        <v>0</v>
      </c>
      <c r="I100" s="8">
        <f>I99-I35</f>
        <v>0</v>
      </c>
      <c r="K100" s="8">
        <f>K99-K35</f>
        <v>0</v>
      </c>
      <c r="L100" s="26"/>
      <c r="N100" s="148"/>
      <c r="O100" s="149"/>
      <c r="P100" s="150"/>
      <c r="Q100" s="149"/>
      <c r="R100" s="150"/>
      <c r="S100" s="149"/>
      <c r="T100" s="150"/>
    </row>
    <row r="101" spans="1:20" ht="23.15" customHeight="1">
      <c r="C101" s="31"/>
    </row>
    <row r="102" spans="1:20" ht="23.15" customHeight="1">
      <c r="C102" s="31"/>
    </row>
    <row r="103" spans="1:20" ht="23.15" hidden="1" customHeight="1">
      <c r="A103" s="32"/>
      <c r="B103" s="31"/>
      <c r="C103" s="8"/>
      <c r="E103" s="31"/>
    </row>
    <row r="104" spans="1:20" ht="23.15" hidden="1" customHeight="1">
      <c r="B104" s="31"/>
      <c r="C104" s="8"/>
      <c r="E104" s="31"/>
    </row>
    <row r="105" spans="1:20" ht="23.15" hidden="1" customHeight="1">
      <c r="B105" s="28"/>
      <c r="C105" s="8"/>
      <c r="E105" s="28"/>
    </row>
    <row r="106" spans="1:20" ht="23.15" hidden="1" customHeight="1">
      <c r="A106" s="32"/>
      <c r="B106" s="31"/>
      <c r="C106" s="8"/>
      <c r="E106" s="31"/>
    </row>
    <row r="107" spans="1:20" ht="23.15" customHeight="1">
      <c r="C107" s="8"/>
    </row>
    <row r="110" spans="1:20" ht="23.15" customHeight="1">
      <c r="I110" s="33"/>
    </row>
  </sheetData>
  <mergeCells count="9">
    <mergeCell ref="E81:K81"/>
    <mergeCell ref="E5:G5"/>
    <mergeCell ref="E42:G42"/>
    <mergeCell ref="I5:K5"/>
    <mergeCell ref="I42:K42"/>
    <mergeCell ref="E77:G77"/>
    <mergeCell ref="I77:K77"/>
    <mergeCell ref="E9:K9"/>
    <mergeCell ref="E46:K46"/>
  </mergeCells>
  <printOptions horizontalCentered="1"/>
  <pageMargins left="0.6" right="0.4" top="0.70866141699999996" bottom="0.5" header="0.196850393700787" footer="0.196850393700787"/>
  <pageSetup paperSize="9" scale="80" firstPageNumber="6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2" manualBreakCount="2">
    <brk id="37" max="11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M72"/>
  <sheetViews>
    <sheetView showGridLines="0" tabSelected="1" view="pageBreakPreview" topLeftCell="A50" zoomScaleNormal="115" zoomScaleSheetLayoutView="100" workbookViewId="0">
      <selection activeCell="A71" sqref="A71"/>
    </sheetView>
  </sheetViews>
  <sheetFormatPr defaultColWidth="8.81640625" defaultRowHeight="21.5"/>
  <cols>
    <col min="1" max="1" width="17.54296875" style="39" customWidth="1"/>
    <col min="2" max="2" width="8.1796875" style="39" customWidth="1"/>
    <col min="3" max="3" width="22.7265625" style="39" customWidth="1"/>
    <col min="4" max="4" width="8.1796875" style="39" customWidth="1"/>
    <col min="5" max="5" width="0.81640625" style="39" customWidth="1"/>
    <col min="6" max="6" width="12.7265625" style="39" customWidth="1"/>
    <col min="7" max="7" width="0.81640625" style="45" customWidth="1"/>
    <col min="8" max="8" width="12.7265625" style="45" customWidth="1"/>
    <col min="9" max="9" width="0.81640625" style="39" customWidth="1"/>
    <col min="10" max="10" width="12.7265625" style="39" customWidth="1"/>
    <col min="11" max="11" width="0.81640625" style="45" customWidth="1"/>
    <col min="12" max="12" width="12.7265625" style="45" customWidth="1"/>
    <col min="13" max="13" width="0.81640625" style="45" customWidth="1"/>
    <col min="14" max="14" width="9.453125" style="39" bestFit="1" customWidth="1"/>
    <col min="15" max="15" width="9.1796875" style="39" bestFit="1" customWidth="1"/>
    <col min="16" max="16" width="9.81640625" style="39" bestFit="1" customWidth="1"/>
    <col min="17" max="16384" width="8.81640625" style="39"/>
  </cols>
  <sheetData>
    <row r="1" spans="1:13" s="8" customFormat="1" ht="21.65" customHeight="1">
      <c r="A1" s="34" t="s">
        <v>177</v>
      </c>
      <c r="C1" s="9"/>
    </row>
    <row r="2" spans="1:13" s="38" customFormat="1" ht="22.5">
      <c r="A2" s="77" t="s">
        <v>74</v>
      </c>
      <c r="B2" s="36"/>
      <c r="C2" s="36"/>
      <c r="D2" s="36"/>
      <c r="E2" s="36"/>
      <c r="F2" s="36"/>
      <c r="G2" s="36"/>
      <c r="H2" s="37"/>
      <c r="I2" s="36"/>
      <c r="J2" s="36"/>
      <c r="K2" s="36"/>
      <c r="L2" s="37"/>
      <c r="M2" s="36"/>
    </row>
    <row r="3" spans="1:13" s="38" customFormat="1" ht="22.5">
      <c r="A3" s="77" t="s">
        <v>206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>
      <c r="B5" s="40"/>
      <c r="C5" s="40"/>
      <c r="D5" s="41"/>
      <c r="E5" s="40"/>
      <c r="F5" s="228" t="s">
        <v>33</v>
      </c>
      <c r="G5" s="228"/>
      <c r="H5" s="228"/>
      <c r="I5" s="40"/>
      <c r="J5" s="228" t="s">
        <v>34</v>
      </c>
      <c r="K5" s="228"/>
      <c r="L5" s="228"/>
      <c r="M5" s="40"/>
    </row>
    <row r="6" spans="1:13" s="38" customFormat="1">
      <c r="A6" s="39"/>
      <c r="B6" s="39"/>
      <c r="C6" s="42"/>
      <c r="D6" s="41" t="s">
        <v>0</v>
      </c>
      <c r="E6" s="37"/>
      <c r="F6" s="129">
        <v>2565</v>
      </c>
      <c r="G6" s="45"/>
      <c r="H6" s="129">
        <v>2564</v>
      </c>
      <c r="I6" s="37"/>
      <c r="J6" s="129">
        <v>2565</v>
      </c>
      <c r="K6" s="45"/>
      <c r="L6" s="129">
        <v>2564</v>
      </c>
    </row>
    <row r="7" spans="1:13" s="38" customFormat="1">
      <c r="A7" s="39"/>
      <c r="B7" s="39"/>
      <c r="C7" s="42"/>
      <c r="D7" s="43"/>
      <c r="E7" s="37"/>
      <c r="F7" s="226" t="s">
        <v>182</v>
      </c>
      <c r="G7" s="226"/>
      <c r="H7" s="226"/>
      <c r="I7" s="226"/>
      <c r="J7" s="226"/>
      <c r="K7" s="226"/>
      <c r="L7" s="226"/>
    </row>
    <row r="8" spans="1:13" ht="24">
      <c r="A8" s="158" t="s">
        <v>21</v>
      </c>
      <c r="D8" s="45"/>
      <c r="E8" s="37"/>
      <c r="F8" s="170"/>
      <c r="G8" s="170"/>
      <c r="H8" s="170"/>
      <c r="I8" s="170"/>
      <c r="J8" s="170"/>
      <c r="K8" s="170"/>
      <c r="L8" s="170"/>
      <c r="M8" s="39"/>
    </row>
    <row r="9" spans="1:13">
      <c r="A9" s="48" t="s">
        <v>38</v>
      </c>
      <c r="D9" s="49">
        <v>23</v>
      </c>
      <c r="E9" s="37"/>
      <c r="F9" s="47">
        <v>16851251</v>
      </c>
      <c r="G9" s="47"/>
      <c r="H9" s="47">
        <v>16880385</v>
      </c>
      <c r="I9" s="47"/>
      <c r="J9" s="133">
        <v>0</v>
      </c>
      <c r="K9" s="133"/>
      <c r="L9" s="133">
        <v>0</v>
      </c>
      <c r="M9" s="39"/>
    </row>
    <row r="10" spans="1:13">
      <c r="A10" s="48" t="s">
        <v>166</v>
      </c>
      <c r="D10" s="49"/>
      <c r="E10" s="37"/>
      <c r="F10" s="47">
        <v>56923928</v>
      </c>
      <c r="G10" s="47"/>
      <c r="H10" s="47">
        <v>54923040</v>
      </c>
      <c r="I10" s="47"/>
      <c r="J10" s="47">
        <v>12857365</v>
      </c>
      <c r="K10" s="47"/>
      <c r="L10" s="47">
        <v>11052849</v>
      </c>
      <c r="M10" s="39"/>
    </row>
    <row r="11" spans="1:13">
      <c r="A11" s="48" t="s">
        <v>96</v>
      </c>
      <c r="D11" s="49" t="s">
        <v>203</v>
      </c>
      <c r="E11" s="37"/>
      <c r="F11" s="133">
        <v>0</v>
      </c>
      <c r="G11" s="133"/>
      <c r="H11" s="133">
        <v>0</v>
      </c>
      <c r="I11" s="47"/>
      <c r="J11" s="47">
        <v>13499042</v>
      </c>
      <c r="K11" s="47"/>
      <c r="L11" s="47">
        <v>10499099</v>
      </c>
      <c r="M11" s="39"/>
    </row>
    <row r="12" spans="1:13" s="208" customFormat="1">
      <c r="A12" s="48" t="s">
        <v>214</v>
      </c>
      <c r="B12" s="39"/>
      <c r="C12" s="39"/>
      <c r="D12" s="219">
        <v>9.1999999999999993</v>
      </c>
      <c r="E12" s="37"/>
      <c r="F12" s="171">
        <v>51326763</v>
      </c>
      <c r="G12" s="133"/>
      <c r="H12" s="133">
        <v>0</v>
      </c>
      <c r="I12" s="47"/>
      <c r="J12" s="133">
        <v>0</v>
      </c>
      <c r="K12" s="47"/>
      <c r="L12" s="133">
        <v>0</v>
      </c>
    </row>
    <row r="13" spans="1:13">
      <c r="A13" s="48" t="s">
        <v>167</v>
      </c>
      <c r="D13" s="49"/>
      <c r="E13" s="37"/>
      <c r="F13" s="215">
        <v>0</v>
      </c>
      <c r="G13" s="133"/>
      <c r="H13" s="171">
        <v>2418638</v>
      </c>
      <c r="I13" s="47"/>
      <c r="J13" s="133">
        <v>0</v>
      </c>
      <c r="K13" s="47"/>
      <c r="L13" s="171">
        <v>11294</v>
      </c>
      <c r="M13" s="39"/>
    </row>
    <row r="14" spans="1:13">
      <c r="A14" s="48" t="s">
        <v>22</v>
      </c>
      <c r="D14" s="49"/>
      <c r="E14" s="37"/>
      <c r="F14" s="50">
        <v>891222</v>
      </c>
      <c r="G14" s="47"/>
      <c r="H14" s="50">
        <v>1210309</v>
      </c>
      <c r="I14" s="47"/>
      <c r="J14" s="50">
        <v>12553070</v>
      </c>
      <c r="K14" s="47"/>
      <c r="L14" s="50">
        <v>12586000</v>
      </c>
      <c r="M14" s="39"/>
    </row>
    <row r="15" spans="1:13">
      <c r="A15" s="46" t="s">
        <v>23</v>
      </c>
      <c r="D15" s="49"/>
      <c r="E15" s="37"/>
      <c r="F15" s="106">
        <f>SUM(F9:F14)</f>
        <v>125993164</v>
      </c>
      <c r="G15" s="107"/>
      <c r="H15" s="106">
        <f>SUM(H9:H14)</f>
        <v>75432372</v>
      </c>
      <c r="I15" s="107"/>
      <c r="J15" s="106">
        <f>SUM(J9:J14)</f>
        <v>38909477</v>
      </c>
      <c r="K15" s="107"/>
      <c r="L15" s="106">
        <f>SUM(L9:L14)</f>
        <v>34149242</v>
      </c>
      <c r="M15" s="39"/>
    </row>
    <row r="16" spans="1:13" ht="22.5">
      <c r="A16" s="158" t="s">
        <v>24</v>
      </c>
      <c r="D16" s="49"/>
      <c r="E16" s="37"/>
      <c r="F16" s="47"/>
      <c r="G16" s="47"/>
      <c r="H16" s="47"/>
      <c r="I16" s="47"/>
      <c r="J16" s="47"/>
      <c r="K16" s="47"/>
      <c r="L16" s="47"/>
      <c r="M16" s="39"/>
    </row>
    <row r="17" spans="1:13">
      <c r="A17" s="48" t="s">
        <v>37</v>
      </c>
      <c r="D17" s="49"/>
      <c r="E17" s="37"/>
      <c r="F17" s="47">
        <v>6161070</v>
      </c>
      <c r="G17" s="47"/>
      <c r="H17" s="47">
        <v>6231811</v>
      </c>
      <c r="I17" s="47"/>
      <c r="J17" s="133">
        <v>0</v>
      </c>
      <c r="K17" s="133"/>
      <c r="L17" s="133">
        <v>0</v>
      </c>
      <c r="M17" s="39"/>
    </row>
    <row r="18" spans="1:13">
      <c r="A18" s="48" t="s">
        <v>110</v>
      </c>
      <c r="D18" s="49"/>
      <c r="E18" s="37"/>
      <c r="F18" s="47">
        <v>13495970</v>
      </c>
      <c r="G18" s="47"/>
      <c r="H18" s="47">
        <v>12659936</v>
      </c>
      <c r="I18" s="47"/>
      <c r="J18" s="47">
        <v>6474552</v>
      </c>
      <c r="K18" s="47"/>
      <c r="L18" s="47">
        <v>3954043</v>
      </c>
      <c r="M18" s="39"/>
    </row>
    <row r="19" spans="1:13">
      <c r="A19" s="48" t="s">
        <v>86</v>
      </c>
      <c r="D19" s="45"/>
      <c r="E19" s="37"/>
      <c r="F19" s="47">
        <v>197000</v>
      </c>
      <c r="G19" s="47"/>
      <c r="H19" s="47">
        <v>353167</v>
      </c>
      <c r="I19" s="47"/>
      <c r="J19" s="47">
        <v>167000</v>
      </c>
      <c r="K19" s="47"/>
      <c r="L19" s="47">
        <v>203167</v>
      </c>
      <c r="M19" s="39"/>
    </row>
    <row r="20" spans="1:13">
      <c r="A20" s="48" t="s">
        <v>25</v>
      </c>
      <c r="D20" s="45"/>
      <c r="E20" s="37"/>
      <c r="F20" s="47">
        <v>26463075</v>
      </c>
      <c r="G20" s="47"/>
      <c r="H20" s="47">
        <v>19900378</v>
      </c>
      <c r="I20" s="47"/>
      <c r="J20" s="47">
        <v>18936404</v>
      </c>
      <c r="K20" s="47"/>
      <c r="L20" s="47">
        <v>16566380</v>
      </c>
      <c r="M20" s="39"/>
    </row>
    <row r="21" spans="1:13">
      <c r="A21" s="48" t="s">
        <v>215</v>
      </c>
      <c r="D21" s="45"/>
      <c r="E21" s="37"/>
      <c r="F21" s="171">
        <v>1023546</v>
      </c>
      <c r="G21" s="47"/>
      <c r="H21" s="133">
        <v>0</v>
      </c>
      <c r="I21" s="47"/>
      <c r="J21" s="171">
        <v>3559241</v>
      </c>
      <c r="K21" s="47"/>
      <c r="L21" s="133">
        <v>0</v>
      </c>
      <c r="M21" s="39"/>
    </row>
    <row r="22" spans="1:13">
      <c r="A22" s="46" t="s">
        <v>26</v>
      </c>
      <c r="D22" s="45"/>
      <c r="E22" s="37"/>
      <c r="F22" s="108">
        <f>SUM(F17:F21)</f>
        <v>47340661</v>
      </c>
      <c r="G22" s="107"/>
      <c r="H22" s="108">
        <f>SUM(H17:H21)</f>
        <v>39145292</v>
      </c>
      <c r="I22" s="107"/>
      <c r="J22" s="108">
        <f>SUM(J17:J21)</f>
        <v>29137197</v>
      </c>
      <c r="K22" s="107"/>
      <c r="L22" s="108">
        <f>SUM(L17:L21)</f>
        <v>20723590</v>
      </c>
      <c r="M22" s="39"/>
    </row>
    <row r="23" spans="1:13">
      <c r="A23" s="46" t="s">
        <v>217</v>
      </c>
      <c r="D23" s="45"/>
      <c r="E23" s="37"/>
      <c r="F23" s="107">
        <f>SUM(F15-F22)</f>
        <v>78652503</v>
      </c>
      <c r="G23" s="107"/>
      <c r="H23" s="107">
        <f>SUM(H15-H22)</f>
        <v>36287080</v>
      </c>
      <c r="I23" s="107"/>
      <c r="J23" s="102">
        <f>SUM(J15-J22)</f>
        <v>9772280</v>
      </c>
      <c r="K23" s="107"/>
      <c r="L23" s="102">
        <f>SUM(L15-L22)</f>
        <v>13425652</v>
      </c>
      <c r="M23" s="39"/>
    </row>
    <row r="24" spans="1:13" s="223" customFormat="1">
      <c r="A24" s="222" t="s">
        <v>216</v>
      </c>
      <c r="D24" s="219">
        <v>10.199999999999999</v>
      </c>
      <c r="E24" s="224"/>
      <c r="F24" s="225">
        <v>407676</v>
      </c>
      <c r="G24" s="225"/>
      <c r="H24" s="133">
        <v>0</v>
      </c>
      <c r="I24" s="133"/>
      <c r="J24" s="133">
        <v>0</v>
      </c>
      <c r="K24" s="133"/>
      <c r="L24" s="133">
        <v>0</v>
      </c>
    </row>
    <row r="25" spans="1:13">
      <c r="A25" s="48" t="s">
        <v>27</v>
      </c>
      <c r="D25" s="45"/>
      <c r="E25" s="37"/>
      <c r="F25" s="50">
        <v>-2486952</v>
      </c>
      <c r="G25" s="47"/>
      <c r="H25" s="50">
        <v>-3157816</v>
      </c>
      <c r="I25" s="47"/>
      <c r="J25" s="50">
        <v>-347849</v>
      </c>
      <c r="K25" s="47"/>
      <c r="L25" s="50">
        <v>-498614</v>
      </c>
      <c r="M25" s="39"/>
    </row>
    <row r="26" spans="1:13">
      <c r="A26" s="46" t="s">
        <v>163</v>
      </c>
      <c r="D26" s="45"/>
      <c r="E26" s="37"/>
      <c r="F26" s="107">
        <f>SUM(F23:F25)</f>
        <v>76573227</v>
      </c>
      <c r="G26" s="107"/>
      <c r="H26" s="107">
        <f>SUM(H23:H25)</f>
        <v>33129264</v>
      </c>
      <c r="I26" s="107"/>
      <c r="J26" s="107">
        <f>SUM(J23:J25)</f>
        <v>9424431</v>
      </c>
      <c r="K26" s="107"/>
      <c r="L26" s="107">
        <f>SUM(L23:L25)</f>
        <v>12927038</v>
      </c>
      <c r="M26" s="39"/>
    </row>
    <row r="27" spans="1:13">
      <c r="A27" s="48" t="s">
        <v>218</v>
      </c>
      <c r="D27" s="49">
        <v>22</v>
      </c>
      <c r="E27" s="37"/>
      <c r="F27" s="50">
        <v>4287417</v>
      </c>
      <c r="G27" s="47"/>
      <c r="H27" s="50">
        <v>5436755</v>
      </c>
      <c r="I27" s="47"/>
      <c r="J27" s="47">
        <v>-103427</v>
      </c>
      <c r="K27" s="47"/>
      <c r="L27" s="47">
        <v>784371</v>
      </c>
      <c r="M27" s="39"/>
    </row>
    <row r="28" spans="1:13" ht="22" thickBot="1">
      <c r="A28" s="46" t="s">
        <v>183</v>
      </c>
      <c r="D28" s="49"/>
      <c r="E28" s="37"/>
      <c r="F28" s="109">
        <f>F26-F27</f>
        <v>72285810</v>
      </c>
      <c r="G28" s="107"/>
      <c r="H28" s="109">
        <f>H26-H27</f>
        <v>27692509</v>
      </c>
      <c r="I28" s="107"/>
      <c r="J28" s="110">
        <f>J26-J27</f>
        <v>9527858</v>
      </c>
      <c r="K28" s="107"/>
      <c r="L28" s="110">
        <f>L26-L27</f>
        <v>12142667</v>
      </c>
      <c r="M28" s="39"/>
    </row>
    <row r="29" spans="1:13" ht="22" thickTop="1">
      <c r="A29" s="46"/>
      <c r="D29" s="49"/>
      <c r="E29" s="37"/>
      <c r="F29" s="47"/>
      <c r="G29" s="47"/>
      <c r="H29" s="47"/>
      <c r="I29" s="47"/>
      <c r="J29" s="26"/>
      <c r="K29" s="47"/>
      <c r="L29" s="26"/>
      <c r="M29" s="39"/>
    </row>
    <row r="30" spans="1:13">
      <c r="A30" s="46" t="s">
        <v>219</v>
      </c>
      <c r="D30" s="49"/>
      <c r="E30" s="37"/>
      <c r="F30" s="47"/>
      <c r="G30" s="47"/>
      <c r="H30" s="47"/>
      <c r="I30" s="47"/>
      <c r="J30" s="26"/>
      <c r="K30" s="47"/>
      <c r="L30" s="26"/>
      <c r="M30" s="39"/>
    </row>
    <row r="31" spans="1:13" ht="22" thickBot="1">
      <c r="A31" s="48" t="s">
        <v>43</v>
      </c>
      <c r="D31" s="49"/>
      <c r="E31" s="37"/>
      <c r="F31" s="47">
        <f>F33-F32</f>
        <v>72284680</v>
      </c>
      <c r="G31" s="47"/>
      <c r="H31" s="47">
        <f>H33-H32</f>
        <v>27702278</v>
      </c>
      <c r="I31" s="47"/>
      <c r="J31" s="51">
        <f>J28</f>
        <v>9527858</v>
      </c>
      <c r="K31" s="47"/>
      <c r="L31" s="51">
        <f>L28</f>
        <v>12142667</v>
      </c>
      <c r="M31" s="39"/>
    </row>
    <row r="32" spans="1:13" ht="22" thickTop="1">
      <c r="A32" s="48" t="s">
        <v>44</v>
      </c>
      <c r="D32" s="49"/>
      <c r="E32" s="37"/>
      <c r="F32" s="47">
        <v>1130</v>
      </c>
      <c r="G32" s="47"/>
      <c r="H32" s="47">
        <v>-9769</v>
      </c>
      <c r="I32" s="47"/>
      <c r="J32" s="26"/>
      <c r="K32" s="47"/>
      <c r="L32" s="26"/>
      <c r="M32" s="39"/>
    </row>
    <row r="33" spans="1:13" ht="22" thickBot="1">
      <c r="A33" s="46"/>
      <c r="D33" s="49"/>
      <c r="E33" s="37"/>
      <c r="F33" s="109">
        <f>F28</f>
        <v>72285810</v>
      </c>
      <c r="G33" s="107"/>
      <c r="H33" s="109">
        <f>H28</f>
        <v>27692509</v>
      </c>
      <c r="I33" s="47"/>
      <c r="J33" s="26"/>
      <c r="K33" s="47"/>
      <c r="L33" s="26"/>
      <c r="M33" s="39"/>
    </row>
    <row r="34" spans="1:13" ht="22" thickTop="1">
      <c r="A34" s="48"/>
      <c r="D34" s="45"/>
      <c r="E34" s="45"/>
      <c r="F34" s="45"/>
      <c r="G34" s="37"/>
      <c r="I34" s="45"/>
      <c r="J34" s="26"/>
      <c r="K34" s="37"/>
      <c r="L34" s="26"/>
    </row>
    <row r="35" spans="1:13" ht="26.15" customHeight="1">
      <c r="A35" s="46" t="s">
        <v>192</v>
      </c>
      <c r="D35" s="49">
        <v>25</v>
      </c>
      <c r="E35" s="37"/>
      <c r="G35" s="39"/>
      <c r="H35" s="39"/>
      <c r="I35" s="37"/>
      <c r="J35" s="52"/>
      <c r="K35" s="39"/>
      <c r="L35" s="52"/>
      <c r="M35" s="39"/>
    </row>
    <row r="36" spans="1:13" ht="22" thickBot="1">
      <c r="A36" s="48" t="s">
        <v>68</v>
      </c>
      <c r="D36" s="49"/>
      <c r="E36" s="37"/>
      <c r="F36" s="53">
        <f>F31/F37</f>
        <v>0.24094748523894705</v>
      </c>
      <c r="G36" s="54"/>
      <c r="H36" s="53">
        <f>H31/H37</f>
        <v>9.234092666666667E-2</v>
      </c>
      <c r="I36" s="54"/>
      <c r="J36" s="53">
        <f>J31/J37</f>
        <v>3.1759335793058549E-2</v>
      </c>
      <c r="K36" s="54"/>
      <c r="L36" s="53">
        <f>L31/L37</f>
        <v>4.0475556666666669E-2</v>
      </c>
      <c r="M36" s="39"/>
    </row>
    <row r="37" spans="1:13" ht="26.5" customHeight="1" thickTop="1" thickBot="1">
      <c r="A37" s="48" t="s">
        <v>193</v>
      </c>
      <c r="D37" s="49"/>
      <c r="E37" s="37"/>
      <c r="F37" s="56">
        <v>300001803</v>
      </c>
      <c r="G37" s="55"/>
      <c r="H37" s="56">
        <v>300000000</v>
      </c>
      <c r="I37" s="37"/>
      <c r="J37" s="56">
        <v>300001803</v>
      </c>
      <c r="K37" s="55"/>
      <c r="L37" s="56">
        <v>300000000</v>
      </c>
      <c r="M37" s="39"/>
    </row>
    <row r="38" spans="1:13" ht="22" thickTop="1">
      <c r="A38" s="48"/>
      <c r="D38" s="45"/>
      <c r="E38" s="45"/>
      <c r="F38" s="45"/>
      <c r="G38" s="37"/>
      <c r="I38" s="45"/>
      <c r="J38" s="45"/>
      <c r="K38" s="37"/>
    </row>
    <row r="39" spans="1:13" ht="25" customHeight="1">
      <c r="A39" s="46" t="s">
        <v>191</v>
      </c>
      <c r="D39" s="49">
        <v>25</v>
      </c>
      <c r="E39" s="37"/>
      <c r="G39" s="39"/>
      <c r="H39" s="39"/>
      <c r="I39" s="37"/>
      <c r="J39" s="52"/>
      <c r="K39" s="39"/>
      <c r="L39" s="52"/>
    </row>
    <row r="40" spans="1:13" ht="22" thickBot="1">
      <c r="A40" s="48" t="s">
        <v>68</v>
      </c>
      <c r="D40" s="49"/>
      <c r="E40" s="37"/>
      <c r="F40" s="53">
        <f>F36</f>
        <v>0.24094748523894705</v>
      </c>
      <c r="G40" s="54"/>
      <c r="H40" s="53">
        <f>H36</f>
        <v>9.234092666666667E-2</v>
      </c>
      <c r="I40" s="54"/>
      <c r="J40" s="53">
        <f>J36</f>
        <v>3.1759335793058549E-2</v>
      </c>
      <c r="K40" s="54"/>
      <c r="L40" s="53">
        <f>L36</f>
        <v>4.0475556666666669E-2</v>
      </c>
    </row>
    <row r="41" spans="1:13" ht="26.5" customHeight="1" thickTop="1" thickBot="1">
      <c r="A41" s="48" t="s">
        <v>193</v>
      </c>
      <c r="D41" s="49"/>
      <c r="E41" s="37"/>
      <c r="F41" s="56">
        <v>300001803</v>
      </c>
      <c r="G41" s="55"/>
      <c r="H41" s="56">
        <v>300000000</v>
      </c>
      <c r="I41" s="37"/>
      <c r="J41" s="56">
        <v>300001803</v>
      </c>
      <c r="K41" s="55"/>
      <c r="L41" s="56">
        <v>300000000</v>
      </c>
    </row>
    <row r="42" spans="1:13" s="8" customFormat="1" ht="23" thickTop="1">
      <c r="A42" s="34" t="s">
        <v>177</v>
      </c>
      <c r="C42" s="9"/>
    </row>
    <row r="43" spans="1:13" s="38" customFormat="1" ht="22.5">
      <c r="A43" s="77" t="s">
        <v>120</v>
      </c>
      <c r="B43" s="36"/>
      <c r="C43" s="36"/>
      <c r="D43" s="36"/>
      <c r="E43" s="36"/>
      <c r="F43" s="36"/>
      <c r="G43" s="36"/>
      <c r="H43" s="37"/>
      <c r="I43" s="36"/>
      <c r="J43" s="36"/>
      <c r="K43" s="36"/>
      <c r="L43" s="37"/>
      <c r="M43" s="36"/>
    </row>
    <row r="44" spans="1:13" s="38" customFormat="1" ht="22.5">
      <c r="A44" s="77" t="str">
        <f>A3</f>
        <v>สำหรับปีสิ้นสุดวันที่ 31 ธันวาคม 2565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</row>
    <row r="45" spans="1:13"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</row>
    <row r="46" spans="1:13">
      <c r="B46" s="40"/>
      <c r="C46" s="40"/>
      <c r="D46" s="41"/>
      <c r="E46" s="40"/>
      <c r="F46" s="228" t="s">
        <v>33</v>
      </c>
      <c r="G46" s="228"/>
      <c r="H46" s="228"/>
      <c r="I46" s="40"/>
      <c r="J46" s="228" t="s">
        <v>34</v>
      </c>
      <c r="K46" s="228"/>
      <c r="L46" s="228"/>
      <c r="M46" s="40"/>
    </row>
    <row r="47" spans="1:13" s="38" customFormat="1">
      <c r="A47" s="39"/>
      <c r="B47" s="39"/>
      <c r="C47" s="42"/>
      <c r="D47" s="43"/>
      <c r="E47" s="37"/>
      <c r="F47" s="129">
        <v>2565</v>
      </c>
      <c r="G47" s="45"/>
      <c r="H47" s="129">
        <v>2564</v>
      </c>
      <c r="I47" s="37"/>
      <c r="J47" s="129">
        <v>2565</v>
      </c>
      <c r="K47" s="45"/>
      <c r="L47" s="129">
        <v>2564</v>
      </c>
    </row>
    <row r="48" spans="1:13" s="38" customFormat="1">
      <c r="A48" s="39"/>
      <c r="B48" s="39"/>
      <c r="C48" s="42"/>
      <c r="D48" s="43"/>
      <c r="E48" s="37"/>
      <c r="F48" s="226" t="s">
        <v>182</v>
      </c>
      <c r="G48" s="226"/>
      <c r="H48" s="226"/>
      <c r="I48" s="226"/>
      <c r="J48" s="226"/>
      <c r="K48" s="226"/>
      <c r="L48" s="226"/>
    </row>
    <row r="49" spans="1:13" s="38" customFormat="1">
      <c r="A49" s="39"/>
      <c r="B49" s="39"/>
      <c r="C49" s="42"/>
      <c r="D49" s="43"/>
      <c r="E49" s="37"/>
      <c r="F49" s="44"/>
      <c r="G49" s="45"/>
      <c r="H49" s="15"/>
      <c r="I49" s="37"/>
      <c r="J49" s="44"/>
      <c r="K49" s="45"/>
      <c r="L49" s="15"/>
    </row>
    <row r="50" spans="1:13" s="38" customFormat="1" ht="22.5">
      <c r="A50" s="77" t="s">
        <v>183</v>
      </c>
      <c r="B50" s="39"/>
      <c r="C50" s="42"/>
      <c r="D50" s="43"/>
      <c r="E50" s="37"/>
      <c r="F50" s="111">
        <f>F28</f>
        <v>72285810</v>
      </c>
      <c r="G50" s="112"/>
      <c r="H50" s="111">
        <f>H28</f>
        <v>27692509</v>
      </c>
      <c r="I50" s="113"/>
      <c r="J50" s="111">
        <f>J28</f>
        <v>9527858</v>
      </c>
      <c r="K50" s="112"/>
      <c r="L50" s="111">
        <f>L28</f>
        <v>12142667</v>
      </c>
    </row>
    <row r="51" spans="1:13" s="38" customFormat="1">
      <c r="A51" s="39"/>
      <c r="B51" s="39"/>
      <c r="C51" s="42"/>
      <c r="D51" s="43"/>
      <c r="E51" s="37"/>
      <c r="F51" s="44"/>
      <c r="G51" s="45"/>
      <c r="H51" s="17"/>
      <c r="I51" s="37"/>
      <c r="J51" s="44"/>
      <c r="K51" s="45"/>
      <c r="L51" s="17"/>
    </row>
    <row r="52" spans="1:13">
      <c r="A52" s="46" t="s">
        <v>36</v>
      </c>
      <c r="D52" s="49"/>
      <c r="E52" s="37"/>
      <c r="F52" s="47"/>
      <c r="G52" s="47"/>
      <c r="H52" s="47"/>
      <c r="I52" s="47"/>
      <c r="J52" s="47"/>
      <c r="K52" s="47"/>
      <c r="L52" s="47"/>
      <c r="M52" s="39"/>
    </row>
    <row r="53" spans="1:13">
      <c r="A53" s="202" t="s">
        <v>137</v>
      </c>
      <c r="D53" s="49"/>
      <c r="E53" s="37"/>
      <c r="F53" s="47"/>
      <c r="G53" s="47"/>
      <c r="H53" s="47"/>
      <c r="I53" s="47"/>
      <c r="J53" s="47"/>
      <c r="K53" s="47"/>
      <c r="L53" s="47"/>
      <c r="M53" s="39"/>
    </row>
    <row r="54" spans="1:13">
      <c r="A54" s="58" t="s">
        <v>94</v>
      </c>
      <c r="D54" s="49"/>
      <c r="E54" s="37"/>
      <c r="F54" s="47"/>
      <c r="G54" s="47"/>
      <c r="H54" s="47"/>
      <c r="I54" s="47"/>
      <c r="J54" s="47"/>
      <c r="K54" s="47"/>
      <c r="L54" s="47"/>
      <c r="M54" s="39"/>
    </row>
    <row r="55" spans="1:13">
      <c r="A55" s="48" t="s">
        <v>220</v>
      </c>
      <c r="D55" s="49"/>
      <c r="E55" s="37"/>
      <c r="F55" s="50">
        <v>1500057</v>
      </c>
      <c r="G55" s="47"/>
      <c r="H55" s="50">
        <v>192767</v>
      </c>
      <c r="I55" s="47"/>
      <c r="J55" s="138">
        <v>0</v>
      </c>
      <c r="K55" s="133"/>
      <c r="L55" s="138">
        <v>0</v>
      </c>
      <c r="M55" s="39"/>
    </row>
    <row r="56" spans="1:13">
      <c r="A56" s="48" t="s">
        <v>90</v>
      </c>
      <c r="D56" s="49"/>
      <c r="E56" s="37"/>
      <c r="F56" s="50">
        <f>F55</f>
        <v>1500057</v>
      </c>
      <c r="G56" s="47"/>
      <c r="H56" s="50">
        <f>H55</f>
        <v>192767</v>
      </c>
      <c r="I56" s="47"/>
      <c r="J56" s="138">
        <f>J55</f>
        <v>0</v>
      </c>
      <c r="K56" s="133"/>
      <c r="L56" s="138">
        <f>L55</f>
        <v>0</v>
      </c>
      <c r="M56" s="39"/>
    </row>
    <row r="57" spans="1:13">
      <c r="A57" s="48"/>
      <c r="D57" s="49"/>
      <c r="E57" s="37"/>
      <c r="F57" s="47"/>
      <c r="G57" s="47"/>
      <c r="H57" s="47"/>
      <c r="I57" s="47"/>
      <c r="J57" s="133"/>
      <c r="K57" s="133"/>
      <c r="L57" s="133"/>
      <c r="M57" s="39"/>
    </row>
    <row r="58" spans="1:13">
      <c r="A58" s="202" t="s">
        <v>117</v>
      </c>
      <c r="D58" s="49"/>
      <c r="E58" s="37"/>
      <c r="F58" s="47"/>
      <c r="G58" s="47"/>
      <c r="H58" s="47"/>
      <c r="I58" s="47"/>
      <c r="J58" s="133"/>
      <c r="K58" s="133"/>
      <c r="L58" s="133"/>
      <c r="M58" s="39"/>
    </row>
    <row r="59" spans="1:13">
      <c r="A59" s="48" t="s">
        <v>213</v>
      </c>
      <c r="D59" s="49"/>
      <c r="E59" s="37"/>
      <c r="F59" s="171">
        <v>-283163</v>
      </c>
      <c r="G59" s="133"/>
      <c r="H59" s="133">
        <v>0</v>
      </c>
      <c r="I59" s="47"/>
      <c r="J59" s="171">
        <v>-303804</v>
      </c>
      <c r="K59" s="133"/>
      <c r="L59" s="133">
        <v>0</v>
      </c>
      <c r="M59" s="39"/>
    </row>
    <row r="60" spans="1:13">
      <c r="A60" s="48" t="s">
        <v>118</v>
      </c>
      <c r="D60" s="49"/>
      <c r="E60" s="37"/>
      <c r="F60" s="156">
        <v>57665</v>
      </c>
      <c r="G60" s="133"/>
      <c r="H60" s="138">
        <v>0</v>
      </c>
      <c r="I60" s="47"/>
      <c r="J60" s="156">
        <v>60761</v>
      </c>
      <c r="K60" s="133"/>
      <c r="L60" s="138">
        <v>0</v>
      </c>
      <c r="M60" s="39"/>
    </row>
    <row r="61" spans="1:13">
      <c r="A61" s="48" t="s">
        <v>117</v>
      </c>
      <c r="D61" s="49"/>
      <c r="E61" s="37"/>
      <c r="F61" s="133"/>
      <c r="G61" s="133"/>
      <c r="H61" s="133"/>
      <c r="I61" s="47"/>
      <c r="J61" s="171"/>
      <c r="K61" s="133"/>
      <c r="L61" s="133"/>
      <c r="M61" s="39"/>
    </row>
    <row r="62" spans="1:13">
      <c r="A62" s="48" t="s">
        <v>35</v>
      </c>
      <c r="D62" s="49"/>
      <c r="E62" s="37"/>
      <c r="F62" s="214">
        <f>SUM(F59:F60)</f>
        <v>-225498</v>
      </c>
      <c r="G62" s="133"/>
      <c r="H62" s="138">
        <f>SUM(H59:H60)</f>
        <v>0</v>
      </c>
      <c r="I62" s="47"/>
      <c r="J62" s="156">
        <f>SUM(J59:J60)</f>
        <v>-243043</v>
      </c>
      <c r="K62" s="133"/>
      <c r="L62" s="138">
        <f>SUM(L59:L60)</f>
        <v>0</v>
      </c>
      <c r="M62" s="39"/>
    </row>
    <row r="63" spans="1:13">
      <c r="A63" s="46" t="s">
        <v>184</v>
      </c>
      <c r="D63" s="49"/>
      <c r="E63" s="37"/>
      <c r="F63" s="106">
        <f>SUM(F56,F62)</f>
        <v>1274559</v>
      </c>
      <c r="G63" s="107"/>
      <c r="H63" s="106">
        <f>SUM(H56,H62)</f>
        <v>192767</v>
      </c>
      <c r="I63" s="107"/>
      <c r="J63" s="206">
        <f>SUM(J56,J62)</f>
        <v>-243043</v>
      </c>
      <c r="K63" s="140"/>
      <c r="L63" s="139">
        <f>SUM(L56,L62)</f>
        <v>0</v>
      </c>
      <c r="M63" s="39"/>
    </row>
    <row r="64" spans="1:13">
      <c r="A64" s="46"/>
      <c r="D64" s="49"/>
      <c r="E64" s="37"/>
      <c r="F64" s="47"/>
      <c r="G64" s="47"/>
      <c r="H64" s="47"/>
      <c r="I64" s="47"/>
      <c r="J64" s="207"/>
      <c r="K64" s="47"/>
      <c r="L64" s="47"/>
      <c r="M64" s="39"/>
    </row>
    <row r="65" spans="1:13" ht="22" thickBot="1">
      <c r="A65" s="46" t="s">
        <v>185</v>
      </c>
      <c r="D65" s="49"/>
      <c r="E65" s="37"/>
      <c r="F65" s="114">
        <f>F28+F63</f>
        <v>73560369</v>
      </c>
      <c r="G65" s="107"/>
      <c r="H65" s="114">
        <f>H28+H63</f>
        <v>27885276</v>
      </c>
      <c r="I65" s="107"/>
      <c r="J65" s="114">
        <f>J28+J63</f>
        <v>9284815</v>
      </c>
      <c r="K65" s="107"/>
      <c r="L65" s="114">
        <f>L28+L63</f>
        <v>12142667</v>
      </c>
      <c r="M65" s="39"/>
    </row>
    <row r="66" spans="1:13" ht="22" thickTop="1">
      <c r="A66" s="48"/>
      <c r="D66" s="45"/>
      <c r="E66" s="37"/>
      <c r="F66" s="47"/>
      <c r="G66" s="47"/>
      <c r="H66" s="47"/>
      <c r="I66" s="47"/>
      <c r="J66" s="47"/>
      <c r="K66" s="47"/>
      <c r="L66" s="47"/>
      <c r="M66" s="39"/>
    </row>
    <row r="67" spans="1:13">
      <c r="A67" s="46" t="s">
        <v>221</v>
      </c>
      <c r="D67" s="45"/>
      <c r="E67" s="37"/>
      <c r="F67" s="47"/>
      <c r="G67" s="47"/>
      <c r="H67" s="47"/>
      <c r="I67" s="47"/>
      <c r="J67" s="47"/>
      <c r="K67" s="47"/>
      <c r="L67" s="47"/>
      <c r="M67" s="39"/>
    </row>
    <row r="68" spans="1:13" ht="22" thickBot="1">
      <c r="A68" s="48" t="s">
        <v>43</v>
      </c>
      <c r="D68" s="45"/>
      <c r="E68" s="37"/>
      <c r="F68" s="47">
        <f>F70-F69</f>
        <v>73559232</v>
      </c>
      <c r="G68" s="47"/>
      <c r="H68" s="47">
        <f>H70-H69</f>
        <v>27909097</v>
      </c>
      <c r="I68" s="47"/>
      <c r="J68" s="59">
        <f>J65</f>
        <v>9284815</v>
      </c>
      <c r="K68" s="47"/>
      <c r="L68" s="59">
        <f>L65</f>
        <v>12142667</v>
      </c>
      <c r="M68" s="39"/>
    </row>
    <row r="69" spans="1:13" ht="22" thickTop="1">
      <c r="A69" s="48" t="s">
        <v>44</v>
      </c>
      <c r="D69" s="45"/>
      <c r="E69" s="37"/>
      <c r="F69" s="47">
        <v>1137</v>
      </c>
      <c r="G69" s="47"/>
      <c r="H69" s="47">
        <v>-23821</v>
      </c>
      <c r="I69" s="47"/>
      <c r="J69" s="47"/>
      <c r="K69" s="47"/>
      <c r="L69" s="47"/>
      <c r="M69" s="39"/>
    </row>
    <row r="70" spans="1:13" ht="22" thickBot="1">
      <c r="A70" s="48"/>
      <c r="D70" s="45"/>
      <c r="E70" s="37"/>
      <c r="F70" s="109">
        <f>F65</f>
        <v>73560369</v>
      </c>
      <c r="G70" s="107"/>
      <c r="H70" s="109">
        <f>H65</f>
        <v>27885276</v>
      </c>
      <c r="I70" s="47"/>
      <c r="J70" s="47"/>
      <c r="K70" s="47"/>
      <c r="L70" s="47"/>
      <c r="M70" s="39"/>
    </row>
    <row r="71" spans="1:13" ht="22" thickTop="1">
      <c r="A71" s="48" t="s">
        <v>239</v>
      </c>
      <c r="D71" s="45"/>
      <c r="E71" s="37"/>
      <c r="F71" s="47"/>
      <c r="G71" s="47"/>
      <c r="H71" s="47"/>
      <c r="I71" s="47"/>
      <c r="J71" s="47"/>
      <c r="K71" s="47"/>
      <c r="L71" s="47"/>
      <c r="M71" s="39"/>
    </row>
    <row r="72" spans="1:13">
      <c r="A72" s="57"/>
      <c r="B72" s="39" t="s">
        <v>239</v>
      </c>
      <c r="D72" s="45"/>
      <c r="E72" s="45"/>
      <c r="F72" s="45"/>
      <c r="I72" s="45"/>
      <c r="J72" s="45"/>
    </row>
  </sheetData>
  <mergeCells count="6">
    <mergeCell ref="F48:L48"/>
    <mergeCell ref="F5:H5"/>
    <mergeCell ref="J5:L5"/>
    <mergeCell ref="F7:L7"/>
    <mergeCell ref="F46:H46"/>
    <mergeCell ref="J46:L46"/>
  </mergeCells>
  <printOptions horizontalCentered="1" gridLinesSet="0"/>
  <pageMargins left="0.6" right="0.4" top="0.70866141699999996" bottom="0.5" header="0.196850393700787" footer="0.196850393700787"/>
  <pageSetup paperSize="9" scale="80" firstPageNumber="9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4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A100"/>
  <sheetViews>
    <sheetView showGridLines="0" tabSelected="1" view="pageBreakPreview" topLeftCell="L13" zoomScale="90" zoomScaleNormal="100" zoomScaleSheetLayoutView="90" workbookViewId="0">
      <selection activeCell="A71" sqref="A71"/>
    </sheetView>
  </sheetViews>
  <sheetFormatPr defaultColWidth="9.1796875" defaultRowHeight="20.5" customHeight="1"/>
  <cols>
    <col min="1" max="1" width="14.81640625" style="1" customWidth="1"/>
    <col min="2" max="2" width="32.81640625" style="1" customWidth="1"/>
    <col min="3" max="3" width="10.81640625" style="1" hidden="1" customWidth="1"/>
    <col min="4" max="4" width="7.1796875" style="1" customWidth="1"/>
    <col min="5" max="5" width="0.81640625" style="1" customWidth="1"/>
    <col min="6" max="6" width="13.81640625" style="1" customWidth="1"/>
    <col min="7" max="7" width="0.81640625" style="1" customWidth="1"/>
    <col min="8" max="8" width="13.81640625" style="1" customWidth="1"/>
    <col min="9" max="9" width="0.81640625" style="1" customWidth="1"/>
    <col min="10" max="10" width="13.81640625" style="1" customWidth="1"/>
    <col min="11" max="11" width="0.81640625" style="1" customWidth="1"/>
    <col min="12" max="12" width="13.81640625" style="1" customWidth="1"/>
    <col min="13" max="13" width="0.81640625" style="1" customWidth="1"/>
    <col min="14" max="14" width="13.81640625" style="1" customWidth="1"/>
    <col min="15" max="15" width="0.81640625" style="1" customWidth="1"/>
    <col min="16" max="16" width="13.81640625" style="1" customWidth="1"/>
    <col min="17" max="17" width="0.81640625" style="1" customWidth="1"/>
    <col min="18" max="18" width="18.81640625" style="1" bestFit="1" customWidth="1"/>
    <col min="19" max="19" width="0.81640625" style="1" customWidth="1"/>
    <col min="20" max="20" width="20.81640625" style="1" bestFit="1" customWidth="1"/>
    <col min="21" max="21" width="0.81640625" style="1" customWidth="1"/>
    <col min="22" max="22" width="13.81640625" style="1" customWidth="1"/>
    <col min="23" max="23" width="0.81640625" style="1" customWidth="1"/>
    <col min="24" max="24" width="13.81640625" style="1" customWidth="1"/>
    <col min="25" max="25" width="0.81640625" style="1" customWidth="1"/>
    <col min="26" max="26" width="13.81640625" style="1" customWidth="1"/>
    <col min="27" max="27" width="10.81640625" style="1" bestFit="1" customWidth="1"/>
    <col min="28" max="28" width="9.54296875" style="1" bestFit="1" customWidth="1"/>
    <col min="29" max="16384" width="9.1796875" style="1"/>
  </cols>
  <sheetData>
    <row r="1" spans="1:26" ht="20.5" customHeight="1">
      <c r="A1" s="192" t="s">
        <v>177</v>
      </c>
      <c r="C1" s="2"/>
      <c r="D1" s="96"/>
    </row>
    <row r="2" spans="1:26" ht="20.5" customHeight="1">
      <c r="A2" s="193" t="s">
        <v>29</v>
      </c>
      <c r="B2" s="4"/>
      <c r="C2" s="4"/>
      <c r="D2" s="4"/>
      <c r="E2" s="4"/>
      <c r="F2" s="4"/>
      <c r="G2" s="4"/>
      <c r="H2" s="4"/>
      <c r="I2" s="4"/>
      <c r="J2" s="6"/>
      <c r="K2" s="6"/>
      <c r="L2" s="6"/>
      <c r="M2" s="6"/>
      <c r="N2" s="3"/>
      <c r="O2" s="3"/>
      <c r="P2" s="3"/>
      <c r="Q2" s="3"/>
      <c r="S2" s="3"/>
      <c r="U2" s="3"/>
      <c r="V2" s="3"/>
      <c r="W2" s="3"/>
      <c r="X2" s="3"/>
    </row>
    <row r="3" spans="1:26" ht="20.5" customHeight="1">
      <c r="A3" s="194" t="s">
        <v>206</v>
      </c>
      <c r="B3" s="3"/>
      <c r="C3" s="3"/>
      <c r="D3" s="98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S3" s="3"/>
      <c r="U3" s="3"/>
      <c r="V3" s="3"/>
      <c r="W3" s="3"/>
      <c r="X3" s="3"/>
    </row>
    <row r="4" spans="1:26" ht="20.5" customHeight="1">
      <c r="A4" s="83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3"/>
      <c r="S4" s="84"/>
      <c r="T4" s="83"/>
      <c r="U4" s="84"/>
      <c r="V4" s="84"/>
      <c r="W4" s="84"/>
      <c r="X4" s="83"/>
      <c r="Y4" s="83"/>
      <c r="Z4" s="85"/>
    </row>
    <row r="5" spans="1:26" ht="20.5" customHeight="1">
      <c r="A5" s="83"/>
      <c r="B5" s="84"/>
      <c r="C5" s="84"/>
      <c r="D5" s="84"/>
      <c r="E5" s="84"/>
      <c r="F5" s="231" t="s">
        <v>33</v>
      </c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</row>
    <row r="6" spans="1:26" ht="20.5" customHeight="1">
      <c r="A6" s="83"/>
      <c r="B6" s="84"/>
      <c r="C6" s="84"/>
      <c r="D6" s="84"/>
      <c r="E6" s="84"/>
      <c r="F6" s="230" t="s">
        <v>73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86"/>
      <c r="X6" s="86"/>
      <c r="Y6" s="83"/>
      <c r="Z6" s="83"/>
    </row>
    <row r="7" spans="1:26" ht="20.5" customHeight="1">
      <c r="A7" s="83"/>
      <c r="B7" s="84"/>
      <c r="C7" s="84"/>
      <c r="D7" s="84"/>
      <c r="E7" s="84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233" t="s">
        <v>91</v>
      </c>
      <c r="S7" s="233"/>
      <c r="T7" s="233"/>
      <c r="U7" s="86"/>
      <c r="V7" s="86"/>
      <c r="W7" s="86"/>
      <c r="X7" s="86"/>
      <c r="Y7" s="83"/>
      <c r="Z7" s="83"/>
    </row>
    <row r="8" spans="1:26" ht="20.5" customHeight="1">
      <c r="A8" s="83"/>
      <c r="B8" s="84"/>
      <c r="C8" s="84"/>
      <c r="D8" s="84"/>
      <c r="E8" s="84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230" t="s">
        <v>89</v>
      </c>
      <c r="S8" s="230"/>
      <c r="T8" s="230"/>
      <c r="U8" s="86"/>
      <c r="V8" s="86"/>
      <c r="W8" s="86"/>
      <c r="X8" s="86"/>
      <c r="Y8" s="83"/>
      <c r="Z8" s="83"/>
    </row>
    <row r="9" spans="1:26" ht="20.5" customHeight="1">
      <c r="A9" s="83"/>
      <c r="B9" s="84"/>
      <c r="C9" s="84"/>
      <c r="D9" s="87"/>
      <c r="E9" s="84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7"/>
      <c r="S9" s="86"/>
      <c r="T9" s="87" t="s">
        <v>234</v>
      </c>
      <c r="U9" s="86"/>
      <c r="V9" s="86"/>
      <c r="W9" s="86"/>
      <c r="X9" s="86"/>
      <c r="Y9" s="83"/>
      <c r="Z9" s="83"/>
    </row>
    <row r="10" spans="1:26" ht="20.5" customHeight="1">
      <c r="A10" s="83"/>
      <c r="B10" s="84"/>
      <c r="C10" s="84"/>
      <c r="E10" s="84"/>
      <c r="F10" s="86"/>
      <c r="G10" s="86"/>
      <c r="H10" s="87"/>
      <c r="I10" s="86"/>
      <c r="J10" s="190" t="s">
        <v>104</v>
      </c>
      <c r="K10" s="86"/>
      <c r="L10" s="86"/>
      <c r="M10" s="86"/>
      <c r="N10" s="229" t="s">
        <v>18</v>
      </c>
      <c r="O10" s="229"/>
      <c r="P10" s="229"/>
      <c r="Q10" s="86"/>
      <c r="R10" s="87"/>
      <c r="S10" s="86"/>
      <c r="T10" s="87" t="s">
        <v>235</v>
      </c>
      <c r="U10" s="86"/>
      <c r="V10" s="83"/>
      <c r="W10" s="86"/>
      <c r="X10" s="83" t="s">
        <v>77</v>
      </c>
      <c r="Y10" s="83"/>
      <c r="Z10" s="83"/>
    </row>
    <row r="11" spans="1:26" ht="20.5" customHeight="1">
      <c r="A11" s="83"/>
      <c r="B11" s="84"/>
      <c r="C11" s="84"/>
      <c r="D11" s="87"/>
      <c r="E11" s="84"/>
      <c r="F11" s="86" t="s">
        <v>15</v>
      </c>
      <c r="G11" s="86"/>
      <c r="H11" s="83"/>
      <c r="I11" s="86"/>
      <c r="J11" s="87" t="s">
        <v>105</v>
      </c>
      <c r="K11" s="86"/>
      <c r="L11" s="191" t="s">
        <v>169</v>
      </c>
      <c r="M11" s="86"/>
      <c r="N11" s="87" t="s">
        <v>151</v>
      </c>
      <c r="O11" s="87"/>
      <c r="P11" s="87"/>
      <c r="Q11" s="86"/>
      <c r="R11" s="87" t="s">
        <v>157</v>
      </c>
      <c r="S11" s="83"/>
      <c r="T11" s="87" t="s">
        <v>154</v>
      </c>
      <c r="U11" s="83"/>
      <c r="V11" s="87" t="s">
        <v>59</v>
      </c>
      <c r="W11" s="86"/>
      <c r="X11" s="87" t="s">
        <v>83</v>
      </c>
      <c r="Y11" s="86"/>
      <c r="Z11" s="86"/>
    </row>
    <row r="12" spans="1:26" s="5" customFormat="1" ht="20.5" customHeight="1">
      <c r="A12" s="87"/>
      <c r="B12" s="87"/>
      <c r="C12" s="41"/>
      <c r="D12" s="83"/>
      <c r="E12" s="87"/>
      <c r="F12" s="87" t="s">
        <v>92</v>
      </c>
      <c r="G12" s="87"/>
      <c r="H12" s="87" t="s">
        <v>121</v>
      </c>
      <c r="I12" s="87"/>
      <c r="J12" s="87" t="s">
        <v>106</v>
      </c>
      <c r="K12" s="87"/>
      <c r="L12" s="87" t="s">
        <v>170</v>
      </c>
      <c r="M12" s="87"/>
      <c r="N12" s="88" t="s">
        <v>152</v>
      </c>
      <c r="O12" s="87"/>
      <c r="P12" s="87"/>
      <c r="Q12" s="87"/>
      <c r="R12" s="87" t="s">
        <v>87</v>
      </c>
      <c r="S12" s="87"/>
      <c r="T12" s="87" t="s">
        <v>155</v>
      </c>
      <c r="U12" s="87"/>
      <c r="V12" s="87" t="s">
        <v>76</v>
      </c>
      <c r="W12" s="87"/>
      <c r="X12" s="87" t="s">
        <v>78</v>
      </c>
      <c r="Y12" s="87"/>
      <c r="Z12" s="87" t="s">
        <v>59</v>
      </c>
    </row>
    <row r="13" spans="1:26" s="5" customFormat="1" ht="20.5" customHeight="1">
      <c r="A13" s="87"/>
      <c r="B13" s="87"/>
      <c r="C13" s="87"/>
      <c r="D13" s="41" t="s">
        <v>0</v>
      </c>
      <c r="E13" s="87"/>
      <c r="F13" s="89" t="s">
        <v>93</v>
      </c>
      <c r="G13" s="87"/>
      <c r="H13" s="89" t="s">
        <v>122</v>
      </c>
      <c r="I13" s="87"/>
      <c r="J13" s="89" t="s">
        <v>107</v>
      </c>
      <c r="K13" s="87"/>
      <c r="L13" s="89" t="s">
        <v>171</v>
      </c>
      <c r="M13" s="87"/>
      <c r="N13" s="90" t="s">
        <v>62</v>
      </c>
      <c r="O13" s="87"/>
      <c r="P13" s="89" t="s">
        <v>28</v>
      </c>
      <c r="Q13" s="87"/>
      <c r="R13" s="89" t="s">
        <v>88</v>
      </c>
      <c r="S13" s="87"/>
      <c r="T13" s="89" t="s">
        <v>156</v>
      </c>
      <c r="U13" s="87"/>
      <c r="V13" s="89" t="s">
        <v>75</v>
      </c>
      <c r="W13" s="87"/>
      <c r="X13" s="89" t="s">
        <v>79</v>
      </c>
      <c r="Y13" s="87"/>
      <c r="Z13" s="89" t="s">
        <v>58</v>
      </c>
    </row>
    <row r="14" spans="1:26" s="5" customFormat="1" ht="20.5" customHeight="1">
      <c r="A14" s="87"/>
      <c r="B14" s="87"/>
      <c r="C14" s="87"/>
      <c r="D14" s="83"/>
      <c r="E14" s="87"/>
      <c r="F14" s="232" t="s">
        <v>182</v>
      </c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</row>
    <row r="15" spans="1:26" ht="20.5" customHeight="1">
      <c r="A15" s="81" t="s">
        <v>153</v>
      </c>
      <c r="B15" s="83"/>
      <c r="C15" s="83"/>
      <c r="D15" s="83"/>
      <c r="E15" s="83"/>
      <c r="F15" s="104">
        <v>150000000</v>
      </c>
      <c r="G15" s="104"/>
      <c r="H15" s="104">
        <v>99418659</v>
      </c>
      <c r="I15" s="104"/>
      <c r="J15" s="104">
        <v>-688926</v>
      </c>
      <c r="K15" s="104"/>
      <c r="L15" s="143">
        <v>0</v>
      </c>
      <c r="M15" s="104"/>
      <c r="N15" s="104">
        <v>3650840</v>
      </c>
      <c r="O15" s="104"/>
      <c r="P15" s="104">
        <v>40454018</v>
      </c>
      <c r="Q15" s="104"/>
      <c r="R15" s="104">
        <v>228485</v>
      </c>
      <c r="S15" s="104"/>
      <c r="T15" s="104">
        <v>266939</v>
      </c>
      <c r="U15" s="104"/>
      <c r="V15" s="102">
        <f>SUM(F15:T15)</f>
        <v>293330015</v>
      </c>
      <c r="W15" s="104"/>
      <c r="X15" s="104">
        <v>-413300</v>
      </c>
      <c r="Y15" s="104"/>
      <c r="Z15" s="102">
        <f>SUM(V15:X15)</f>
        <v>292916715</v>
      </c>
    </row>
    <row r="16" spans="1:26" ht="20.5" hidden="1" customHeight="1">
      <c r="A16" s="93" t="s">
        <v>131</v>
      </c>
      <c r="B16" s="83"/>
      <c r="C16" s="83"/>
      <c r="D16" s="83"/>
      <c r="E16" s="87"/>
      <c r="F16" s="145">
        <v>0</v>
      </c>
      <c r="G16" s="145"/>
      <c r="H16" s="145"/>
      <c r="I16" s="142"/>
      <c r="J16" s="143">
        <v>0</v>
      </c>
      <c r="K16" s="143"/>
      <c r="L16" s="143">
        <v>0</v>
      </c>
      <c r="M16" s="143"/>
      <c r="N16" s="143">
        <v>0</v>
      </c>
      <c r="O16" s="91"/>
      <c r="P16" s="143">
        <v>0</v>
      </c>
      <c r="Q16" s="92"/>
      <c r="R16" s="143">
        <v>0</v>
      </c>
      <c r="S16" s="143"/>
      <c r="T16" s="143"/>
      <c r="U16" s="143"/>
      <c r="V16" s="145">
        <f>SUM(F16:R16)</f>
        <v>0</v>
      </c>
      <c r="W16" s="91"/>
      <c r="X16" s="92">
        <v>0</v>
      </c>
      <c r="Y16" s="91"/>
      <c r="Z16" s="92">
        <f t="shared" ref="Z16:Z24" si="0">SUM(V16:X16)</f>
        <v>0</v>
      </c>
    </row>
    <row r="17" spans="1:26" ht="20.5" hidden="1" customHeight="1">
      <c r="A17" s="93"/>
      <c r="B17" s="83"/>
      <c r="C17" s="146"/>
      <c r="D17" s="146"/>
      <c r="E17" s="87"/>
      <c r="F17" s="142"/>
      <c r="G17" s="142"/>
      <c r="H17" s="142"/>
      <c r="I17" s="142"/>
      <c r="J17" s="142"/>
      <c r="K17" s="142"/>
      <c r="L17" s="142"/>
      <c r="M17" s="142"/>
      <c r="N17" s="142"/>
      <c r="O17" s="91"/>
      <c r="P17" s="91"/>
      <c r="Q17" s="91"/>
      <c r="R17" s="142"/>
      <c r="S17" s="91"/>
      <c r="T17" s="142"/>
      <c r="U17" s="91"/>
      <c r="V17" s="92"/>
      <c r="W17" s="91"/>
      <c r="X17" s="144"/>
      <c r="Y17" s="91"/>
      <c r="Z17" s="92"/>
    </row>
    <row r="18" spans="1:26" ht="20.5" hidden="1" customHeight="1">
      <c r="A18" s="81"/>
      <c r="B18" s="83"/>
      <c r="C18" s="83"/>
      <c r="D18" s="83"/>
      <c r="E18" s="87"/>
      <c r="F18" s="130"/>
      <c r="G18" s="104"/>
      <c r="H18" s="130"/>
      <c r="I18" s="104"/>
      <c r="J18" s="130"/>
      <c r="K18" s="104"/>
      <c r="L18" s="180"/>
      <c r="M18" s="104"/>
      <c r="N18" s="130"/>
      <c r="O18" s="104"/>
      <c r="P18" s="130"/>
      <c r="Q18" s="104"/>
      <c r="R18" s="130"/>
      <c r="S18" s="104"/>
      <c r="T18" s="130"/>
      <c r="U18" s="104"/>
      <c r="V18" s="130"/>
      <c r="W18" s="104"/>
      <c r="X18" s="130"/>
      <c r="Y18" s="104"/>
      <c r="Z18" s="130"/>
    </row>
    <row r="19" spans="1:26" ht="20.5" customHeight="1">
      <c r="A19" s="93" t="s">
        <v>183</v>
      </c>
      <c r="B19" s="83"/>
      <c r="C19" s="83"/>
      <c r="D19" s="146"/>
      <c r="E19" s="87"/>
      <c r="F19" s="143">
        <v>0</v>
      </c>
      <c r="G19" s="143"/>
      <c r="H19" s="143">
        <v>0</v>
      </c>
      <c r="I19" s="143"/>
      <c r="J19" s="143">
        <v>0</v>
      </c>
      <c r="K19" s="143"/>
      <c r="L19" s="143">
        <v>0</v>
      </c>
      <c r="M19" s="143"/>
      <c r="N19" s="143">
        <v>0</v>
      </c>
      <c r="O19" s="92"/>
      <c r="P19" s="92">
        <f>PL!H31</f>
        <v>27702278</v>
      </c>
      <c r="Q19" s="92"/>
      <c r="R19" s="145">
        <v>0</v>
      </c>
      <c r="S19" s="92"/>
      <c r="T19" s="145">
        <v>0</v>
      </c>
      <c r="U19" s="92"/>
      <c r="V19" s="92">
        <f t="shared" ref="V19:V26" si="1">SUM(F19:T19)</f>
        <v>27702278</v>
      </c>
      <c r="W19" s="92"/>
      <c r="X19" s="92">
        <f>PL!H32</f>
        <v>-9769</v>
      </c>
      <c r="Y19" s="92"/>
      <c r="Z19" s="92">
        <f t="shared" si="0"/>
        <v>27692509</v>
      </c>
    </row>
    <row r="20" spans="1:26" ht="20.5" customHeight="1">
      <c r="A20" s="93" t="s">
        <v>184</v>
      </c>
      <c r="B20" s="83"/>
      <c r="C20" s="83"/>
      <c r="D20" s="83"/>
      <c r="E20" s="87"/>
      <c r="F20" s="144">
        <v>0</v>
      </c>
      <c r="G20" s="143"/>
      <c r="H20" s="144">
        <v>0</v>
      </c>
      <c r="I20" s="143"/>
      <c r="J20" s="144">
        <v>0</v>
      </c>
      <c r="K20" s="143"/>
      <c r="L20" s="144">
        <v>0</v>
      </c>
      <c r="M20" s="143"/>
      <c r="N20" s="144">
        <v>0</v>
      </c>
      <c r="O20" s="92"/>
      <c r="P20" s="144">
        <v>0</v>
      </c>
      <c r="Q20" s="92"/>
      <c r="R20" s="95">
        <v>206819</v>
      </c>
      <c r="S20" s="92"/>
      <c r="T20" s="144">
        <v>0</v>
      </c>
      <c r="U20" s="92"/>
      <c r="V20" s="95">
        <f t="shared" si="1"/>
        <v>206819</v>
      </c>
      <c r="W20" s="92"/>
      <c r="X20" s="147">
        <v>-14052</v>
      </c>
      <c r="Y20" s="92"/>
      <c r="Z20" s="95">
        <f t="shared" si="0"/>
        <v>192767</v>
      </c>
    </row>
    <row r="21" spans="1:26" ht="20.5" customHeight="1">
      <c r="A21" s="93" t="s">
        <v>185</v>
      </c>
      <c r="B21" s="83"/>
      <c r="C21" s="83"/>
      <c r="D21" s="187"/>
      <c r="E21" s="87"/>
      <c r="F21" s="157">
        <f>SUM(F19:F20)</f>
        <v>0</v>
      </c>
      <c r="G21" s="143"/>
      <c r="H21" s="157">
        <f>SUM(H19:H20)</f>
        <v>0</v>
      </c>
      <c r="I21" s="143"/>
      <c r="J21" s="157">
        <f>SUM(J19:J20)</f>
        <v>0</v>
      </c>
      <c r="K21" s="143"/>
      <c r="L21" s="157">
        <f>SUM(L19:L20)</f>
        <v>0</v>
      </c>
      <c r="M21" s="143"/>
      <c r="N21" s="157">
        <f>SUM(N19:N20)</f>
        <v>0</v>
      </c>
      <c r="O21" s="92"/>
      <c r="P21" s="99">
        <f>SUM(P19:P20)</f>
        <v>27702278</v>
      </c>
      <c r="Q21" s="92"/>
      <c r="R21" s="99">
        <f>SUM(R19:R20)</f>
        <v>206819</v>
      </c>
      <c r="S21" s="92"/>
      <c r="T21" s="157">
        <f>SUM(T19:T20)</f>
        <v>0</v>
      </c>
      <c r="U21" s="92"/>
      <c r="V21" s="99">
        <f t="shared" si="1"/>
        <v>27909097</v>
      </c>
      <c r="W21" s="92"/>
      <c r="X21" s="99">
        <f>SUM(X19:X20)</f>
        <v>-23821</v>
      </c>
      <c r="Y21" s="92"/>
      <c r="Z21" s="99">
        <f t="shared" si="0"/>
        <v>27885276</v>
      </c>
    </row>
    <row r="22" spans="1:26" ht="20.5" customHeight="1">
      <c r="A22" s="93" t="s">
        <v>194</v>
      </c>
      <c r="B22" s="83"/>
      <c r="C22" s="83"/>
      <c r="D22" s="187">
        <v>20</v>
      </c>
      <c r="E22" s="87"/>
      <c r="F22" s="143">
        <v>0</v>
      </c>
      <c r="G22" s="143"/>
      <c r="H22" s="143">
        <v>0</v>
      </c>
      <c r="I22" s="143"/>
      <c r="J22" s="143">
        <v>0</v>
      </c>
      <c r="K22" s="92"/>
      <c r="L22" s="143">
        <v>0</v>
      </c>
      <c r="M22" s="92"/>
      <c r="N22" s="92">
        <v>607133</v>
      </c>
      <c r="O22" s="92"/>
      <c r="P22" s="92">
        <f>-N22</f>
        <v>-607133</v>
      </c>
      <c r="Q22" s="92"/>
      <c r="R22" s="143">
        <v>0</v>
      </c>
      <c r="S22" s="92"/>
      <c r="T22" s="143">
        <v>0</v>
      </c>
      <c r="U22" s="92"/>
      <c r="V22" s="143">
        <f t="shared" si="1"/>
        <v>0</v>
      </c>
      <c r="W22" s="92"/>
      <c r="X22" s="143">
        <v>0</v>
      </c>
      <c r="Y22" s="92"/>
      <c r="Z22" s="143">
        <f t="shared" si="0"/>
        <v>0</v>
      </c>
    </row>
    <row r="23" spans="1:26" ht="20.5" customHeight="1">
      <c r="A23" s="93" t="s">
        <v>119</v>
      </c>
      <c r="B23" s="83"/>
      <c r="C23" s="83"/>
      <c r="D23" s="186">
        <v>27</v>
      </c>
      <c r="E23" s="87"/>
      <c r="F23" s="143">
        <v>0</v>
      </c>
      <c r="G23" s="92"/>
      <c r="H23" s="143">
        <v>0</v>
      </c>
      <c r="I23" s="145"/>
      <c r="J23" s="143">
        <v>0</v>
      </c>
      <c r="K23" s="145"/>
      <c r="L23" s="143">
        <v>0</v>
      </c>
      <c r="M23" s="145"/>
      <c r="N23" s="143">
        <v>0</v>
      </c>
      <c r="O23" s="92"/>
      <c r="P23" s="92">
        <v>-15000000</v>
      </c>
      <c r="Q23" s="92"/>
      <c r="R23" s="143">
        <v>0</v>
      </c>
      <c r="S23" s="92"/>
      <c r="T23" s="143">
        <v>0</v>
      </c>
      <c r="U23" s="92"/>
      <c r="V23" s="92">
        <f t="shared" si="1"/>
        <v>-15000000</v>
      </c>
      <c r="W23" s="92"/>
      <c r="X23" s="143">
        <v>0</v>
      </c>
      <c r="Y23" s="92"/>
      <c r="Z23" s="92">
        <f t="shared" si="0"/>
        <v>-15000000</v>
      </c>
    </row>
    <row r="24" spans="1:26" ht="20.5" customHeight="1">
      <c r="A24" s="93" t="s">
        <v>172</v>
      </c>
      <c r="B24" s="83"/>
      <c r="C24" s="83"/>
      <c r="D24" s="186"/>
      <c r="E24" s="87"/>
      <c r="F24" s="143">
        <v>0</v>
      </c>
      <c r="G24" s="92"/>
      <c r="H24" s="143">
        <v>0</v>
      </c>
      <c r="I24" s="145"/>
      <c r="J24" s="143">
        <v>0</v>
      </c>
      <c r="K24" s="145"/>
      <c r="L24" s="164">
        <v>-453363</v>
      </c>
      <c r="M24" s="145"/>
      <c r="N24" s="143">
        <v>0</v>
      </c>
      <c r="O24" s="92"/>
      <c r="P24" s="143">
        <v>0</v>
      </c>
      <c r="Q24" s="92"/>
      <c r="R24" s="143">
        <v>0</v>
      </c>
      <c r="S24" s="92"/>
      <c r="T24" s="143">
        <v>0</v>
      </c>
      <c r="U24" s="92"/>
      <c r="V24" s="92">
        <f>SUM(F24:T24)</f>
        <v>-453363</v>
      </c>
      <c r="W24" s="92"/>
      <c r="X24" s="164">
        <v>441330</v>
      </c>
      <c r="Y24" s="92"/>
      <c r="Z24" s="92">
        <f t="shared" si="0"/>
        <v>-12033</v>
      </c>
    </row>
    <row r="25" spans="1:26" ht="20.5" customHeight="1">
      <c r="A25" s="93" t="s">
        <v>123</v>
      </c>
      <c r="B25" s="83"/>
      <c r="C25" s="83"/>
      <c r="D25" s="187"/>
      <c r="E25" s="87"/>
      <c r="F25" s="143"/>
      <c r="G25" s="143"/>
      <c r="H25" s="143"/>
      <c r="I25" s="143"/>
      <c r="J25" s="143"/>
      <c r="K25" s="143"/>
      <c r="L25" s="143"/>
      <c r="M25" s="143"/>
      <c r="N25" s="143"/>
      <c r="O25" s="92"/>
      <c r="P25" s="92"/>
      <c r="Q25" s="92"/>
      <c r="R25" s="145"/>
      <c r="S25" s="92"/>
      <c r="T25" s="145"/>
      <c r="U25" s="92"/>
      <c r="V25" s="143"/>
      <c r="W25" s="92"/>
      <c r="X25" s="92"/>
      <c r="Y25" s="92"/>
      <c r="Z25" s="143"/>
    </row>
    <row r="26" spans="1:26" ht="20.5" customHeight="1">
      <c r="A26" s="93" t="s">
        <v>124</v>
      </c>
      <c r="B26" s="83"/>
      <c r="C26" s="83"/>
      <c r="D26" s="187"/>
      <c r="E26" s="87"/>
      <c r="F26" s="144">
        <v>0</v>
      </c>
      <c r="G26" s="92"/>
      <c r="H26" s="144">
        <v>0</v>
      </c>
      <c r="I26" s="92"/>
      <c r="J26" s="144">
        <v>0</v>
      </c>
      <c r="K26" s="92"/>
      <c r="L26" s="144">
        <v>0</v>
      </c>
      <c r="M26" s="92"/>
      <c r="N26" s="144">
        <v>0</v>
      </c>
      <c r="O26" s="92"/>
      <c r="P26" s="144">
        <v>0</v>
      </c>
      <c r="Q26" s="92"/>
      <c r="R26" s="144">
        <v>0</v>
      </c>
      <c r="S26" s="92"/>
      <c r="T26" s="144">
        <v>0</v>
      </c>
      <c r="U26" s="92"/>
      <c r="V26" s="144">
        <f t="shared" si="1"/>
        <v>0</v>
      </c>
      <c r="W26" s="92"/>
      <c r="X26" s="95">
        <v>-901</v>
      </c>
      <c r="Y26" s="92"/>
      <c r="Z26" s="95">
        <f>SUM(V26:X26)</f>
        <v>-901</v>
      </c>
    </row>
    <row r="27" spans="1:26" ht="20.5" customHeight="1" thickBot="1">
      <c r="A27" s="81" t="s">
        <v>186</v>
      </c>
      <c r="B27" s="83"/>
      <c r="C27" s="83"/>
      <c r="D27" s="187"/>
      <c r="E27" s="87"/>
      <c r="F27" s="105">
        <f>SUM(F15:F26)-F21</f>
        <v>150000000</v>
      </c>
      <c r="G27" s="104">
        <f t="shared" ref="G27:S27" si="2">SUM(G18:G26)-G21</f>
        <v>0</v>
      </c>
      <c r="H27" s="105">
        <f>SUM(H15:H26)-H21</f>
        <v>99418659</v>
      </c>
      <c r="I27" s="104">
        <f t="shared" si="2"/>
        <v>0</v>
      </c>
      <c r="J27" s="105">
        <f>SUM(J15:J26)-J21</f>
        <v>-688926</v>
      </c>
      <c r="K27" s="104">
        <f t="shared" si="2"/>
        <v>0</v>
      </c>
      <c r="L27" s="105">
        <f>SUM(L15:L26)-L21</f>
        <v>-453363</v>
      </c>
      <c r="M27" s="104">
        <f t="shared" si="2"/>
        <v>0</v>
      </c>
      <c r="N27" s="105">
        <f>SUM(N15:N26)-N21</f>
        <v>4257973</v>
      </c>
      <c r="O27" s="104">
        <f t="shared" si="2"/>
        <v>0</v>
      </c>
      <c r="P27" s="105">
        <f>SUM(P15:P26)-P21</f>
        <v>52549163</v>
      </c>
      <c r="Q27" s="104">
        <f t="shared" si="2"/>
        <v>0</v>
      </c>
      <c r="R27" s="105">
        <f>SUM(R15:R26)-R21</f>
        <v>435304</v>
      </c>
      <c r="S27" s="104">
        <f t="shared" si="2"/>
        <v>0</v>
      </c>
      <c r="T27" s="105">
        <f>SUM(T15:T26)-T21</f>
        <v>266939</v>
      </c>
      <c r="U27" s="104"/>
      <c r="V27" s="105">
        <f>SUM(V15:V26)-V21</f>
        <v>305785749</v>
      </c>
      <c r="W27" s="104"/>
      <c r="X27" s="105">
        <f>SUM(X15:X26)-X21</f>
        <v>3308</v>
      </c>
      <c r="Y27" s="104"/>
      <c r="Z27" s="105">
        <f>SUM(Z15:Z26)-Z21</f>
        <v>305789057</v>
      </c>
    </row>
    <row r="28" spans="1:26" ht="20.5" customHeight="1" thickTop="1">
      <c r="A28" s="81"/>
      <c r="B28" s="83"/>
      <c r="C28" s="83"/>
      <c r="D28" s="187"/>
      <c r="E28" s="87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</row>
    <row r="29" spans="1:26" ht="20.5" customHeight="1">
      <c r="A29" s="81" t="s">
        <v>209</v>
      </c>
      <c r="B29" s="83"/>
      <c r="C29" s="83"/>
      <c r="D29" s="187"/>
      <c r="E29" s="87"/>
      <c r="F29" s="102">
        <f>F27</f>
        <v>150000000</v>
      </c>
      <c r="G29" s="104"/>
      <c r="H29" s="102">
        <f>H27</f>
        <v>99418659</v>
      </c>
      <c r="I29" s="104"/>
      <c r="J29" s="102">
        <f>J27</f>
        <v>-688926</v>
      </c>
      <c r="K29" s="104"/>
      <c r="L29" s="220">
        <f>L27</f>
        <v>-453363</v>
      </c>
      <c r="M29" s="104"/>
      <c r="N29" s="102">
        <f>N27</f>
        <v>4257973</v>
      </c>
      <c r="O29" s="104"/>
      <c r="P29" s="102">
        <f>P27</f>
        <v>52549163</v>
      </c>
      <c r="Q29" s="104"/>
      <c r="R29" s="102">
        <f>R27</f>
        <v>435304</v>
      </c>
      <c r="S29" s="104"/>
      <c r="T29" s="102">
        <f>T27</f>
        <v>266939</v>
      </c>
      <c r="U29" s="104"/>
      <c r="V29" s="102">
        <f>SUM(F29:T29)</f>
        <v>305785749</v>
      </c>
      <c r="W29" s="104"/>
      <c r="X29" s="102">
        <f>X27</f>
        <v>3308</v>
      </c>
      <c r="Y29" s="104"/>
      <c r="Z29" s="102">
        <f>SUM(V29:X29)</f>
        <v>305789057</v>
      </c>
    </row>
    <row r="30" spans="1:26" ht="20.5" customHeight="1">
      <c r="A30" s="93" t="s">
        <v>183</v>
      </c>
      <c r="B30" s="83"/>
      <c r="C30" s="83"/>
      <c r="D30" s="187"/>
      <c r="E30" s="87"/>
      <c r="F30" s="143">
        <v>0</v>
      </c>
      <c r="G30" s="143"/>
      <c r="H30" s="143">
        <v>0</v>
      </c>
      <c r="I30" s="143"/>
      <c r="J30" s="143">
        <v>0</v>
      </c>
      <c r="K30" s="143"/>
      <c r="L30" s="143">
        <v>0</v>
      </c>
      <c r="M30" s="143"/>
      <c r="N30" s="143">
        <v>0</v>
      </c>
      <c r="O30" s="92"/>
      <c r="P30" s="164">
        <f>PL!F31</f>
        <v>72284680</v>
      </c>
      <c r="Q30" s="83"/>
      <c r="R30" s="165">
        <v>0</v>
      </c>
      <c r="S30" s="83"/>
      <c r="T30" s="143">
        <v>0</v>
      </c>
      <c r="U30" s="83"/>
      <c r="V30" s="165">
        <f t="shared" ref="V30:V33" si="3">SUM(F30:T30)</f>
        <v>72284680</v>
      </c>
      <c r="W30" s="83"/>
      <c r="X30" s="164">
        <v>1130</v>
      </c>
      <c r="Y30" s="164"/>
      <c r="Z30" s="164">
        <f t="shared" ref="Z30:Z31" si="4">SUM(V30:X30)</f>
        <v>72285810</v>
      </c>
    </row>
    <row r="31" spans="1:26" ht="20.5" customHeight="1">
      <c r="A31" s="93" t="s">
        <v>184</v>
      </c>
      <c r="B31" s="83"/>
      <c r="C31" s="83"/>
      <c r="D31" s="186"/>
      <c r="E31" s="87"/>
      <c r="F31" s="144">
        <v>0</v>
      </c>
      <c r="G31" s="143"/>
      <c r="H31" s="144">
        <v>0</v>
      </c>
      <c r="I31" s="143"/>
      <c r="J31" s="144">
        <v>0</v>
      </c>
      <c r="K31" s="143"/>
      <c r="L31" s="144">
        <v>0</v>
      </c>
      <c r="M31" s="143"/>
      <c r="N31" s="144">
        <v>0</v>
      </c>
      <c r="O31" s="92"/>
      <c r="P31" s="147">
        <v>0</v>
      </c>
      <c r="Q31" s="83"/>
      <c r="R31" s="147">
        <v>1500053</v>
      </c>
      <c r="S31" s="83"/>
      <c r="T31" s="147">
        <v>-225501</v>
      </c>
      <c r="U31" s="83"/>
      <c r="V31" s="147">
        <f t="shared" si="3"/>
        <v>1274552</v>
      </c>
      <c r="W31" s="83"/>
      <c r="X31" s="147">
        <v>7</v>
      </c>
      <c r="Y31" s="164"/>
      <c r="Z31" s="147">
        <f t="shared" si="4"/>
        <v>1274559</v>
      </c>
    </row>
    <row r="32" spans="1:26" ht="20.5" customHeight="1">
      <c r="A32" s="93" t="s">
        <v>185</v>
      </c>
      <c r="B32" s="83"/>
      <c r="C32" s="83"/>
      <c r="D32" s="187"/>
      <c r="E32" s="87"/>
      <c r="F32" s="143">
        <f>SUM(F30:F31)</f>
        <v>0</v>
      </c>
      <c r="G32" s="145"/>
      <c r="H32" s="143">
        <f>SUM(H30:H31)</f>
        <v>0</v>
      </c>
      <c r="I32" s="145"/>
      <c r="J32" s="143">
        <f>SUM(J30:J31)</f>
        <v>0</v>
      </c>
      <c r="K32" s="145"/>
      <c r="L32" s="143">
        <f>SUM(L30:L31)</f>
        <v>0</v>
      </c>
      <c r="M32" s="145"/>
      <c r="N32" s="143">
        <f>SUM(N30:N31)</f>
        <v>0</v>
      </c>
      <c r="O32" s="92"/>
      <c r="P32" s="164">
        <f>SUM(P30:P31)</f>
        <v>72284680</v>
      </c>
      <c r="Q32" s="83"/>
      <c r="R32" s="164">
        <f>SUM(R30:R31)</f>
        <v>1500053</v>
      </c>
      <c r="S32" s="83"/>
      <c r="T32" s="164">
        <f>SUM(T30:T31)</f>
        <v>-225501</v>
      </c>
      <c r="U32" s="83"/>
      <c r="V32" s="164">
        <f t="shared" si="3"/>
        <v>73559232</v>
      </c>
      <c r="W32" s="83"/>
      <c r="X32" s="164">
        <f>SUM(X30:X31)</f>
        <v>1137</v>
      </c>
      <c r="Y32" s="165"/>
      <c r="Z32" s="164">
        <f t="shared" ref="Z32:Z40" si="5">SUM(V32:X32)</f>
        <v>73560369</v>
      </c>
    </row>
    <row r="33" spans="1:27" ht="20.5" customHeight="1">
      <c r="A33" s="93" t="s">
        <v>211</v>
      </c>
      <c r="B33" s="83"/>
      <c r="C33" s="83"/>
      <c r="D33" s="187">
        <v>24</v>
      </c>
      <c r="E33" s="87"/>
      <c r="F33" s="164">
        <v>3083</v>
      </c>
      <c r="G33" s="145"/>
      <c r="H33" s="164">
        <v>43155</v>
      </c>
      <c r="I33" s="145"/>
      <c r="J33" s="143">
        <v>0</v>
      </c>
      <c r="K33" s="145"/>
      <c r="L33" s="143">
        <v>0</v>
      </c>
      <c r="M33" s="145"/>
      <c r="N33" s="143">
        <v>0</v>
      </c>
      <c r="O33" s="92"/>
      <c r="P33" s="164">
        <v>0</v>
      </c>
      <c r="Q33" s="83"/>
      <c r="R33" s="164">
        <v>0</v>
      </c>
      <c r="S33" s="83"/>
      <c r="T33" s="164">
        <v>0</v>
      </c>
      <c r="U33" s="83"/>
      <c r="V33" s="164">
        <f t="shared" si="3"/>
        <v>46238</v>
      </c>
      <c r="W33" s="83"/>
      <c r="X33" s="164">
        <v>0</v>
      </c>
      <c r="Y33" s="165"/>
      <c r="Z33" s="164">
        <f t="shared" si="5"/>
        <v>46238</v>
      </c>
    </row>
    <row r="34" spans="1:27" ht="20.5" customHeight="1">
      <c r="A34" s="93" t="s">
        <v>222</v>
      </c>
      <c r="B34" s="83"/>
      <c r="C34" s="83"/>
      <c r="D34" s="221">
        <v>9.1999999999999993</v>
      </c>
      <c r="E34" s="87"/>
      <c r="F34" s="143">
        <v>0</v>
      </c>
      <c r="G34" s="145"/>
      <c r="H34" s="143">
        <v>0</v>
      </c>
      <c r="I34" s="145"/>
      <c r="J34" s="164">
        <v>111746</v>
      </c>
      <c r="K34" s="92"/>
      <c r="L34" s="164">
        <v>0</v>
      </c>
      <c r="M34" s="145"/>
      <c r="N34" s="143">
        <v>0</v>
      </c>
      <c r="O34" s="92"/>
      <c r="P34" s="143">
        <v>0</v>
      </c>
      <c r="Q34" s="83"/>
      <c r="R34" s="164">
        <v>-116947</v>
      </c>
      <c r="S34" s="83"/>
      <c r="T34" s="164">
        <v>0</v>
      </c>
      <c r="U34" s="83"/>
      <c r="V34" s="164">
        <f t="shared" ref="V34:V39" si="6">SUM(F34:T34)</f>
        <v>-5201</v>
      </c>
      <c r="W34" s="83"/>
      <c r="X34" s="164">
        <v>0</v>
      </c>
      <c r="Y34" s="165"/>
      <c r="Z34" s="164">
        <f t="shared" si="5"/>
        <v>-5201</v>
      </c>
    </row>
    <row r="35" spans="1:27" ht="20.5" customHeight="1">
      <c r="A35" s="93" t="s">
        <v>194</v>
      </c>
      <c r="B35" s="83"/>
      <c r="C35" s="83"/>
      <c r="D35" s="187">
        <v>20</v>
      </c>
      <c r="E35" s="87"/>
      <c r="F35" s="143">
        <v>0</v>
      </c>
      <c r="G35" s="145"/>
      <c r="H35" s="143">
        <v>0</v>
      </c>
      <c r="I35" s="145"/>
      <c r="J35" s="143">
        <v>0</v>
      </c>
      <c r="K35" s="145"/>
      <c r="L35" s="143">
        <v>0</v>
      </c>
      <c r="M35" s="145"/>
      <c r="N35" s="164">
        <v>478243</v>
      </c>
      <c r="O35" s="92"/>
      <c r="P35" s="164">
        <f>-N35</f>
        <v>-478243</v>
      </c>
      <c r="Q35" s="92"/>
      <c r="R35" s="164">
        <v>0</v>
      </c>
      <c r="S35" s="83"/>
      <c r="T35" s="164">
        <v>0</v>
      </c>
      <c r="U35" s="83"/>
      <c r="V35" s="164">
        <f t="shared" si="6"/>
        <v>0</v>
      </c>
      <c r="W35" s="83"/>
      <c r="X35" s="164">
        <v>0</v>
      </c>
      <c r="Y35" s="92"/>
      <c r="Z35" s="164">
        <f t="shared" si="5"/>
        <v>0</v>
      </c>
    </row>
    <row r="36" spans="1:27" ht="20.5" customHeight="1">
      <c r="A36" s="93" t="s">
        <v>119</v>
      </c>
      <c r="B36" s="83"/>
      <c r="C36" s="83"/>
      <c r="D36" s="186">
        <v>27</v>
      </c>
      <c r="E36" s="87"/>
      <c r="F36" s="143">
        <v>0</v>
      </c>
      <c r="G36" s="145"/>
      <c r="H36" s="143">
        <v>0</v>
      </c>
      <c r="I36" s="145"/>
      <c r="J36" s="143">
        <v>0</v>
      </c>
      <c r="K36" s="145"/>
      <c r="L36" s="143">
        <v>0</v>
      </c>
      <c r="M36" s="145"/>
      <c r="N36" s="143">
        <v>0</v>
      </c>
      <c r="O36" s="92"/>
      <c r="P36" s="205">
        <v>-10789156</v>
      </c>
      <c r="Q36" s="92"/>
      <c r="R36" s="164">
        <v>0</v>
      </c>
      <c r="S36" s="83"/>
      <c r="T36" s="164">
        <v>0</v>
      </c>
      <c r="U36" s="83"/>
      <c r="V36" s="205">
        <f t="shared" si="6"/>
        <v>-10789156</v>
      </c>
      <c r="W36" s="83"/>
      <c r="X36" s="164">
        <v>0</v>
      </c>
      <c r="Y36" s="92"/>
      <c r="Z36" s="205">
        <f t="shared" si="5"/>
        <v>-10789156</v>
      </c>
    </row>
    <row r="37" spans="1:27" ht="20.5" hidden="1" customHeight="1">
      <c r="A37" s="93" t="s">
        <v>172</v>
      </c>
      <c r="B37" s="83"/>
      <c r="C37" s="83"/>
      <c r="D37" s="187">
        <v>9</v>
      </c>
      <c r="E37" s="87"/>
      <c r="F37" s="143">
        <v>0</v>
      </c>
      <c r="G37" s="145"/>
      <c r="H37" s="143">
        <v>0</v>
      </c>
      <c r="I37" s="145"/>
      <c r="J37" s="143">
        <v>0</v>
      </c>
      <c r="K37" s="145"/>
      <c r="L37" s="164">
        <v>0</v>
      </c>
      <c r="M37" s="145"/>
      <c r="N37" s="143">
        <v>0</v>
      </c>
      <c r="O37" s="92"/>
      <c r="P37" s="143">
        <v>0</v>
      </c>
      <c r="Q37" s="92"/>
      <c r="R37" s="164">
        <v>0</v>
      </c>
      <c r="S37" s="83"/>
      <c r="T37" s="164">
        <v>0</v>
      </c>
      <c r="U37" s="83"/>
      <c r="V37" s="205">
        <f t="shared" si="6"/>
        <v>0</v>
      </c>
      <c r="W37" s="83"/>
      <c r="X37" s="205">
        <v>0</v>
      </c>
      <c r="Y37" s="92"/>
      <c r="Z37" s="205">
        <f t="shared" si="5"/>
        <v>0</v>
      </c>
    </row>
    <row r="38" spans="1:27" ht="20.5" customHeight="1">
      <c r="A38" s="93" t="s">
        <v>123</v>
      </c>
      <c r="B38" s="83"/>
      <c r="C38" s="83"/>
      <c r="D38" s="188"/>
      <c r="E38" s="87"/>
      <c r="F38" s="145"/>
      <c r="G38" s="145"/>
      <c r="H38" s="145"/>
      <c r="I38" s="145"/>
      <c r="J38" s="145"/>
      <c r="K38" s="145"/>
      <c r="L38" s="145"/>
      <c r="M38" s="145"/>
      <c r="N38" s="145"/>
      <c r="O38" s="92"/>
      <c r="P38" s="92"/>
      <c r="Q38" s="92"/>
      <c r="R38" s="83"/>
      <c r="S38" s="83"/>
      <c r="T38" s="165"/>
      <c r="U38" s="83"/>
      <c r="V38" s="164"/>
      <c r="W38" s="83"/>
      <c r="X38" s="164"/>
      <c r="Y38" s="92"/>
      <c r="Z38" s="164"/>
    </row>
    <row r="39" spans="1:27" ht="20.5" customHeight="1">
      <c r="A39" s="93" t="s">
        <v>124</v>
      </c>
      <c r="B39" s="83"/>
      <c r="C39" s="83"/>
      <c r="D39" s="189"/>
      <c r="E39" s="87"/>
      <c r="F39" s="145">
        <v>0</v>
      </c>
      <c r="G39" s="145"/>
      <c r="H39" s="145">
        <v>0</v>
      </c>
      <c r="I39" s="145"/>
      <c r="J39" s="145">
        <v>0</v>
      </c>
      <c r="K39" s="145"/>
      <c r="L39" s="145">
        <v>0</v>
      </c>
      <c r="M39" s="145"/>
      <c r="N39" s="145">
        <v>0</v>
      </c>
      <c r="O39" s="92"/>
      <c r="P39" s="145">
        <v>0</v>
      </c>
      <c r="Q39" s="92"/>
      <c r="R39" s="165">
        <v>0</v>
      </c>
      <c r="S39" s="83"/>
      <c r="T39" s="165">
        <v>0</v>
      </c>
      <c r="U39" s="83"/>
      <c r="V39" s="164">
        <f t="shared" si="6"/>
        <v>0</v>
      </c>
      <c r="W39" s="83"/>
      <c r="X39" s="205">
        <v>-958</v>
      </c>
      <c r="Y39" s="204"/>
      <c r="Z39" s="205">
        <f t="shared" si="5"/>
        <v>-958</v>
      </c>
    </row>
    <row r="40" spans="1:27" ht="20.5" customHeight="1" thickBot="1">
      <c r="A40" s="81" t="s">
        <v>210</v>
      </c>
      <c r="B40" s="83"/>
      <c r="C40" s="83"/>
      <c r="D40" s="189"/>
      <c r="E40" s="87"/>
      <c r="F40" s="103">
        <f>SUM(F29:F39)-F32</f>
        <v>150003083</v>
      </c>
      <c r="G40" s="104" t="e">
        <f>SUM(G30:G39)-#REF!</f>
        <v>#REF!</v>
      </c>
      <c r="H40" s="103">
        <f t="shared" ref="H40:T40" si="7">SUM(H29:H39)-H32</f>
        <v>99461814</v>
      </c>
      <c r="I40" s="104">
        <f t="shared" si="7"/>
        <v>0</v>
      </c>
      <c r="J40" s="103">
        <f t="shared" si="7"/>
        <v>-577180</v>
      </c>
      <c r="K40" s="104">
        <f t="shared" si="7"/>
        <v>0</v>
      </c>
      <c r="L40" s="103">
        <f t="shared" si="7"/>
        <v>-453363</v>
      </c>
      <c r="M40" s="104">
        <f t="shared" si="7"/>
        <v>0</v>
      </c>
      <c r="N40" s="103">
        <f t="shared" si="7"/>
        <v>4736216</v>
      </c>
      <c r="O40" s="104">
        <f t="shared" si="7"/>
        <v>0</v>
      </c>
      <c r="P40" s="103">
        <f t="shared" si="7"/>
        <v>113566444</v>
      </c>
      <c r="Q40" s="104">
        <f t="shared" si="7"/>
        <v>0</v>
      </c>
      <c r="R40" s="103">
        <f>SUM(R29:R39)-R32</f>
        <v>1818410</v>
      </c>
      <c r="S40" s="104">
        <f t="shared" si="7"/>
        <v>0</v>
      </c>
      <c r="T40" s="103">
        <f t="shared" si="7"/>
        <v>41438</v>
      </c>
      <c r="U40" s="104"/>
      <c r="V40" s="103">
        <f>SUM(V29:V39)-V32</f>
        <v>368596862</v>
      </c>
      <c r="W40" s="104"/>
      <c r="X40" s="103">
        <f>SUM(X29:X39)-X32</f>
        <v>3487</v>
      </c>
      <c r="Y40" s="104"/>
      <c r="Z40" s="103">
        <f t="shared" si="5"/>
        <v>368600349</v>
      </c>
    </row>
    <row r="41" spans="1:27" ht="20.5" customHeight="1" thickTop="1">
      <c r="A41" s="81"/>
      <c r="B41" s="83"/>
      <c r="C41" s="83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3"/>
      <c r="W41" s="87"/>
      <c r="X41" s="87"/>
      <c r="Y41" s="83"/>
      <c r="AA41" s="83">
        <f>Z40-BS!E98</f>
        <v>0</v>
      </c>
    </row>
    <row r="42" spans="1:27" ht="20.5" customHeight="1">
      <c r="A42" s="93"/>
      <c r="B42" s="83"/>
      <c r="C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</row>
    <row r="71" spans="1:2" ht="20.5" customHeight="1">
      <c r="A71" s="1" t="s">
        <v>239</v>
      </c>
    </row>
    <row r="72" spans="1:2" ht="20.5" customHeight="1">
      <c r="B72" s="1" t="s">
        <v>239</v>
      </c>
    </row>
    <row r="100" spans="6:6" ht="20.5" customHeight="1">
      <c r="F100" s="1" t="e">
        <f>#REF!-F99</f>
        <v>#REF!</v>
      </c>
    </row>
  </sheetData>
  <mergeCells count="6">
    <mergeCell ref="N10:P10"/>
    <mergeCell ref="F6:V6"/>
    <mergeCell ref="F5:Z5"/>
    <mergeCell ref="F14:Z14"/>
    <mergeCell ref="R7:T7"/>
    <mergeCell ref="R8:T8"/>
  </mergeCells>
  <printOptions horizontalCentered="1"/>
  <pageMargins left="0.6" right="0.4" top="0.70866141699999996" bottom="0.5" header="0.196850393700787" footer="0.196850393700787"/>
  <pageSetup paperSize="9" scale="61" firstPageNumber="11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P98"/>
  <sheetViews>
    <sheetView showGridLines="0" tabSelected="1" view="pageBreakPreview" topLeftCell="A14" zoomScale="90" zoomScaleNormal="100" zoomScaleSheetLayoutView="90" workbookViewId="0">
      <selection activeCell="A71" sqref="A71"/>
    </sheetView>
  </sheetViews>
  <sheetFormatPr defaultColWidth="9.1796875" defaultRowHeight="20"/>
  <cols>
    <col min="1" max="1" width="40.1796875" style="1" customWidth="1"/>
    <col min="2" max="2" width="7.1796875" style="1" customWidth="1"/>
    <col min="3" max="3" width="0.81640625" style="1" customWidth="1"/>
    <col min="4" max="4" width="13.81640625" style="1" customWidth="1"/>
    <col min="5" max="5" width="0.81640625" style="1" customWidth="1"/>
    <col min="6" max="6" width="13.81640625" style="1" customWidth="1"/>
    <col min="7" max="7" width="0.81640625" style="1" customWidth="1"/>
    <col min="8" max="8" width="13.81640625" style="1" customWidth="1"/>
    <col min="9" max="9" width="0.81640625" style="1" customWidth="1"/>
    <col min="10" max="10" width="13.81640625" style="1" customWidth="1"/>
    <col min="11" max="11" width="0.81640625" style="1" customWidth="1"/>
    <col min="12" max="12" width="17.81640625" style="1" customWidth="1"/>
    <col min="13" max="13" width="0.81640625" style="1" customWidth="1"/>
    <col min="14" max="14" width="13.81640625" style="1" customWidth="1"/>
    <col min="15" max="15" width="0.81640625" style="1" customWidth="1"/>
    <col min="16" max="16" width="9.81640625" style="1" bestFit="1" customWidth="1"/>
    <col min="17" max="16384" width="9.1796875" style="1"/>
  </cols>
  <sheetData>
    <row r="1" spans="1:14" ht="23">
      <c r="A1" s="34" t="s">
        <v>177</v>
      </c>
      <c r="B1" s="96"/>
      <c r="C1" s="97"/>
      <c r="D1" s="97"/>
      <c r="E1" s="97"/>
    </row>
    <row r="2" spans="1:14" ht="22">
      <c r="A2" s="234" t="s">
        <v>39</v>
      </c>
      <c r="B2" s="234"/>
      <c r="C2" s="234"/>
      <c r="D2" s="234"/>
      <c r="E2" s="234"/>
      <c r="F2" s="6"/>
      <c r="G2" s="6"/>
      <c r="H2" s="3"/>
      <c r="I2" s="3"/>
      <c r="J2" s="3"/>
      <c r="K2" s="3"/>
      <c r="L2" s="3"/>
      <c r="M2" s="3"/>
      <c r="N2" s="3"/>
    </row>
    <row r="3" spans="1:14" ht="22">
      <c r="A3" s="77" t="s">
        <v>206</v>
      </c>
      <c r="B3" s="98"/>
      <c r="C3" s="98"/>
      <c r="D3" s="98"/>
      <c r="E3" s="98"/>
      <c r="F3" s="3"/>
      <c r="G3" s="3"/>
      <c r="H3" s="3"/>
      <c r="I3" s="3"/>
      <c r="J3" s="3"/>
      <c r="K3" s="3"/>
      <c r="L3" s="3"/>
      <c r="M3" s="3"/>
      <c r="N3" s="3"/>
    </row>
    <row r="4" spans="1:14" ht="21.5">
      <c r="A4" s="83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5"/>
    </row>
    <row r="5" spans="1:14" ht="21.5">
      <c r="A5" s="83"/>
      <c r="B5" s="84"/>
      <c r="C5" s="84"/>
      <c r="D5" s="231" t="s">
        <v>34</v>
      </c>
      <c r="E5" s="231"/>
      <c r="F5" s="231"/>
      <c r="G5" s="231"/>
      <c r="H5" s="231"/>
      <c r="I5" s="231"/>
      <c r="J5" s="231"/>
      <c r="K5" s="231"/>
      <c r="L5" s="231"/>
      <c r="M5" s="231"/>
      <c r="N5" s="231"/>
    </row>
    <row r="6" spans="1:14" ht="21.5">
      <c r="A6" s="83"/>
      <c r="B6" s="84"/>
      <c r="C6" s="84"/>
      <c r="D6" s="167"/>
      <c r="E6" s="167"/>
      <c r="F6" s="167"/>
      <c r="G6" s="167"/>
      <c r="H6" s="168"/>
      <c r="I6" s="168"/>
      <c r="J6" s="168"/>
      <c r="K6" s="167"/>
      <c r="L6" s="86" t="s">
        <v>234</v>
      </c>
      <c r="M6" s="167"/>
      <c r="N6" s="167"/>
    </row>
    <row r="7" spans="1:14" ht="21.5">
      <c r="A7" s="83"/>
      <c r="B7" s="84"/>
      <c r="C7" s="84"/>
      <c r="D7" s="86"/>
      <c r="E7" s="86"/>
      <c r="F7" s="86"/>
      <c r="G7" s="86"/>
      <c r="H7" s="229" t="s">
        <v>18</v>
      </c>
      <c r="I7" s="229"/>
      <c r="J7" s="229"/>
      <c r="K7" s="86"/>
      <c r="L7" s="86" t="s">
        <v>235</v>
      </c>
      <c r="M7" s="86"/>
      <c r="N7" s="86"/>
    </row>
    <row r="8" spans="1:14" ht="21.5">
      <c r="A8" s="83"/>
      <c r="B8" s="84"/>
      <c r="C8" s="84"/>
      <c r="D8" s="86" t="s">
        <v>15</v>
      </c>
      <c r="E8" s="86"/>
      <c r="F8" s="86"/>
      <c r="G8" s="86"/>
      <c r="H8" s="87" t="s">
        <v>151</v>
      </c>
      <c r="I8" s="87"/>
      <c r="J8" s="87"/>
      <c r="K8" s="86"/>
      <c r="L8" s="86" t="s">
        <v>154</v>
      </c>
      <c r="M8" s="86"/>
      <c r="N8" s="86"/>
    </row>
    <row r="9" spans="1:14" s="5" customFormat="1" ht="21.5">
      <c r="A9" s="87"/>
      <c r="B9" s="87"/>
      <c r="C9" s="87"/>
      <c r="D9" s="87" t="s">
        <v>92</v>
      </c>
      <c r="E9" s="87"/>
      <c r="F9" s="87" t="s">
        <v>121</v>
      </c>
      <c r="G9" s="87"/>
      <c r="H9" s="88" t="s">
        <v>152</v>
      </c>
      <c r="I9" s="87"/>
      <c r="J9" s="87"/>
      <c r="K9" s="87"/>
      <c r="L9" s="87" t="s">
        <v>155</v>
      </c>
      <c r="M9" s="87"/>
      <c r="N9" s="87" t="s">
        <v>59</v>
      </c>
    </row>
    <row r="10" spans="1:14" s="5" customFormat="1" ht="21.5">
      <c r="A10" s="87"/>
      <c r="B10" s="41" t="s">
        <v>0</v>
      </c>
      <c r="C10" s="87"/>
      <c r="D10" s="89" t="s">
        <v>93</v>
      </c>
      <c r="E10" s="87"/>
      <c r="F10" s="89" t="s">
        <v>122</v>
      </c>
      <c r="G10" s="87"/>
      <c r="H10" s="90" t="s">
        <v>62</v>
      </c>
      <c r="I10" s="87"/>
      <c r="J10" s="89" t="s">
        <v>28</v>
      </c>
      <c r="K10" s="87"/>
      <c r="L10" s="89" t="s">
        <v>156</v>
      </c>
      <c r="M10" s="87"/>
      <c r="N10" s="89" t="s">
        <v>58</v>
      </c>
    </row>
    <row r="11" spans="1:14" s="5" customFormat="1" ht="21.5">
      <c r="A11" s="87"/>
      <c r="B11" s="87"/>
      <c r="C11" s="87"/>
      <c r="D11" s="232" t="s">
        <v>182</v>
      </c>
      <c r="E11" s="232"/>
      <c r="F11" s="232"/>
      <c r="G11" s="232"/>
      <c r="H11" s="232"/>
      <c r="I11" s="232"/>
      <c r="J11" s="232"/>
      <c r="K11" s="232"/>
      <c r="L11" s="232"/>
      <c r="M11" s="232"/>
      <c r="N11" s="232"/>
    </row>
    <row r="12" spans="1:14" ht="21.5">
      <c r="A12" s="81" t="s">
        <v>153</v>
      </c>
      <c r="B12" s="83"/>
      <c r="C12" s="83"/>
      <c r="D12" s="131">
        <v>150000000</v>
      </c>
      <c r="E12" s="131"/>
      <c r="F12" s="131">
        <v>99418659</v>
      </c>
      <c r="G12" s="131"/>
      <c r="H12" s="131">
        <v>3650840</v>
      </c>
      <c r="I12" s="131"/>
      <c r="J12" s="131">
        <v>5161962</v>
      </c>
      <c r="K12" s="102"/>
      <c r="L12" s="131">
        <v>280972</v>
      </c>
      <c r="M12" s="102"/>
      <c r="N12" s="102">
        <f>SUM(D12:M12)</f>
        <v>258512433</v>
      </c>
    </row>
    <row r="13" spans="1:14" ht="21.5">
      <c r="A13" s="93" t="s">
        <v>183</v>
      </c>
      <c r="B13" s="83"/>
      <c r="C13" s="83"/>
      <c r="D13" s="144">
        <v>0</v>
      </c>
      <c r="E13" s="100"/>
      <c r="F13" s="144">
        <v>0</v>
      </c>
      <c r="G13" s="100"/>
      <c r="H13" s="144">
        <v>0</v>
      </c>
      <c r="I13" s="100"/>
      <c r="J13" s="182">
        <f>PL!L31</f>
        <v>12142667</v>
      </c>
      <c r="K13" s="92"/>
      <c r="L13" s="144">
        <v>0</v>
      </c>
      <c r="M13" s="92"/>
      <c r="N13" s="95">
        <f>SUM(D13:M13)</f>
        <v>12142667</v>
      </c>
    </row>
    <row r="14" spans="1:14" ht="21.5">
      <c r="A14" s="93" t="s">
        <v>185</v>
      </c>
      <c r="B14" s="83"/>
      <c r="C14" s="87"/>
      <c r="D14" s="143">
        <v>0</v>
      </c>
      <c r="E14" s="92"/>
      <c r="F14" s="143">
        <v>0</v>
      </c>
      <c r="G14" s="92"/>
      <c r="H14" s="143">
        <v>0</v>
      </c>
      <c r="I14" s="92"/>
      <c r="J14" s="92">
        <f>SUM(J13)</f>
        <v>12142667</v>
      </c>
      <c r="K14" s="92"/>
      <c r="L14" s="143">
        <v>0</v>
      </c>
      <c r="M14" s="92"/>
      <c r="N14" s="92">
        <f>SUM(D14:M14)</f>
        <v>12142667</v>
      </c>
    </row>
    <row r="15" spans="1:14" ht="21.5">
      <c r="A15" s="93" t="s">
        <v>187</v>
      </c>
      <c r="B15" s="83"/>
      <c r="C15" s="87"/>
      <c r="D15" s="143"/>
      <c r="E15" s="92"/>
      <c r="F15" s="143"/>
      <c r="G15" s="92"/>
      <c r="H15" s="143"/>
      <c r="I15" s="92"/>
      <c r="J15" s="92"/>
      <c r="K15" s="92"/>
      <c r="L15" s="143"/>
      <c r="M15" s="92"/>
      <c r="N15" s="92"/>
    </row>
    <row r="16" spans="1:14" ht="21.5">
      <c r="A16" s="93" t="s">
        <v>188</v>
      </c>
      <c r="B16" s="187">
        <v>20</v>
      </c>
      <c r="C16" s="87"/>
      <c r="D16" s="143">
        <v>0</v>
      </c>
      <c r="E16" s="92"/>
      <c r="F16" s="143">
        <v>0</v>
      </c>
      <c r="G16" s="92"/>
      <c r="H16" s="92">
        <v>607133</v>
      </c>
      <c r="I16" s="92"/>
      <c r="J16" s="92">
        <f>-H16</f>
        <v>-607133</v>
      </c>
      <c r="K16" s="92"/>
      <c r="L16" s="143">
        <v>0</v>
      </c>
      <c r="M16" s="92"/>
      <c r="N16" s="143">
        <f>SUM(D16:M16)</f>
        <v>0</v>
      </c>
    </row>
    <row r="17" spans="1:16" ht="21.5">
      <c r="A17" s="93" t="s">
        <v>119</v>
      </c>
      <c r="B17" s="186">
        <v>27</v>
      </c>
      <c r="C17" s="87"/>
      <c r="D17" s="143">
        <v>0</v>
      </c>
      <c r="E17" s="143"/>
      <c r="F17" s="143">
        <v>0</v>
      </c>
      <c r="G17" s="143"/>
      <c r="H17" s="143">
        <v>0</v>
      </c>
      <c r="I17" s="100"/>
      <c r="J17" s="92">
        <v>-15000000</v>
      </c>
      <c r="K17" s="92"/>
      <c r="L17" s="143">
        <v>0</v>
      </c>
      <c r="M17" s="92"/>
      <c r="N17" s="92">
        <f>SUM(D17:M17)</f>
        <v>-15000000</v>
      </c>
    </row>
    <row r="18" spans="1:16" ht="22" thickBot="1">
      <c r="A18" s="81" t="s">
        <v>186</v>
      </c>
      <c r="B18" s="187"/>
      <c r="C18" s="87"/>
      <c r="D18" s="103">
        <f>SUM(D14:D17)+D12</f>
        <v>150000000</v>
      </c>
      <c r="E18" s="104">
        <f t="shared" ref="E18:I18" si="0">SUM(E14:E17)+E12</f>
        <v>0</v>
      </c>
      <c r="F18" s="103">
        <f>SUM(F14:F17)+F12</f>
        <v>99418659</v>
      </c>
      <c r="G18" s="104">
        <f t="shared" si="0"/>
        <v>0</v>
      </c>
      <c r="H18" s="103">
        <f t="shared" si="0"/>
        <v>4257973</v>
      </c>
      <c r="I18" s="104">
        <f t="shared" si="0"/>
        <v>0</v>
      </c>
      <c r="J18" s="103">
        <f>SUM(J14:J17)+J12</f>
        <v>1697496</v>
      </c>
      <c r="K18" s="104">
        <f t="shared" ref="K18" si="1">SUM(K14:K17)+K12</f>
        <v>0</v>
      </c>
      <c r="L18" s="103">
        <f>SUM(L14:L17)+L12</f>
        <v>280972</v>
      </c>
      <c r="M18" s="104">
        <f t="shared" ref="M18" si="2">SUM(M12:M16)+M17</f>
        <v>0</v>
      </c>
      <c r="N18" s="103">
        <f>SUM(D18:M18)</f>
        <v>255655100</v>
      </c>
    </row>
    <row r="19" spans="1:16" ht="7.5" customHeight="1" thickTop="1">
      <c r="A19" s="81"/>
      <c r="B19" s="187"/>
      <c r="C19" s="87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</row>
    <row r="20" spans="1:16" ht="21.65" hidden="1" customHeight="1">
      <c r="A20" s="81" t="s">
        <v>146</v>
      </c>
      <c r="B20" s="187"/>
      <c r="C20" s="87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</row>
    <row r="21" spans="1:16" ht="21.5" hidden="1">
      <c r="A21" s="81" t="s">
        <v>147</v>
      </c>
      <c r="B21" s="187"/>
      <c r="C21" s="83"/>
      <c r="D21" s="101">
        <v>150000</v>
      </c>
      <c r="E21" s="101"/>
      <c r="F21" s="101">
        <v>99419</v>
      </c>
      <c r="G21" s="101"/>
      <c r="H21" s="101">
        <v>2551</v>
      </c>
      <c r="I21" s="101"/>
      <c r="J21" s="101">
        <v>7706</v>
      </c>
      <c r="K21" s="102"/>
      <c r="L21" s="101"/>
      <c r="M21" s="102"/>
      <c r="N21" s="102">
        <f>SUM(D21:M21)</f>
        <v>259676</v>
      </c>
    </row>
    <row r="22" spans="1:16" ht="21.5" hidden="1">
      <c r="A22" s="93" t="s">
        <v>139</v>
      </c>
      <c r="B22" s="187"/>
      <c r="C22" s="83"/>
      <c r="D22" s="94">
        <v>0</v>
      </c>
      <c r="E22" s="94"/>
      <c r="F22" s="94">
        <v>0</v>
      </c>
      <c r="G22" s="94"/>
      <c r="H22" s="94">
        <v>0</v>
      </c>
      <c r="I22" s="94"/>
      <c r="J22" s="94">
        <v>0</v>
      </c>
      <c r="K22" s="92"/>
      <c r="L22" s="94"/>
      <c r="M22" s="92"/>
      <c r="N22" s="92">
        <v>0</v>
      </c>
    </row>
    <row r="23" spans="1:16" ht="21.5">
      <c r="A23" s="81" t="s">
        <v>209</v>
      </c>
      <c r="B23" s="187"/>
      <c r="C23" s="83"/>
      <c r="D23" s="102">
        <f>D18</f>
        <v>150000000</v>
      </c>
      <c r="E23" s="131"/>
      <c r="F23" s="102">
        <f>F18</f>
        <v>99418659</v>
      </c>
      <c r="G23" s="131"/>
      <c r="H23" s="102">
        <f>H18</f>
        <v>4257973</v>
      </c>
      <c r="I23" s="131"/>
      <c r="J23" s="102">
        <f>J18</f>
        <v>1697496</v>
      </c>
      <c r="K23" s="102"/>
      <c r="L23" s="131">
        <f>L18</f>
        <v>280972</v>
      </c>
      <c r="M23" s="102"/>
      <c r="N23" s="102">
        <f>SUM(D23:L23)</f>
        <v>255655100</v>
      </c>
    </row>
    <row r="24" spans="1:16" ht="21.5">
      <c r="A24" s="93" t="s">
        <v>183</v>
      </c>
      <c r="B24" s="187"/>
      <c r="C24" s="83"/>
      <c r="D24" s="143">
        <v>0</v>
      </c>
      <c r="E24" s="143"/>
      <c r="F24" s="143">
        <v>0</v>
      </c>
      <c r="G24" s="143"/>
      <c r="H24" s="143">
        <v>0</v>
      </c>
      <c r="I24" s="131"/>
      <c r="J24" s="92">
        <f>PL!J31</f>
        <v>9527858</v>
      </c>
      <c r="K24" s="102"/>
      <c r="L24" s="143">
        <v>0</v>
      </c>
      <c r="M24" s="102"/>
      <c r="N24" s="92">
        <f>SUM(D24:M24)</f>
        <v>9527858</v>
      </c>
    </row>
    <row r="25" spans="1:16" ht="21.5">
      <c r="A25" s="93" t="s">
        <v>184</v>
      </c>
      <c r="B25" s="187"/>
      <c r="C25" s="83"/>
      <c r="D25" s="144">
        <v>0</v>
      </c>
      <c r="E25" s="143"/>
      <c r="F25" s="144">
        <v>0</v>
      </c>
      <c r="G25" s="143"/>
      <c r="H25" s="144">
        <v>0</v>
      </c>
      <c r="I25" s="131"/>
      <c r="J25" s="144">
        <v>0</v>
      </c>
      <c r="K25" s="102"/>
      <c r="L25" s="147">
        <f>+PL!J63</f>
        <v>-243043</v>
      </c>
      <c r="M25" s="102"/>
      <c r="N25" s="95">
        <f>SUM(D25:M25)</f>
        <v>-243043</v>
      </c>
    </row>
    <row r="26" spans="1:16" ht="21.5">
      <c r="A26" s="93" t="s">
        <v>185</v>
      </c>
      <c r="B26" s="187"/>
      <c r="C26" s="87"/>
      <c r="D26" s="143">
        <v>0</v>
      </c>
      <c r="E26" s="92"/>
      <c r="F26" s="143">
        <v>0</v>
      </c>
      <c r="G26" s="92"/>
      <c r="H26" s="143">
        <v>0</v>
      </c>
      <c r="I26" s="92"/>
      <c r="J26" s="92">
        <f>SUM(J24:J25)</f>
        <v>9527858</v>
      </c>
      <c r="K26" s="92"/>
      <c r="L26" s="92">
        <f>SUM(L24:L25)</f>
        <v>-243043</v>
      </c>
      <c r="M26" s="92"/>
      <c r="N26" s="92">
        <f>SUM(D26:M26)</f>
        <v>9284815</v>
      </c>
      <c r="P26" s="1">
        <f>N26-PL!J65</f>
        <v>0</v>
      </c>
    </row>
    <row r="27" spans="1:16" ht="21.5">
      <c r="A27" s="93" t="s">
        <v>211</v>
      </c>
      <c r="B27" s="187">
        <v>24</v>
      </c>
      <c r="C27" s="87"/>
      <c r="D27" s="164">
        <v>3083</v>
      </c>
      <c r="E27" s="83"/>
      <c r="F27" s="164">
        <v>43155</v>
      </c>
      <c r="G27" s="92"/>
      <c r="H27" s="143">
        <v>0</v>
      </c>
      <c r="I27" s="92"/>
      <c r="J27" s="143">
        <v>0</v>
      </c>
      <c r="K27" s="92"/>
      <c r="L27" s="143">
        <v>0</v>
      </c>
      <c r="M27" s="92"/>
      <c r="N27" s="92">
        <f>SUM(D27:F27)</f>
        <v>46238</v>
      </c>
    </row>
    <row r="28" spans="1:16" ht="21.5">
      <c r="A28" s="93" t="s">
        <v>187</v>
      </c>
      <c r="B28" s="187"/>
      <c r="C28" s="87"/>
      <c r="D28" s="143"/>
      <c r="E28" s="92"/>
      <c r="F28" s="143"/>
      <c r="G28" s="92"/>
      <c r="H28" s="143"/>
      <c r="I28" s="92"/>
      <c r="J28" s="92"/>
      <c r="K28" s="92"/>
      <c r="L28" s="143"/>
      <c r="M28" s="92"/>
      <c r="N28" s="92"/>
    </row>
    <row r="29" spans="1:16" ht="21.5">
      <c r="A29" s="93" t="s">
        <v>188</v>
      </c>
      <c r="B29" s="187">
        <v>20</v>
      </c>
      <c r="C29" s="87"/>
      <c r="D29" s="143">
        <v>0</v>
      </c>
      <c r="E29" s="92"/>
      <c r="F29" s="143">
        <v>0</v>
      </c>
      <c r="G29" s="92"/>
      <c r="H29" s="164">
        <v>478243</v>
      </c>
      <c r="I29" s="143"/>
      <c r="J29" s="92">
        <f>-H29</f>
        <v>-478243</v>
      </c>
      <c r="K29" s="92"/>
      <c r="L29" s="143">
        <v>0</v>
      </c>
      <c r="M29" s="92"/>
      <c r="N29" s="143">
        <f>SUM(D29:M29)</f>
        <v>0</v>
      </c>
    </row>
    <row r="30" spans="1:16" ht="21.5">
      <c r="A30" s="93" t="s">
        <v>119</v>
      </c>
      <c r="B30" s="186">
        <v>27</v>
      </c>
      <c r="C30" s="87"/>
      <c r="D30" s="143">
        <v>0</v>
      </c>
      <c r="E30" s="143"/>
      <c r="F30" s="143">
        <v>0</v>
      </c>
      <c r="G30" s="143"/>
      <c r="H30" s="143">
        <v>0</v>
      </c>
      <c r="I30" s="100"/>
      <c r="J30" s="92">
        <v>-10789156</v>
      </c>
      <c r="K30" s="92"/>
      <c r="L30" s="143">
        <v>0</v>
      </c>
      <c r="M30" s="92"/>
      <c r="N30" s="164">
        <f>SUM(D30:M30)</f>
        <v>-10789156</v>
      </c>
    </row>
    <row r="31" spans="1:16" ht="22" thickBot="1">
      <c r="A31" s="81" t="s">
        <v>210</v>
      </c>
      <c r="B31" s="87"/>
      <c r="C31" s="87"/>
      <c r="D31" s="103">
        <f>SUM(D26:D30)+D23</f>
        <v>150003083</v>
      </c>
      <c r="E31" s="104"/>
      <c r="F31" s="103">
        <f>SUM(F26:F30)+F23</f>
        <v>99461814</v>
      </c>
      <c r="G31" s="104">
        <f t="shared" ref="G31:L31" si="3">SUM(G26:G30)+G23</f>
        <v>0</v>
      </c>
      <c r="H31" s="103">
        <f t="shared" si="3"/>
        <v>4736216</v>
      </c>
      <c r="I31" s="104">
        <f t="shared" si="3"/>
        <v>0</v>
      </c>
      <c r="J31" s="103">
        <f>SUM(J26:J30)+J23</f>
        <v>-42045</v>
      </c>
      <c r="K31" s="104">
        <f t="shared" si="3"/>
        <v>0</v>
      </c>
      <c r="L31" s="103">
        <f t="shared" si="3"/>
        <v>37929</v>
      </c>
      <c r="M31" s="104"/>
      <c r="N31" s="103">
        <f>SUM(D31:M31)</f>
        <v>254196997</v>
      </c>
    </row>
    <row r="32" spans="1:16" ht="6" customHeight="1" thickTop="1">
      <c r="A32" s="93"/>
      <c r="B32" s="83"/>
      <c r="C32" s="87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</row>
    <row r="33" spans="1:14" ht="21.5">
      <c r="A33" s="93"/>
      <c r="B33" s="83"/>
      <c r="C33" s="83"/>
    </row>
    <row r="34" spans="1:14" ht="21.5">
      <c r="D34" s="83"/>
      <c r="E34" s="83"/>
      <c r="F34" s="83">
        <f>F31-BS!I89</f>
        <v>0</v>
      </c>
      <c r="G34" s="83"/>
      <c r="H34" s="83">
        <f>H31-BS!I93</f>
        <v>0</v>
      </c>
      <c r="I34" s="83"/>
      <c r="J34" s="83">
        <f>J31-BS!I94</f>
        <v>0</v>
      </c>
      <c r="K34" s="83"/>
      <c r="L34" s="83">
        <f>L31-BS!I95</f>
        <v>0</v>
      </c>
      <c r="M34" s="83"/>
      <c r="N34" s="83">
        <f>N31-BS!I98</f>
        <v>0</v>
      </c>
    </row>
    <row r="71" spans="1:2">
      <c r="A71" s="1" t="s">
        <v>239</v>
      </c>
    </row>
    <row r="72" spans="1:2">
      <c r="B72" s="1" t="s">
        <v>239</v>
      </c>
    </row>
    <row r="98" spans="5:5">
      <c r="E98" s="1" t="e">
        <f>#REF!-E97</f>
        <v>#REF!</v>
      </c>
    </row>
  </sheetData>
  <mergeCells count="4">
    <mergeCell ref="A2:E2"/>
    <mergeCell ref="D5:N5"/>
    <mergeCell ref="H7:J7"/>
    <mergeCell ref="D11:N11"/>
  </mergeCells>
  <printOptions horizontalCentered="1"/>
  <pageMargins left="0.6" right="0.4" top="0.70866141699999996" bottom="0.5" header="0.196850393700787" footer="0.196850393700787"/>
  <pageSetup paperSize="9" scale="67" firstPageNumber="12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ignoredErrors>
    <ignoredError sqref="D17:I17 K17:M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tabColor rgb="FF002060"/>
    <pageSetUpPr fitToPage="1"/>
  </sheetPr>
  <dimension ref="A1:Q86"/>
  <sheetViews>
    <sheetView showGridLines="0" tabSelected="1" view="pageBreakPreview" zoomScaleNormal="115" zoomScaleSheetLayoutView="100" workbookViewId="0">
      <selection activeCell="A71" sqref="A71"/>
    </sheetView>
  </sheetViews>
  <sheetFormatPr defaultColWidth="8.81640625" defaultRowHeight="21.5"/>
  <cols>
    <col min="1" max="1" width="17.54296875" style="39" customWidth="1"/>
    <col min="2" max="2" width="8.1796875" style="39" customWidth="1"/>
    <col min="3" max="3" width="23.1796875" style="39" customWidth="1"/>
    <col min="4" max="4" width="8.1796875" style="39" customWidth="1"/>
    <col min="5" max="5" width="0.81640625" style="39" customWidth="1"/>
    <col min="6" max="6" width="12.1796875" style="39" customWidth="1"/>
    <col min="7" max="7" width="0.81640625" style="45" customWidth="1"/>
    <col min="8" max="8" width="12.54296875" style="45" customWidth="1"/>
    <col min="9" max="9" width="0.81640625" style="39" customWidth="1"/>
    <col min="10" max="10" width="13.54296875" style="39" customWidth="1"/>
    <col min="11" max="11" width="0.81640625" style="45" customWidth="1"/>
    <col min="12" max="12" width="13.1796875" style="45" customWidth="1"/>
    <col min="13" max="13" width="0.81640625" style="45" customWidth="1"/>
    <col min="14" max="14" width="9.453125" style="39" bestFit="1" customWidth="1"/>
    <col min="15" max="15" width="12" style="39" bestFit="1" customWidth="1"/>
    <col min="16" max="16" width="9.81640625" style="39" bestFit="1" customWidth="1"/>
    <col min="17" max="16384" width="8.81640625" style="39"/>
  </cols>
  <sheetData>
    <row r="1" spans="1:17" s="8" customFormat="1" ht="21.65" customHeight="1">
      <c r="A1" s="192" t="s">
        <v>177</v>
      </c>
      <c r="B1" s="195"/>
      <c r="C1" s="196"/>
      <c r="D1" s="195"/>
      <c r="E1" s="195"/>
      <c r="F1" s="195"/>
      <c r="G1" s="195"/>
      <c r="H1" s="195"/>
    </row>
    <row r="2" spans="1:17" s="61" customFormat="1" ht="22">
      <c r="A2" s="197" t="s">
        <v>45</v>
      </c>
      <c r="B2" s="197"/>
      <c r="C2" s="197"/>
      <c r="D2" s="197"/>
      <c r="E2" s="197"/>
      <c r="F2" s="198"/>
      <c r="G2" s="198"/>
      <c r="H2" s="198"/>
      <c r="I2" s="60"/>
    </row>
    <row r="3" spans="1:17" s="62" customFormat="1" ht="25" customHeight="1">
      <c r="A3" s="236" t="s">
        <v>206</v>
      </c>
      <c r="B3" s="236"/>
      <c r="C3" s="236"/>
      <c r="D3" s="236"/>
      <c r="E3" s="236"/>
      <c r="F3" s="236"/>
      <c r="G3" s="236"/>
      <c r="H3" s="236"/>
      <c r="I3" s="60"/>
    </row>
    <row r="4" spans="1:17" s="62" customFormat="1">
      <c r="A4" s="63"/>
      <c r="B4" s="63"/>
      <c r="C4" s="63"/>
      <c r="D4" s="63"/>
      <c r="E4" s="63"/>
      <c r="F4" s="63"/>
      <c r="G4" s="63"/>
      <c r="H4" s="63"/>
      <c r="I4" s="60"/>
      <c r="L4" s="40"/>
      <c r="M4" s="64"/>
    </row>
    <row r="5" spans="1:17">
      <c r="B5" s="40"/>
      <c r="C5" s="40"/>
      <c r="D5" s="49"/>
      <c r="E5" s="40"/>
      <c r="F5" s="228" t="s">
        <v>33</v>
      </c>
      <c r="G5" s="228"/>
      <c r="H5" s="228"/>
      <c r="I5" s="40"/>
      <c r="J5" s="228" t="s">
        <v>34</v>
      </c>
      <c r="K5" s="228"/>
      <c r="L5" s="228"/>
      <c r="M5" s="40"/>
    </row>
    <row r="6" spans="1:17" s="38" customFormat="1">
      <c r="A6" s="39"/>
      <c r="B6" s="39"/>
      <c r="C6" s="42"/>
      <c r="D6" s="49" t="s">
        <v>0</v>
      </c>
      <c r="E6" s="37"/>
      <c r="F6" s="129">
        <v>2565</v>
      </c>
      <c r="G6" s="45"/>
      <c r="H6" s="129">
        <v>2564</v>
      </c>
      <c r="I6" s="37"/>
      <c r="J6" s="129">
        <v>2565</v>
      </c>
      <c r="K6" s="45"/>
      <c r="L6" s="129">
        <v>2564</v>
      </c>
    </row>
    <row r="7" spans="1:17" s="38" customFormat="1">
      <c r="A7" s="39"/>
      <c r="B7" s="39"/>
      <c r="C7" s="42"/>
      <c r="D7" s="43"/>
      <c r="E7" s="37"/>
      <c r="F7" s="235" t="s">
        <v>182</v>
      </c>
      <c r="G7" s="235"/>
      <c r="H7" s="235"/>
      <c r="I7" s="235"/>
      <c r="J7" s="235"/>
      <c r="K7" s="235"/>
      <c r="L7" s="235"/>
    </row>
    <row r="8" spans="1:17" s="9" customFormat="1">
      <c r="A8" s="30" t="s">
        <v>46</v>
      </c>
      <c r="B8" s="28"/>
      <c r="C8" s="28"/>
      <c r="D8" s="28"/>
      <c r="F8" s="26"/>
      <c r="G8" s="26"/>
      <c r="H8" s="26"/>
      <c r="I8" s="60"/>
    </row>
    <row r="9" spans="1:17" s="65" customFormat="1">
      <c r="A9" s="65" t="s">
        <v>47</v>
      </c>
      <c r="F9" s="19">
        <f>PL!F26</f>
        <v>76573227</v>
      </c>
      <c r="G9" s="26"/>
      <c r="H9" s="19">
        <f>PL!H26</f>
        <v>33129264</v>
      </c>
      <c r="I9" s="60"/>
      <c r="J9" s="19">
        <f>+PL!J26</f>
        <v>9424431</v>
      </c>
      <c r="L9" s="19">
        <f>PL!L26</f>
        <v>12927038</v>
      </c>
    </row>
    <row r="10" spans="1:17" s="65" customFormat="1">
      <c r="A10" s="66" t="s">
        <v>150</v>
      </c>
      <c r="F10" s="19"/>
      <c r="G10" s="26"/>
      <c r="H10" s="19"/>
      <c r="I10" s="60"/>
      <c r="J10" s="19"/>
      <c r="K10" s="26"/>
      <c r="L10" s="19"/>
    </row>
    <row r="11" spans="1:17" s="65" customFormat="1">
      <c r="A11" s="66" t="s">
        <v>48</v>
      </c>
      <c r="F11" s="19"/>
      <c r="G11" s="26"/>
      <c r="H11" s="19"/>
      <c r="I11" s="60"/>
      <c r="J11" s="19"/>
      <c r="K11" s="26"/>
      <c r="L11" s="19"/>
    </row>
    <row r="12" spans="1:17" s="65" customFormat="1">
      <c r="A12" s="66" t="s">
        <v>189</v>
      </c>
      <c r="F12" s="19">
        <v>1523457</v>
      </c>
      <c r="G12" s="26"/>
      <c r="H12" s="19">
        <v>-2432257</v>
      </c>
      <c r="I12" s="60"/>
      <c r="J12" s="67">
        <v>1938472</v>
      </c>
      <c r="K12" s="26"/>
      <c r="L12" s="67">
        <v>-11294</v>
      </c>
      <c r="N12" s="134"/>
      <c r="O12" s="134"/>
      <c r="P12" s="134"/>
      <c r="Q12" s="134"/>
    </row>
    <row r="13" spans="1:17" s="65" customFormat="1">
      <c r="A13" s="66" t="s">
        <v>195</v>
      </c>
      <c r="F13" s="155">
        <v>0</v>
      </c>
      <c r="G13" s="26"/>
      <c r="H13" s="152">
        <v>-442166</v>
      </c>
      <c r="I13" s="135"/>
      <c r="J13" s="136">
        <v>0</v>
      </c>
      <c r="L13" s="155">
        <v>0</v>
      </c>
    </row>
    <row r="14" spans="1:17" s="65" customFormat="1">
      <c r="A14" s="68" t="s">
        <v>69</v>
      </c>
      <c r="D14" s="49"/>
      <c r="F14" s="67">
        <v>9984958</v>
      </c>
      <c r="H14" s="67">
        <v>10091834</v>
      </c>
      <c r="I14" s="60"/>
      <c r="J14" s="19">
        <v>2901710</v>
      </c>
      <c r="L14" s="19">
        <v>3062701</v>
      </c>
    </row>
    <row r="15" spans="1:17" s="65" customFormat="1">
      <c r="A15" s="68" t="s">
        <v>236</v>
      </c>
      <c r="D15" s="49">
        <v>8</v>
      </c>
      <c r="F15" s="169">
        <v>74490</v>
      </c>
      <c r="H15" s="155">
        <v>0</v>
      </c>
      <c r="I15" s="60"/>
      <c r="J15" s="169">
        <v>74490</v>
      </c>
      <c r="L15" s="155">
        <v>0</v>
      </c>
    </row>
    <row r="16" spans="1:17" s="65" customFormat="1">
      <c r="A16" s="68" t="s">
        <v>179</v>
      </c>
      <c r="D16" s="49"/>
      <c r="F16" s="155">
        <v>0</v>
      </c>
      <c r="H16" s="155">
        <v>-10630</v>
      </c>
      <c r="I16" s="60"/>
      <c r="J16" s="155">
        <v>0</v>
      </c>
      <c r="L16" s="169">
        <v>-10630</v>
      </c>
    </row>
    <row r="17" spans="1:12" s="65" customFormat="1">
      <c r="A17" s="68" t="s">
        <v>232</v>
      </c>
      <c r="D17" s="49"/>
      <c r="F17" s="155"/>
      <c r="H17" s="155"/>
      <c r="I17" s="60"/>
      <c r="J17" s="169"/>
      <c r="L17" s="169"/>
    </row>
    <row r="18" spans="1:12" s="65" customFormat="1">
      <c r="A18" s="65" t="s">
        <v>233</v>
      </c>
      <c r="D18" s="49"/>
      <c r="F18" s="155">
        <v>2304722</v>
      </c>
      <c r="H18" s="155">
        <v>2858</v>
      </c>
      <c r="I18" s="60"/>
      <c r="J18" s="169">
        <v>3680</v>
      </c>
      <c r="L18" s="169">
        <v>-1833</v>
      </c>
    </row>
    <row r="19" spans="1:12" s="65" customFormat="1">
      <c r="A19" s="70" t="s">
        <v>197</v>
      </c>
      <c r="D19" s="49">
        <v>12</v>
      </c>
      <c r="F19" s="155">
        <v>0</v>
      </c>
      <c r="H19" s="155">
        <v>33907</v>
      </c>
      <c r="I19" s="60"/>
      <c r="J19" s="169">
        <v>0</v>
      </c>
      <c r="L19" s="155">
        <v>0</v>
      </c>
    </row>
    <row r="20" spans="1:12" s="209" customFormat="1">
      <c r="A20" s="70" t="s">
        <v>223</v>
      </c>
      <c r="B20" s="65"/>
      <c r="C20" s="65"/>
      <c r="D20" s="219">
        <v>9.1999999999999993</v>
      </c>
      <c r="E20" s="65"/>
      <c r="F20" s="155">
        <v>-51326763</v>
      </c>
      <c r="G20" s="65"/>
      <c r="H20" s="211">
        <v>0</v>
      </c>
      <c r="I20" s="60"/>
      <c r="J20" s="169">
        <v>0</v>
      </c>
      <c r="K20" s="65"/>
      <c r="L20" s="155">
        <v>0</v>
      </c>
    </row>
    <row r="21" spans="1:12" s="65" customFormat="1">
      <c r="A21" s="70" t="s">
        <v>224</v>
      </c>
      <c r="D21" s="219">
        <v>10.199999999999999</v>
      </c>
      <c r="F21" s="155">
        <v>-407676</v>
      </c>
      <c r="H21" s="211">
        <v>0</v>
      </c>
      <c r="I21" s="60"/>
      <c r="J21" s="169">
        <v>0</v>
      </c>
      <c r="L21" s="155">
        <v>0</v>
      </c>
    </row>
    <row r="22" spans="1:12" s="65" customFormat="1">
      <c r="A22" s="65" t="s">
        <v>95</v>
      </c>
      <c r="D22" s="49">
        <v>19</v>
      </c>
      <c r="F22" s="67">
        <v>389644</v>
      </c>
      <c r="H22" s="67">
        <v>314477</v>
      </c>
      <c r="I22" s="60"/>
      <c r="J22" s="19">
        <v>351338</v>
      </c>
      <c r="L22" s="19">
        <v>274812</v>
      </c>
    </row>
    <row r="23" spans="1:12" s="65" customFormat="1">
      <c r="A23" s="65" t="s">
        <v>98</v>
      </c>
      <c r="D23" s="49">
        <v>4</v>
      </c>
      <c r="F23" s="136">
        <v>0</v>
      </c>
      <c r="H23" s="136">
        <v>0</v>
      </c>
      <c r="I23" s="60"/>
      <c r="J23" s="67">
        <v>-13499042</v>
      </c>
      <c r="L23" s="67">
        <v>-10499099</v>
      </c>
    </row>
    <row r="24" spans="1:12" s="65" customFormat="1">
      <c r="A24" s="65" t="s">
        <v>61</v>
      </c>
      <c r="F24" s="67">
        <v>-416944</v>
      </c>
      <c r="H24" s="155">
        <v>-510126</v>
      </c>
      <c r="I24" s="60"/>
      <c r="J24" s="67">
        <v>-707790</v>
      </c>
      <c r="L24" s="67">
        <v>-838965</v>
      </c>
    </row>
    <row r="25" spans="1:12" s="65" customFormat="1">
      <c r="A25" s="62" t="s">
        <v>49</v>
      </c>
      <c r="F25" s="69">
        <v>2370154</v>
      </c>
      <c r="G25" s="62"/>
      <c r="H25" s="69">
        <v>2985609</v>
      </c>
      <c r="I25" s="60"/>
      <c r="J25" s="69">
        <v>307551</v>
      </c>
      <c r="K25" s="62"/>
      <c r="L25" s="69">
        <v>383267</v>
      </c>
    </row>
    <row r="26" spans="1:12" s="65" customFormat="1">
      <c r="A26" s="70" t="s">
        <v>164</v>
      </c>
      <c r="E26" s="65" t="e">
        <f>#REF!-E25</f>
        <v>#REF!</v>
      </c>
      <c r="F26" s="71"/>
      <c r="G26" s="26"/>
      <c r="H26" s="71"/>
      <c r="I26" s="60"/>
      <c r="K26" s="26"/>
    </row>
    <row r="27" spans="1:12" s="65" customFormat="1">
      <c r="A27" s="70" t="s">
        <v>50</v>
      </c>
      <c r="F27" s="71">
        <f>SUM(F9:F25)</f>
        <v>41069269</v>
      </c>
      <c r="G27" s="26"/>
      <c r="H27" s="71">
        <f>SUM(H9:H26)</f>
        <v>43162770</v>
      </c>
      <c r="I27" s="60"/>
      <c r="J27" s="71">
        <f>SUM(J9:J26)</f>
        <v>794840</v>
      </c>
      <c r="K27" s="26"/>
      <c r="L27" s="71">
        <f>SUM(L9:L26)</f>
        <v>5285997</v>
      </c>
    </row>
    <row r="28" spans="1:12" s="65" customFormat="1">
      <c r="A28" s="65" t="s">
        <v>148</v>
      </c>
      <c r="F28" s="26"/>
      <c r="G28" s="26"/>
      <c r="H28" s="26"/>
      <c r="I28" s="60"/>
      <c r="J28" s="26"/>
      <c r="K28" s="26"/>
      <c r="L28" s="26"/>
    </row>
    <row r="29" spans="1:12" s="65" customFormat="1">
      <c r="A29" s="70" t="s">
        <v>160</v>
      </c>
      <c r="F29" s="26">
        <v>-889787</v>
      </c>
      <c r="G29" s="26"/>
      <c r="H29" s="26">
        <v>-295339</v>
      </c>
      <c r="I29" s="24"/>
      <c r="J29" s="26">
        <v>6641706</v>
      </c>
      <c r="K29" s="26"/>
      <c r="L29" s="26">
        <v>-2524876</v>
      </c>
    </row>
    <row r="30" spans="1:12" s="65" customFormat="1">
      <c r="A30" s="70" t="s">
        <v>176</v>
      </c>
      <c r="F30" s="26">
        <v>-4616428</v>
      </c>
      <c r="G30" s="26"/>
      <c r="H30" s="169">
        <v>-358730</v>
      </c>
      <c r="I30" s="24"/>
      <c r="J30" s="26">
        <v>-3875046</v>
      </c>
      <c r="K30" s="26"/>
      <c r="L30" s="169">
        <v>-358730</v>
      </c>
    </row>
    <row r="31" spans="1:12" s="65" customFormat="1">
      <c r="A31" s="70" t="s">
        <v>51</v>
      </c>
      <c r="F31" s="26">
        <v>-1316521</v>
      </c>
      <c r="G31" s="26"/>
      <c r="H31" s="26">
        <v>123897</v>
      </c>
      <c r="I31" s="24"/>
      <c r="J31" s="26">
        <v>-333599</v>
      </c>
      <c r="K31" s="26"/>
      <c r="L31" s="26">
        <v>120407</v>
      </c>
    </row>
    <row r="32" spans="1:12" s="65" customFormat="1">
      <c r="A32" s="70" t="s">
        <v>70</v>
      </c>
      <c r="F32" s="26">
        <v>40905</v>
      </c>
      <c r="G32" s="26"/>
      <c r="H32" s="26">
        <v>57448</v>
      </c>
      <c r="I32" s="24"/>
      <c r="J32" s="169">
        <v>-16500</v>
      </c>
      <c r="K32" s="26"/>
      <c r="L32" s="216">
        <v>0</v>
      </c>
    </row>
    <row r="33" spans="1:13" s="65" customFormat="1">
      <c r="A33" s="65" t="s">
        <v>149</v>
      </c>
      <c r="F33" s="26"/>
      <c r="G33" s="26"/>
      <c r="H33" s="26"/>
      <c r="I33" s="24"/>
      <c r="J33" s="26"/>
      <c r="K33" s="26"/>
      <c r="L33" s="26"/>
    </row>
    <row r="34" spans="1:13" s="65" customFormat="1">
      <c r="A34" s="70" t="s">
        <v>161</v>
      </c>
      <c r="F34" s="19">
        <v>2572014</v>
      </c>
      <c r="G34" s="26"/>
      <c r="H34" s="19">
        <v>-174410</v>
      </c>
      <c r="I34" s="24"/>
      <c r="J34" s="19">
        <v>-315365</v>
      </c>
      <c r="K34" s="26"/>
      <c r="L34" s="19">
        <v>46512</v>
      </c>
    </row>
    <row r="35" spans="1:13" s="65" customFormat="1">
      <c r="A35" s="66" t="s">
        <v>196</v>
      </c>
      <c r="F35" s="19">
        <v>-2882648</v>
      </c>
      <c r="G35" s="26"/>
      <c r="H35" s="19">
        <v>28917637</v>
      </c>
      <c r="I35" s="24"/>
      <c r="J35" s="216">
        <v>0</v>
      </c>
      <c r="K35" s="26"/>
      <c r="L35" s="169">
        <v>26010000</v>
      </c>
    </row>
    <row r="36" spans="1:13" s="65" customFormat="1">
      <c r="A36" s="65" t="s">
        <v>52</v>
      </c>
      <c r="F36" s="166">
        <v>940030</v>
      </c>
      <c r="G36" s="8"/>
      <c r="H36" s="172">
        <v>-32466</v>
      </c>
      <c r="I36" s="15"/>
      <c r="J36" s="166">
        <v>915923</v>
      </c>
      <c r="K36" s="8"/>
      <c r="L36" s="172">
        <v>-49762</v>
      </c>
    </row>
    <row r="37" spans="1:13" s="65" customFormat="1">
      <c r="A37" s="65" t="s">
        <v>46</v>
      </c>
      <c r="F37" s="72">
        <f>SUM(F26:F36)</f>
        <v>34916834</v>
      </c>
      <c r="G37" s="26">
        <f t="shared" ref="G37" si="0">SUM(G26:G36)</f>
        <v>0</v>
      </c>
      <c r="H37" s="72">
        <f>SUM(H26:H36)</f>
        <v>71400807</v>
      </c>
      <c r="I37" s="60">
        <f t="shared" ref="I37" si="1">SUM(I26:I36)</f>
        <v>0</v>
      </c>
      <c r="J37" s="72">
        <f>SUM(J26:J36)</f>
        <v>3811959</v>
      </c>
      <c r="K37" s="26">
        <f>SUM(K26:K36)</f>
        <v>0</v>
      </c>
      <c r="L37" s="72">
        <f>SUM(L26:L36)</f>
        <v>28529548</v>
      </c>
    </row>
    <row r="38" spans="1:13" s="65" customFormat="1">
      <c r="A38" s="65" t="s">
        <v>128</v>
      </c>
      <c r="F38" s="212">
        <v>0</v>
      </c>
      <c r="G38" s="26"/>
      <c r="H38" s="72">
        <v>940903</v>
      </c>
      <c r="I38" s="60"/>
      <c r="J38" s="212">
        <v>0</v>
      </c>
      <c r="K38" s="26"/>
      <c r="L38" s="72">
        <v>940903</v>
      </c>
    </row>
    <row r="39" spans="1:13" s="65" customFormat="1">
      <c r="A39" s="65" t="s">
        <v>53</v>
      </c>
      <c r="F39" s="72">
        <v>-5399037</v>
      </c>
      <c r="G39" s="26"/>
      <c r="H39" s="72">
        <v>-6291029</v>
      </c>
      <c r="I39" s="60"/>
      <c r="J39" s="72">
        <v>-598289</v>
      </c>
      <c r="K39" s="26"/>
      <c r="L39" s="72">
        <v>-1611500</v>
      </c>
    </row>
    <row r="40" spans="1:13" s="65" customFormat="1" hidden="1">
      <c r="A40" s="65" t="s">
        <v>190</v>
      </c>
      <c r="F40" s="136">
        <v>0</v>
      </c>
      <c r="G40" s="26"/>
      <c r="H40" s="213">
        <v>0</v>
      </c>
      <c r="I40" s="60"/>
      <c r="J40" s="136">
        <v>0</v>
      </c>
      <c r="K40" s="26"/>
      <c r="L40" s="212">
        <v>0</v>
      </c>
    </row>
    <row r="41" spans="1:13" s="65" customFormat="1">
      <c r="A41" s="73" t="s">
        <v>180</v>
      </c>
      <c r="F41" s="115">
        <f>SUM(F37:F40)</f>
        <v>29517797</v>
      </c>
      <c r="G41" s="102">
        <f t="shared" ref="G41:I41" si="2">SUM(G37:G40)</f>
        <v>0</v>
      </c>
      <c r="H41" s="115">
        <f t="shared" si="2"/>
        <v>66050681</v>
      </c>
      <c r="I41" s="116">
        <f t="shared" si="2"/>
        <v>0</v>
      </c>
      <c r="J41" s="115">
        <f>SUM(J37:J40)</f>
        <v>3213670</v>
      </c>
      <c r="K41" s="102"/>
      <c r="L41" s="115">
        <f>SUM(L37:L40)</f>
        <v>27858951</v>
      </c>
    </row>
    <row r="42" spans="1:13" s="9" customFormat="1">
      <c r="A42" s="30"/>
      <c r="B42" s="28"/>
      <c r="C42" s="28"/>
      <c r="D42" s="28"/>
      <c r="F42" s="26"/>
      <c r="G42" s="26"/>
      <c r="H42" s="26"/>
      <c r="I42" s="60"/>
    </row>
    <row r="43" spans="1:13" s="8" customFormat="1" ht="21.65" customHeight="1">
      <c r="A43" s="34" t="s">
        <v>177</v>
      </c>
      <c r="B43" s="78"/>
      <c r="C43" s="79"/>
      <c r="D43" s="78"/>
      <c r="E43" s="78"/>
      <c r="F43" s="78"/>
      <c r="G43" s="78"/>
      <c r="H43" s="78"/>
    </row>
    <row r="44" spans="1:13" s="61" customFormat="1" ht="22.5">
      <c r="A44" s="35" t="s">
        <v>54</v>
      </c>
      <c r="B44" s="35"/>
      <c r="C44" s="35"/>
      <c r="D44" s="35"/>
      <c r="E44" s="35"/>
      <c r="F44" s="80"/>
      <c r="G44" s="80"/>
      <c r="H44" s="80"/>
      <c r="I44" s="60"/>
    </row>
    <row r="45" spans="1:13" s="62" customFormat="1" ht="23.15" customHeight="1">
      <c r="A45" s="236" t="str">
        <f>A3</f>
        <v>สำหรับปีสิ้นสุดวันที่ 31 ธันวาคม 2565</v>
      </c>
      <c r="B45" s="236"/>
      <c r="C45" s="236"/>
      <c r="D45" s="236"/>
      <c r="E45" s="236"/>
      <c r="F45" s="236"/>
      <c r="G45" s="236"/>
      <c r="H45" s="236"/>
      <c r="I45" s="60"/>
    </row>
    <row r="46" spans="1:13" s="62" customFormat="1">
      <c r="A46" s="63"/>
      <c r="B46" s="63"/>
      <c r="C46" s="63"/>
      <c r="D46" s="63"/>
      <c r="E46" s="63"/>
      <c r="F46" s="63"/>
      <c r="G46" s="63"/>
      <c r="H46" s="63"/>
      <c r="I46" s="60"/>
      <c r="L46" s="40"/>
      <c r="M46" s="64"/>
    </row>
    <row r="47" spans="1:13">
      <c r="B47" s="40"/>
      <c r="C47" s="40"/>
      <c r="D47" s="49"/>
      <c r="E47" s="40"/>
      <c r="F47" s="228" t="s">
        <v>33</v>
      </c>
      <c r="G47" s="228"/>
      <c r="H47" s="228"/>
      <c r="I47" s="40"/>
      <c r="J47" s="228" t="s">
        <v>34</v>
      </c>
      <c r="K47" s="228"/>
      <c r="L47" s="228"/>
      <c r="M47" s="40"/>
    </row>
    <row r="48" spans="1:13" s="38" customFormat="1">
      <c r="A48" s="39"/>
      <c r="B48" s="39"/>
      <c r="C48" s="42"/>
      <c r="D48" s="49" t="s">
        <v>0</v>
      </c>
      <c r="E48" s="37"/>
      <c r="F48" s="129">
        <v>2565</v>
      </c>
      <c r="G48" s="45"/>
      <c r="H48" s="129">
        <v>2564</v>
      </c>
      <c r="I48" s="37"/>
      <c r="J48" s="129">
        <v>2565</v>
      </c>
      <c r="K48" s="45"/>
      <c r="L48" s="129">
        <v>2564</v>
      </c>
    </row>
    <row r="49" spans="1:12" s="38" customFormat="1">
      <c r="A49" s="39"/>
      <c r="B49" s="39"/>
      <c r="C49" s="42"/>
      <c r="D49" s="43"/>
      <c r="E49" s="37"/>
      <c r="F49" s="235" t="s">
        <v>182</v>
      </c>
      <c r="G49" s="235"/>
      <c r="H49" s="235"/>
      <c r="I49" s="235"/>
      <c r="J49" s="235"/>
      <c r="K49" s="235"/>
      <c r="L49" s="235"/>
    </row>
    <row r="50" spans="1:12" s="65" customFormat="1">
      <c r="A50" s="73" t="s">
        <v>55</v>
      </c>
      <c r="D50" s="28"/>
      <c r="F50" s="24"/>
      <c r="G50" s="26"/>
      <c r="H50" s="24"/>
      <c r="I50" s="60"/>
    </row>
    <row r="51" spans="1:12" s="65" customFormat="1">
      <c r="A51" s="65" t="s">
        <v>225</v>
      </c>
      <c r="D51" s="49"/>
      <c r="F51" s="72">
        <v>-743627</v>
      </c>
      <c r="G51" s="26"/>
      <c r="H51" s="72">
        <v>-53445</v>
      </c>
      <c r="I51" s="60"/>
      <c r="J51" s="169">
        <v>-173410</v>
      </c>
      <c r="K51" s="26"/>
      <c r="L51" s="24">
        <v>-34027</v>
      </c>
    </row>
    <row r="52" spans="1:12" s="65" customFormat="1">
      <c r="A52" s="65" t="s">
        <v>175</v>
      </c>
      <c r="D52" s="49"/>
      <c r="F52" s="169">
        <v>0</v>
      </c>
      <c r="G52" s="26"/>
      <c r="H52" s="201">
        <v>87500</v>
      </c>
      <c r="I52" s="60"/>
      <c r="J52" s="169">
        <v>0</v>
      </c>
      <c r="K52" s="26"/>
      <c r="L52" s="169">
        <v>87500</v>
      </c>
    </row>
    <row r="53" spans="1:12" s="65" customFormat="1">
      <c r="A53" s="65" t="s">
        <v>132</v>
      </c>
      <c r="D53" s="49"/>
      <c r="F53" s="169">
        <v>0</v>
      </c>
      <c r="G53" s="26"/>
      <c r="H53" s="72">
        <v>3149</v>
      </c>
      <c r="I53" s="60"/>
      <c r="J53" s="183">
        <v>0</v>
      </c>
      <c r="K53" s="26"/>
      <c r="L53" s="183">
        <v>3000</v>
      </c>
    </row>
    <row r="54" spans="1:12" s="65" customFormat="1">
      <c r="A54" s="65" t="s">
        <v>84</v>
      </c>
      <c r="F54" s="72"/>
      <c r="G54" s="26"/>
      <c r="H54" s="72"/>
      <c r="I54" s="60"/>
      <c r="J54" s="62"/>
      <c r="K54" s="26"/>
      <c r="L54" s="62"/>
    </row>
    <row r="55" spans="1:12" s="65" customFormat="1">
      <c r="A55" s="65" t="s">
        <v>85</v>
      </c>
      <c r="D55" s="49">
        <v>4</v>
      </c>
      <c r="F55" s="136">
        <v>0</v>
      </c>
      <c r="G55" s="26"/>
      <c r="H55" s="181">
        <v>0</v>
      </c>
      <c r="I55" s="60"/>
      <c r="J55" s="72">
        <v>50100126</v>
      </c>
      <c r="K55" s="26"/>
      <c r="L55" s="72">
        <v>5000000</v>
      </c>
    </row>
    <row r="56" spans="1:12" s="65" customFormat="1">
      <c r="A56" s="65" t="s">
        <v>114</v>
      </c>
      <c r="D56" s="49">
        <v>4</v>
      </c>
      <c r="F56" s="136">
        <v>0</v>
      </c>
      <c r="G56" s="26"/>
      <c r="H56" s="133">
        <v>0</v>
      </c>
      <c r="I56" s="141"/>
      <c r="J56" s="72">
        <v>-35358000</v>
      </c>
      <c r="K56" s="26"/>
      <c r="L56" s="169">
        <v>-5930000</v>
      </c>
    </row>
    <row r="57" spans="1:12" s="65" customFormat="1" ht="21" customHeight="1">
      <c r="A57" s="65" t="s">
        <v>97</v>
      </c>
      <c r="D57" s="49" t="s">
        <v>203</v>
      </c>
      <c r="F57" s="136">
        <v>0</v>
      </c>
      <c r="G57" s="26"/>
      <c r="H57" s="133">
        <v>0</v>
      </c>
      <c r="I57" s="60"/>
      <c r="J57" s="72">
        <v>13499042</v>
      </c>
      <c r="K57" s="26"/>
      <c r="L57" s="169">
        <v>10499099</v>
      </c>
    </row>
    <row r="58" spans="1:12" s="65" customFormat="1">
      <c r="A58" s="65" t="s">
        <v>198</v>
      </c>
      <c r="D58" s="49">
        <v>6</v>
      </c>
      <c r="F58" s="72">
        <v>14812467</v>
      </c>
      <c r="G58" s="26"/>
      <c r="H58" s="169">
        <v>-46199460</v>
      </c>
      <c r="I58" s="60"/>
      <c r="J58" s="169">
        <v>14846584</v>
      </c>
      <c r="K58" s="26"/>
      <c r="L58" s="169">
        <v>-40668924</v>
      </c>
    </row>
    <row r="59" spans="1:12" s="65" customFormat="1">
      <c r="A59" s="65" t="s">
        <v>126</v>
      </c>
      <c r="D59" s="49"/>
      <c r="F59" s="72">
        <v>314372</v>
      </c>
      <c r="G59" s="26"/>
      <c r="H59" s="169">
        <v>573248</v>
      </c>
      <c r="I59" s="60"/>
      <c r="J59" s="72">
        <v>838609</v>
      </c>
      <c r="K59" s="26"/>
      <c r="L59" s="169">
        <v>613358</v>
      </c>
    </row>
    <row r="60" spans="1:12" s="209" customFormat="1">
      <c r="A60" s="65" t="s">
        <v>226</v>
      </c>
      <c r="B60" s="65"/>
      <c r="C60" s="65"/>
      <c r="D60" s="49"/>
      <c r="E60" s="65"/>
      <c r="F60" s="72">
        <v>61636053</v>
      </c>
      <c r="G60" s="26"/>
      <c r="H60" s="169">
        <v>0</v>
      </c>
      <c r="I60" s="60"/>
      <c r="J60" s="136">
        <v>0</v>
      </c>
      <c r="K60" s="26"/>
      <c r="L60" s="169">
        <v>0</v>
      </c>
    </row>
    <row r="61" spans="1:12" s="209" customFormat="1">
      <c r="A61" s="65" t="s">
        <v>174</v>
      </c>
      <c r="B61" s="65"/>
      <c r="C61" s="65"/>
      <c r="D61" s="49">
        <v>9</v>
      </c>
      <c r="E61" s="65"/>
      <c r="F61" s="136">
        <v>0</v>
      </c>
      <c r="G61" s="26"/>
      <c r="H61" s="169">
        <v>-12033</v>
      </c>
      <c r="I61" s="60"/>
      <c r="J61" s="72">
        <v>-37750000</v>
      </c>
      <c r="K61" s="26"/>
      <c r="L61" s="169">
        <v>0</v>
      </c>
    </row>
    <row r="62" spans="1:12" s="209" customFormat="1">
      <c r="A62" s="65" t="s">
        <v>227</v>
      </c>
      <c r="B62" s="65"/>
      <c r="C62" s="65"/>
      <c r="D62" s="49">
        <v>10</v>
      </c>
      <c r="E62" s="65"/>
      <c r="F62" s="72">
        <v>-30000000</v>
      </c>
      <c r="G62" s="26"/>
      <c r="H62" s="166">
        <v>0</v>
      </c>
      <c r="I62" s="60"/>
      <c r="J62" s="166">
        <v>0</v>
      </c>
      <c r="K62" s="26"/>
      <c r="L62" s="137">
        <v>0</v>
      </c>
    </row>
    <row r="63" spans="1:12" s="65" customFormat="1">
      <c r="A63" s="73" t="s">
        <v>228</v>
      </c>
      <c r="D63" s="49"/>
      <c r="F63" s="117">
        <f>SUM(F51:F62)</f>
        <v>46019265</v>
      </c>
      <c r="G63" s="102"/>
      <c r="H63" s="117">
        <f>SUM(H51:H62)</f>
        <v>-45601041</v>
      </c>
      <c r="I63" s="116"/>
      <c r="J63" s="117">
        <f>SUM(J51:J62)</f>
        <v>6002951</v>
      </c>
      <c r="K63" s="102"/>
      <c r="L63" s="117">
        <f>SUM(L51:L62)</f>
        <v>-30429994</v>
      </c>
    </row>
    <row r="64" spans="1:12" s="65" customFormat="1">
      <c r="A64" s="73"/>
      <c r="D64" s="49"/>
      <c r="F64" s="131"/>
      <c r="G64" s="102"/>
      <c r="H64" s="131"/>
      <c r="I64" s="116"/>
      <c r="J64" s="131"/>
      <c r="K64" s="102"/>
      <c r="L64" s="131"/>
    </row>
    <row r="65" spans="1:16" s="65" customFormat="1">
      <c r="A65" s="73" t="s">
        <v>56</v>
      </c>
      <c r="D65" s="49"/>
      <c r="F65" s="26"/>
      <c r="G65" s="26"/>
      <c r="H65" s="26"/>
      <c r="I65" s="60"/>
      <c r="J65" s="26"/>
      <c r="K65" s="26"/>
      <c r="L65" s="26"/>
    </row>
    <row r="66" spans="1:16" s="65" customFormat="1">
      <c r="A66" s="70" t="s">
        <v>138</v>
      </c>
      <c r="D66" s="49"/>
      <c r="F66" s="26">
        <v>-3301544</v>
      </c>
      <c r="G66" s="26"/>
      <c r="H66" s="154">
        <v>-3152105</v>
      </c>
      <c r="I66" s="60"/>
      <c r="J66" s="26">
        <v>-1893674</v>
      </c>
      <c r="K66" s="26"/>
      <c r="L66" s="154">
        <v>-1817957</v>
      </c>
    </row>
    <row r="67" spans="1:16" s="65" customFormat="1" hidden="1">
      <c r="A67" s="70" t="s">
        <v>116</v>
      </c>
      <c r="D67" s="49"/>
      <c r="F67" s="134">
        <v>0</v>
      </c>
      <c r="G67" s="26">
        <v>0</v>
      </c>
      <c r="H67" s="136">
        <v>0</v>
      </c>
      <c r="I67" s="60"/>
      <c r="J67" s="134">
        <v>0</v>
      </c>
      <c r="K67" s="26"/>
      <c r="L67" s="154">
        <v>0</v>
      </c>
    </row>
    <row r="68" spans="1:16" s="65" customFormat="1">
      <c r="A68" s="70" t="s">
        <v>127</v>
      </c>
      <c r="D68" s="49">
        <v>18</v>
      </c>
      <c r="F68" s="26">
        <v>-14212477</v>
      </c>
      <c r="G68" s="26"/>
      <c r="H68" s="26">
        <v>-18225847</v>
      </c>
      <c r="I68" s="60"/>
      <c r="J68" s="134">
        <v>0</v>
      </c>
      <c r="K68" s="26"/>
      <c r="L68" s="136">
        <v>0</v>
      </c>
    </row>
    <row r="69" spans="1:16" s="65" customFormat="1">
      <c r="A69" s="70" t="s">
        <v>229</v>
      </c>
      <c r="D69" s="49"/>
      <c r="F69" s="26">
        <v>46238</v>
      </c>
      <c r="G69" s="26"/>
      <c r="H69" s="217">
        <v>0</v>
      </c>
      <c r="I69" s="60"/>
      <c r="J69" s="154">
        <v>46238</v>
      </c>
      <c r="K69" s="26"/>
      <c r="L69" s="136">
        <v>0</v>
      </c>
    </row>
    <row r="70" spans="1:16" s="65" customFormat="1">
      <c r="A70" s="70" t="s">
        <v>119</v>
      </c>
      <c r="D70" s="49">
        <v>27</v>
      </c>
      <c r="F70" s="26">
        <v>-10789156</v>
      </c>
      <c r="G70" s="26"/>
      <c r="H70" s="26">
        <v>-15000000</v>
      </c>
      <c r="I70" s="60"/>
      <c r="J70" s="26">
        <v>-10789156</v>
      </c>
      <c r="K70" s="26"/>
      <c r="L70" s="26">
        <v>-15000000</v>
      </c>
    </row>
    <row r="71" spans="1:16" s="65" customFormat="1">
      <c r="A71" s="65" t="s">
        <v>239</v>
      </c>
      <c r="F71" s="72">
        <v>-2362627</v>
      </c>
      <c r="G71" s="26"/>
      <c r="H71" s="26">
        <v>-3056190</v>
      </c>
      <c r="I71" s="60"/>
      <c r="J71" s="72">
        <v>-307551</v>
      </c>
      <c r="K71" s="26"/>
      <c r="L71" s="26">
        <v>-383267</v>
      </c>
    </row>
    <row r="72" spans="1:16" s="65" customFormat="1">
      <c r="A72" s="70" t="s">
        <v>80</v>
      </c>
      <c r="B72" s="65" t="s">
        <v>239</v>
      </c>
      <c r="D72" s="49"/>
      <c r="F72" s="26"/>
      <c r="G72" s="26"/>
      <c r="H72" s="26"/>
      <c r="I72" s="60"/>
      <c r="J72" s="26"/>
      <c r="K72" s="26"/>
      <c r="L72" s="26"/>
    </row>
    <row r="73" spans="1:16" s="65" customFormat="1">
      <c r="A73" s="70" t="s">
        <v>99</v>
      </c>
      <c r="D73" s="49"/>
      <c r="F73" s="156">
        <v>-958</v>
      </c>
      <c r="G73" s="26"/>
      <c r="H73" s="156">
        <v>-901</v>
      </c>
      <c r="I73" s="141"/>
      <c r="J73" s="137">
        <v>0</v>
      </c>
      <c r="K73" s="134"/>
      <c r="L73" s="137">
        <v>0</v>
      </c>
    </row>
    <row r="74" spans="1:16" s="65" customFormat="1">
      <c r="A74" s="75" t="s">
        <v>181</v>
      </c>
      <c r="D74" s="49"/>
      <c r="F74" s="120">
        <f>SUM(F66:F73)</f>
        <v>-30620524</v>
      </c>
      <c r="G74" s="102"/>
      <c r="H74" s="120">
        <f>SUM(H66:H73)</f>
        <v>-39435043</v>
      </c>
      <c r="I74" s="116"/>
      <c r="J74" s="120">
        <f>SUM(J66:J73)</f>
        <v>-12944143</v>
      </c>
      <c r="K74" s="102"/>
      <c r="L74" s="120">
        <f>SUM(L66:L73)</f>
        <v>-17201224</v>
      </c>
    </row>
    <row r="75" spans="1:16" s="65" customFormat="1">
      <c r="A75" s="66" t="s">
        <v>165</v>
      </c>
      <c r="D75" s="49"/>
      <c r="F75" s="19">
        <v>-600254</v>
      </c>
      <c r="G75" s="26"/>
      <c r="H75" s="23">
        <v>194258</v>
      </c>
      <c r="I75" s="60"/>
      <c r="J75" s="137">
        <v>0</v>
      </c>
      <c r="K75" s="134"/>
      <c r="L75" s="137">
        <v>0</v>
      </c>
    </row>
    <row r="76" spans="1:16" s="65" customFormat="1">
      <c r="A76" s="75" t="s">
        <v>199</v>
      </c>
      <c r="D76" s="49"/>
      <c r="F76" s="151">
        <f>SUM(F41+F63+F74+F75)</f>
        <v>44316284</v>
      </c>
      <c r="G76" s="102"/>
      <c r="H76" s="101">
        <f>SUM(H41+H63+H74+H75)</f>
        <v>-18791145</v>
      </c>
      <c r="I76" s="116"/>
      <c r="J76" s="151">
        <f>SUM(J41+J63+J74+J75)</f>
        <v>-3727522</v>
      </c>
      <c r="K76" s="102"/>
      <c r="L76" s="151">
        <f>SUM(L41+L63+L74+L75)</f>
        <v>-19772267</v>
      </c>
    </row>
    <row r="77" spans="1:16" s="65" customFormat="1">
      <c r="A77" s="65" t="s">
        <v>200</v>
      </c>
      <c r="D77" s="49"/>
      <c r="F77" s="76">
        <f>BS!G11</f>
        <v>82305963</v>
      </c>
      <c r="G77" s="26"/>
      <c r="H77" s="76">
        <v>101097108</v>
      </c>
      <c r="I77" s="60"/>
      <c r="J77" s="76">
        <f>BS!K11</f>
        <v>48852042</v>
      </c>
      <c r="K77" s="26"/>
      <c r="L77" s="76">
        <v>68624309</v>
      </c>
    </row>
    <row r="78" spans="1:16" s="65" customFormat="1" ht="22" thickBot="1">
      <c r="A78" s="73" t="s">
        <v>201</v>
      </c>
      <c r="D78" s="49"/>
      <c r="F78" s="119">
        <f>SUM(F76:F77)</f>
        <v>126622247</v>
      </c>
      <c r="G78" s="102"/>
      <c r="H78" s="119">
        <f>SUM(H76:H77)</f>
        <v>82305963</v>
      </c>
      <c r="I78" s="116"/>
      <c r="J78" s="119">
        <f>SUM(J76:J77)</f>
        <v>45124520</v>
      </c>
      <c r="K78" s="102"/>
      <c r="L78" s="119">
        <f>SUM(L76:L77)</f>
        <v>48852042</v>
      </c>
      <c r="N78" s="134">
        <f>F78-BS!E11</f>
        <v>0</v>
      </c>
      <c r="O78" s="218">
        <f>J78-BS!I11</f>
        <v>0</v>
      </c>
      <c r="P78" s="134"/>
    </row>
    <row r="79" spans="1:16" s="176" customFormat="1" ht="22" thickTop="1">
      <c r="A79" s="174"/>
      <c r="B79" s="175"/>
      <c r="D79" s="177"/>
      <c r="E79" s="177"/>
      <c r="F79" s="178">
        <f>F78-BS!E11</f>
        <v>0</v>
      </c>
      <c r="G79" s="178"/>
      <c r="H79" s="178"/>
      <c r="I79" s="179"/>
      <c r="J79" s="178">
        <f>J78-BS!I11</f>
        <v>0</v>
      </c>
      <c r="K79" s="178"/>
      <c r="L79" s="178"/>
    </row>
    <row r="80" spans="1:16" s="62" customFormat="1">
      <c r="A80" s="173" t="s">
        <v>57</v>
      </c>
      <c r="B80" s="65"/>
      <c r="D80" s="74"/>
      <c r="E80" s="74"/>
      <c r="F80" s="26"/>
      <c r="G80" s="26"/>
      <c r="H80" s="26"/>
      <c r="I80" s="60"/>
      <c r="J80" s="26"/>
      <c r="K80" s="26"/>
      <c r="L80" s="26"/>
    </row>
    <row r="81" spans="1:12" s="62" customFormat="1">
      <c r="A81" s="184" t="s">
        <v>237</v>
      </c>
      <c r="B81" s="65"/>
      <c r="D81" s="49"/>
      <c r="E81" s="74"/>
      <c r="F81" s="134">
        <v>0</v>
      </c>
      <c r="G81" s="134"/>
      <c r="H81" s="134">
        <v>0</v>
      </c>
      <c r="I81" s="133"/>
      <c r="J81" s="134">
        <v>0</v>
      </c>
      <c r="K81" s="26"/>
      <c r="L81" s="26">
        <v>301330</v>
      </c>
    </row>
    <row r="82" spans="1:12" s="62" customFormat="1">
      <c r="A82" s="184" t="s">
        <v>202</v>
      </c>
      <c r="B82" s="65"/>
      <c r="D82" s="49"/>
      <c r="E82" s="74"/>
      <c r="F82" s="154">
        <v>0</v>
      </c>
      <c r="G82" s="134"/>
      <c r="H82" s="134">
        <v>0</v>
      </c>
      <c r="I82" s="60"/>
      <c r="J82" s="26">
        <v>351045</v>
      </c>
      <c r="L82" s="26">
        <v>298387</v>
      </c>
    </row>
    <row r="83" spans="1:12" s="62" customFormat="1">
      <c r="A83" s="184" t="s">
        <v>238</v>
      </c>
      <c r="B83" s="65"/>
      <c r="D83" s="49">
        <v>14</v>
      </c>
      <c r="E83" s="74"/>
      <c r="F83" s="154">
        <v>33150000</v>
      </c>
      <c r="G83" s="134"/>
      <c r="H83" s="134">
        <v>0</v>
      </c>
      <c r="I83" s="60"/>
      <c r="J83" s="134">
        <v>0</v>
      </c>
      <c r="L83" s="134">
        <v>0</v>
      </c>
    </row>
    <row r="84" spans="1:12" s="210" customFormat="1">
      <c r="A84" s="184" t="s">
        <v>230</v>
      </c>
      <c r="B84" s="9"/>
      <c r="C84" s="62"/>
      <c r="D84" s="74"/>
      <c r="E84" s="74"/>
      <c r="F84" s="26">
        <v>36740</v>
      </c>
      <c r="G84" s="26"/>
      <c r="H84" s="134">
        <v>0</v>
      </c>
      <c r="I84" s="60"/>
      <c r="J84" s="74">
        <v>36740</v>
      </c>
      <c r="K84" s="62"/>
      <c r="L84" s="134">
        <v>0</v>
      </c>
    </row>
    <row r="85" spans="1:12" s="210" customFormat="1">
      <c r="A85" s="184" t="s">
        <v>231</v>
      </c>
      <c r="B85" s="9"/>
      <c r="C85" s="62"/>
      <c r="D85" s="74"/>
      <c r="E85" s="74"/>
      <c r="F85" s="26">
        <v>3059812</v>
      </c>
      <c r="G85" s="26"/>
      <c r="H85" s="134">
        <v>0</v>
      </c>
      <c r="I85" s="60"/>
      <c r="J85" s="74">
        <v>2210954</v>
      </c>
      <c r="K85" s="62"/>
      <c r="L85" s="134">
        <v>0</v>
      </c>
    </row>
    <row r="86" spans="1:12">
      <c r="L86" s="134"/>
    </row>
  </sheetData>
  <mergeCells count="8">
    <mergeCell ref="F49:L49"/>
    <mergeCell ref="A3:H3"/>
    <mergeCell ref="F5:H5"/>
    <mergeCell ref="J5:L5"/>
    <mergeCell ref="F7:L7"/>
    <mergeCell ref="A45:H45"/>
    <mergeCell ref="F47:H47"/>
    <mergeCell ref="J47:L47"/>
  </mergeCells>
  <printOptions horizontalCentered="1" gridLinesSet="0"/>
  <pageMargins left="0.6" right="0.4" top="0.70866141699999996" bottom="0.5" header="0.196850393700787" footer="0.196850393700787"/>
  <pageSetup paperSize="9" scale="84" firstPageNumber="13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4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15" ma:contentTypeDescription="Create a new document." ma:contentTypeScope="" ma:versionID="1967793c34eadb404e9cc4d1acf090ea">
  <xsd:schema xmlns:xsd="http://www.w3.org/2001/XMLSchema" xmlns:xs="http://www.w3.org/2001/XMLSchema" xmlns:p="http://schemas.microsoft.com/office/2006/metadata/properties" xmlns:ns2="a55cfc11-0815-4722-af77-88fba2b91b80" xmlns:ns3="ea8454b2-4501-4882-8b1b-43b502e8af8a" targetNamespace="http://schemas.microsoft.com/office/2006/metadata/properties" ma:root="true" ma:fieldsID="b5d38b4119caa5bb17074b949032ee7d" ns2:_="" ns3:_="">
    <xsd:import namespace="a55cfc11-0815-4722-af77-88fba2b91b80"/>
    <xsd:import namespace="ea8454b2-4501-4882-8b1b-43b502e8af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c103446-2719-4809-b4e3-0fead43c83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454b2-4501-4882-8b1b-43b502e8af8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8d29b07-9f78-43e5-8235-f5ced71e24ca}" ma:internalName="TaxCatchAll" ma:showField="CatchAllData" ma:web="ea8454b2-4501-4882-8b1b-43b502e8af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a8454b2-4501-4882-8b1b-43b502e8af8a" xsi:nil="true"/>
    <lcf76f155ced4ddcb4097134ff3c332f xmlns="a55cfc11-0815-4722-af77-88fba2b91b8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46C9F1E-ACD2-4492-B279-5685B2138B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ea8454b2-4501-4882-8b1b-43b502e8af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F0F2FC-27FA-40AB-B1B0-7C860CC0C525}">
  <ds:schemaRefs>
    <ds:schemaRef ds:uri="http://purl.org/dc/dcmitype/"/>
    <ds:schemaRef ds:uri="http://purl.org/dc/elements/1.1/"/>
    <ds:schemaRef ds:uri="ea8454b2-4501-4882-8b1b-43b502e8af8a"/>
    <ds:schemaRef ds:uri="http://schemas.microsoft.com/office/2006/metadata/properties"/>
    <ds:schemaRef ds:uri="http://schemas.openxmlformats.org/package/2006/metadata/core-properties"/>
    <ds:schemaRef ds:uri="a55cfc11-0815-4722-af77-88fba2b91b80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Khattiya Phachuan</cp:lastModifiedBy>
  <cp:lastPrinted>2023-02-17T03:36:46Z</cp:lastPrinted>
  <dcterms:created xsi:type="dcterms:W3CDTF">2011-03-08T09:02:15Z</dcterms:created>
  <dcterms:modified xsi:type="dcterms:W3CDTF">2023-02-17T03:56:59Z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0x010100605C927FB43E8242823AABDF00226C10</vt:lpwstr>
  </property>
  <property fmtid="{D5CDD505-2E9C-101B-9397-08002B2CF9AE}" pid="3" name="MediaServiceImageTags">
    <vt:lpwstr/>
  </property>
</Properties>
</file>