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mpany Limited\True Corporation Dec22\"/>
    </mc:Choice>
  </mc:AlternateContent>
  <xr:revisionPtr revIDLastSave="0" documentId="13_ncr:1_{B08A16E7-9441-489C-98E2-D7631E0360A7}" xr6:coauthVersionLast="47" xr6:coauthVersionMax="47" xr10:uidLastSave="{00000000-0000-0000-0000-000000000000}"/>
  <bookViews>
    <workbookView xWindow="-120" yWindow="-120" windowWidth="21840" windowHeight="13140" activeTab="3" xr2:uid="{00000000-000D-0000-FFFF-FFFF00000000}"/>
  </bookViews>
  <sheets>
    <sheet name="thai 8-10" sheetId="1" r:id="rId1"/>
    <sheet name="thai 11-12" sheetId="6" r:id="rId2"/>
    <sheet name="thai 13" sheetId="7" r:id="rId3"/>
    <sheet name="thai 14" sheetId="8" r:id="rId4"/>
    <sheet name="thai 15" sheetId="10" r:id="rId5"/>
    <sheet name="thai 16-17" sheetId="9" r:id="rId6"/>
  </sheets>
  <definedNames>
    <definedName name="_xlnm.Print_Area" localSheetId="2">'thai 13'!$A$1:$AF$45</definedName>
    <definedName name="_xlnm.Print_Area" localSheetId="3">'thai 14'!$A$1:$T$34</definedName>
    <definedName name="_xlnm.Print_Area" localSheetId="4">'thai 15'!$A$1:$J$53</definedName>
  </definedNames>
  <calcPr calcId="145621"/>
</workbook>
</file>

<file path=xl/calcChain.xml><?xml version="1.0" encoding="utf-8"?>
<calcChain xmlns="http://schemas.openxmlformats.org/spreadsheetml/2006/main">
  <c r="P36" i="7" l="1"/>
  <c r="Z35" i="7"/>
  <c r="AB35" i="7" s="1"/>
  <c r="AF35" i="7" s="1"/>
  <c r="Z36" i="7"/>
  <c r="T22" i="8"/>
  <c r="T21" i="8"/>
  <c r="T20" i="8"/>
  <c r="T19" i="8"/>
  <c r="R23" i="8"/>
  <c r="R25" i="8" s="1"/>
  <c r="R17" i="8"/>
  <c r="I70" i="1"/>
  <c r="I65" i="1"/>
  <c r="T36" i="7"/>
  <c r="AB36" i="7" l="1"/>
  <c r="Z32" i="7"/>
  <c r="Z26" i="7"/>
  <c r="T24" i="7"/>
  <c r="E71" i="6"/>
  <c r="T38" i="7" l="1"/>
  <c r="H47" i="10" l="1"/>
  <c r="E39" i="1" l="1"/>
  <c r="AB27" i="7" l="1"/>
  <c r="AF27" i="7" s="1"/>
  <c r="AF36" i="7"/>
  <c r="AB30" i="7"/>
  <c r="AF30" i="7" s="1"/>
  <c r="AB28" i="7"/>
  <c r="AF28" i="7" s="1"/>
  <c r="Z34" i="7"/>
  <c r="AB34" i="7" s="1"/>
  <c r="AF34" i="7" s="1"/>
  <c r="Z33" i="7"/>
  <c r="P33" i="7"/>
  <c r="Z38" i="7" l="1"/>
  <c r="AB33" i="7"/>
  <c r="AF33" i="7" s="1"/>
  <c r="AB32" i="7"/>
  <c r="AF32" i="7" s="1"/>
  <c r="H30" i="9"/>
  <c r="H25" i="8" l="1"/>
  <c r="H17" i="8"/>
  <c r="H38" i="7" l="1"/>
  <c r="H24" i="7"/>
  <c r="F30" i="9" l="1"/>
  <c r="J30" i="9"/>
  <c r="F45" i="9"/>
  <c r="H45" i="9"/>
  <c r="J45" i="9"/>
  <c r="F43" i="10"/>
  <c r="H43" i="10"/>
  <c r="J43" i="10"/>
  <c r="P17" i="8"/>
  <c r="N17" i="8"/>
  <c r="L17" i="8"/>
  <c r="J17" i="8"/>
  <c r="F17" i="8"/>
  <c r="D17" i="8"/>
  <c r="T15" i="8"/>
  <c r="T14" i="8"/>
  <c r="T13" i="8"/>
  <c r="T12" i="8"/>
  <c r="AF24" i="7"/>
  <c r="AD24" i="7"/>
  <c r="AB24" i="7"/>
  <c r="Z24" i="7"/>
  <c r="X24" i="7"/>
  <c r="V24" i="7"/>
  <c r="R24" i="7"/>
  <c r="P24" i="7"/>
  <c r="N24" i="7"/>
  <c r="L24" i="7"/>
  <c r="J24" i="7"/>
  <c r="F24" i="7"/>
  <c r="D24" i="7"/>
  <c r="G64" i="6"/>
  <c r="I64" i="6"/>
  <c r="K64" i="6"/>
  <c r="G71" i="6"/>
  <c r="I71" i="6"/>
  <c r="K71" i="6"/>
  <c r="G14" i="6"/>
  <c r="I14" i="6"/>
  <c r="K14" i="6"/>
  <c r="G20" i="6"/>
  <c r="I20" i="6"/>
  <c r="K20" i="6"/>
  <c r="G132" i="1"/>
  <c r="I132" i="1"/>
  <c r="K132" i="1"/>
  <c r="G77" i="1"/>
  <c r="I77" i="1"/>
  <c r="K77" i="1"/>
  <c r="G25" i="1"/>
  <c r="I25" i="1"/>
  <c r="K25" i="1"/>
  <c r="G22" i="6" l="1"/>
  <c r="G30" i="6" s="1"/>
  <c r="G33" i="6" s="1"/>
  <c r="K22" i="6"/>
  <c r="K30" i="6" s="1"/>
  <c r="K33" i="6" s="1"/>
  <c r="I22" i="6"/>
  <c r="I30" i="6" s="1"/>
  <c r="I33" i="6" s="1"/>
  <c r="P23" i="8" s="1"/>
  <c r="T23" i="8" s="1"/>
  <c r="T17" i="8"/>
  <c r="E45" i="1"/>
  <c r="F49" i="10" l="1"/>
  <c r="F47" i="9" s="1"/>
  <c r="J49" i="10"/>
  <c r="J47" i="9" s="1"/>
  <c r="A3" i="10"/>
  <c r="A3" i="8"/>
  <c r="P25" i="8"/>
  <c r="N25" i="8"/>
  <c r="L25" i="8"/>
  <c r="J25" i="8"/>
  <c r="F25" i="8"/>
  <c r="D25" i="8"/>
  <c r="AD38" i="7"/>
  <c r="X38" i="7"/>
  <c r="V38" i="7"/>
  <c r="R38" i="7"/>
  <c r="P38" i="7"/>
  <c r="N38" i="7"/>
  <c r="L38" i="7"/>
  <c r="J38" i="7"/>
  <c r="F38" i="7"/>
  <c r="D38" i="7"/>
  <c r="G135" i="1"/>
  <c r="K135" i="1"/>
  <c r="G91" i="1"/>
  <c r="K91" i="1"/>
  <c r="K93" i="1" s="1"/>
  <c r="G45" i="1"/>
  <c r="G47" i="1" s="1"/>
  <c r="K45" i="1"/>
  <c r="J51" i="9" l="1"/>
  <c r="F51" i="9"/>
  <c r="K137" i="1"/>
  <c r="G93" i="1"/>
  <c r="G137" i="1" s="1"/>
  <c r="K47" i="1"/>
  <c r="AF38" i="7"/>
  <c r="K45" i="6"/>
  <c r="G45" i="6"/>
  <c r="T25" i="8"/>
  <c r="AB38" i="7" l="1"/>
  <c r="A53" i="10" l="1"/>
  <c r="D43" i="10" l="1"/>
  <c r="D45" i="9" l="1"/>
  <c r="D30" i="9"/>
  <c r="A97" i="9" l="1"/>
  <c r="A34" i="8"/>
  <c r="A53" i="9" s="1"/>
  <c r="A45" i="7"/>
  <c r="A97" i="6"/>
  <c r="A50" i="6"/>
  <c r="A147" i="1"/>
  <c r="A99" i="1"/>
  <c r="D49" i="10" l="1"/>
  <c r="D47" i="9" s="1"/>
  <c r="H49" i="10"/>
  <c r="H47" i="9" s="1"/>
  <c r="E14" i="6" l="1"/>
  <c r="D51" i="9" l="1"/>
  <c r="H51" i="9"/>
  <c r="E132" i="1"/>
  <c r="I45" i="1"/>
  <c r="E25" i="1"/>
  <c r="E77" i="1"/>
  <c r="E91" i="1"/>
  <c r="I91" i="1"/>
  <c r="I135" i="1"/>
  <c r="E20" i="6"/>
  <c r="E22" i="6" s="1"/>
  <c r="E30" i="6" s="1"/>
  <c r="E64" i="6"/>
  <c r="I45" i="6"/>
  <c r="E135" i="1" l="1"/>
  <c r="E33" i="6"/>
  <c r="E45" i="6" s="1"/>
  <c r="E93" i="1"/>
  <c r="I47" i="1"/>
  <c r="E47" i="1"/>
  <c r="I93" i="1"/>
  <c r="I137" i="1" s="1"/>
  <c r="E137" i="1" l="1"/>
</calcChain>
</file>

<file path=xl/sharedStrings.xml><?xml version="1.0" encoding="utf-8"?>
<sst xmlns="http://schemas.openxmlformats.org/spreadsheetml/2006/main" count="735" uniqueCount="259">
  <si>
    <t>-</t>
  </si>
  <si>
    <t>งบการเงินรวม</t>
  </si>
  <si>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</si>
  <si>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</si>
  <si>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</si>
  <si>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</si>
  <si>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</si>
  <si>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</si>
  <si>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</si>
  <si>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</si>
  <si>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</si>
  <si>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</si>
  <si>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ทุนที่ออกและชำระเต็มมูลค่าแล้ว</t>
  </si>
  <si>
    <t>ผลต่างจากการแปลงค่างบการเงิน</t>
  </si>
  <si>
    <t>รายได้</t>
  </si>
  <si>
    <t>รายได้จากการขายสินค้า</t>
  </si>
  <si>
    <t>รวมรายได้</t>
  </si>
  <si>
    <t>ต้นทุนการให้บริการ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</si>
  <si>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</si>
  <si>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</si>
  <si>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</si>
  <si>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</si>
  <si>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</si>
  <si>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31 ธันวาคม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</si>
  <si>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</si>
  <si>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</si>
  <si>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</si>
  <si>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รายได้จากการให้บริการโทรศัพท์และบริการอื่น</t>
  </si>
  <si>
    <t>ภาษีหัก ณ ที่จ่าย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</si>
  <si>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</si>
  <si>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</si>
  <si>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</si>
  <si>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</si>
  <si>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</si>
  <si>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</si>
  <si>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</si>
  <si>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หุ้นสามัญ</t>
  </si>
  <si>
    <t>สินทรัพย์ไม่หมุนเวียนอื่น</t>
  </si>
  <si>
    <t>ภาษีเงินได้ค้างจ่าย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</si>
  <si>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</si>
  <si>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</si>
  <si>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ค่าใช้จ่ายในการบริหาร</t>
  </si>
  <si>
    <t>ส่วนเกิน</t>
  </si>
  <si>
    <t>ผลต่างจากการ</t>
  </si>
  <si>
    <t>มูลค่าหุ้น</t>
  </si>
  <si>
    <t>กฎหมาย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</si>
  <si>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</si>
  <si>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</si>
  <si>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</si>
  <si>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</si>
  <si>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</si>
  <si>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</si>
  <si>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เงินปันผลรับ</t>
  </si>
  <si>
    <t>กระแสเงินสดจากกิจกรรมจัดหาเงิน</t>
  </si>
  <si>
    <t>เงินสดจ่ายชำระคืนเงินกู้ยืมระยะสั้น</t>
  </si>
  <si>
    <t>ยอดยกมาต้นปี</t>
  </si>
  <si>
    <t>ผลกระทบจากการเปลี่ยนแปลงของอัตราแลกเปลี่ยน</t>
  </si>
  <si>
    <t>ยอดคงเหลือสิ้นปี</t>
  </si>
  <si>
    <t>รายการที่มิใช่เงินสด</t>
  </si>
  <si>
    <t>รายการที่มิใช่เงินสดที่สำคัญมีดังนี้</t>
  </si>
  <si>
    <t>ส่วนที่เป็นของบริษัทใหญ่</t>
  </si>
  <si>
    <t>ภาระผูกพันผลประโยชน์พนักงาน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</si>
  <si>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</si>
  <si>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</si>
  <si>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</si>
  <si>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 xml:space="preserve">ลูกหนี้การค้าและลูกหนี้อื่น </t>
  </si>
  <si>
    <t>เจ้าหนี้การค้าและเจ้าหนี้อื่น</t>
  </si>
  <si>
    <t xml:space="preserve">ต้นทุนทางการเงิน </t>
  </si>
  <si>
    <t>ทุนเรือนหุ้นที่ออก</t>
  </si>
  <si>
    <t>และชำระแล้ว</t>
  </si>
  <si>
    <t>ทุนจดทะเบียน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</si>
  <si>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</si>
  <si>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</si>
  <si>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เงินสดสุทธิใช้ไปในกิจกรรมลงทุน</t>
  </si>
  <si>
    <t>รวมส่วนของ</t>
  </si>
  <si>
    <t>เงินให้กู้ยืมแก่กิจการที่เกี่ยวข้องกัน</t>
  </si>
  <si>
    <t>ส่วนเกินมูลค่าหุ้น</t>
  </si>
  <si>
    <t>การเปลี่ยนแปลง</t>
  </si>
  <si>
    <t>พันบาท</t>
  </si>
  <si>
    <t xml:space="preserve">      มูลค่าที่ตราไว้หุ้นละ 4 บาท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</si>
  <si>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</si>
  <si>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</si>
  <si>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ส่วนแบ่งกำไรจากเงินลงทุน</t>
  </si>
  <si>
    <t>การซื้อที่ดิน อาคาร และอุปกรณ์และสินทรัพย์ไม่มีตัวตนยังไม่ได้จ่ายชำระ</t>
  </si>
  <si>
    <t>จ่ายเงินปันผล</t>
  </si>
  <si>
    <t>งบแสดงการเปลี่ยนแปลงส่วนของเจ้าของ</t>
  </si>
  <si>
    <t>หนี้สินภายใต้สัญญาและใบอนุญาตให้ดำเนินการ</t>
  </si>
  <si>
    <t xml:space="preserve">   หุ้นสามัญ : 33,368,195,301 หุ้น </t>
  </si>
  <si>
    <t>เงินปันผลจ่าย</t>
  </si>
  <si>
    <t>เงินสดและรายการเทียบเท่าเงินสด</t>
  </si>
  <si>
    <t>งบการเงินเฉพาะกิจการ</t>
  </si>
  <si>
    <t>เงินฝากธนาคารที่มีภาระผูกพัน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</si>
  <si>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</si>
  <si>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</si>
  <si>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</si>
  <si>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</si>
  <si>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รวมส่วนของเจ้าของ</t>
  </si>
  <si>
    <t>รวมหนี้สินและส่วนของเจ้าของ</t>
  </si>
  <si>
    <t>กำไรขาดทุนเบ็ดเสร็จรวมสำหรับปี</t>
  </si>
  <si>
    <t>การแบ่งปันกำไรขาดทุนเบ็ดเสร็จรวมสำหรับปี</t>
  </si>
  <si>
    <t>ผู้เป็นเจ้าของ</t>
  </si>
  <si>
    <t>เจ้าของ</t>
  </si>
  <si>
    <t>ส่วนของผู้เป็นเจ้าของของบริษัทใหญ่</t>
  </si>
  <si>
    <t>รายการที่จะจัดประเภทรายการใหม่เป็นกำไรหรือขาดทุนในภายหลัง:</t>
  </si>
  <si>
    <t>รายการที่จะไม่จัดประเภทใหม่ไปไว้ในกำไรหรือขาดทุนในภายหลัง:</t>
  </si>
  <si>
    <t xml:space="preserve">ค่าความนิยม </t>
  </si>
  <si>
    <t xml:space="preserve">สินทรัพย์ไม่มีตัวตน </t>
  </si>
  <si>
    <t xml:space="preserve">สินค้าคงเหลือ 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</si>
  <si>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</si>
  <si>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</si>
  <si>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อาคารและอุปกรณ์ </t>
  </si>
  <si>
    <t>ทุนสำรองตามกฎหมาย</t>
  </si>
  <si>
    <t>- ขั้นพื้นฐาน (บาทต่อหุ้น)</t>
  </si>
  <si>
    <t>ทุนสำรองตาม</t>
  </si>
  <si>
    <t>ของบริษัทใหญ่</t>
  </si>
  <si>
    <t>กำไรสะสม</t>
  </si>
  <si>
    <t>ภาษีเงินได้</t>
  </si>
  <si>
    <t>กำไรสะสม (ขาดทุนสะสม)</t>
  </si>
  <si>
    <t>เงินสดรับคืนจากเงินให้กู้ยืมแก่กิจการที่เกี่ยวข้องกัน</t>
  </si>
  <si>
    <t>จัดสรรเป็นทุนสำรองตามกฎหมาย</t>
  </si>
  <si>
    <t xml:space="preserve">เงินสดจ่ายซื้ออสังหาริมทรัพย์เพื่อการลงทุน </t>
  </si>
  <si>
    <t>ประมาณการหนี้สิน</t>
  </si>
  <si>
    <t>สัดส่วน</t>
  </si>
  <si>
    <t>ในบริษัทย่อย</t>
  </si>
  <si>
    <t>แปลงค่า</t>
  </si>
  <si>
    <t>งบการเงิน</t>
  </si>
  <si>
    <t>กำไรขาดทุนเบ็ดเสร็จอื่น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</si>
  <si>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</si>
  <si>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</si>
  <si>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</si>
  <si>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</si>
  <si>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รายการปรับปรุง :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</si>
  <si>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</si>
  <si>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</si>
  <si>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</si>
  <si>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 xml:space="preserve">เงินปันผลรับ </t>
  </si>
  <si>
    <t>ภาระผูกพันผลประโยชน์พนักงานที่เพิ่มขึ้น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</si>
  <si>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</si>
  <si>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</si>
  <si>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</si>
  <si>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</si>
  <si>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</si>
  <si>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</si>
  <si>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-  หนี้สินไม่หมุนเวียนอื่น</t>
  </si>
  <si>
    <t>ต้นทุนทางการเงินที่เกี่ยวข้องกับใบอนุญาต</t>
  </si>
  <si>
    <t>การเปลี่ยนแปลงของสินทรัพย์และหนี้สินดำเนินงาน</t>
  </si>
  <si>
    <t>ภาระผูกพันผลประโยชน์พนักงาน - จ่ายชำระ</t>
  </si>
  <si>
    <t>เงินสดจ่ายเพื่อซื้อบริษัทย่อย - สุทธิจากเงินสดที่ได้มา</t>
  </si>
  <si>
    <t>องค์ประกอบอื่น</t>
  </si>
  <si>
    <t>ของส่วนของ</t>
  </si>
  <si>
    <t>ส่วนได้เสีย</t>
  </si>
  <si>
    <t>ควบคุม</t>
  </si>
  <si>
    <t>ที่ไม่มีอำนาจ</t>
  </si>
  <si>
    <t>กำไรขาดทุนเบ็ดเสร็จอื่น:</t>
  </si>
  <si>
    <t>กำไรจากการขายเงินลงทุนในบริษัทร่วม</t>
  </si>
  <si>
    <t>ล้านบาท</t>
  </si>
  <si>
    <t>สินทรัพย์สิทธิการใช้</t>
  </si>
  <si>
    <t>หนี้สินตามสัญญาเช่า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</si>
  <si>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</si>
  <si>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</si>
  <si>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</si>
  <si>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</si>
  <si>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ผ่านกำไรหรือขาดทุน</t>
  </si>
  <si>
    <t>กำไรจากการวัดมูลค่ายุติธรรมของสินทรัพย์ทางการเงิน</t>
  </si>
  <si>
    <t xml:space="preserve">   มูลค่ายุติธรรมผ่านกำไรหรือขาดทุน</t>
  </si>
  <si>
    <t>เงินสดจ่ายชำระหนี้สินตามสัญญาเช่า</t>
  </si>
  <si>
    <t>การวัดมูลค่า</t>
  </si>
  <si>
    <t>เงินลงทุน</t>
  </si>
  <si>
    <t>ในตราสารทุน</t>
  </si>
  <si>
    <t xml:space="preserve">เงินลงทุนในบริษัทร่วมและส่วนได้เสียในการร่วมค้า </t>
  </si>
  <si>
    <t>สินทรัพย์ทางการเงินอื่นที่วัดมูลค่าด้วยราคาทุนตัดจำหน่าย</t>
  </si>
  <si>
    <t>ส่วนที่ถึงกำหนดชำระภายในหนึ่งปีของเงินกู้ยืมระยะยาว</t>
  </si>
  <si>
    <t>ทุนสำรองหุ้นสามัญซื้อคืน</t>
  </si>
  <si>
    <t>ซื้อคืน</t>
  </si>
  <si>
    <t>ทุนสำรอง</t>
  </si>
  <si>
    <t>ลงทุนเพิ่มในบริษัทย่อยโดยซื้อหุ้นจากส่วนได้เสีย</t>
  </si>
  <si>
    <t xml:space="preserve">   ที่ไม่มีอำนาจควบคุม</t>
  </si>
  <si>
    <t>สัดส่วนลดลงเนื่องจากการเพิ่มของส่วนได้เสีย</t>
  </si>
  <si>
    <t>เงินลงทุนเพิ่มในสินทรัพย์ทางการเงินที่วัดมูลค่าด้วย</t>
  </si>
  <si>
    <t xml:space="preserve">เงินลงทุนเพิ่มในบริษัทร่วมและส่วนได้เสียในการร่วมค้า </t>
  </si>
  <si>
    <t>หนี้สินตามสัญญาเช่าส่วนที่ถึงกำหนดชำระภายในหนึ่งปี</t>
  </si>
  <si>
    <t xml:space="preserve">         available-for-sale security</t>
  </si>
  <si>
    <t xml:space="preserve">     Unrealised gain on changes of fair value on </t>
  </si>
  <si>
    <t>เงินสดรับจากการขายอุปกรณ์และสินทรัพย์ไม่มีตัวตน</t>
  </si>
  <si>
    <t>กระแสเงินสดได้มาจาก(ใช้ไปใน)การดำเนินงาน</t>
  </si>
  <si>
    <r>
      <t>หัก</t>
    </r>
    <r>
      <rPr>
        <sz val="13"/>
        <rFont val="Browallia New"/>
        <family val="2"/>
      </rPr>
      <t xml:space="preserve"> หุ้นสามัญซื้อคืน</t>
    </r>
  </si>
  <si>
    <r>
      <t>หัก</t>
    </r>
    <r>
      <rPr>
        <sz val="13"/>
        <rFont val="Browallia New"/>
        <family val="2"/>
      </rPr>
      <t xml:space="preserve">   เงินสดจ่าย - ดอกเบี้ยจ่าย</t>
    </r>
  </si>
  <si>
    <t xml:space="preserve">       เงินสดรับ - ภาษีเงินได้</t>
  </si>
  <si>
    <r>
      <t>บวก</t>
    </r>
    <r>
      <rPr>
        <sz val="13"/>
        <rFont val="Browallia New"/>
        <family val="2"/>
      </rPr>
      <t xml:space="preserve">  เงินสดรับ - ดอกเบี้ยรับ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</si>
  <si>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</si>
  <si>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หนี้สินทางการเงินที่วัดมูลค่าด้วยมูลค่ายุติธรรม</t>
  </si>
  <si>
    <t>เงินสดรับจากการขายเงินลงทุนในบริษัทร่วม</t>
  </si>
  <si>
    <t>-  เงินลงทุนในค่าสิทธิสำหรับรายการภาพยนตร์</t>
  </si>
  <si>
    <t>เงินสดสุทธิได้มาจาก(ใช้ไปใน)จากกิจกรรมดำเนินงาน</t>
  </si>
  <si>
    <t>พ.ศ. 2564</t>
  </si>
  <si>
    <t>ยอดคงเหลือต้นปี วันที่ 1 มกราคม พ.ศ. 2564</t>
  </si>
  <si>
    <t>ยอดคงเหลือสิ้นปี วันที่ 31 ธันวาคม พ.ศ. 2564</t>
  </si>
  <si>
    <t>เงินให้กู้ยืมระยะยาวแก่กิจการที่เกี่ยวข้องกัน</t>
  </si>
  <si>
    <t>การวัดมูลค่าเงินลงทุนในตราสารทุนด้วยมูลค่ายุติธรรม</t>
  </si>
  <si>
    <t xml:space="preserve">   ผ่านกำไรขาดทุนเบ็ดเสร็จอื่น - สุทธิภาษีเงินได้</t>
  </si>
  <si>
    <t>ส่วนได้เสียที่ไม่มีอำนาจควบคุมจากการซื้อธุรกิจ</t>
  </si>
  <si>
    <t>กำไร(ขาดทุน)ก่อนภาษีเงินได้</t>
  </si>
  <si>
    <t>กำไร(ขาดทุน)สำหรับปี</t>
  </si>
  <si>
    <t xml:space="preserve">การวัดมูลค่าใหม่ของภาระผูกพันผลประโยชน์หลังออกจากงาน </t>
  </si>
  <si>
    <t xml:space="preserve">   - สุทธิภาษีเงินได้</t>
  </si>
  <si>
    <t>การแบ่งปันกำไร(ขาดทุน)สำหรับปี</t>
  </si>
  <si>
    <t>กำไร(ขาดทุน)ต่อหุ้นขั้นพื้นฐานส่วนที่เป็นของบริษัทใหญ่</t>
  </si>
  <si>
    <t>เงินสดรับจากเงินกู้ยืมจากกิจการที่เกี่ยวข้องกัน</t>
  </si>
  <si>
    <t>เงินสดจ่ายชำระคืนเงินกู้ยืมจากกิจการที่เกี่ยวข้องกัน</t>
  </si>
  <si>
    <t>(ขาดทุน)กำไรก่อนภาษีเงินได้</t>
  </si>
  <si>
    <t>เงินสดที่มีภาระผูกพันลดลง(เพิ่มขึ้น)</t>
  </si>
  <si>
    <t xml:space="preserve">   ที่วัดด้วยมูลค่ายุติธรรมผ่านกำไรหรือขาดทุน</t>
  </si>
  <si>
    <t>การได้มาซึ่งสินทรัพย์สิทธิการใช้</t>
  </si>
  <si>
    <t>กลับรายการการด้อยค่า</t>
  </si>
  <si>
    <t>ขาดทุน(กำไร)จากการเลิกกิจการในบริษัทย่อย</t>
  </si>
  <si>
    <t>เงินสดรับคืนจากเงินลงทุนในบริษัทย่อยที่เลิกกิจการ</t>
  </si>
  <si>
    <t xml:space="preserve"> พันบาท</t>
  </si>
  <si>
    <t>เงินสดรับจากเงินกู้ยืมระยะสั้น</t>
  </si>
  <si>
    <t xml:space="preserve">เงินสดรับจากเงินกู้ยืม 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</si>
  <si>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</si>
  <si>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</si>
  <si>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</si>
  <si>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ยอดคงเหลือต้นปี วันที่ 1 มกราคม พ.ศ. 2565</t>
  </si>
  <si>
    <t>ยอดคงเหลือสิ้นปี วันที่ 31 ธันวาคม พ.ศ. 2565</t>
  </si>
  <si>
    <t xml:space="preserve">       เงินสดจ่าย - ภาษีเงินได้</t>
  </si>
  <si>
    <t>ส่วนเกินมูลค่า</t>
  </si>
  <si>
    <t>ขายหุ้นสามัญซื้อคืน</t>
  </si>
  <si>
    <t>ส่วนเกินมูลค่าหุ้นสามัญซื้อคืน</t>
  </si>
  <si>
    <t xml:space="preserve">      (พ.ศ. 2564: หุ้นสามัญ : 33,368,655,464 หุ้น </t>
  </si>
  <si>
    <t xml:space="preserve">      มูลค่าที่ตราไว้หุ้นละ 4 บาท)</t>
  </si>
  <si>
    <t>หุ้นสามัญซื้อคืน</t>
  </si>
  <si>
    <t>กำไรจากการปรับปรุงมูลค่ายุติธรรมซึ่งถืออยู่ก่อนวัน</t>
  </si>
  <si>
    <t xml:space="preserve">  ที่มีอำนาจควบคุม</t>
  </si>
  <si>
    <t>เงินสดรับจากการลดทุนจดทะเบียนในบริษัทย่อย</t>
  </si>
  <si>
    <t>เงินสดรับจากลูกหนี้สัญญาเช่า</t>
  </si>
  <si>
    <t>เงินสดรับจากการขายหุ้นทุนซื้อคืน</t>
  </si>
  <si>
    <t>การเพิ่มขึ้นของลูกหนี้สัญญาเช่าโดยใช้หนี้สินตามสัญญาเช่า</t>
  </si>
  <si>
    <t>การขายสินทรัพย์สิทธิการเช่าที่ยังไม่ได้รับเงิน</t>
  </si>
  <si>
    <t>ขาดทุนจากการด้อยค่าของเงินลงทุนในบริษัทย่อย</t>
  </si>
  <si>
    <t>ขาดทุน(กำไร)จากการขายที่ดิน อาคารและอุปกรณ์</t>
  </si>
  <si>
    <t>ขาดทุนจากอัตราแลกเปลี่ยนที่ยังไม่เกิดขึ้นจริง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</si>
  <si>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</si>
  <si>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</si>
  <si>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กำไรจากการยกเลิกสินทรัพย์สิทธิการใช้</t>
  </si>
  <si>
    <t>ขาดทุนด้านเครดิตที่คาดว่าจะเกิดขึ้น</t>
  </si>
  <si>
    <t>การป้องกันความเสี่ยงกระแสเงินสด</t>
  </si>
  <si>
    <t>การป้องกัน</t>
  </si>
  <si>
    <t>ความเสี่ยง</t>
  </si>
  <si>
    <t>ในกระแสเงินสด</t>
  </si>
  <si>
    <t>กำไรขาดทุน</t>
  </si>
  <si>
    <t>เบ็ดเสร็จอื่น</t>
  </si>
  <si>
    <t>กลับรายการขาดทุนจากมูลค่าลดลงของสินค้าคงเหลือ</t>
  </si>
  <si>
    <t>ค่าใช้จ่ายในการให้บริการและการขาย</t>
  </si>
  <si>
    <t>การเลิกกิจการในบริษัทย่อย</t>
  </si>
  <si>
    <t>เงินสดจ่ายชำระคืนเงินกู้ยืมระยะยาว</t>
  </si>
  <si>
    <t>เงินสดจ่ายซื้อสินทรัพย์สิทธิการใช้ล่วงหน้า</t>
  </si>
  <si>
    <t>หมายเหตุประกอบงบการเงินในหน้า 18 ถึง 134 เป็นส่วนหนึ่งของงบการเงินนี้</t>
  </si>
  <si>
    <t>เงินลงทุนในสินทรัพย์ทางการเงินที่วัดมูลค่า</t>
  </si>
  <si>
    <t xml:space="preserve">   ด้วยราคาทุนตัดจำหน่าย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</si>
</sst>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</numFmts>
  <fonts count="7" x14ac:knownFonts="1">
    <font>
      <sz val="14"/>
      <name val="Cordia New"/>
      <charset val="22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221">
    <xf numFmtId="0" fontId="0" fillId="0" borderId="0" xfId="0"/>
    <xf numFmtId="166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9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horizontal="right" vertical="center"/>
    </xf>
    <xf numFmtId="169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horizontal="center" vertical="center"/>
    </xf>
    <xf numFmtId="169" fontId="2" fillId="0" borderId="0" xfId="0" quotePrefix="1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Fill="1" applyAlignment="1">
      <alignment horizontal="left" vertical="center"/>
    </xf>
    <xf numFmtId="169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vertical="center"/>
    </xf>
    <xf numFmtId="166" fontId="3" fillId="0" borderId="0" xfId="0" quotePrefix="1" applyNumberFormat="1" applyFont="1" applyFill="1" applyAlignment="1">
      <alignment horizontal="left" vertical="center"/>
    </xf>
    <xf numFmtId="169" fontId="3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169" fontId="3" fillId="0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vertical="center"/>
    </xf>
    <xf numFmtId="169" fontId="3" fillId="0" borderId="1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0" xfId="0" quotePrefix="1" applyNumberFormat="1" applyFont="1" applyFill="1" applyAlignment="1">
      <alignment vertical="center"/>
    </xf>
    <xf numFmtId="170" fontId="3" fillId="0" borderId="0" xfId="0" applyNumberFormat="1" applyFont="1" applyFill="1" applyBorder="1" applyAlignment="1">
      <alignment horizontal="right" vertical="center"/>
    </xf>
    <xf numFmtId="169" fontId="3" fillId="0" borderId="0" xfId="0" quotePrefix="1" applyNumberFormat="1" applyFont="1" applyFill="1" applyBorder="1" applyAlignment="1">
      <alignment horizontal="right" vertical="center"/>
    </xf>
    <xf numFmtId="166" fontId="2" fillId="0" borderId="0" xfId="0" quotePrefix="1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0" quotePrefix="1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justify" vertical="center"/>
    </xf>
    <xf numFmtId="166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9" fontId="2" fillId="2" borderId="0" xfId="0" applyNumberFormat="1" applyFont="1" applyFill="1" applyBorder="1" applyAlignment="1">
      <alignment horizontal="center" vertical="center"/>
    </xf>
    <xf numFmtId="169" fontId="3" fillId="2" borderId="0" xfId="0" applyNumberFormat="1" applyFont="1" applyFill="1" applyAlignment="1">
      <alignment horizontal="right" vertical="center"/>
    </xf>
    <xf numFmtId="169" fontId="3" fillId="2" borderId="0" xfId="0" applyNumberFormat="1" applyFont="1" applyFill="1" applyAlignment="1">
      <alignment horizontal="center" vertical="center"/>
    </xf>
    <xf numFmtId="169" fontId="3" fillId="2" borderId="1" xfId="0" applyNumberFormat="1" applyFont="1" applyFill="1" applyBorder="1" applyAlignment="1">
      <alignment horizontal="right" vertical="center"/>
    </xf>
    <xf numFmtId="169" fontId="3" fillId="2" borderId="0" xfId="0" applyNumberFormat="1" applyFont="1" applyFill="1" applyBorder="1" applyAlignment="1">
      <alignment horizontal="right" vertical="center"/>
    </xf>
    <xf numFmtId="169" fontId="3" fillId="2" borderId="2" xfId="0" applyNumberFormat="1" applyFont="1" applyFill="1" applyBorder="1" applyAlignment="1">
      <alignment horizontal="right" vertical="center"/>
    </xf>
    <xf numFmtId="169" fontId="3" fillId="2" borderId="0" xfId="0" applyNumberFormat="1" applyFont="1" applyFill="1" applyAlignment="1">
      <alignment vertical="center"/>
    </xf>
    <xf numFmtId="169" fontId="2" fillId="2" borderId="0" xfId="0" applyNumberFormat="1" applyFont="1" applyFill="1" applyBorder="1" applyAlignment="1">
      <alignment horizontal="right" vertical="center"/>
    </xf>
    <xf numFmtId="169" fontId="3" fillId="2" borderId="1" xfId="0" applyNumberFormat="1" applyFont="1" applyFill="1" applyBorder="1" applyAlignment="1">
      <alignment horizontal="center" vertical="center"/>
    </xf>
    <xf numFmtId="169" fontId="3" fillId="2" borderId="1" xfId="0" applyNumberFormat="1" applyFont="1" applyFill="1" applyBorder="1" applyAlignment="1">
      <alignment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vertical="center"/>
    </xf>
    <xf numFmtId="165" fontId="3" fillId="2" borderId="0" xfId="0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justify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166" fontId="3" fillId="0" borderId="0" xfId="0" applyNumberFormat="1" applyFont="1" applyAlignment="1">
      <alignment vertical="center"/>
    </xf>
    <xf numFmtId="0" fontId="5" fillId="0" borderId="0" xfId="1" applyNumberFormat="1" applyFont="1" applyFill="1" applyAlignment="1">
      <alignment vertical="top"/>
    </xf>
    <xf numFmtId="169" fontId="5" fillId="0" borderId="0" xfId="0" applyNumberFormat="1" applyFont="1" applyFill="1" applyAlignment="1">
      <alignment horizontal="right" vertical="top"/>
    </xf>
    <xf numFmtId="169" fontId="6" fillId="0" borderId="0" xfId="0" applyNumberFormat="1" applyFont="1" applyFill="1" applyAlignment="1">
      <alignment horizontal="right" vertical="top"/>
    </xf>
    <xf numFmtId="169" fontId="6" fillId="0" borderId="0" xfId="0" applyNumberFormat="1" applyFont="1" applyFill="1" applyAlignment="1">
      <alignment vertical="top"/>
    </xf>
    <xf numFmtId="0" fontId="6" fillId="0" borderId="0" xfId="1" applyNumberFormat="1" applyFont="1" applyFill="1" applyAlignment="1">
      <alignment vertical="top"/>
    </xf>
    <xf numFmtId="0" fontId="5" fillId="0" borderId="1" xfId="1" applyNumberFormat="1" applyFont="1" applyFill="1" applyBorder="1" applyAlignment="1">
      <alignment vertical="top"/>
    </xf>
    <xf numFmtId="169" fontId="6" fillId="0" borderId="1" xfId="0" applyNumberFormat="1" applyFont="1" applyFill="1" applyBorder="1" applyAlignment="1">
      <alignment horizontal="right" vertical="top"/>
    </xf>
    <xf numFmtId="169" fontId="6" fillId="0" borderId="1" xfId="0" applyNumberFormat="1" applyFont="1" applyFill="1" applyBorder="1" applyAlignment="1">
      <alignment vertical="top"/>
    </xf>
    <xf numFmtId="0" fontId="6" fillId="0" borderId="0" xfId="0" applyNumberFormat="1" applyFont="1" applyFill="1" applyAlignment="1">
      <alignment vertical="top"/>
    </xf>
    <xf numFmtId="169" fontId="5" fillId="0" borderId="1" xfId="0" applyNumberFormat="1" applyFont="1" applyFill="1" applyBorder="1" applyAlignment="1">
      <alignment horizontal="centerContinuous" vertical="top"/>
    </xf>
    <xf numFmtId="169" fontId="5" fillId="0" borderId="0" xfId="0" applyNumberFormat="1" applyFont="1" applyFill="1" applyBorder="1" applyAlignment="1">
      <alignment horizontal="center" vertical="top"/>
    </xf>
    <xf numFmtId="169" fontId="5" fillId="0" borderId="0" xfId="0" quotePrefix="1" applyNumberFormat="1" applyFont="1" applyFill="1" applyBorder="1" applyAlignment="1">
      <alignment horizontal="center" vertical="top"/>
    </xf>
    <xf numFmtId="169" fontId="5" fillId="0" borderId="0" xfId="0" applyNumberFormat="1" applyFont="1" applyFill="1" applyBorder="1" applyAlignment="1">
      <alignment horizontal="centerContinuous" vertical="top"/>
    </xf>
    <xf numFmtId="169" fontId="5" fillId="0" borderId="3" xfId="0" applyNumberFormat="1" applyFont="1" applyFill="1" applyBorder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9" fontId="5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center" vertical="top"/>
    </xf>
    <xf numFmtId="169" fontId="6" fillId="0" borderId="0" xfId="0" applyNumberFormat="1" applyFont="1" applyFill="1" applyBorder="1" applyAlignment="1">
      <alignment horizontal="center" vertical="top"/>
    </xf>
    <xf numFmtId="169" fontId="5" fillId="0" borderId="0" xfId="0" quotePrefix="1" applyNumberFormat="1" applyFont="1" applyFill="1" applyAlignment="1">
      <alignment horizontal="center" vertical="top"/>
    </xf>
    <xf numFmtId="169" fontId="6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/>
    </xf>
    <xf numFmtId="169" fontId="6" fillId="0" borderId="0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Alignment="1">
      <alignment horizontal="left" vertical="top"/>
    </xf>
    <xf numFmtId="169" fontId="6" fillId="0" borderId="0" xfId="1" applyNumberFormat="1" applyFont="1" applyFill="1" applyAlignment="1">
      <alignment vertical="top"/>
    </xf>
    <xf numFmtId="169" fontId="6" fillId="0" borderId="0" xfId="1" applyNumberFormat="1" applyFont="1" applyFill="1" applyAlignment="1">
      <alignment horizontal="center" vertical="top"/>
    </xf>
    <xf numFmtId="169" fontId="6" fillId="0" borderId="1" xfId="0" applyNumberFormat="1" applyFont="1" applyFill="1" applyBorder="1" applyAlignment="1">
      <alignment horizontal="center" vertical="top"/>
    </xf>
    <xf numFmtId="169" fontId="6" fillId="0" borderId="0" xfId="0" applyNumberFormat="1" applyFont="1" applyFill="1" applyBorder="1" applyAlignment="1">
      <alignment vertical="top"/>
    </xf>
    <xf numFmtId="169" fontId="6" fillId="0" borderId="2" xfId="0" applyNumberFormat="1" applyFont="1" applyFill="1" applyBorder="1" applyAlignment="1">
      <alignment horizontal="right" vertical="top"/>
    </xf>
    <xf numFmtId="169" fontId="6" fillId="2" borderId="0" xfId="0" applyNumberFormat="1" applyFont="1" applyFill="1" applyAlignment="1">
      <alignment horizontal="right" vertical="top"/>
    </xf>
    <xf numFmtId="169" fontId="6" fillId="2" borderId="1" xfId="0" applyNumberFormat="1" applyFont="1" applyFill="1" applyBorder="1" applyAlignment="1">
      <alignment horizontal="center" vertical="top"/>
    </xf>
    <xf numFmtId="169" fontId="6" fillId="2" borderId="1" xfId="0" applyNumberFormat="1" applyFont="1" applyFill="1" applyBorder="1" applyAlignment="1">
      <alignment vertical="top"/>
    </xf>
    <xf numFmtId="169" fontId="6" fillId="2" borderId="1" xfId="0" applyNumberFormat="1" applyFont="1" applyFill="1" applyBorder="1" applyAlignment="1">
      <alignment horizontal="right" vertical="top"/>
    </xf>
    <xf numFmtId="169" fontId="6" fillId="2" borderId="0" xfId="0" applyNumberFormat="1" applyFont="1" applyFill="1" applyBorder="1" applyAlignment="1">
      <alignment horizontal="center" vertical="top"/>
    </xf>
    <xf numFmtId="169" fontId="6" fillId="2" borderId="0" xfId="0" applyNumberFormat="1" applyFont="1" applyFill="1" applyAlignment="1">
      <alignment horizontal="center" vertical="top"/>
    </xf>
    <xf numFmtId="0" fontId="6" fillId="0" borderId="0" xfId="0" applyNumberFormat="1" applyFont="1" applyFill="1" applyAlignment="1">
      <alignment vertical="center"/>
    </xf>
    <xf numFmtId="169" fontId="6" fillId="2" borderId="0" xfId="0" applyNumberFormat="1" applyFont="1" applyFill="1" applyAlignment="1">
      <alignment vertical="top"/>
    </xf>
    <xf numFmtId="169" fontId="6" fillId="2" borderId="0" xfId="0" applyNumberFormat="1" applyFont="1" applyFill="1" applyBorder="1" applyAlignment="1">
      <alignment horizontal="right" vertical="top"/>
    </xf>
    <xf numFmtId="169" fontId="6" fillId="2" borderId="2" xfId="0" applyNumberFormat="1" applyFont="1" applyFill="1" applyBorder="1" applyAlignment="1">
      <alignment horizontal="right" vertical="top"/>
    </xf>
    <xf numFmtId="169" fontId="6" fillId="0" borderId="1" xfId="0" applyNumberFormat="1" applyFont="1" applyFill="1" applyBorder="1" applyAlignment="1">
      <alignment horizontal="left" vertical="center" wrapText="1"/>
    </xf>
    <xf numFmtId="169" fontId="6" fillId="0" borderId="1" xfId="0" applyNumberFormat="1" applyFont="1" applyFill="1" applyBorder="1" applyAlignment="1">
      <alignment horizontal="right" vertical="center" wrapText="1"/>
    </xf>
    <xf numFmtId="169" fontId="6" fillId="0" borderId="0" xfId="1" applyNumberFormat="1" applyFont="1" applyFill="1" applyAlignment="1">
      <alignment horizontal="right" vertical="top"/>
    </xf>
    <xf numFmtId="169" fontId="3" fillId="2" borderId="2" xfId="0" applyNumberFormat="1" applyFont="1" applyFill="1" applyBorder="1" applyAlignment="1">
      <alignment vertical="center"/>
    </xf>
    <xf numFmtId="166" fontId="2" fillId="0" borderId="1" xfId="0" quotePrefix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vertical="center" wrapText="1"/>
    </xf>
    <xf numFmtId="168" fontId="3" fillId="0" borderId="0" xfId="0" applyNumberFormat="1" applyFont="1" applyFill="1" applyAlignment="1">
      <alignment horizontal="center" vertical="center"/>
    </xf>
    <xf numFmtId="165" fontId="3" fillId="2" borderId="3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0" fontId="2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0" fontId="3" fillId="0" borderId="0" xfId="1" applyNumberFormat="1" applyFont="1" applyFill="1" applyAlignment="1">
      <alignment horizontal="left" vertical="center"/>
    </xf>
    <xf numFmtId="0" fontId="3" fillId="0" borderId="0" xfId="1" applyNumberFormat="1" applyFont="1" applyFill="1" applyAlignment="1">
      <alignment horizontal="right" vertical="center"/>
    </xf>
    <xf numFmtId="166" fontId="2" fillId="2" borderId="0" xfId="2" quotePrefix="1" applyNumberFormat="1" applyFont="1" applyFill="1" applyAlignment="1">
      <alignment horizontal="center" vertical="center"/>
    </xf>
    <xf numFmtId="166" fontId="2" fillId="0" borderId="0" xfId="2" quotePrefix="1" applyNumberFormat="1" applyFont="1" applyFill="1" applyAlignment="1">
      <alignment horizontal="center" vertical="center"/>
    </xf>
    <xf numFmtId="170" fontId="3" fillId="2" borderId="0" xfId="1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horizontal="center" vertical="center"/>
    </xf>
    <xf numFmtId="164" fontId="3" fillId="0" borderId="0" xfId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vertical="center"/>
    </xf>
    <xf numFmtId="0" fontId="3" fillId="0" borderId="1" xfId="1" quotePrefix="1" applyNumberFormat="1" applyFont="1" applyFill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4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vertical="center"/>
    </xf>
    <xf numFmtId="169" fontId="3" fillId="0" borderId="2" xfId="0" applyNumberFormat="1" applyFont="1" applyFill="1" applyBorder="1" applyAlignment="1">
      <alignment vertical="center"/>
    </xf>
    <xf numFmtId="166" fontId="2" fillId="0" borderId="0" xfId="2" applyNumberFormat="1" applyFont="1" applyFill="1" applyAlignment="1">
      <alignment horizontal="center" vertical="center"/>
    </xf>
    <xf numFmtId="166" fontId="2" fillId="0" borderId="1" xfId="2" quotePrefix="1" applyNumberFormat="1" applyFont="1" applyFill="1" applyBorder="1" applyAlignment="1">
      <alignment horizontal="center" vertical="center"/>
    </xf>
    <xf numFmtId="170" fontId="3" fillId="0" borderId="0" xfId="1" applyNumberFormat="1" applyFont="1" applyFill="1" applyBorder="1" applyAlignment="1">
      <alignment vertical="center"/>
    </xf>
    <xf numFmtId="169" fontId="3" fillId="0" borderId="1" xfId="0" applyNumberFormat="1" applyFont="1" applyFill="1" applyBorder="1" applyAlignment="1">
      <alignment horizontal="right" vertical="center" wrapText="1"/>
    </xf>
    <xf numFmtId="169" fontId="5" fillId="0" borderId="1" xfId="0" applyNumberFormat="1" applyFont="1" applyFill="1" applyBorder="1" applyAlignment="1">
      <alignment horizontal="right" vertical="top"/>
    </xf>
    <xf numFmtId="165" fontId="2" fillId="0" borderId="1" xfId="0" applyNumberFormat="1" applyFont="1" applyFill="1" applyBorder="1" applyAlignment="1">
      <alignment horizontal="right" vertical="center"/>
    </xf>
    <xf numFmtId="169" fontId="2" fillId="0" borderId="1" xfId="0" applyNumberFormat="1" applyFont="1" applyFill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9" fontId="5" fillId="0" borderId="0" xfId="0" quotePrefix="1" applyNumberFormat="1" applyFont="1" applyAlignment="1">
      <alignment horizontal="center" vertical="top"/>
    </xf>
    <xf numFmtId="169" fontId="5" fillId="0" borderId="1" xfId="0" applyNumberFormat="1" applyFont="1" applyBorder="1" applyAlignment="1">
      <alignment horizontal="center" vertical="top"/>
    </xf>
    <xf numFmtId="169" fontId="6" fillId="0" borderId="2" xfId="0" applyNumberFormat="1" applyFont="1" applyFill="1" applyBorder="1" applyAlignment="1">
      <alignment horizontal="center" vertical="top"/>
    </xf>
    <xf numFmtId="169" fontId="6" fillId="2" borderId="2" xfId="0" applyNumberFormat="1" applyFont="1" applyFill="1" applyBorder="1" applyAlignment="1">
      <alignment horizontal="center" vertical="top"/>
    </xf>
    <xf numFmtId="169" fontId="3" fillId="0" borderId="0" xfId="0" applyNumberFormat="1" applyFont="1" applyAlignment="1">
      <alignment horizontal="right" vertical="center"/>
    </xf>
    <xf numFmtId="169" fontId="3" fillId="0" borderId="2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9" fontId="3" fillId="0" borderId="2" xfId="0" applyNumberFormat="1" applyFont="1" applyFill="1" applyBorder="1" applyAlignment="1">
      <alignment horizontal="center" vertical="center"/>
    </xf>
    <xf numFmtId="169" fontId="3" fillId="2" borderId="0" xfId="0" applyNumberFormat="1" applyFont="1" applyFill="1" applyBorder="1" applyAlignment="1">
      <alignment vertical="center"/>
    </xf>
    <xf numFmtId="166" fontId="3" fillId="2" borderId="0" xfId="0" applyNumberFormat="1" applyFont="1" applyFill="1" applyAlignment="1">
      <alignment vertical="center"/>
    </xf>
    <xf numFmtId="169" fontId="3" fillId="2" borderId="0" xfId="0" applyNumberFormat="1" applyFont="1" applyFill="1" applyBorder="1" applyAlignment="1">
      <alignment horizontal="center" vertical="center"/>
    </xf>
    <xf numFmtId="170" fontId="3" fillId="2" borderId="0" xfId="0" applyNumberFormat="1" applyFont="1" applyFill="1" applyBorder="1" applyAlignment="1">
      <alignment horizontal="right" vertical="center"/>
    </xf>
    <xf numFmtId="169" fontId="3" fillId="2" borderId="2" xfId="0" applyNumberFormat="1" applyFont="1" applyFill="1" applyBorder="1" applyAlignment="1">
      <alignment horizontal="center" vertical="center"/>
    </xf>
    <xf numFmtId="165" fontId="3" fillId="2" borderId="0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70" fontId="3" fillId="2" borderId="0" xfId="1" applyNumberFormat="1" applyFont="1" applyFill="1" applyBorder="1" applyAlignment="1">
      <alignment horizontal="center" vertical="center"/>
    </xf>
    <xf numFmtId="170" fontId="3" fillId="2" borderId="0" xfId="1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70" fontId="3" fillId="0" borderId="0" xfId="1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4" fontId="6" fillId="0" borderId="0" xfId="1" applyFont="1" applyFill="1" applyBorder="1" applyAlignment="1">
      <alignment horizontal="right" vertical="top"/>
    </xf>
    <xf numFmtId="165" fontId="2" fillId="0" borderId="3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horizontal="right" vertical="center"/>
    </xf>
    <xf numFmtId="0" fontId="2" fillId="0" borderId="0" xfId="0" quotePrefix="1" applyNumberFormat="1" applyFont="1" applyFill="1" applyBorder="1" applyAlignment="1">
      <alignment horizontal="left" vertical="center"/>
    </xf>
    <xf numFmtId="169" fontId="2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169" fontId="5" fillId="0" borderId="1" xfId="0" applyNumberFormat="1" applyFont="1" applyFill="1" applyBorder="1" applyAlignment="1">
      <alignment horizontal="center" vertical="top"/>
    </xf>
    <xf numFmtId="169" fontId="5" fillId="0" borderId="4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1" xfId="2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7"/>
  <sheetViews>
    <sheetView showZeros="0" topLeftCell="A139" zoomScaleNormal="100" zoomScaleSheetLayoutView="85" workbookViewId="0">
      <selection activeCell="B142" sqref="B142"/>
    </sheetView>
  </sheetViews>
  <sheetFormatPr defaultColWidth="9.140625" defaultRowHeight="20.100000000000001" customHeight="1" x14ac:dyDescent="0.5"/>
  <cols>
    <col min="1" max="1" width="2.42578125" style="5" customWidth="1"/>
    <col min="2" max="2" width="42" style="5" customWidth="1"/>
    <col min="3" max="3" width="8.7109375" style="15" customWidth="1"/>
    <col min="4" max="4" width="0.7109375" style="16" customWidth="1"/>
    <col min="5" max="5" width="11.7109375" style="17" customWidth="1"/>
    <col min="6" max="6" width="0.7109375" style="17" customWidth="1"/>
    <col min="7" max="7" width="11.7109375" style="17" customWidth="1"/>
    <col min="8" max="8" width="0.7109375" style="17" customWidth="1"/>
    <col min="9" max="9" width="11.7109375" style="17" customWidth="1"/>
    <col min="10" max="10" width="0.7109375" style="17" customWidth="1"/>
    <col min="11" max="11" width="11.7109375" style="17" customWidth="1"/>
    <col min="12" max="12" width="10.42578125" style="5" bestFit="1" customWidth="1"/>
    <col min="13" max="16384" width="9.140625" style="5"/>
  </cols>
  <sheetData>
    <row r="1" spans="1:11" ht="20.100000000000001" customHeight="1" x14ac:dyDescent="0.5">
      <c r="A1" s="1" t="s">
        <v>31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0.100000000000001" customHeight="1" x14ac:dyDescent="0.5">
      <c r="A2" s="1" t="s">
        <v>62</v>
      </c>
      <c r="B2" s="1"/>
      <c r="C2" s="2"/>
      <c r="D2" s="3"/>
      <c r="E2" s="4"/>
      <c r="F2" s="4"/>
      <c r="G2" s="4"/>
      <c r="H2" s="4"/>
      <c r="I2" s="4"/>
      <c r="J2" s="4"/>
      <c r="K2" s="4"/>
    </row>
    <row r="3" spans="1:11" ht="20.100000000000001" customHeight="1" x14ac:dyDescent="0.5">
      <c r="A3" s="6" t="s">
        <v>219</v>
      </c>
      <c r="B3" s="6"/>
      <c r="C3" s="181"/>
      <c r="D3" s="7"/>
      <c r="E3" s="8"/>
      <c r="F3" s="8"/>
      <c r="G3" s="8"/>
      <c r="H3" s="8"/>
      <c r="I3" s="8"/>
      <c r="J3" s="8"/>
      <c r="K3" s="8"/>
    </row>
    <row r="4" spans="1:11" ht="18.75" customHeight="1" x14ac:dyDescent="0.5">
      <c r="A4" s="1"/>
      <c r="B4" s="1"/>
      <c r="C4" s="2"/>
      <c r="D4" s="3"/>
      <c r="E4" s="4"/>
      <c r="F4" s="4"/>
      <c r="G4" s="4"/>
      <c r="H4" s="4"/>
      <c r="I4" s="4"/>
      <c r="J4" s="4"/>
      <c r="K4" s="4"/>
    </row>
    <row r="5" spans="1:11" ht="18.75" customHeight="1" x14ac:dyDescent="0.5">
      <c r="A5" s="1"/>
      <c r="B5" s="1"/>
      <c r="C5" s="2"/>
      <c r="D5" s="9"/>
      <c r="E5" s="212" t="s">
        <v>1</v>
      </c>
      <c r="F5" s="212"/>
      <c r="G5" s="212"/>
      <c r="H5" s="10"/>
      <c r="I5" s="212" t="s">
        <v>90</v>
      </c>
      <c r="J5" s="212"/>
      <c r="K5" s="212"/>
    </row>
    <row r="6" spans="1:11" ht="18.75" customHeight="1" x14ac:dyDescent="0.5">
      <c r="A6" s="1"/>
      <c r="B6" s="1"/>
      <c r="C6" s="2"/>
      <c r="D6" s="9"/>
      <c r="E6" s="12" t="s">
        <v>23</v>
      </c>
      <c r="F6" s="13"/>
      <c r="G6" s="12" t="s">
        <v>23</v>
      </c>
      <c r="H6" s="13"/>
      <c r="I6" s="12" t="s">
        <v>23</v>
      </c>
      <c r="J6" s="13"/>
      <c r="K6" s="12" t="s">
        <v>23</v>
      </c>
    </row>
    <row r="7" spans="1:11" ht="18.75" customHeight="1" x14ac:dyDescent="0.5">
      <c r="A7" s="1"/>
      <c r="B7" s="1"/>
      <c r="C7" s="2"/>
      <c r="D7" s="9"/>
      <c r="E7" s="13" t="s">
        <v>220</v>
      </c>
      <c r="F7" s="13"/>
      <c r="G7" s="13" t="s">
        <v>194</v>
      </c>
      <c r="H7" s="13"/>
      <c r="I7" s="13" t="s">
        <v>220</v>
      </c>
      <c r="J7" s="13"/>
      <c r="K7" s="13" t="s">
        <v>194</v>
      </c>
    </row>
    <row r="8" spans="1:11" ht="18.75" customHeight="1" x14ac:dyDescent="0.5">
      <c r="A8" s="1"/>
      <c r="B8" s="1"/>
      <c r="C8" s="181" t="s">
        <v>5</v>
      </c>
      <c r="D8" s="9"/>
      <c r="E8" s="178" t="s">
        <v>78</v>
      </c>
      <c r="F8" s="13"/>
      <c r="G8" s="178" t="s">
        <v>78</v>
      </c>
      <c r="H8" s="13"/>
      <c r="I8" s="178" t="s">
        <v>78</v>
      </c>
      <c r="J8" s="13"/>
      <c r="K8" s="178" t="s">
        <v>78</v>
      </c>
    </row>
    <row r="9" spans="1:11" ht="18.75" customHeight="1" x14ac:dyDescent="0.5">
      <c r="A9" s="1" t="s">
        <v>2</v>
      </c>
      <c r="B9" s="1"/>
      <c r="E9" s="76"/>
      <c r="I9" s="76"/>
    </row>
    <row r="10" spans="1:11" ht="3" customHeight="1" x14ac:dyDescent="0.5">
      <c r="A10" s="1"/>
      <c r="B10" s="1"/>
      <c r="E10" s="76"/>
      <c r="I10" s="76"/>
    </row>
    <row r="11" spans="1:11" ht="18.75" customHeight="1" x14ac:dyDescent="0.5">
      <c r="A11" s="18" t="s">
        <v>24</v>
      </c>
      <c r="B11" s="18"/>
      <c r="E11" s="76"/>
      <c r="I11" s="76"/>
    </row>
    <row r="12" spans="1:11" ht="3" customHeight="1" x14ac:dyDescent="0.5">
      <c r="A12" s="18"/>
      <c r="B12" s="18"/>
      <c r="E12" s="76"/>
      <c r="I12" s="76"/>
    </row>
    <row r="13" spans="1:11" ht="18.75" customHeight="1" x14ac:dyDescent="0.5">
      <c r="A13" s="5" t="s">
        <v>89</v>
      </c>
      <c r="C13" s="15">
        <v>14</v>
      </c>
      <c r="E13" s="81">
        <v>27010541</v>
      </c>
      <c r="G13" s="20">
        <v>21963481</v>
      </c>
      <c r="I13" s="81">
        <v>2997402</v>
      </c>
      <c r="K13" s="17">
        <v>12667231</v>
      </c>
    </row>
    <row r="14" spans="1:11" ht="18.75" customHeight="1" x14ac:dyDescent="0.5">
      <c r="A14" s="5" t="s">
        <v>91</v>
      </c>
      <c r="C14" s="15">
        <v>15</v>
      </c>
      <c r="E14" s="81">
        <v>9366</v>
      </c>
      <c r="G14" s="20">
        <v>43843</v>
      </c>
      <c r="I14" s="81">
        <v>9350</v>
      </c>
      <c r="K14" s="17">
        <v>43827</v>
      </c>
    </row>
    <row r="15" spans="1:11" ht="18.75" customHeight="1" x14ac:dyDescent="0.5">
      <c r="A15" s="5" t="s">
        <v>158</v>
      </c>
      <c r="E15" s="81"/>
      <c r="G15" s="20"/>
      <c r="I15" s="81"/>
      <c r="J15" s="19"/>
      <c r="K15" s="19"/>
    </row>
    <row r="16" spans="1:11" ht="18.75" customHeight="1" x14ac:dyDescent="0.5">
      <c r="B16" s="5" t="s">
        <v>159</v>
      </c>
      <c r="C16" s="15">
        <v>9</v>
      </c>
      <c r="E16" s="81">
        <v>490737</v>
      </c>
      <c r="G16" s="20">
        <v>625532</v>
      </c>
      <c r="I16" s="77" t="s">
        <v>0</v>
      </c>
      <c r="J16" s="19"/>
      <c r="K16" s="19" t="s">
        <v>0</v>
      </c>
    </row>
    <row r="17" spans="1:11" ht="18.75" customHeight="1" x14ac:dyDescent="0.5">
      <c r="A17" s="5" t="s">
        <v>65</v>
      </c>
      <c r="C17" s="15">
        <v>16</v>
      </c>
      <c r="E17" s="81">
        <v>48024630</v>
      </c>
      <c r="G17" s="20">
        <v>51797153</v>
      </c>
      <c r="I17" s="81">
        <v>12652303</v>
      </c>
      <c r="K17" s="17">
        <v>21990169</v>
      </c>
    </row>
    <row r="18" spans="1:11" ht="18.75" customHeight="1" x14ac:dyDescent="0.5">
      <c r="A18" s="5" t="s">
        <v>80</v>
      </c>
      <c r="C18" s="15">
        <v>41</v>
      </c>
      <c r="E18" s="81">
        <v>2000</v>
      </c>
      <c r="G18" s="20">
        <v>2000</v>
      </c>
      <c r="I18" s="81">
        <v>7184892</v>
      </c>
      <c r="K18" s="17">
        <v>4605984</v>
      </c>
    </row>
    <row r="19" spans="1:11" ht="18.75" customHeight="1" x14ac:dyDescent="0.5">
      <c r="A19" s="5" t="s">
        <v>170</v>
      </c>
      <c r="E19" s="77" t="s">
        <v>0</v>
      </c>
      <c r="G19" s="20">
        <v>1234</v>
      </c>
      <c r="I19" s="77" t="s">
        <v>0</v>
      </c>
      <c r="J19" s="19"/>
      <c r="K19" s="19" t="s">
        <v>0</v>
      </c>
    </row>
    <row r="20" spans="1:11" ht="18.75" customHeight="1" x14ac:dyDescent="0.5">
      <c r="A20" s="5" t="s">
        <v>107</v>
      </c>
      <c r="C20" s="15">
        <v>18</v>
      </c>
      <c r="E20" s="81">
        <v>1205753</v>
      </c>
      <c r="G20" s="20">
        <v>1373735</v>
      </c>
      <c r="I20" s="81">
        <v>13700</v>
      </c>
      <c r="K20" s="17">
        <v>43262</v>
      </c>
    </row>
    <row r="21" spans="1:11" ht="18.75" customHeight="1" x14ac:dyDescent="0.5">
      <c r="A21" s="5" t="s">
        <v>28</v>
      </c>
      <c r="E21" s="81">
        <v>8241880</v>
      </c>
      <c r="G21" s="20">
        <v>10032390</v>
      </c>
      <c r="I21" s="81">
        <v>670094</v>
      </c>
      <c r="K21" s="17">
        <v>414668</v>
      </c>
    </row>
    <row r="22" spans="1:11" ht="18.75" customHeight="1" x14ac:dyDescent="0.5">
      <c r="A22" s="5" t="s">
        <v>29</v>
      </c>
      <c r="E22" s="81">
        <v>4310238</v>
      </c>
      <c r="G22" s="20">
        <v>5873531</v>
      </c>
      <c r="I22" s="81">
        <v>11394</v>
      </c>
      <c r="K22" s="19" t="s">
        <v>0</v>
      </c>
    </row>
    <row r="23" spans="1:11" ht="18.75" customHeight="1" x14ac:dyDescent="0.5">
      <c r="A23" s="21" t="s">
        <v>25</v>
      </c>
      <c r="B23" s="21"/>
      <c r="C23" s="15">
        <v>19</v>
      </c>
      <c r="E23" s="84">
        <v>8969411</v>
      </c>
      <c r="G23" s="34">
        <v>8417517</v>
      </c>
      <c r="I23" s="84">
        <v>94056</v>
      </c>
      <c r="K23" s="22">
        <v>84319</v>
      </c>
    </row>
    <row r="24" spans="1:11" ht="5.0999999999999996" customHeight="1" x14ac:dyDescent="0.5">
      <c r="A24" s="1"/>
      <c r="B24" s="1"/>
      <c r="E24" s="79"/>
      <c r="F24" s="23"/>
      <c r="G24" s="23"/>
      <c r="H24" s="23"/>
      <c r="I24" s="79"/>
      <c r="J24" s="23"/>
      <c r="K24" s="23"/>
    </row>
    <row r="25" spans="1:11" ht="18.75" customHeight="1" x14ac:dyDescent="0.5">
      <c r="A25" s="1" t="s">
        <v>32</v>
      </c>
      <c r="E25" s="78">
        <f>SUM(E13:E24)</f>
        <v>98264556</v>
      </c>
      <c r="G25" s="22">
        <f>SUM(G13:G24)</f>
        <v>100130416</v>
      </c>
      <c r="I25" s="78">
        <f>SUM(I13:I24)</f>
        <v>23633191</v>
      </c>
      <c r="K25" s="22">
        <f>SUM(K13:K24)</f>
        <v>39849460</v>
      </c>
    </row>
    <row r="26" spans="1:11" ht="4.1500000000000004" customHeight="1" x14ac:dyDescent="0.5">
      <c r="E26" s="76"/>
      <c r="I26" s="76"/>
    </row>
    <row r="27" spans="1:11" ht="18.75" customHeight="1" x14ac:dyDescent="0.5">
      <c r="A27" s="1" t="s">
        <v>3</v>
      </c>
      <c r="B27" s="1"/>
      <c r="E27" s="76"/>
      <c r="I27" s="76"/>
    </row>
    <row r="28" spans="1:11" ht="3" customHeight="1" x14ac:dyDescent="0.5">
      <c r="A28" s="1"/>
      <c r="B28" s="1"/>
      <c r="E28" s="76"/>
      <c r="I28" s="76"/>
    </row>
    <row r="29" spans="1:11" ht="18.75" customHeight="1" x14ac:dyDescent="0.5">
      <c r="A29" s="5" t="s">
        <v>91</v>
      </c>
      <c r="C29" s="15">
        <v>15</v>
      </c>
      <c r="E29" s="76">
        <v>21993</v>
      </c>
      <c r="G29" s="17">
        <v>21351</v>
      </c>
      <c r="I29" s="77" t="s">
        <v>0</v>
      </c>
      <c r="K29" s="19" t="s">
        <v>0</v>
      </c>
    </row>
    <row r="30" spans="1:11" ht="18.75" customHeight="1" x14ac:dyDescent="0.5">
      <c r="A30" s="5" t="s">
        <v>197</v>
      </c>
      <c r="C30" s="15">
        <v>41</v>
      </c>
      <c r="E30" s="77" t="s">
        <v>0</v>
      </c>
      <c r="G30" s="17">
        <v>10000</v>
      </c>
      <c r="I30" s="76">
        <v>140600000</v>
      </c>
      <c r="K30" s="17">
        <v>92100000</v>
      </c>
    </row>
    <row r="31" spans="1:11" ht="18.75" customHeight="1" x14ac:dyDescent="0.5">
      <c r="A31" s="5" t="s">
        <v>160</v>
      </c>
      <c r="E31" s="76"/>
      <c r="I31" s="76"/>
      <c r="K31" s="19"/>
    </row>
    <row r="32" spans="1:11" ht="18.75" customHeight="1" x14ac:dyDescent="0.5">
      <c r="B32" s="5" t="s">
        <v>162</v>
      </c>
      <c r="C32" s="15">
        <v>9</v>
      </c>
      <c r="E32" s="76">
        <v>4777172</v>
      </c>
      <c r="G32" s="17">
        <v>4113419</v>
      </c>
      <c r="I32" s="76">
        <v>10256</v>
      </c>
      <c r="K32" s="19" t="s">
        <v>0</v>
      </c>
    </row>
    <row r="33" spans="1:11" ht="18.75" customHeight="1" x14ac:dyDescent="0.5">
      <c r="A33" s="5" t="s">
        <v>160</v>
      </c>
      <c r="B33" s="106"/>
      <c r="E33" s="76"/>
      <c r="I33" s="76"/>
      <c r="K33" s="19"/>
    </row>
    <row r="34" spans="1:11" ht="18.75" customHeight="1" x14ac:dyDescent="0.5">
      <c r="A34" s="106"/>
      <c r="B34" s="5" t="s">
        <v>161</v>
      </c>
      <c r="C34" s="15">
        <v>9</v>
      </c>
      <c r="E34" s="76">
        <v>260579</v>
      </c>
      <c r="G34" s="17">
        <v>260870</v>
      </c>
      <c r="I34" s="76">
        <v>1000</v>
      </c>
      <c r="K34" s="17">
        <v>1000</v>
      </c>
    </row>
    <row r="35" spans="1:11" ht="18.75" customHeight="1" x14ac:dyDescent="0.5">
      <c r="A35" s="5" t="s">
        <v>108</v>
      </c>
      <c r="C35" s="15">
        <v>20</v>
      </c>
      <c r="E35" s="77" t="s">
        <v>0</v>
      </c>
      <c r="G35" s="19" t="s">
        <v>0</v>
      </c>
      <c r="I35" s="76">
        <v>180592382</v>
      </c>
      <c r="K35" s="17">
        <v>181028382</v>
      </c>
    </row>
    <row r="36" spans="1:11" ht="18.75" customHeight="1" x14ac:dyDescent="0.5">
      <c r="A36" s="5" t="s">
        <v>169</v>
      </c>
      <c r="B36" s="24"/>
      <c r="C36" s="15">
        <v>20</v>
      </c>
      <c r="E36" s="76">
        <v>21707580</v>
      </c>
      <c r="G36" s="17">
        <v>24493841</v>
      </c>
      <c r="I36" s="76">
        <v>27005406</v>
      </c>
      <c r="K36" s="17">
        <v>30712296</v>
      </c>
    </row>
    <row r="37" spans="1:11" ht="18.75" customHeight="1" x14ac:dyDescent="0.5">
      <c r="A37" s="24" t="s">
        <v>109</v>
      </c>
      <c r="B37" s="21"/>
      <c r="E37" s="76">
        <v>1613041</v>
      </c>
      <c r="G37" s="17">
        <v>1139242</v>
      </c>
      <c r="I37" s="77" t="s">
        <v>0</v>
      </c>
      <c r="K37" s="19" t="s">
        <v>0</v>
      </c>
    </row>
    <row r="38" spans="1:11" ht="18.75" customHeight="1" x14ac:dyDescent="0.5">
      <c r="A38" s="5" t="s">
        <v>110</v>
      </c>
      <c r="C38" s="15">
        <v>21</v>
      </c>
      <c r="E38" s="76">
        <v>253016344</v>
      </c>
      <c r="G38" s="17">
        <v>245337133</v>
      </c>
      <c r="I38" s="76">
        <v>310995</v>
      </c>
      <c r="K38" s="17">
        <v>422181</v>
      </c>
    </row>
    <row r="39" spans="1:11" ht="18.75" customHeight="1" x14ac:dyDescent="0.5">
      <c r="A39" s="5" t="s">
        <v>156</v>
      </c>
      <c r="C39" s="15">
        <v>22</v>
      </c>
      <c r="E39" s="76">
        <f>90084662*0+93300662</f>
        <v>93300662</v>
      </c>
      <c r="G39" s="17">
        <v>94222965</v>
      </c>
      <c r="I39" s="76">
        <v>1110861</v>
      </c>
      <c r="K39" s="17">
        <v>1091631</v>
      </c>
    </row>
    <row r="40" spans="1:11" ht="18.75" customHeight="1" x14ac:dyDescent="0.5">
      <c r="A40" s="24" t="s">
        <v>106</v>
      </c>
      <c r="B40" s="21"/>
      <c r="C40" s="15">
        <v>24</v>
      </c>
      <c r="E40" s="76">
        <v>119845502</v>
      </c>
      <c r="G40" s="17">
        <v>128325129</v>
      </c>
      <c r="I40" s="76">
        <v>258535</v>
      </c>
      <c r="K40" s="17">
        <v>281128</v>
      </c>
    </row>
    <row r="41" spans="1:11" ht="18.75" customHeight="1" x14ac:dyDescent="0.5">
      <c r="A41" s="5" t="s">
        <v>105</v>
      </c>
      <c r="C41" s="15">
        <v>23</v>
      </c>
      <c r="E41" s="76">
        <v>8466585</v>
      </c>
      <c r="G41" s="17">
        <v>10159916</v>
      </c>
      <c r="I41" s="77">
        <v>0</v>
      </c>
      <c r="K41" s="19" t="s">
        <v>0</v>
      </c>
    </row>
    <row r="42" spans="1:11" ht="18.75" customHeight="1" x14ac:dyDescent="0.5">
      <c r="A42" s="5" t="s">
        <v>71</v>
      </c>
      <c r="C42" s="15">
        <v>25</v>
      </c>
      <c r="E42" s="76">
        <v>5826750</v>
      </c>
      <c r="G42" s="17">
        <v>5862293</v>
      </c>
      <c r="I42" s="77">
        <v>0</v>
      </c>
      <c r="K42" s="19" t="s">
        <v>0</v>
      </c>
    </row>
    <row r="43" spans="1:11" ht="18.75" customHeight="1" x14ac:dyDescent="0.5">
      <c r="A43" s="24" t="s">
        <v>37</v>
      </c>
      <c r="B43" s="21"/>
      <c r="C43" s="15">
        <v>26</v>
      </c>
      <c r="E43" s="78">
        <v>10995085</v>
      </c>
      <c r="G43" s="22">
        <v>10838005</v>
      </c>
      <c r="I43" s="78">
        <v>152515</v>
      </c>
      <c r="K43" s="22">
        <v>98705</v>
      </c>
    </row>
    <row r="44" spans="1:11" ht="3" customHeight="1" x14ac:dyDescent="0.5">
      <c r="A44" s="1"/>
      <c r="B44" s="1"/>
      <c r="E44" s="79"/>
      <c r="F44" s="23"/>
      <c r="G44" s="23"/>
      <c r="H44" s="23"/>
      <c r="I44" s="79"/>
      <c r="J44" s="23"/>
      <c r="K44" s="23"/>
    </row>
    <row r="45" spans="1:11" ht="18.75" customHeight="1" x14ac:dyDescent="0.5">
      <c r="A45" s="25" t="s">
        <v>33</v>
      </c>
      <c r="E45" s="78">
        <f>SUM(E29:E44)</f>
        <v>519831293</v>
      </c>
      <c r="G45" s="22">
        <f>SUM(G29:G44)</f>
        <v>524784164</v>
      </c>
      <c r="I45" s="78">
        <f>SUM(I29:I44)</f>
        <v>350041950</v>
      </c>
      <c r="K45" s="22">
        <f>SUM(K29:K44)</f>
        <v>305735323</v>
      </c>
    </row>
    <row r="46" spans="1:11" ht="3" customHeight="1" x14ac:dyDescent="0.5">
      <c r="A46" s="1"/>
      <c r="B46" s="1"/>
      <c r="E46" s="76"/>
      <c r="I46" s="76"/>
    </row>
    <row r="47" spans="1:11" ht="18.75" customHeight="1" thickBot="1" x14ac:dyDescent="0.55000000000000004">
      <c r="A47" s="1" t="s">
        <v>4</v>
      </c>
      <c r="B47" s="1"/>
      <c r="E47" s="80">
        <f>SUM(E25,E45)</f>
        <v>618095849</v>
      </c>
      <c r="F47" s="23"/>
      <c r="G47" s="26">
        <f>SUM(G25,G45)</f>
        <v>624914580</v>
      </c>
      <c r="H47" s="23"/>
      <c r="I47" s="80">
        <f>SUM(I25,I45)</f>
        <v>373675141</v>
      </c>
      <c r="J47" s="23"/>
      <c r="K47" s="26">
        <f>SUM(K25,K45)</f>
        <v>345584783</v>
      </c>
    </row>
    <row r="48" spans="1:11" ht="21.75" customHeight="1" thickTop="1" x14ac:dyDescent="0.5">
      <c r="A48" s="1"/>
      <c r="B48" s="1"/>
      <c r="E48" s="23"/>
      <c r="F48" s="23"/>
      <c r="G48" s="23"/>
      <c r="H48" s="23"/>
      <c r="I48" s="23"/>
      <c r="J48" s="23"/>
      <c r="K48" s="23"/>
    </row>
    <row r="49" spans="1:11" ht="21.75" customHeight="1" x14ac:dyDescent="0.5">
      <c r="A49" s="1"/>
      <c r="B49" s="1"/>
      <c r="E49" s="23"/>
      <c r="F49" s="23"/>
      <c r="G49" s="23"/>
      <c r="H49" s="23"/>
      <c r="I49" s="23"/>
      <c r="J49" s="23"/>
      <c r="K49" s="23"/>
    </row>
    <row r="50" spans="1:11" ht="11.25" customHeight="1" x14ac:dyDescent="0.5">
      <c r="A50" s="1"/>
      <c r="B50" s="1"/>
      <c r="E50" s="23"/>
      <c r="F50" s="23"/>
      <c r="G50" s="23"/>
      <c r="H50" s="23"/>
      <c r="I50" s="23"/>
      <c r="J50" s="23"/>
      <c r="K50" s="23"/>
    </row>
    <row r="51" spans="1:11" ht="22.15" customHeight="1" x14ac:dyDescent="0.5">
      <c r="A51" s="213" t="s">
        <v>256</v>
      </c>
      <c r="B51" s="213"/>
      <c r="C51" s="213"/>
      <c r="D51" s="213"/>
      <c r="E51" s="213"/>
      <c r="F51" s="213"/>
      <c r="G51" s="213"/>
      <c r="H51" s="213"/>
      <c r="I51" s="213"/>
      <c r="J51" s="213"/>
      <c r="K51" s="213"/>
    </row>
    <row r="52" spans="1:11" ht="20.100000000000001" customHeight="1" x14ac:dyDescent="0.5">
      <c r="A52" s="27" t="s">
        <v>31</v>
      </c>
      <c r="B52" s="27"/>
      <c r="C52" s="14"/>
      <c r="D52" s="28"/>
      <c r="E52" s="29"/>
      <c r="F52" s="29"/>
      <c r="G52" s="29"/>
      <c r="H52" s="29"/>
      <c r="I52" s="29"/>
      <c r="J52" s="29"/>
      <c r="K52" s="29"/>
    </row>
    <row r="53" spans="1:11" ht="20.100000000000001" customHeight="1" x14ac:dyDescent="0.5">
      <c r="A53" s="1" t="s">
        <v>127</v>
      </c>
      <c r="B53" s="1"/>
      <c r="C53" s="2"/>
      <c r="D53" s="3"/>
      <c r="E53" s="4"/>
      <c r="F53" s="4"/>
      <c r="G53" s="4"/>
      <c r="H53" s="4"/>
      <c r="I53" s="4"/>
      <c r="J53" s="4"/>
      <c r="K53" s="4"/>
    </row>
    <row r="54" spans="1:11" ht="20.100000000000001" customHeight="1" x14ac:dyDescent="0.5">
      <c r="A54" s="6" t="s">
        <v>219</v>
      </c>
      <c r="B54" s="6"/>
      <c r="C54" s="181"/>
      <c r="D54" s="7"/>
      <c r="E54" s="8"/>
      <c r="F54" s="8"/>
      <c r="G54" s="8"/>
      <c r="H54" s="8"/>
      <c r="I54" s="8"/>
      <c r="J54" s="8"/>
      <c r="K54" s="8"/>
    </row>
    <row r="55" spans="1:11" ht="20.100000000000001" customHeight="1" x14ac:dyDescent="0.5">
      <c r="A55" s="27"/>
      <c r="B55" s="27"/>
      <c r="C55" s="14"/>
      <c r="D55" s="28"/>
      <c r="E55" s="29"/>
      <c r="F55" s="29"/>
      <c r="G55" s="29"/>
      <c r="H55" s="29"/>
      <c r="I55" s="29"/>
      <c r="J55" s="29"/>
      <c r="K55" s="29"/>
    </row>
    <row r="56" spans="1:11" ht="20.100000000000001" customHeight="1" x14ac:dyDescent="0.5">
      <c r="A56" s="1"/>
      <c r="B56" s="1"/>
      <c r="C56" s="2"/>
      <c r="D56" s="9"/>
      <c r="E56" s="212" t="s">
        <v>1</v>
      </c>
      <c r="F56" s="212"/>
      <c r="G56" s="212"/>
      <c r="H56" s="10"/>
      <c r="I56" s="212" t="s">
        <v>90</v>
      </c>
      <c r="J56" s="212"/>
      <c r="K56" s="212"/>
    </row>
    <row r="57" spans="1:11" ht="20.100000000000001" customHeight="1" x14ac:dyDescent="0.5">
      <c r="A57" s="1"/>
      <c r="B57" s="1"/>
      <c r="C57" s="2"/>
      <c r="D57" s="9"/>
      <c r="E57" s="12" t="s">
        <v>23</v>
      </c>
      <c r="F57" s="13"/>
      <c r="G57" s="12" t="s">
        <v>23</v>
      </c>
      <c r="H57" s="13"/>
      <c r="I57" s="12" t="s">
        <v>23</v>
      </c>
      <c r="J57" s="13"/>
      <c r="K57" s="12" t="s">
        <v>23</v>
      </c>
    </row>
    <row r="58" spans="1:11" ht="20.100000000000001" customHeight="1" x14ac:dyDescent="0.5">
      <c r="A58" s="1"/>
      <c r="B58" s="1"/>
      <c r="C58" s="2"/>
      <c r="D58" s="9"/>
      <c r="E58" s="13" t="s">
        <v>220</v>
      </c>
      <c r="F58" s="13"/>
      <c r="G58" s="13" t="s">
        <v>194</v>
      </c>
      <c r="H58" s="13"/>
      <c r="I58" s="13" t="s">
        <v>220</v>
      </c>
      <c r="J58" s="13"/>
      <c r="K58" s="13" t="s">
        <v>194</v>
      </c>
    </row>
    <row r="59" spans="1:11" ht="20.100000000000001" customHeight="1" x14ac:dyDescent="0.5">
      <c r="A59" s="1"/>
      <c r="B59" s="1"/>
      <c r="C59" s="181" t="s">
        <v>5</v>
      </c>
      <c r="D59" s="9"/>
      <c r="E59" s="178" t="s">
        <v>78</v>
      </c>
      <c r="F59" s="13"/>
      <c r="G59" s="178" t="s">
        <v>78</v>
      </c>
      <c r="H59" s="13"/>
      <c r="I59" s="178" t="s">
        <v>78</v>
      </c>
      <c r="J59" s="13"/>
      <c r="K59" s="178" t="s">
        <v>78</v>
      </c>
    </row>
    <row r="60" spans="1:11" ht="8.1" customHeight="1" x14ac:dyDescent="0.5">
      <c r="A60" s="1"/>
      <c r="B60" s="1"/>
      <c r="C60" s="14"/>
      <c r="D60" s="9"/>
      <c r="E60" s="75"/>
      <c r="F60" s="13"/>
      <c r="G60" s="11"/>
      <c r="H60" s="13"/>
      <c r="I60" s="75"/>
      <c r="J60" s="13"/>
      <c r="K60" s="11"/>
    </row>
    <row r="61" spans="1:11" ht="20.100000000000001" customHeight="1" x14ac:dyDescent="0.5">
      <c r="A61" s="1" t="s">
        <v>92</v>
      </c>
      <c r="B61" s="1"/>
      <c r="C61" s="2"/>
      <c r="D61" s="3"/>
      <c r="E61" s="82"/>
      <c r="F61" s="4"/>
      <c r="G61" s="29"/>
      <c r="H61" s="4"/>
      <c r="I61" s="82"/>
      <c r="J61" s="4"/>
      <c r="K61" s="29"/>
    </row>
    <row r="62" spans="1:11" ht="8.1" customHeight="1" x14ac:dyDescent="0.5">
      <c r="B62" s="1"/>
      <c r="E62" s="76"/>
      <c r="I62" s="76"/>
    </row>
    <row r="63" spans="1:11" ht="20.100000000000001" customHeight="1" x14ac:dyDescent="0.5">
      <c r="A63" s="1" t="s">
        <v>6</v>
      </c>
      <c r="B63" s="1"/>
      <c r="E63" s="76"/>
      <c r="I63" s="76"/>
    </row>
    <row r="64" spans="1:11" ht="8.1" customHeight="1" x14ac:dyDescent="0.5">
      <c r="A64" s="1"/>
      <c r="B64" s="1"/>
      <c r="E64" s="76"/>
      <c r="I64" s="76"/>
    </row>
    <row r="65" spans="1:11" ht="20.100000000000001" customHeight="1" x14ac:dyDescent="0.5">
      <c r="A65" s="5" t="s">
        <v>30</v>
      </c>
      <c r="C65" s="15">
        <v>27</v>
      </c>
      <c r="E65" s="76">
        <v>17954058</v>
      </c>
      <c r="G65" s="17">
        <v>5999471</v>
      </c>
      <c r="I65" s="76">
        <f>10772400-324975</f>
        <v>10447425</v>
      </c>
      <c r="K65" s="17">
        <v>5999471</v>
      </c>
    </row>
    <row r="66" spans="1:11" ht="20.100000000000001" customHeight="1" x14ac:dyDescent="0.5">
      <c r="A66" s="5" t="s">
        <v>190</v>
      </c>
      <c r="E66" s="76"/>
      <c r="I66" s="76"/>
    </row>
    <row r="67" spans="1:11" ht="20.100000000000001" customHeight="1" x14ac:dyDescent="0.5">
      <c r="B67" s="5" t="s">
        <v>162</v>
      </c>
      <c r="C67" s="15">
        <v>9</v>
      </c>
      <c r="E67" s="76">
        <v>832066</v>
      </c>
      <c r="G67" s="17">
        <v>41030</v>
      </c>
      <c r="I67" s="77" t="s">
        <v>0</v>
      </c>
      <c r="K67" s="19" t="s">
        <v>0</v>
      </c>
    </row>
    <row r="68" spans="1:11" ht="20.100000000000001" customHeight="1" x14ac:dyDescent="0.5">
      <c r="A68" s="5" t="s">
        <v>190</v>
      </c>
      <c r="E68" s="76"/>
      <c r="I68" s="76"/>
    </row>
    <row r="69" spans="1:11" ht="20.100000000000001" customHeight="1" x14ac:dyDescent="0.5">
      <c r="B69" s="5" t="s">
        <v>161</v>
      </c>
      <c r="C69" s="15">
        <v>9</v>
      </c>
      <c r="E69" s="76">
        <v>340094</v>
      </c>
      <c r="G69" s="19" t="s">
        <v>0</v>
      </c>
      <c r="I69" s="76">
        <v>340094</v>
      </c>
      <c r="K69" s="19" t="s">
        <v>0</v>
      </c>
    </row>
    <row r="70" spans="1:11" ht="20.100000000000001" customHeight="1" x14ac:dyDescent="0.5">
      <c r="A70" s="5" t="s">
        <v>66</v>
      </c>
      <c r="C70" s="15">
        <v>28</v>
      </c>
      <c r="E70" s="76">
        <v>87525874</v>
      </c>
      <c r="G70" s="17">
        <v>92665604</v>
      </c>
      <c r="I70" s="76">
        <f>3406744+23004</f>
        <v>3429748</v>
      </c>
      <c r="K70" s="17">
        <v>2713774</v>
      </c>
    </row>
    <row r="71" spans="1:11" ht="20.100000000000001" customHeight="1" x14ac:dyDescent="0.5">
      <c r="A71" s="5" t="s">
        <v>180</v>
      </c>
      <c r="C71" s="15">
        <v>30</v>
      </c>
      <c r="E71" s="76">
        <v>12683345</v>
      </c>
      <c r="G71" s="17">
        <v>9019786</v>
      </c>
      <c r="I71" s="76">
        <v>193020</v>
      </c>
      <c r="K71" s="17">
        <v>140117</v>
      </c>
    </row>
    <row r="72" spans="1:11" ht="20.100000000000001" customHeight="1" x14ac:dyDescent="0.5">
      <c r="A72" s="5" t="s">
        <v>171</v>
      </c>
      <c r="B72" s="24"/>
      <c r="C72" s="15">
        <v>27</v>
      </c>
      <c r="E72" s="76">
        <v>64875509</v>
      </c>
      <c r="G72" s="17">
        <v>59312548</v>
      </c>
      <c r="I72" s="76">
        <v>39109159</v>
      </c>
      <c r="K72" s="17">
        <v>40776072</v>
      </c>
    </row>
    <row r="73" spans="1:11" ht="20.100000000000001" customHeight="1" x14ac:dyDescent="0.5">
      <c r="A73" s="5" t="s">
        <v>81</v>
      </c>
      <c r="B73" s="24"/>
      <c r="C73" s="15">
        <v>41</v>
      </c>
      <c r="E73" s="77" t="s">
        <v>0</v>
      </c>
      <c r="G73" s="19" t="s">
        <v>0</v>
      </c>
      <c r="I73" s="76">
        <v>120825</v>
      </c>
      <c r="K73" s="17">
        <v>499166</v>
      </c>
    </row>
    <row r="74" spans="1:11" ht="20.100000000000001" customHeight="1" x14ac:dyDescent="0.5">
      <c r="A74" s="5" t="s">
        <v>38</v>
      </c>
      <c r="E74" s="76">
        <v>127839</v>
      </c>
      <c r="F74" s="20"/>
      <c r="G74" s="17">
        <v>133403</v>
      </c>
      <c r="H74" s="20"/>
      <c r="I74" s="77" t="s">
        <v>0</v>
      </c>
      <c r="J74" s="20"/>
      <c r="K74" s="19" t="s">
        <v>0</v>
      </c>
    </row>
    <row r="75" spans="1:11" ht="20.100000000000001" customHeight="1" x14ac:dyDescent="0.5">
      <c r="A75" s="5" t="s">
        <v>7</v>
      </c>
      <c r="C75" s="15">
        <v>29</v>
      </c>
      <c r="E75" s="78">
        <v>3938602</v>
      </c>
      <c r="F75" s="23"/>
      <c r="G75" s="22">
        <v>6775864</v>
      </c>
      <c r="H75" s="23"/>
      <c r="I75" s="78">
        <v>416126</v>
      </c>
      <c r="J75" s="23"/>
      <c r="K75" s="22">
        <v>534766</v>
      </c>
    </row>
    <row r="76" spans="1:11" ht="8.1" customHeight="1" x14ac:dyDescent="0.5">
      <c r="B76" s="1"/>
      <c r="E76" s="79"/>
      <c r="F76" s="23"/>
      <c r="G76" s="23"/>
      <c r="H76" s="23"/>
      <c r="I76" s="79"/>
      <c r="J76" s="23"/>
      <c r="K76" s="23"/>
    </row>
    <row r="77" spans="1:11" ht="20.100000000000001" customHeight="1" x14ac:dyDescent="0.5">
      <c r="A77" s="1" t="s">
        <v>34</v>
      </c>
      <c r="E77" s="78">
        <f>SUM(E65:E76)</f>
        <v>188277387</v>
      </c>
      <c r="G77" s="22">
        <f>SUM(G65:G76)</f>
        <v>173947706</v>
      </c>
      <c r="I77" s="78">
        <f>SUM(I65:I76)</f>
        <v>54056397</v>
      </c>
      <c r="K77" s="22">
        <f>SUM(K65:K76)</f>
        <v>50663366</v>
      </c>
    </row>
    <row r="78" spans="1:11" ht="20.100000000000001" customHeight="1" x14ac:dyDescent="0.5">
      <c r="E78" s="76"/>
      <c r="I78" s="76"/>
    </row>
    <row r="79" spans="1:11" ht="20.100000000000001" customHeight="1" x14ac:dyDescent="0.5">
      <c r="A79" s="1" t="s">
        <v>8</v>
      </c>
      <c r="B79" s="1"/>
      <c r="E79" s="76"/>
      <c r="I79" s="76"/>
    </row>
    <row r="80" spans="1:11" ht="8.1" customHeight="1" x14ac:dyDescent="0.5">
      <c r="A80" s="1"/>
      <c r="B80" s="1"/>
      <c r="E80" s="76"/>
      <c r="I80" s="76"/>
    </row>
    <row r="81" spans="1:11" ht="20.100000000000001" customHeight="1" x14ac:dyDescent="0.5">
      <c r="A81" s="5" t="s">
        <v>9</v>
      </c>
      <c r="C81" s="15">
        <v>27</v>
      </c>
      <c r="E81" s="76">
        <v>209307769</v>
      </c>
      <c r="G81" s="17">
        <v>192196068</v>
      </c>
      <c r="I81" s="76">
        <v>138249041</v>
      </c>
      <c r="K81" s="17">
        <v>112762203</v>
      </c>
    </row>
    <row r="82" spans="1:11" ht="20.100000000000001" customHeight="1" x14ac:dyDescent="0.5">
      <c r="A82" s="5" t="s">
        <v>190</v>
      </c>
      <c r="E82" s="76"/>
      <c r="I82" s="76"/>
    </row>
    <row r="83" spans="1:11" ht="20.100000000000001" customHeight="1" x14ac:dyDescent="0.5">
      <c r="B83" s="5" t="s">
        <v>162</v>
      </c>
      <c r="C83" s="15">
        <v>9</v>
      </c>
      <c r="E83" s="76">
        <v>57656</v>
      </c>
      <c r="G83" s="17">
        <v>5149</v>
      </c>
      <c r="I83" s="77" t="s">
        <v>0</v>
      </c>
      <c r="K83" s="19" t="s">
        <v>0</v>
      </c>
    </row>
    <row r="84" spans="1:11" ht="20.100000000000001" customHeight="1" x14ac:dyDescent="0.5">
      <c r="A84" s="5" t="s">
        <v>72</v>
      </c>
      <c r="C84" s="15">
        <v>25</v>
      </c>
      <c r="E84" s="76">
        <v>5630425</v>
      </c>
      <c r="G84" s="17">
        <v>5497790</v>
      </c>
      <c r="I84" s="76">
        <v>193361</v>
      </c>
      <c r="K84" s="20">
        <v>138764</v>
      </c>
    </row>
    <row r="85" spans="1:11" ht="20.100000000000001" customHeight="1" x14ac:dyDescent="0.5">
      <c r="A85" s="5" t="s">
        <v>157</v>
      </c>
      <c r="C85" s="15">
        <v>30</v>
      </c>
      <c r="E85" s="76">
        <v>96958830</v>
      </c>
      <c r="G85" s="17">
        <v>105149061</v>
      </c>
      <c r="I85" s="76">
        <v>698206</v>
      </c>
      <c r="K85" s="17">
        <v>403048</v>
      </c>
    </row>
    <row r="86" spans="1:11" ht="20.100000000000001" customHeight="1" x14ac:dyDescent="0.5">
      <c r="A86" s="5" t="s">
        <v>86</v>
      </c>
      <c r="C86" s="15">
        <v>31</v>
      </c>
      <c r="E86" s="76">
        <v>38837815</v>
      </c>
      <c r="G86" s="17">
        <v>47297899</v>
      </c>
      <c r="I86" s="77">
        <v>0</v>
      </c>
      <c r="K86" s="19" t="s">
        <v>0</v>
      </c>
    </row>
    <row r="87" spans="1:11" ht="20.100000000000001" customHeight="1" x14ac:dyDescent="0.5">
      <c r="A87" s="5" t="s">
        <v>61</v>
      </c>
      <c r="C87" s="15">
        <v>32</v>
      </c>
      <c r="E87" s="76">
        <v>3181900</v>
      </c>
      <c r="G87" s="17">
        <v>3495225</v>
      </c>
      <c r="I87" s="76">
        <v>1326566</v>
      </c>
      <c r="K87" s="17">
        <v>1513817</v>
      </c>
    </row>
    <row r="88" spans="1:11" ht="20.100000000000001" customHeight="1" x14ac:dyDescent="0.5">
      <c r="A88" s="5" t="s">
        <v>121</v>
      </c>
      <c r="C88" s="15">
        <v>33</v>
      </c>
      <c r="E88" s="76">
        <v>5268780</v>
      </c>
      <c r="G88" s="17">
        <v>5724979</v>
      </c>
      <c r="I88" s="76">
        <v>78155</v>
      </c>
      <c r="K88" s="17">
        <v>115755</v>
      </c>
    </row>
    <row r="89" spans="1:11" ht="20.100000000000001" customHeight="1" x14ac:dyDescent="0.5">
      <c r="A89" s="21" t="s">
        <v>26</v>
      </c>
      <c r="B89" s="21"/>
      <c r="C89" s="15">
        <v>34</v>
      </c>
      <c r="E89" s="78">
        <v>9168544</v>
      </c>
      <c r="F89" s="23"/>
      <c r="G89" s="22">
        <v>9782657</v>
      </c>
      <c r="H89" s="23"/>
      <c r="I89" s="83">
        <v>0</v>
      </c>
      <c r="J89" s="23"/>
      <c r="K89" s="30" t="s">
        <v>0</v>
      </c>
    </row>
    <row r="90" spans="1:11" ht="8.1" customHeight="1" x14ac:dyDescent="0.5">
      <c r="B90" s="1"/>
      <c r="E90" s="79"/>
      <c r="F90" s="23"/>
      <c r="G90" s="23"/>
      <c r="H90" s="23"/>
      <c r="I90" s="79"/>
      <c r="J90" s="23"/>
      <c r="K90" s="23"/>
    </row>
    <row r="91" spans="1:11" ht="20.100000000000001" customHeight="1" x14ac:dyDescent="0.5">
      <c r="A91" s="1" t="s">
        <v>35</v>
      </c>
      <c r="E91" s="78">
        <f>SUM(E81:E90)</f>
        <v>368411719</v>
      </c>
      <c r="F91" s="23"/>
      <c r="G91" s="22">
        <f>SUM(G81:G90)</f>
        <v>369148828</v>
      </c>
      <c r="H91" s="23"/>
      <c r="I91" s="78">
        <f>SUM(I81:I90)</f>
        <v>140545329</v>
      </c>
      <c r="J91" s="23"/>
      <c r="K91" s="22">
        <f>SUM(K81:K90)</f>
        <v>114933587</v>
      </c>
    </row>
    <row r="92" spans="1:11" ht="8.1" customHeight="1" x14ac:dyDescent="0.5">
      <c r="B92" s="1"/>
      <c r="E92" s="76"/>
      <c r="I92" s="76"/>
    </row>
    <row r="93" spans="1:11" ht="20.100000000000001" customHeight="1" x14ac:dyDescent="0.5">
      <c r="A93" s="1" t="s">
        <v>10</v>
      </c>
      <c r="B93" s="1"/>
      <c r="E93" s="78">
        <f>SUM(E77,E91)</f>
        <v>556689106</v>
      </c>
      <c r="F93" s="23"/>
      <c r="G93" s="22">
        <f>SUM(G77,G91)</f>
        <v>543096534</v>
      </c>
      <c r="H93" s="23"/>
      <c r="I93" s="78">
        <f>SUM(I77,I91)</f>
        <v>194601726</v>
      </c>
      <c r="J93" s="23"/>
      <c r="K93" s="22">
        <f>SUM(K77,K91)</f>
        <v>165596953</v>
      </c>
    </row>
    <row r="96" spans="1:11" ht="10.15" customHeight="1" x14ac:dyDescent="0.5"/>
    <row r="97" spans="1:11" ht="18" customHeight="1" x14ac:dyDescent="0.5"/>
    <row r="98" spans="1:11" ht="4.5" customHeight="1" x14ac:dyDescent="0.5"/>
    <row r="99" spans="1:11" ht="22.15" customHeight="1" x14ac:dyDescent="0.5">
      <c r="A99" s="213" t="str">
        <f>A51</f>
        <v>หมายเหตุประกอบงบการเงินในหน้า 18 ถึง 134 เป็นส่วนหนึ่งของงบการเงินนี้</v>
      </c>
      <c r="B99" s="213"/>
      <c r="C99" s="213"/>
      <c r="D99" s="213"/>
      <c r="E99" s="213"/>
      <c r="F99" s="213"/>
      <c r="G99" s="213"/>
      <c r="H99" s="213"/>
      <c r="I99" s="213"/>
      <c r="J99" s="213"/>
      <c r="K99" s="213"/>
    </row>
    <row r="100" spans="1:11" ht="20.100000000000001" customHeight="1" x14ac:dyDescent="0.5">
      <c r="A100" s="1" t="s">
        <v>31</v>
      </c>
      <c r="B100" s="1"/>
      <c r="C100" s="2"/>
      <c r="D100" s="3"/>
      <c r="E100" s="4"/>
      <c r="F100" s="4"/>
      <c r="G100" s="4"/>
      <c r="H100" s="4"/>
      <c r="I100" s="4"/>
      <c r="J100" s="4"/>
      <c r="K100" s="4"/>
    </row>
    <row r="101" spans="1:11" ht="20.100000000000001" customHeight="1" x14ac:dyDescent="0.5">
      <c r="A101" s="1" t="s">
        <v>127</v>
      </c>
      <c r="B101" s="1"/>
      <c r="C101" s="2"/>
      <c r="D101" s="3"/>
      <c r="E101" s="4"/>
      <c r="F101" s="4"/>
      <c r="G101" s="4"/>
      <c r="H101" s="4"/>
      <c r="I101" s="4"/>
      <c r="J101" s="4"/>
      <c r="K101" s="4"/>
    </row>
    <row r="102" spans="1:11" ht="20.100000000000001" customHeight="1" x14ac:dyDescent="0.5">
      <c r="A102" s="6" t="s">
        <v>219</v>
      </c>
      <c r="B102" s="6"/>
      <c r="C102" s="181"/>
      <c r="D102" s="7"/>
      <c r="E102" s="8"/>
      <c r="F102" s="8"/>
      <c r="G102" s="8"/>
      <c r="H102" s="8"/>
      <c r="I102" s="8"/>
      <c r="J102" s="8"/>
      <c r="K102" s="8"/>
    </row>
    <row r="103" spans="1:11" ht="20.100000000000001" customHeight="1" x14ac:dyDescent="0.5">
      <c r="A103" s="27"/>
      <c r="B103" s="27"/>
      <c r="C103" s="14"/>
      <c r="D103" s="28"/>
      <c r="E103" s="29"/>
      <c r="F103" s="29"/>
      <c r="G103" s="29"/>
      <c r="H103" s="29"/>
      <c r="I103" s="29"/>
      <c r="J103" s="29"/>
      <c r="K103" s="29"/>
    </row>
    <row r="104" spans="1:11" ht="20.100000000000001" customHeight="1" x14ac:dyDescent="0.5">
      <c r="A104" s="1"/>
      <c r="B104" s="1"/>
      <c r="C104" s="2"/>
      <c r="D104" s="9"/>
      <c r="E104" s="212" t="s">
        <v>1</v>
      </c>
      <c r="F104" s="212"/>
      <c r="G104" s="212"/>
      <c r="H104" s="10"/>
      <c r="I104" s="212" t="s">
        <v>90</v>
      </c>
      <c r="J104" s="212"/>
      <c r="K104" s="212"/>
    </row>
    <row r="105" spans="1:11" ht="20.100000000000001" customHeight="1" x14ac:dyDescent="0.5">
      <c r="A105" s="1"/>
      <c r="B105" s="1"/>
      <c r="C105" s="2"/>
      <c r="D105" s="9"/>
      <c r="E105" s="12" t="s">
        <v>23</v>
      </c>
      <c r="F105" s="13"/>
      <c r="G105" s="12" t="s">
        <v>23</v>
      </c>
      <c r="H105" s="13"/>
      <c r="I105" s="12" t="s">
        <v>23</v>
      </c>
      <c r="J105" s="13"/>
      <c r="K105" s="12" t="s">
        <v>23</v>
      </c>
    </row>
    <row r="106" spans="1:11" ht="20.100000000000001" customHeight="1" x14ac:dyDescent="0.5">
      <c r="A106" s="1"/>
      <c r="B106" s="1"/>
      <c r="C106" s="2"/>
      <c r="D106" s="9"/>
      <c r="E106" s="13" t="s">
        <v>220</v>
      </c>
      <c r="F106" s="13"/>
      <c r="G106" s="13" t="s">
        <v>194</v>
      </c>
      <c r="H106" s="13"/>
      <c r="I106" s="13" t="s">
        <v>220</v>
      </c>
      <c r="J106" s="13"/>
      <c r="K106" s="13" t="s">
        <v>194</v>
      </c>
    </row>
    <row r="107" spans="1:11" ht="20.100000000000001" customHeight="1" x14ac:dyDescent="0.5">
      <c r="A107" s="1"/>
      <c r="B107" s="1"/>
      <c r="C107" s="181" t="s">
        <v>5</v>
      </c>
      <c r="D107" s="9"/>
      <c r="E107" s="178" t="s">
        <v>78</v>
      </c>
      <c r="F107" s="13"/>
      <c r="G107" s="178" t="s">
        <v>78</v>
      </c>
      <c r="H107" s="13"/>
      <c r="I107" s="178" t="s">
        <v>78</v>
      </c>
      <c r="J107" s="13"/>
      <c r="K107" s="178" t="s">
        <v>78</v>
      </c>
    </row>
    <row r="108" spans="1:11" ht="8.1" customHeight="1" x14ac:dyDescent="0.5">
      <c r="A108" s="1"/>
      <c r="B108" s="1"/>
      <c r="C108" s="14"/>
      <c r="D108" s="9"/>
      <c r="E108" s="75"/>
      <c r="F108" s="13"/>
      <c r="G108" s="11"/>
      <c r="H108" s="13"/>
      <c r="I108" s="75"/>
      <c r="J108" s="13"/>
      <c r="K108" s="11"/>
    </row>
    <row r="109" spans="1:11" ht="20.100000000000001" customHeight="1" x14ac:dyDescent="0.5">
      <c r="A109" s="1" t="s">
        <v>128</v>
      </c>
      <c r="B109" s="1"/>
      <c r="C109" s="2"/>
      <c r="D109" s="3"/>
      <c r="E109" s="82"/>
      <c r="F109" s="4"/>
      <c r="G109" s="29"/>
      <c r="H109" s="4"/>
      <c r="I109" s="82"/>
      <c r="J109" s="4"/>
      <c r="K109" s="29"/>
    </row>
    <row r="110" spans="1:11" ht="8.1" customHeight="1" x14ac:dyDescent="0.5">
      <c r="B110" s="1"/>
      <c r="E110" s="76"/>
      <c r="I110" s="76"/>
    </row>
    <row r="111" spans="1:11" ht="20.100000000000001" customHeight="1" x14ac:dyDescent="0.5">
      <c r="A111" s="1" t="s">
        <v>93</v>
      </c>
      <c r="B111" s="1"/>
      <c r="C111" s="31"/>
      <c r="E111" s="76"/>
      <c r="I111" s="76"/>
    </row>
    <row r="112" spans="1:11" ht="8.1" customHeight="1" x14ac:dyDescent="0.5">
      <c r="A112" s="1"/>
      <c r="B112" s="1"/>
      <c r="C112" s="31"/>
      <c r="E112" s="76"/>
      <c r="I112" s="76"/>
    </row>
    <row r="113" spans="1:11" ht="20.100000000000001" customHeight="1" x14ac:dyDescent="0.5">
      <c r="A113" s="5" t="s">
        <v>11</v>
      </c>
      <c r="C113" s="31">
        <v>35</v>
      </c>
      <c r="E113" s="76"/>
      <c r="I113" s="76"/>
    </row>
    <row r="114" spans="1:11" ht="20.100000000000001" customHeight="1" x14ac:dyDescent="0.5">
      <c r="B114" s="5" t="s">
        <v>70</v>
      </c>
      <c r="E114" s="79"/>
      <c r="I114" s="79"/>
    </row>
    <row r="115" spans="1:11" ht="20.100000000000001" customHeight="1" x14ac:dyDescent="0.5">
      <c r="B115" s="5" t="s">
        <v>87</v>
      </c>
      <c r="E115" s="79"/>
      <c r="I115" s="79"/>
    </row>
    <row r="116" spans="1:11" ht="20.100000000000001" customHeight="1" x14ac:dyDescent="0.5">
      <c r="B116" s="5" t="s">
        <v>79</v>
      </c>
      <c r="E116" s="79"/>
      <c r="I116" s="79"/>
    </row>
    <row r="117" spans="1:11" ht="20.100000000000001" customHeight="1" x14ac:dyDescent="0.5">
      <c r="B117" s="106" t="s">
        <v>228</v>
      </c>
      <c r="E117" s="79"/>
      <c r="G117" s="23"/>
      <c r="I117" s="79"/>
      <c r="K117" s="23"/>
    </row>
    <row r="118" spans="1:11" ht="20.100000000000001" customHeight="1" thickBot="1" x14ac:dyDescent="0.55000000000000004">
      <c r="B118" s="106" t="s">
        <v>229</v>
      </c>
      <c r="E118" s="80">
        <v>133472781</v>
      </c>
      <c r="F118" s="189"/>
      <c r="G118" s="190">
        <v>133474622</v>
      </c>
      <c r="H118" s="189"/>
      <c r="I118" s="80">
        <v>133472781</v>
      </c>
      <c r="J118" s="189"/>
      <c r="K118" s="190">
        <v>133474622</v>
      </c>
    </row>
    <row r="119" spans="1:11" ht="8.1" customHeight="1" thickTop="1" x14ac:dyDescent="0.5">
      <c r="A119" s="1"/>
      <c r="B119" s="1"/>
      <c r="E119" s="76"/>
      <c r="I119" s="76"/>
    </row>
    <row r="120" spans="1:11" ht="20.100000000000001" customHeight="1" x14ac:dyDescent="0.5">
      <c r="B120" s="5" t="s">
        <v>12</v>
      </c>
      <c r="E120" s="79"/>
      <c r="G120" s="23"/>
      <c r="I120" s="79"/>
      <c r="K120" s="23"/>
    </row>
    <row r="121" spans="1:11" ht="20.100000000000001" customHeight="1" x14ac:dyDescent="0.5">
      <c r="B121" s="5" t="s">
        <v>87</v>
      </c>
      <c r="E121" s="76"/>
      <c r="I121" s="76"/>
    </row>
    <row r="122" spans="1:11" ht="20.100000000000001" customHeight="1" x14ac:dyDescent="0.5">
      <c r="B122" s="5" t="s">
        <v>79</v>
      </c>
      <c r="E122" s="76">
        <v>133472781</v>
      </c>
      <c r="G122" s="17">
        <v>133472781</v>
      </c>
      <c r="I122" s="76">
        <v>133472781</v>
      </c>
      <c r="J122" s="17">
        <v>133472781</v>
      </c>
      <c r="K122" s="17">
        <v>133472781</v>
      </c>
    </row>
    <row r="123" spans="1:11" ht="20.100000000000001" customHeight="1" x14ac:dyDescent="0.5">
      <c r="A123" s="21" t="s">
        <v>76</v>
      </c>
      <c r="B123" s="21"/>
      <c r="C123" s="15">
        <v>35</v>
      </c>
      <c r="E123" s="76">
        <v>26384073</v>
      </c>
      <c r="G123" s="17">
        <v>26384073</v>
      </c>
      <c r="I123" s="76">
        <v>26384073</v>
      </c>
      <c r="K123" s="17">
        <v>26384073</v>
      </c>
    </row>
    <row r="124" spans="1:11" ht="20.100000000000001" customHeight="1" x14ac:dyDescent="0.5">
      <c r="A124" s="21" t="s">
        <v>227</v>
      </c>
      <c r="B124" s="21"/>
      <c r="C124" s="15">
        <v>35</v>
      </c>
      <c r="E124" s="76">
        <v>51060</v>
      </c>
      <c r="G124" s="19">
        <v>0</v>
      </c>
      <c r="I124" s="76">
        <v>51060</v>
      </c>
      <c r="K124" s="19">
        <v>0</v>
      </c>
    </row>
    <row r="125" spans="1:11" ht="20.100000000000001" customHeight="1" x14ac:dyDescent="0.5">
      <c r="A125" s="5" t="s">
        <v>115</v>
      </c>
      <c r="E125" s="76"/>
      <c r="I125" s="76"/>
    </row>
    <row r="126" spans="1:11" ht="20.100000000000001" customHeight="1" x14ac:dyDescent="0.5">
      <c r="B126" s="5" t="s">
        <v>111</v>
      </c>
      <c r="C126" s="15">
        <v>36</v>
      </c>
      <c r="E126" s="76">
        <v>1655003</v>
      </c>
      <c r="G126" s="17">
        <v>1592180</v>
      </c>
      <c r="I126" s="76">
        <v>1655003</v>
      </c>
      <c r="K126" s="17">
        <v>1592180</v>
      </c>
    </row>
    <row r="127" spans="1:11" ht="20.100000000000001" customHeight="1" x14ac:dyDescent="0.5">
      <c r="B127" s="5" t="s">
        <v>172</v>
      </c>
      <c r="E127" s="77" t="s">
        <v>0</v>
      </c>
      <c r="G127" s="17">
        <v>72540</v>
      </c>
      <c r="I127" s="77" t="s">
        <v>0</v>
      </c>
      <c r="K127" s="17">
        <v>72540</v>
      </c>
    </row>
    <row r="128" spans="1:11" ht="20.100000000000001" customHeight="1" x14ac:dyDescent="0.5">
      <c r="B128" s="5" t="s">
        <v>117</v>
      </c>
      <c r="E128" s="79">
        <v>-98387186</v>
      </c>
      <c r="F128" s="23"/>
      <c r="G128" s="17">
        <v>-77979443</v>
      </c>
      <c r="H128" s="23"/>
      <c r="I128" s="76">
        <v>17548621</v>
      </c>
      <c r="J128" s="23"/>
      <c r="K128" s="23">
        <v>18538796</v>
      </c>
    </row>
    <row r="129" spans="1:11" ht="20.100000000000001" customHeight="1" x14ac:dyDescent="0.5">
      <c r="A129" s="170" t="s">
        <v>185</v>
      </c>
      <c r="C129" s="15">
        <v>35</v>
      </c>
      <c r="E129" s="77" t="s">
        <v>0</v>
      </c>
      <c r="G129" s="17">
        <v>-72540</v>
      </c>
      <c r="I129" s="77" t="s">
        <v>0</v>
      </c>
      <c r="K129" s="17">
        <v>-72540</v>
      </c>
    </row>
    <row r="130" spans="1:11" ht="20.100000000000001" customHeight="1" x14ac:dyDescent="0.5">
      <c r="A130" s="5" t="s">
        <v>94</v>
      </c>
      <c r="E130" s="78">
        <v>-2193581</v>
      </c>
      <c r="G130" s="22">
        <v>-2107672</v>
      </c>
      <c r="I130" s="78">
        <v>-38123</v>
      </c>
      <c r="K130" s="30" t="s">
        <v>0</v>
      </c>
    </row>
    <row r="131" spans="1:11" ht="8.1" customHeight="1" x14ac:dyDescent="0.5">
      <c r="A131" s="1"/>
      <c r="B131" s="1"/>
      <c r="E131" s="76"/>
      <c r="I131" s="76"/>
    </row>
    <row r="132" spans="1:11" ht="20.100000000000001" customHeight="1" x14ac:dyDescent="0.5">
      <c r="A132" s="1" t="s">
        <v>95</v>
      </c>
      <c r="B132" s="1"/>
      <c r="E132" s="79">
        <f>SUM(E122:E131)</f>
        <v>60982150</v>
      </c>
      <c r="F132" s="23"/>
      <c r="G132" s="23">
        <f>SUM(G122:G131)</f>
        <v>81361919</v>
      </c>
      <c r="H132" s="23"/>
      <c r="I132" s="79">
        <f>SUM(I122:I131)</f>
        <v>179073415</v>
      </c>
      <c r="J132" s="23"/>
      <c r="K132" s="23">
        <f>SUM(K122:K131)</f>
        <v>179987830</v>
      </c>
    </row>
    <row r="133" spans="1:11" ht="20.100000000000001" customHeight="1" x14ac:dyDescent="0.5">
      <c r="A133" s="5" t="s">
        <v>64</v>
      </c>
      <c r="C133" s="15">
        <v>20</v>
      </c>
      <c r="E133" s="78">
        <v>424593</v>
      </c>
      <c r="F133" s="23"/>
      <c r="G133" s="22">
        <v>456127</v>
      </c>
      <c r="H133" s="23"/>
      <c r="I133" s="83" t="s">
        <v>0</v>
      </c>
      <c r="J133" s="23"/>
      <c r="K133" s="30" t="s">
        <v>0</v>
      </c>
    </row>
    <row r="134" spans="1:11" ht="8.1" customHeight="1" x14ac:dyDescent="0.5">
      <c r="A134" s="1"/>
      <c r="B134" s="1"/>
      <c r="E134" s="76"/>
      <c r="I134" s="76"/>
    </row>
    <row r="135" spans="1:11" ht="20.100000000000001" customHeight="1" x14ac:dyDescent="0.5">
      <c r="A135" s="18" t="s">
        <v>96</v>
      </c>
      <c r="B135" s="18"/>
      <c r="E135" s="78">
        <f>SUM(E132:E134)</f>
        <v>61406743</v>
      </c>
      <c r="G135" s="22">
        <f>SUM(G132:G134)</f>
        <v>81818046</v>
      </c>
      <c r="I135" s="78">
        <f>SUM(I132:I134)</f>
        <v>179073415</v>
      </c>
      <c r="K135" s="22">
        <f>SUM(K132:K134)</f>
        <v>179987830</v>
      </c>
    </row>
    <row r="136" spans="1:11" ht="8.1" customHeight="1" x14ac:dyDescent="0.5">
      <c r="A136" s="1"/>
      <c r="B136" s="1"/>
      <c r="E136" s="76"/>
      <c r="I136" s="76"/>
    </row>
    <row r="137" spans="1:11" ht="20.100000000000001" customHeight="1" thickBot="1" x14ac:dyDescent="0.55000000000000004">
      <c r="A137" s="1" t="s">
        <v>97</v>
      </c>
      <c r="B137" s="1"/>
      <c r="C137" s="1"/>
      <c r="E137" s="80">
        <f>SUM(E135,E93)</f>
        <v>618095849</v>
      </c>
      <c r="F137" s="23"/>
      <c r="G137" s="26">
        <f>SUM(G135,G93)</f>
        <v>624914580</v>
      </c>
      <c r="H137" s="23"/>
      <c r="I137" s="80">
        <f>SUM(I135,I93)</f>
        <v>373675141</v>
      </c>
      <c r="J137" s="23"/>
      <c r="K137" s="26">
        <f>SUM(K135,K93)</f>
        <v>345584783</v>
      </c>
    </row>
    <row r="138" spans="1:11" ht="20.100000000000001" customHeight="1" thickTop="1" x14ac:dyDescent="0.5">
      <c r="A138" s="25"/>
      <c r="B138" s="25"/>
      <c r="C138" s="9"/>
      <c r="E138" s="23"/>
      <c r="F138" s="23"/>
      <c r="G138" s="23"/>
      <c r="H138" s="23"/>
      <c r="I138" s="23"/>
      <c r="J138" s="23"/>
      <c r="K138" s="23"/>
    </row>
    <row r="139" spans="1:11" ht="20.100000000000001" customHeight="1" x14ac:dyDescent="0.5">
      <c r="A139" s="25"/>
      <c r="B139" s="169"/>
      <c r="C139" s="9"/>
      <c r="E139" s="23"/>
      <c r="F139" s="23"/>
      <c r="G139" s="23"/>
      <c r="H139" s="23"/>
      <c r="I139" s="23"/>
      <c r="J139" s="23"/>
      <c r="K139" s="23"/>
    </row>
    <row r="140" spans="1:11" ht="20.100000000000001" customHeight="1" x14ac:dyDescent="0.5">
      <c r="A140" s="25"/>
      <c r="B140" s="25"/>
      <c r="C140" s="9"/>
      <c r="E140" s="23"/>
      <c r="F140" s="23"/>
      <c r="G140" s="23"/>
      <c r="H140" s="23"/>
      <c r="I140" s="23"/>
      <c r="J140" s="23"/>
      <c r="K140" s="23"/>
    </row>
    <row r="141" spans="1:11" ht="20.100000000000001" customHeight="1" x14ac:dyDescent="0.5">
      <c r="A141" s="25"/>
      <c r="B141" s="25"/>
      <c r="C141" s="9"/>
      <c r="E141" s="23"/>
      <c r="F141" s="23"/>
      <c r="G141" s="23"/>
      <c r="H141" s="23"/>
      <c r="I141" s="23"/>
      <c r="J141" s="23"/>
      <c r="K141" s="23"/>
    </row>
    <row r="142" spans="1:11" ht="18.75" customHeight="1" x14ac:dyDescent="0.5">
      <c r="A142" s="25"/>
      <c r="B142" s="25"/>
      <c r="C142" s="9"/>
      <c r="E142" s="23"/>
      <c r="F142" s="23"/>
      <c r="G142" s="23"/>
      <c r="H142" s="23"/>
      <c r="I142" s="23"/>
      <c r="J142" s="23"/>
      <c r="K142" s="23"/>
    </row>
    <row r="143" spans="1:11" ht="18.75" customHeight="1" x14ac:dyDescent="0.5">
      <c r="A143" s="25"/>
      <c r="B143" s="25"/>
      <c r="C143" s="9"/>
      <c r="E143" s="23"/>
      <c r="F143" s="23"/>
      <c r="G143" s="23"/>
      <c r="H143" s="23"/>
      <c r="I143" s="23"/>
      <c r="J143" s="23"/>
      <c r="K143" s="23"/>
    </row>
    <row r="144" spans="1:11" ht="18.75" customHeight="1" x14ac:dyDescent="0.5">
      <c r="A144" s="25"/>
      <c r="B144" s="25"/>
      <c r="C144" s="9"/>
      <c r="E144" s="23"/>
      <c r="F144" s="23"/>
      <c r="G144" s="23"/>
      <c r="H144" s="23"/>
      <c r="I144" s="23"/>
      <c r="J144" s="23"/>
      <c r="K144" s="23"/>
    </row>
    <row r="145" spans="1:11" ht="15" customHeight="1" x14ac:dyDescent="0.5">
      <c r="A145" s="25"/>
      <c r="B145" s="25"/>
      <c r="C145" s="9"/>
      <c r="E145" s="23"/>
      <c r="F145" s="23"/>
      <c r="G145" s="23"/>
      <c r="H145" s="23"/>
      <c r="I145" s="23"/>
      <c r="J145" s="23"/>
      <c r="K145" s="23"/>
    </row>
    <row r="146" spans="1:11" ht="2.1" customHeight="1" x14ac:dyDescent="0.5">
      <c r="A146" s="25"/>
      <c r="B146" s="25"/>
      <c r="C146" s="9"/>
      <c r="E146" s="23"/>
      <c r="F146" s="23"/>
      <c r="G146" s="23"/>
      <c r="H146" s="23"/>
      <c r="I146" s="23"/>
      <c r="J146" s="23"/>
      <c r="K146" s="23"/>
    </row>
    <row r="147" spans="1:11" ht="22.15" customHeight="1" x14ac:dyDescent="0.5">
      <c r="A147" s="213" t="str">
        <f>A51</f>
        <v>หมายเหตุประกอบงบการเงินในหน้า 18 ถึง 134 เป็นส่วนหนึ่งของงบการเงินนี้</v>
      </c>
      <c r="B147" s="213"/>
      <c r="C147" s="213"/>
      <c r="D147" s="213"/>
      <c r="E147" s="213"/>
      <c r="F147" s="213"/>
      <c r="G147" s="213"/>
      <c r="H147" s="213"/>
      <c r="I147" s="213"/>
      <c r="J147" s="213"/>
      <c r="K147" s="213"/>
    </row>
  </sheetData>
  <mergeCells count="9">
    <mergeCell ref="I5:K5"/>
    <mergeCell ref="E5:G5"/>
    <mergeCell ref="E104:G104"/>
    <mergeCell ref="E56:G56"/>
    <mergeCell ref="A147:K147"/>
    <mergeCell ref="A51:K51"/>
    <mergeCell ref="A99:K99"/>
    <mergeCell ref="I56:K56"/>
    <mergeCell ref="I104:K104"/>
  </mergeCells>
  <phoneticPr fontId="0" type="noConversion"/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9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7"/>
  <sheetViews>
    <sheetView showZeros="0" zoomScaleNormal="100" zoomScaleSheetLayoutView="100" workbookViewId="0"/>
  </sheetViews>
  <sheetFormatPr defaultColWidth="9.140625" defaultRowHeight="20.100000000000001" customHeight="1" x14ac:dyDescent="0.5"/>
  <cols>
    <col min="1" max="1" width="2.7109375" style="5" customWidth="1"/>
    <col min="2" max="2" width="47.5703125" style="5" customWidth="1"/>
    <col min="3" max="3" width="8.28515625" style="15" customWidth="1"/>
    <col min="4" max="4" width="0.7109375" style="16" customWidth="1"/>
    <col min="5" max="5" width="11.7109375" style="17" customWidth="1"/>
    <col min="6" max="6" width="0.7109375" style="17" customWidth="1"/>
    <col min="7" max="7" width="11.7109375" style="17" customWidth="1"/>
    <col min="8" max="8" width="0.7109375" style="17" customWidth="1"/>
    <col min="9" max="9" width="11.7109375" style="17" customWidth="1"/>
    <col min="10" max="10" width="0.7109375" style="17" customWidth="1"/>
    <col min="11" max="11" width="11.7109375" style="17" customWidth="1"/>
    <col min="12" max="16384" width="9.140625" style="5"/>
  </cols>
  <sheetData>
    <row r="1" spans="1:11" ht="20.100000000000001" customHeight="1" x14ac:dyDescent="0.5">
      <c r="A1" s="1" t="s">
        <v>31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0.100000000000001" customHeight="1" x14ac:dyDescent="0.5">
      <c r="A2" s="25" t="s">
        <v>63</v>
      </c>
      <c r="B2" s="18"/>
      <c r="C2" s="2"/>
      <c r="D2" s="3"/>
      <c r="E2" s="4"/>
      <c r="F2" s="4"/>
      <c r="G2" s="4"/>
      <c r="H2" s="4"/>
      <c r="I2" s="4"/>
      <c r="J2" s="4"/>
      <c r="K2" s="4"/>
    </row>
    <row r="3" spans="1:11" ht="20.100000000000001" customHeight="1" x14ac:dyDescent="0.5">
      <c r="A3" s="6" t="s">
        <v>221</v>
      </c>
      <c r="B3" s="6"/>
      <c r="C3" s="181"/>
      <c r="D3" s="7"/>
      <c r="E3" s="8"/>
      <c r="F3" s="8"/>
      <c r="G3" s="8"/>
      <c r="H3" s="8"/>
      <c r="I3" s="8"/>
      <c r="J3" s="8"/>
      <c r="K3" s="8"/>
    </row>
    <row r="4" spans="1:11" ht="20.100000000000001" customHeight="1" x14ac:dyDescent="0.5">
      <c r="A4" s="27"/>
      <c r="B4" s="27"/>
      <c r="C4" s="14"/>
      <c r="D4" s="28"/>
      <c r="E4" s="29"/>
      <c r="F4" s="29"/>
      <c r="G4" s="29"/>
      <c r="H4" s="29"/>
      <c r="I4" s="29"/>
      <c r="J4" s="29"/>
      <c r="K4" s="29"/>
    </row>
    <row r="5" spans="1:11" ht="20.100000000000001" customHeight="1" x14ac:dyDescent="0.5">
      <c r="A5" s="1"/>
      <c r="B5" s="1"/>
      <c r="C5" s="2"/>
      <c r="D5" s="3"/>
      <c r="E5" s="212" t="s">
        <v>1</v>
      </c>
      <c r="F5" s="212"/>
      <c r="G5" s="212"/>
      <c r="H5" s="4"/>
      <c r="I5" s="212" t="s">
        <v>90</v>
      </c>
      <c r="J5" s="212"/>
      <c r="K5" s="212"/>
    </row>
    <row r="6" spans="1:11" ht="20.100000000000001" customHeight="1" x14ac:dyDescent="0.5">
      <c r="A6" s="1"/>
      <c r="B6" s="1"/>
      <c r="C6" s="2"/>
      <c r="D6" s="9"/>
      <c r="E6" s="12" t="s">
        <v>23</v>
      </c>
      <c r="F6" s="13"/>
      <c r="G6" s="12" t="s">
        <v>23</v>
      </c>
      <c r="H6" s="13"/>
      <c r="I6" s="12" t="s">
        <v>23</v>
      </c>
      <c r="J6" s="13"/>
      <c r="K6" s="12" t="s">
        <v>23</v>
      </c>
    </row>
    <row r="7" spans="1:11" ht="20.100000000000001" customHeight="1" x14ac:dyDescent="0.5">
      <c r="A7" s="1"/>
      <c r="B7" s="1"/>
      <c r="C7" s="2"/>
      <c r="D7" s="9"/>
      <c r="E7" s="13" t="s">
        <v>220</v>
      </c>
      <c r="F7" s="13"/>
      <c r="G7" s="13" t="s">
        <v>194</v>
      </c>
      <c r="H7" s="13"/>
      <c r="I7" s="13" t="s">
        <v>220</v>
      </c>
      <c r="J7" s="13"/>
      <c r="K7" s="13" t="s">
        <v>194</v>
      </c>
    </row>
    <row r="8" spans="1:11" ht="20.100000000000001" customHeight="1" x14ac:dyDescent="0.5">
      <c r="A8" s="1"/>
      <c r="B8" s="1"/>
      <c r="C8" s="181" t="s">
        <v>5</v>
      </c>
      <c r="D8" s="9"/>
      <c r="E8" s="178" t="s">
        <v>78</v>
      </c>
      <c r="F8" s="13"/>
      <c r="G8" s="178" t="s">
        <v>78</v>
      </c>
      <c r="H8" s="13"/>
      <c r="I8" s="178" t="s">
        <v>78</v>
      </c>
      <c r="J8" s="13"/>
      <c r="K8" s="178" t="s">
        <v>78</v>
      </c>
    </row>
    <row r="9" spans="1:11" ht="6" customHeight="1" x14ac:dyDescent="0.5">
      <c r="A9" s="1"/>
      <c r="B9" s="1"/>
      <c r="C9" s="14"/>
      <c r="D9" s="9"/>
      <c r="E9" s="75"/>
      <c r="F9" s="13"/>
      <c r="G9" s="11"/>
      <c r="H9" s="13"/>
      <c r="I9" s="75"/>
      <c r="J9" s="13"/>
      <c r="K9" s="11"/>
    </row>
    <row r="10" spans="1:11" ht="20.100000000000001" customHeight="1" x14ac:dyDescent="0.5">
      <c r="A10" s="1" t="s">
        <v>14</v>
      </c>
      <c r="B10" s="1"/>
      <c r="D10" s="3"/>
      <c r="E10" s="82"/>
      <c r="F10" s="13"/>
      <c r="G10" s="29"/>
      <c r="H10" s="13"/>
      <c r="I10" s="82"/>
      <c r="J10" s="13"/>
      <c r="K10" s="29"/>
    </row>
    <row r="11" spans="1:11" ht="20.100000000000001" customHeight="1" x14ac:dyDescent="0.5">
      <c r="A11" s="5" t="s">
        <v>27</v>
      </c>
      <c r="E11" s="76">
        <v>113952325</v>
      </c>
      <c r="G11" s="17">
        <v>120370289</v>
      </c>
      <c r="I11" s="76">
        <v>7457931</v>
      </c>
      <c r="K11" s="17">
        <v>9884320</v>
      </c>
    </row>
    <row r="12" spans="1:11" ht="20.100000000000001" customHeight="1" x14ac:dyDescent="0.5">
      <c r="A12" s="5" t="s">
        <v>15</v>
      </c>
      <c r="E12" s="78">
        <v>21123180</v>
      </c>
      <c r="F12" s="23"/>
      <c r="G12" s="22">
        <v>23284982</v>
      </c>
      <c r="H12" s="23"/>
      <c r="I12" s="78">
        <v>84280</v>
      </c>
      <c r="J12" s="23"/>
      <c r="K12" s="22">
        <v>42812</v>
      </c>
    </row>
    <row r="13" spans="1:11" ht="6" customHeight="1" x14ac:dyDescent="0.5">
      <c r="E13" s="79"/>
      <c r="F13" s="23"/>
      <c r="G13" s="23"/>
      <c r="H13" s="23"/>
      <c r="I13" s="79"/>
      <c r="J13" s="23"/>
      <c r="K13" s="23"/>
    </row>
    <row r="14" spans="1:11" ht="20.100000000000001" customHeight="1" x14ac:dyDescent="0.5">
      <c r="A14" s="1" t="s">
        <v>16</v>
      </c>
      <c r="B14" s="1"/>
      <c r="E14" s="78">
        <f>SUM(E11:E13)</f>
        <v>135075505</v>
      </c>
      <c r="G14" s="22">
        <f>SUM(G11:G13)</f>
        <v>143655271</v>
      </c>
      <c r="I14" s="78">
        <f>SUM(I11:I13)</f>
        <v>7542211</v>
      </c>
      <c r="K14" s="22">
        <f>SUM(K11:K13)</f>
        <v>9927132</v>
      </c>
    </row>
    <row r="15" spans="1:11" ht="20.100000000000001" customHeight="1" x14ac:dyDescent="0.5">
      <c r="A15" s="1"/>
      <c r="B15" s="1"/>
      <c r="E15" s="79"/>
      <c r="G15" s="23"/>
      <c r="I15" s="79"/>
      <c r="K15" s="23"/>
    </row>
    <row r="16" spans="1:11" ht="20.100000000000001" customHeight="1" x14ac:dyDescent="0.5">
      <c r="A16" s="1" t="s">
        <v>39</v>
      </c>
      <c r="B16" s="1"/>
      <c r="E16" s="76"/>
      <c r="I16" s="76"/>
    </row>
    <row r="17" spans="1:11" ht="20.100000000000001" customHeight="1" x14ac:dyDescent="0.5">
      <c r="A17" s="5" t="s">
        <v>17</v>
      </c>
      <c r="E17" s="76">
        <v>82501609</v>
      </c>
      <c r="G17" s="17">
        <v>81633641</v>
      </c>
      <c r="I17" s="76">
        <v>2146927</v>
      </c>
      <c r="K17" s="17">
        <v>2409947</v>
      </c>
    </row>
    <row r="18" spans="1:11" ht="20.100000000000001" customHeight="1" x14ac:dyDescent="0.5">
      <c r="A18" s="5" t="s">
        <v>18</v>
      </c>
      <c r="E18" s="78">
        <v>20983273</v>
      </c>
      <c r="F18" s="23"/>
      <c r="G18" s="22">
        <v>23839933</v>
      </c>
      <c r="H18" s="23"/>
      <c r="I18" s="78">
        <v>77973</v>
      </c>
      <c r="J18" s="23"/>
      <c r="K18" s="22">
        <v>40680</v>
      </c>
    </row>
    <row r="19" spans="1:11" ht="6" customHeight="1" x14ac:dyDescent="0.5">
      <c r="E19" s="79"/>
      <c r="F19" s="23"/>
      <c r="G19" s="23"/>
      <c r="H19" s="23"/>
      <c r="I19" s="79"/>
      <c r="J19" s="23"/>
      <c r="K19" s="23"/>
    </row>
    <row r="20" spans="1:11" ht="20.100000000000001" customHeight="1" x14ac:dyDescent="0.5">
      <c r="A20" s="1" t="s">
        <v>40</v>
      </c>
      <c r="B20" s="1"/>
      <c r="E20" s="78">
        <f>SUM(E17:E19)</f>
        <v>103484882</v>
      </c>
      <c r="G20" s="22">
        <f>SUM(G17:G19)</f>
        <v>105473574</v>
      </c>
      <c r="I20" s="78">
        <f>SUM(I17:I19)</f>
        <v>2224900</v>
      </c>
      <c r="K20" s="22">
        <f>SUM(K17:K19)</f>
        <v>2450627</v>
      </c>
    </row>
    <row r="21" spans="1:11" ht="20.100000000000001" customHeight="1" x14ac:dyDescent="0.5">
      <c r="A21" s="1"/>
      <c r="B21" s="1"/>
      <c r="E21" s="79"/>
      <c r="G21" s="23"/>
      <c r="I21" s="79"/>
      <c r="K21" s="23"/>
    </row>
    <row r="22" spans="1:11" ht="20.100000000000001" customHeight="1" x14ac:dyDescent="0.5">
      <c r="A22" s="1" t="s">
        <v>19</v>
      </c>
      <c r="B22" s="1"/>
      <c r="E22" s="76">
        <f>+E14-E20</f>
        <v>31590623</v>
      </c>
      <c r="F22" s="23"/>
      <c r="G22" s="17">
        <f>+G14-G20</f>
        <v>38181697</v>
      </c>
      <c r="H22" s="23"/>
      <c r="I22" s="76">
        <f>+I14-I20</f>
        <v>5317311</v>
      </c>
      <c r="J22" s="23"/>
      <c r="K22" s="17">
        <f>+K14-K20</f>
        <v>7476505</v>
      </c>
    </row>
    <row r="23" spans="1:11" ht="20.100000000000001" customHeight="1" x14ac:dyDescent="0.5">
      <c r="A23" s="5" t="s">
        <v>20</v>
      </c>
      <c r="E23" s="76">
        <v>3079209</v>
      </c>
      <c r="G23" s="23">
        <v>3552796</v>
      </c>
      <c r="I23" s="79">
        <v>7923340</v>
      </c>
      <c r="K23" s="33">
        <v>7064241</v>
      </c>
    </row>
    <row r="24" spans="1:11" ht="20.100000000000001" customHeight="1" x14ac:dyDescent="0.5">
      <c r="A24" s="5" t="s">
        <v>252</v>
      </c>
      <c r="E24" s="76">
        <v>-14831528</v>
      </c>
      <c r="G24" s="17">
        <v>-11635859</v>
      </c>
      <c r="I24" s="76">
        <v>-1905999</v>
      </c>
      <c r="K24" s="20">
        <v>-1626192</v>
      </c>
    </row>
    <row r="25" spans="1:11" ht="20.100000000000001" customHeight="1" x14ac:dyDescent="0.5">
      <c r="A25" s="5" t="s">
        <v>41</v>
      </c>
      <c r="E25" s="76">
        <v>-14542954</v>
      </c>
      <c r="G25" s="17">
        <v>-14132581</v>
      </c>
      <c r="I25" s="76">
        <v>-2846078</v>
      </c>
      <c r="K25" s="20">
        <v>-2620755</v>
      </c>
    </row>
    <row r="26" spans="1:11" ht="20.100000000000001" customHeight="1" x14ac:dyDescent="0.5">
      <c r="A26" s="5" t="s">
        <v>21</v>
      </c>
      <c r="C26" s="15">
        <v>23</v>
      </c>
      <c r="E26" s="76">
        <v>-5595840</v>
      </c>
      <c r="F26" s="23"/>
      <c r="G26" s="23">
        <v>-1666634</v>
      </c>
      <c r="H26" s="23"/>
      <c r="I26" s="79">
        <v>-235830</v>
      </c>
      <c r="J26" s="23"/>
      <c r="K26" s="33">
        <v>-74713</v>
      </c>
    </row>
    <row r="27" spans="1:11" ht="20.100000000000001" customHeight="1" x14ac:dyDescent="0.5">
      <c r="A27" s="21" t="s">
        <v>82</v>
      </c>
      <c r="B27" s="21"/>
      <c r="C27" s="15">
        <v>20</v>
      </c>
      <c r="E27" s="193">
        <v>2432177</v>
      </c>
      <c r="F27" s="33"/>
      <c r="G27" s="33">
        <v>3677122</v>
      </c>
      <c r="H27" s="33"/>
      <c r="I27" s="195" t="s">
        <v>0</v>
      </c>
      <c r="J27" s="33"/>
      <c r="K27" s="32" t="s">
        <v>0</v>
      </c>
    </row>
    <row r="28" spans="1:11" ht="20.100000000000001" customHeight="1" x14ac:dyDescent="0.5">
      <c r="A28" s="24" t="s">
        <v>67</v>
      </c>
      <c r="B28" s="24"/>
      <c r="C28" s="15">
        <v>11</v>
      </c>
      <c r="E28" s="78">
        <v>-20110837</v>
      </c>
      <c r="G28" s="22">
        <v>-19343202</v>
      </c>
      <c r="I28" s="78">
        <v>-6961093</v>
      </c>
      <c r="K28" s="22">
        <v>-5448162</v>
      </c>
    </row>
    <row r="29" spans="1:11" ht="6" customHeight="1" x14ac:dyDescent="0.5">
      <c r="E29" s="76"/>
      <c r="I29" s="76"/>
    </row>
    <row r="30" spans="1:11" ht="20.100000000000001" customHeight="1" x14ac:dyDescent="0.5">
      <c r="A30" s="1" t="s">
        <v>201</v>
      </c>
      <c r="B30" s="1"/>
      <c r="E30" s="79">
        <f>SUM(E22:E29)</f>
        <v>-17979150</v>
      </c>
      <c r="F30" s="23"/>
      <c r="G30" s="23">
        <f>SUM(G22:G29)</f>
        <v>-1366661</v>
      </c>
      <c r="H30" s="23"/>
      <c r="I30" s="79">
        <f>SUM(I22:I29)</f>
        <v>1291651</v>
      </c>
      <c r="J30" s="23"/>
      <c r="K30" s="23">
        <f>SUM(K22:K29)</f>
        <v>4770924</v>
      </c>
    </row>
    <row r="31" spans="1:11" ht="20.100000000000001" customHeight="1" x14ac:dyDescent="0.5">
      <c r="A31" s="5" t="s">
        <v>116</v>
      </c>
      <c r="C31" s="15">
        <v>12</v>
      </c>
      <c r="E31" s="78">
        <v>-415238</v>
      </c>
      <c r="G31" s="22">
        <v>-154861</v>
      </c>
      <c r="I31" s="78">
        <v>-35184</v>
      </c>
      <c r="K31" s="34">
        <v>132662</v>
      </c>
    </row>
    <row r="32" spans="1:11" ht="6" customHeight="1" x14ac:dyDescent="0.5">
      <c r="E32" s="76"/>
      <c r="I32" s="76"/>
    </row>
    <row r="33" spans="1:11" ht="20.100000000000001" customHeight="1" x14ac:dyDescent="0.5">
      <c r="A33" s="1" t="s">
        <v>202</v>
      </c>
      <c r="B33" s="25"/>
      <c r="E33" s="79">
        <f>SUM(E30:E32)</f>
        <v>-18394388</v>
      </c>
      <c r="F33" s="23"/>
      <c r="G33" s="23">
        <f>SUM(G30:G32)</f>
        <v>-1521522</v>
      </c>
      <c r="H33" s="23"/>
      <c r="I33" s="79">
        <f>SUM(I30:I32)</f>
        <v>1256467</v>
      </c>
      <c r="J33" s="23"/>
      <c r="K33" s="23">
        <f>SUM(K30:K32)</f>
        <v>4903586</v>
      </c>
    </row>
    <row r="34" spans="1:11" ht="20.100000000000001" customHeight="1" x14ac:dyDescent="0.5">
      <c r="E34" s="76"/>
      <c r="I34" s="76"/>
    </row>
    <row r="35" spans="1:11" ht="20.100000000000001" customHeight="1" x14ac:dyDescent="0.5">
      <c r="A35" s="1" t="s">
        <v>153</v>
      </c>
      <c r="B35" s="1"/>
      <c r="E35" s="79"/>
      <c r="F35" s="23"/>
      <c r="G35" s="23"/>
      <c r="H35" s="23"/>
      <c r="I35" s="79"/>
      <c r="J35" s="23"/>
      <c r="K35" s="23"/>
    </row>
    <row r="36" spans="1:11" ht="20.100000000000001" customHeight="1" x14ac:dyDescent="0.5">
      <c r="A36" s="5" t="s">
        <v>104</v>
      </c>
      <c r="E36" s="194"/>
      <c r="F36" s="5"/>
      <c r="G36" s="5"/>
      <c r="H36" s="5"/>
      <c r="I36" s="194"/>
      <c r="J36" s="5"/>
      <c r="K36" s="5"/>
    </row>
    <row r="37" spans="1:11" ht="20.100000000000001" customHeight="1" x14ac:dyDescent="0.5">
      <c r="B37" s="5" t="s">
        <v>203</v>
      </c>
      <c r="E37" s="76"/>
      <c r="I37" s="76"/>
    </row>
    <row r="38" spans="1:11" ht="20.100000000000001" customHeight="1" x14ac:dyDescent="0.5">
      <c r="B38" s="5" t="s">
        <v>204</v>
      </c>
      <c r="E38" s="76">
        <v>196529</v>
      </c>
      <c r="G38" s="17">
        <v>102432</v>
      </c>
      <c r="I38" s="76">
        <v>77654</v>
      </c>
      <c r="K38" s="17">
        <v>-20643</v>
      </c>
    </row>
    <row r="39" spans="1:11" s="106" customFormat="1" ht="20.100000000000001" customHeight="1" x14ac:dyDescent="0.5">
      <c r="A39" s="106" t="s">
        <v>182</v>
      </c>
      <c r="B39" s="5" t="s">
        <v>198</v>
      </c>
      <c r="C39" s="168"/>
      <c r="D39" s="167"/>
      <c r="E39" s="77"/>
      <c r="F39" s="17"/>
      <c r="G39" s="19"/>
      <c r="H39" s="17"/>
      <c r="I39" s="77"/>
      <c r="J39" s="17"/>
      <c r="K39" s="19"/>
    </row>
    <row r="40" spans="1:11" s="106" customFormat="1" ht="20.100000000000001" customHeight="1" x14ac:dyDescent="0.5">
      <c r="A40" s="106" t="s">
        <v>181</v>
      </c>
      <c r="B40" s="5" t="s">
        <v>199</v>
      </c>
      <c r="C40" s="168"/>
      <c r="D40" s="167"/>
      <c r="E40" s="76">
        <v>-292</v>
      </c>
      <c r="F40" s="17"/>
      <c r="G40" s="17">
        <v>-92687</v>
      </c>
      <c r="H40" s="17"/>
      <c r="I40" s="77" t="s">
        <v>0</v>
      </c>
      <c r="J40" s="17"/>
      <c r="K40" s="19" t="s">
        <v>0</v>
      </c>
    </row>
    <row r="41" spans="1:11" ht="20.100000000000001" customHeight="1" x14ac:dyDescent="0.5">
      <c r="A41" s="5" t="s">
        <v>103</v>
      </c>
      <c r="E41" s="79"/>
      <c r="F41" s="23"/>
      <c r="G41" s="23"/>
      <c r="H41" s="23"/>
      <c r="I41" s="79"/>
      <c r="J41" s="23"/>
      <c r="K41" s="32"/>
    </row>
    <row r="42" spans="1:11" ht="20.100000000000001" customHeight="1" x14ac:dyDescent="0.5">
      <c r="B42" s="5" t="s">
        <v>245</v>
      </c>
      <c r="E42" s="79">
        <v>-38123</v>
      </c>
      <c r="F42" s="23"/>
      <c r="G42" s="19" t="s">
        <v>0</v>
      </c>
      <c r="H42" s="23"/>
      <c r="I42" s="79">
        <v>-38123</v>
      </c>
      <c r="K42" s="19" t="s">
        <v>0</v>
      </c>
    </row>
    <row r="43" spans="1:11" ht="20.100000000000001" customHeight="1" x14ac:dyDescent="0.5">
      <c r="B43" s="5" t="s">
        <v>13</v>
      </c>
      <c r="E43" s="78">
        <v>-25199</v>
      </c>
      <c r="G43" s="22">
        <v>25406</v>
      </c>
      <c r="I43" s="83" t="s">
        <v>0</v>
      </c>
      <c r="K43" s="30" t="s">
        <v>0</v>
      </c>
    </row>
    <row r="44" spans="1:11" ht="6" customHeight="1" x14ac:dyDescent="0.5">
      <c r="E44" s="76"/>
      <c r="I44" s="76"/>
    </row>
    <row r="45" spans="1:11" ht="20.100000000000001" customHeight="1" thickBot="1" x14ac:dyDescent="0.55000000000000004">
      <c r="A45" s="1" t="s">
        <v>98</v>
      </c>
      <c r="B45" s="1"/>
      <c r="E45" s="80">
        <f>SUM(E33:E44)</f>
        <v>-18261473</v>
      </c>
      <c r="F45" s="23"/>
      <c r="G45" s="26">
        <f>SUM(G33:G44)</f>
        <v>-1486371</v>
      </c>
      <c r="H45" s="23"/>
      <c r="I45" s="80">
        <f>SUM(I33:I44)</f>
        <v>1295998</v>
      </c>
      <c r="J45" s="23"/>
      <c r="K45" s="26">
        <f>SUM(K33:K44)</f>
        <v>4882943</v>
      </c>
    </row>
    <row r="46" spans="1:11" ht="20.100000000000001" customHeight="1" thickTop="1" x14ac:dyDescent="0.5"/>
    <row r="47" spans="1:11" ht="13.5" customHeight="1" x14ac:dyDescent="0.5"/>
    <row r="48" spans="1:11" s="36" customFormat="1" ht="18" customHeight="1" x14ac:dyDescent="0.5">
      <c r="A48" s="27"/>
      <c r="B48" s="27"/>
      <c r="C48" s="31"/>
      <c r="D48" s="35"/>
      <c r="E48" s="23"/>
      <c r="F48" s="23"/>
      <c r="G48" s="23"/>
      <c r="H48" s="23"/>
      <c r="I48" s="23"/>
      <c r="J48" s="23"/>
      <c r="K48" s="23"/>
    </row>
    <row r="49" spans="1:11" s="36" customFormat="1" ht="4.5" customHeight="1" x14ac:dyDescent="0.5">
      <c r="A49" s="27"/>
      <c r="B49" s="27"/>
      <c r="C49" s="31"/>
      <c r="D49" s="35"/>
      <c r="E49" s="23"/>
      <c r="F49" s="23"/>
      <c r="G49" s="23"/>
      <c r="H49" s="23"/>
      <c r="I49" s="23"/>
      <c r="J49" s="23"/>
      <c r="K49" s="23"/>
    </row>
    <row r="50" spans="1:11" ht="22.15" customHeight="1" x14ac:dyDescent="0.5">
      <c r="A50" s="213" t="str">
        <f>'thai 8-10'!A51:K51</f>
        <v>หมายเหตุประกอบงบการเงินในหน้า 18 ถึง 134 เป็นส่วนหนึ่งของงบการเงินนี้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</row>
    <row r="51" spans="1:11" ht="20.100000000000001" customHeight="1" x14ac:dyDescent="0.5">
      <c r="A51" s="1" t="s">
        <v>31</v>
      </c>
      <c r="B51" s="1"/>
      <c r="C51" s="2"/>
      <c r="D51" s="3"/>
      <c r="E51" s="4"/>
      <c r="F51" s="4"/>
      <c r="G51" s="4"/>
      <c r="H51" s="4"/>
      <c r="I51" s="4"/>
      <c r="J51" s="4"/>
      <c r="K51" s="4"/>
    </row>
    <row r="52" spans="1:11" ht="20.100000000000001" customHeight="1" x14ac:dyDescent="0.5">
      <c r="A52" s="18" t="s">
        <v>129</v>
      </c>
      <c r="B52" s="18"/>
      <c r="C52" s="2"/>
      <c r="D52" s="3"/>
      <c r="E52" s="4"/>
      <c r="F52" s="4"/>
      <c r="G52" s="4"/>
      <c r="H52" s="4"/>
      <c r="I52" s="4"/>
      <c r="J52" s="4"/>
      <c r="K52" s="4"/>
    </row>
    <row r="53" spans="1:11" ht="20.100000000000001" customHeight="1" x14ac:dyDescent="0.5">
      <c r="A53" s="6" t="s">
        <v>221</v>
      </c>
      <c r="B53" s="6"/>
      <c r="C53" s="181"/>
      <c r="D53" s="7"/>
      <c r="E53" s="8"/>
      <c r="F53" s="8"/>
      <c r="G53" s="8"/>
      <c r="H53" s="8"/>
      <c r="I53" s="8"/>
      <c r="J53" s="8"/>
      <c r="K53" s="8"/>
    </row>
    <row r="54" spans="1:11" ht="20.100000000000001" customHeight="1" x14ac:dyDescent="0.5">
      <c r="A54" s="27"/>
      <c r="B54" s="27"/>
      <c r="C54" s="14"/>
      <c r="D54" s="28"/>
      <c r="E54" s="29"/>
      <c r="F54" s="29"/>
      <c r="G54" s="29"/>
      <c r="H54" s="29"/>
      <c r="I54" s="29"/>
      <c r="J54" s="29"/>
      <c r="K54" s="29"/>
    </row>
    <row r="55" spans="1:11" ht="20.100000000000001" customHeight="1" x14ac:dyDescent="0.5">
      <c r="A55" s="1"/>
      <c r="B55" s="1"/>
      <c r="C55" s="2"/>
      <c r="D55" s="3"/>
      <c r="E55" s="212" t="s">
        <v>1</v>
      </c>
      <c r="F55" s="212"/>
      <c r="G55" s="212"/>
      <c r="H55" s="4"/>
      <c r="I55" s="212" t="s">
        <v>90</v>
      </c>
      <c r="J55" s="212"/>
      <c r="K55" s="212"/>
    </row>
    <row r="56" spans="1:11" ht="20.100000000000001" customHeight="1" x14ac:dyDescent="0.5">
      <c r="A56" s="1"/>
      <c r="B56" s="1"/>
      <c r="C56" s="2"/>
      <c r="D56" s="9"/>
      <c r="E56" s="12" t="s">
        <v>23</v>
      </c>
      <c r="F56" s="13"/>
      <c r="G56" s="12" t="s">
        <v>23</v>
      </c>
      <c r="H56" s="13"/>
      <c r="I56" s="12" t="s">
        <v>23</v>
      </c>
      <c r="J56" s="13"/>
      <c r="K56" s="12" t="s">
        <v>23</v>
      </c>
    </row>
    <row r="57" spans="1:11" ht="20.100000000000001" customHeight="1" x14ac:dyDescent="0.5">
      <c r="A57" s="1"/>
      <c r="B57" s="1"/>
      <c r="C57" s="2"/>
      <c r="D57" s="9"/>
      <c r="E57" s="13" t="s">
        <v>220</v>
      </c>
      <c r="F57" s="13"/>
      <c r="G57" s="13" t="s">
        <v>194</v>
      </c>
      <c r="H57" s="13"/>
      <c r="I57" s="13" t="s">
        <v>220</v>
      </c>
      <c r="J57" s="13"/>
      <c r="K57" s="13" t="s">
        <v>194</v>
      </c>
    </row>
    <row r="58" spans="1:11" ht="20.100000000000001" customHeight="1" x14ac:dyDescent="0.5">
      <c r="A58" s="1"/>
      <c r="B58" s="1"/>
      <c r="C58" s="181" t="s">
        <v>5</v>
      </c>
      <c r="D58" s="9"/>
      <c r="E58" s="178" t="s">
        <v>78</v>
      </c>
      <c r="F58" s="13"/>
      <c r="G58" s="178" t="s">
        <v>78</v>
      </c>
      <c r="H58" s="13"/>
      <c r="I58" s="178" t="s">
        <v>78</v>
      </c>
      <c r="J58" s="13"/>
      <c r="K58" s="178" t="s">
        <v>78</v>
      </c>
    </row>
    <row r="59" spans="1:11" ht="6" customHeight="1" x14ac:dyDescent="0.5">
      <c r="E59" s="76"/>
      <c r="I59" s="76"/>
    </row>
    <row r="60" spans="1:11" s="36" customFormat="1" ht="20.100000000000001" customHeight="1" x14ac:dyDescent="0.5">
      <c r="A60" s="27" t="s">
        <v>205</v>
      </c>
      <c r="B60" s="27"/>
      <c r="C60" s="31"/>
      <c r="D60" s="35"/>
      <c r="E60" s="79"/>
      <c r="F60" s="23"/>
      <c r="G60" s="23"/>
      <c r="H60" s="23"/>
      <c r="I60" s="79"/>
      <c r="J60" s="23"/>
      <c r="K60" s="23"/>
    </row>
    <row r="61" spans="1:11" s="36" customFormat="1" ht="20.100000000000001" customHeight="1" x14ac:dyDescent="0.5">
      <c r="A61" s="36" t="s">
        <v>60</v>
      </c>
      <c r="B61" s="27"/>
      <c r="C61" s="31"/>
      <c r="D61" s="35"/>
      <c r="E61" s="79">
        <v>-18285199</v>
      </c>
      <c r="F61" s="17"/>
      <c r="G61" s="23">
        <v>-1428409</v>
      </c>
      <c r="H61" s="17"/>
      <c r="I61" s="79">
        <v>1256467</v>
      </c>
      <c r="J61" s="17"/>
      <c r="K61" s="23">
        <v>4903586</v>
      </c>
    </row>
    <row r="62" spans="1:11" s="36" customFormat="1" ht="20.100000000000001" customHeight="1" x14ac:dyDescent="0.5">
      <c r="A62" s="36" t="s">
        <v>64</v>
      </c>
      <c r="B62" s="27"/>
      <c r="C62" s="31"/>
      <c r="D62" s="35"/>
      <c r="E62" s="78">
        <v>-109189</v>
      </c>
      <c r="F62" s="17"/>
      <c r="G62" s="22">
        <v>-93113</v>
      </c>
      <c r="H62" s="17"/>
      <c r="I62" s="83" t="s">
        <v>0</v>
      </c>
      <c r="J62" s="17"/>
      <c r="K62" s="30" t="s">
        <v>0</v>
      </c>
    </row>
    <row r="63" spans="1:11" ht="6" customHeight="1" x14ac:dyDescent="0.5">
      <c r="E63" s="76"/>
      <c r="I63" s="76"/>
    </row>
    <row r="64" spans="1:11" s="36" customFormat="1" ht="20.100000000000001" customHeight="1" thickBot="1" x14ac:dyDescent="0.55000000000000004">
      <c r="A64" s="27" t="s">
        <v>202</v>
      </c>
      <c r="B64" s="27"/>
      <c r="C64" s="31"/>
      <c r="D64" s="35"/>
      <c r="E64" s="80">
        <f>SUM(E61:E63)</f>
        <v>-18394388</v>
      </c>
      <c r="F64" s="23"/>
      <c r="G64" s="26">
        <f>SUM(G61:G63)</f>
        <v>-1521522</v>
      </c>
      <c r="H64" s="23"/>
      <c r="I64" s="80">
        <f>SUM(I61:I63)</f>
        <v>1256467</v>
      </c>
      <c r="J64" s="23"/>
      <c r="K64" s="26">
        <f>SUM(K61:K63)</f>
        <v>4903586</v>
      </c>
    </row>
    <row r="65" spans="1:11" s="36" customFormat="1" ht="20.100000000000001" customHeight="1" thickTop="1" x14ac:dyDescent="0.5">
      <c r="A65" s="27"/>
      <c r="B65" s="27"/>
      <c r="C65" s="31"/>
      <c r="D65" s="35"/>
      <c r="E65" s="75"/>
      <c r="F65" s="13"/>
      <c r="G65" s="11"/>
      <c r="H65" s="13"/>
      <c r="I65" s="75"/>
      <c r="J65" s="13"/>
      <c r="K65" s="11"/>
    </row>
    <row r="66" spans="1:11" ht="20.100000000000001" customHeight="1" x14ac:dyDescent="0.5">
      <c r="A66" s="1"/>
      <c r="B66" s="1"/>
      <c r="C66" s="14"/>
      <c r="D66" s="9"/>
      <c r="E66" s="75"/>
      <c r="F66" s="13"/>
      <c r="G66" s="11"/>
      <c r="H66" s="13"/>
      <c r="I66" s="75"/>
      <c r="J66" s="13"/>
      <c r="K66" s="11"/>
    </row>
    <row r="67" spans="1:11" s="36" customFormat="1" ht="20.100000000000001" customHeight="1" x14ac:dyDescent="0.5">
      <c r="A67" s="27" t="s">
        <v>99</v>
      </c>
      <c r="B67" s="27"/>
      <c r="C67" s="31"/>
      <c r="D67" s="35"/>
      <c r="E67" s="79"/>
      <c r="F67" s="23"/>
      <c r="G67" s="23"/>
      <c r="H67" s="23"/>
      <c r="I67" s="79"/>
      <c r="J67" s="23"/>
      <c r="K67" s="23"/>
    </row>
    <row r="68" spans="1:11" s="36" customFormat="1" ht="20.100000000000001" customHeight="1" x14ac:dyDescent="0.5">
      <c r="A68" s="36" t="s">
        <v>60</v>
      </c>
      <c r="B68" s="27"/>
      <c r="C68" s="31"/>
      <c r="D68" s="35"/>
      <c r="E68" s="79">
        <v>-18153187</v>
      </c>
      <c r="F68" s="17"/>
      <c r="G68" s="23">
        <v>-1393258</v>
      </c>
      <c r="H68" s="17"/>
      <c r="I68" s="79">
        <v>1295998</v>
      </c>
      <c r="J68" s="17"/>
      <c r="K68" s="23">
        <v>4882943</v>
      </c>
    </row>
    <row r="69" spans="1:11" s="36" customFormat="1" ht="20.100000000000001" customHeight="1" x14ac:dyDescent="0.5">
      <c r="A69" s="36" t="s">
        <v>64</v>
      </c>
      <c r="B69" s="27"/>
      <c r="C69" s="31"/>
      <c r="D69" s="35"/>
      <c r="E69" s="78">
        <v>-108286</v>
      </c>
      <c r="F69" s="17"/>
      <c r="G69" s="22">
        <v>-93113</v>
      </c>
      <c r="H69" s="17"/>
      <c r="I69" s="83" t="s">
        <v>0</v>
      </c>
      <c r="J69" s="17"/>
      <c r="K69" s="30" t="s">
        <v>0</v>
      </c>
    </row>
    <row r="70" spans="1:11" ht="6" customHeight="1" x14ac:dyDescent="0.5">
      <c r="E70" s="76"/>
      <c r="I70" s="76"/>
    </row>
    <row r="71" spans="1:11" s="36" customFormat="1" ht="20.100000000000001" customHeight="1" thickBot="1" x14ac:dyDescent="0.55000000000000004">
      <c r="A71" s="27" t="s">
        <v>98</v>
      </c>
      <c r="B71" s="27"/>
      <c r="C71" s="31"/>
      <c r="D71" s="35"/>
      <c r="E71" s="80">
        <f>SUM(E68:E70)</f>
        <v>-18261473</v>
      </c>
      <c r="F71" s="23"/>
      <c r="G71" s="26">
        <f>SUM(G68:G70)</f>
        <v>-1486371</v>
      </c>
      <c r="H71" s="23"/>
      <c r="I71" s="80">
        <f>SUM(I68:I70)</f>
        <v>1295998</v>
      </c>
      <c r="J71" s="23"/>
      <c r="K71" s="26">
        <f>SUM(K68:K70)</f>
        <v>4882943</v>
      </c>
    </row>
    <row r="72" spans="1:11" s="36" customFormat="1" ht="20.100000000000001" customHeight="1" thickTop="1" x14ac:dyDescent="0.5">
      <c r="A72" s="27"/>
      <c r="B72" s="27"/>
      <c r="C72" s="31"/>
      <c r="D72" s="35"/>
      <c r="E72" s="79"/>
      <c r="F72" s="23"/>
      <c r="G72" s="23"/>
      <c r="H72" s="23"/>
      <c r="I72" s="79"/>
      <c r="J72" s="23"/>
      <c r="K72" s="23"/>
    </row>
    <row r="73" spans="1:11" s="36" customFormat="1" ht="20.100000000000001" customHeight="1" x14ac:dyDescent="0.5">
      <c r="B73" s="27"/>
      <c r="C73" s="31"/>
      <c r="D73" s="35"/>
      <c r="E73" s="79"/>
      <c r="F73" s="23"/>
      <c r="G73" s="23"/>
      <c r="H73" s="23"/>
      <c r="I73" s="79"/>
      <c r="J73" s="23"/>
      <c r="K73" s="23"/>
    </row>
    <row r="74" spans="1:11" ht="20.100000000000001" customHeight="1" x14ac:dyDescent="0.5">
      <c r="A74" s="1" t="s">
        <v>206</v>
      </c>
      <c r="B74" s="1"/>
      <c r="C74" s="15">
        <v>13</v>
      </c>
      <c r="E74" s="79"/>
      <c r="F74" s="23"/>
      <c r="G74" s="23"/>
      <c r="H74" s="23"/>
      <c r="I74" s="79"/>
      <c r="J74" s="23"/>
      <c r="K74" s="23"/>
    </row>
    <row r="75" spans="1:11" ht="20.100000000000001" customHeight="1" x14ac:dyDescent="0.5">
      <c r="A75" s="37" t="s">
        <v>112</v>
      </c>
      <c r="E75" s="196">
        <v>-0.55000000000000004</v>
      </c>
      <c r="F75" s="38"/>
      <c r="G75" s="38">
        <v>-0.04</v>
      </c>
      <c r="H75" s="38"/>
      <c r="I75" s="196">
        <v>3.765462856669223E-2</v>
      </c>
      <c r="J75" s="38"/>
      <c r="K75" s="38">
        <v>0.15</v>
      </c>
    </row>
    <row r="76" spans="1:11" ht="20.100000000000001" customHeight="1" x14ac:dyDescent="0.5">
      <c r="A76" s="1"/>
      <c r="B76" s="37"/>
      <c r="E76" s="32"/>
      <c r="F76" s="23"/>
      <c r="G76" s="32"/>
      <c r="H76" s="23"/>
      <c r="I76" s="39"/>
      <c r="J76" s="23"/>
      <c r="K76" s="39"/>
    </row>
    <row r="77" spans="1:11" s="36" customFormat="1" ht="20.100000000000001" customHeight="1" x14ac:dyDescent="0.5">
      <c r="B77" s="27"/>
      <c r="C77" s="31"/>
      <c r="D77" s="35"/>
      <c r="E77" s="23"/>
      <c r="F77" s="23"/>
      <c r="G77" s="23"/>
      <c r="H77" s="23"/>
      <c r="I77" s="23"/>
      <c r="J77" s="23"/>
      <c r="K77" s="23"/>
    </row>
    <row r="78" spans="1:11" s="36" customFormat="1" ht="20.100000000000001" customHeight="1" x14ac:dyDescent="0.5">
      <c r="B78" s="27"/>
      <c r="C78" s="31"/>
      <c r="D78" s="35"/>
      <c r="E78" s="23"/>
      <c r="F78" s="23"/>
      <c r="G78" s="23"/>
      <c r="H78" s="23"/>
      <c r="I78" s="23"/>
      <c r="J78" s="23"/>
      <c r="K78" s="23"/>
    </row>
    <row r="79" spans="1:11" s="36" customFormat="1" ht="20.100000000000001" customHeight="1" x14ac:dyDescent="0.5">
      <c r="B79" s="27"/>
      <c r="C79" s="31"/>
      <c r="D79" s="35"/>
      <c r="E79" s="23"/>
      <c r="F79" s="23"/>
      <c r="G79" s="23"/>
      <c r="H79" s="23"/>
      <c r="I79" s="23"/>
      <c r="J79" s="23"/>
      <c r="K79" s="23"/>
    </row>
    <row r="80" spans="1:11" s="36" customFormat="1" ht="20.100000000000001" customHeight="1" x14ac:dyDescent="0.5">
      <c r="B80" s="27"/>
      <c r="C80" s="31"/>
      <c r="D80" s="35"/>
      <c r="E80" s="23"/>
      <c r="F80" s="23"/>
      <c r="G80" s="23"/>
      <c r="H80" s="23"/>
      <c r="I80" s="23"/>
      <c r="J80" s="23"/>
      <c r="K80" s="23"/>
    </row>
    <row r="81" spans="2:11" s="36" customFormat="1" ht="20.100000000000001" customHeight="1" x14ac:dyDescent="0.5">
      <c r="B81" s="27"/>
      <c r="C81" s="31"/>
      <c r="D81" s="35"/>
      <c r="E81" s="23"/>
      <c r="F81" s="23"/>
      <c r="G81" s="23"/>
      <c r="H81" s="23"/>
      <c r="I81" s="23"/>
      <c r="J81" s="23"/>
      <c r="K81" s="23"/>
    </row>
    <row r="82" spans="2:11" s="36" customFormat="1" ht="20.100000000000001" customHeight="1" x14ac:dyDescent="0.5">
      <c r="B82" s="27"/>
      <c r="C82" s="31"/>
      <c r="D82" s="35"/>
      <c r="E82" s="23"/>
      <c r="F82" s="23"/>
      <c r="G82" s="23"/>
      <c r="H82" s="23"/>
      <c r="I82" s="23"/>
      <c r="J82" s="23"/>
      <c r="K82" s="23"/>
    </row>
    <row r="83" spans="2:11" s="36" customFormat="1" ht="20.100000000000001" customHeight="1" x14ac:dyDescent="0.5">
      <c r="B83" s="27"/>
      <c r="C83" s="31"/>
      <c r="D83" s="35"/>
      <c r="E83" s="23"/>
      <c r="F83" s="23"/>
      <c r="G83" s="23"/>
      <c r="H83" s="23"/>
      <c r="I83" s="23"/>
      <c r="J83" s="23"/>
      <c r="K83" s="23"/>
    </row>
    <row r="84" spans="2:11" s="36" customFormat="1" ht="20.100000000000001" customHeight="1" x14ac:dyDescent="0.5">
      <c r="B84" s="27"/>
      <c r="C84" s="31"/>
      <c r="D84" s="35"/>
      <c r="E84" s="23"/>
      <c r="F84" s="23"/>
      <c r="G84" s="23"/>
      <c r="H84" s="23"/>
      <c r="I84" s="23"/>
      <c r="J84" s="23"/>
      <c r="K84" s="23"/>
    </row>
    <row r="85" spans="2:11" s="36" customFormat="1" ht="20.100000000000001" customHeight="1" x14ac:dyDescent="0.5">
      <c r="B85" s="27"/>
      <c r="C85" s="31"/>
      <c r="D85" s="35"/>
      <c r="E85" s="23"/>
      <c r="F85" s="23"/>
      <c r="G85" s="23"/>
      <c r="H85" s="23"/>
      <c r="I85" s="23"/>
      <c r="J85" s="23"/>
      <c r="K85" s="23"/>
    </row>
    <row r="86" spans="2:11" s="36" customFormat="1" ht="20.100000000000001" customHeight="1" x14ac:dyDescent="0.5">
      <c r="B86" s="27"/>
      <c r="C86" s="31"/>
      <c r="D86" s="35"/>
      <c r="E86" s="23"/>
      <c r="F86" s="23"/>
      <c r="G86" s="23"/>
      <c r="H86" s="23"/>
      <c r="I86" s="23"/>
      <c r="J86" s="23"/>
      <c r="K86" s="23"/>
    </row>
    <row r="87" spans="2:11" s="36" customFormat="1" ht="20.100000000000001" customHeight="1" x14ac:dyDescent="0.5">
      <c r="B87" s="27"/>
      <c r="C87" s="31"/>
      <c r="D87" s="35"/>
      <c r="E87" s="23"/>
      <c r="F87" s="23"/>
      <c r="G87" s="23"/>
      <c r="H87" s="23"/>
      <c r="I87" s="23"/>
      <c r="J87" s="23"/>
      <c r="K87" s="23"/>
    </row>
    <row r="88" spans="2:11" s="36" customFormat="1" ht="20.100000000000001" customHeight="1" x14ac:dyDescent="0.5">
      <c r="B88" s="27"/>
      <c r="C88" s="31"/>
      <c r="D88" s="35"/>
      <c r="E88" s="23"/>
      <c r="F88" s="23"/>
      <c r="G88" s="23"/>
      <c r="H88" s="23"/>
      <c r="I88" s="23"/>
      <c r="J88" s="23"/>
      <c r="K88" s="23"/>
    </row>
    <row r="89" spans="2:11" s="36" customFormat="1" ht="20.100000000000001" customHeight="1" x14ac:dyDescent="0.5">
      <c r="B89" s="27"/>
      <c r="C89" s="31"/>
      <c r="D89" s="35"/>
      <c r="E89" s="23"/>
      <c r="F89" s="23"/>
      <c r="G89" s="23"/>
      <c r="H89" s="23"/>
      <c r="I89" s="23"/>
      <c r="J89" s="23"/>
      <c r="K89" s="23"/>
    </row>
    <row r="90" spans="2:11" s="36" customFormat="1" ht="20.100000000000001" customHeight="1" x14ac:dyDescent="0.5">
      <c r="B90" s="27"/>
      <c r="C90" s="31"/>
      <c r="D90" s="35"/>
      <c r="E90" s="23"/>
      <c r="F90" s="23"/>
      <c r="G90" s="23"/>
      <c r="H90" s="23"/>
      <c r="I90" s="23"/>
      <c r="J90" s="23"/>
      <c r="K90" s="23"/>
    </row>
    <row r="91" spans="2:11" s="36" customFormat="1" ht="20.100000000000001" customHeight="1" x14ac:dyDescent="0.5">
      <c r="B91" s="27"/>
      <c r="C91" s="31"/>
      <c r="D91" s="35"/>
      <c r="E91" s="23"/>
      <c r="F91" s="23"/>
      <c r="G91" s="23"/>
      <c r="H91" s="23"/>
      <c r="I91" s="23"/>
      <c r="J91" s="23"/>
      <c r="K91" s="23"/>
    </row>
    <row r="92" spans="2:11" s="36" customFormat="1" ht="20.100000000000001" customHeight="1" x14ac:dyDescent="0.5">
      <c r="B92" s="27"/>
      <c r="C92" s="31"/>
      <c r="D92" s="35"/>
      <c r="E92" s="23"/>
      <c r="F92" s="23"/>
      <c r="G92" s="23"/>
      <c r="H92" s="23"/>
      <c r="I92" s="23"/>
      <c r="J92" s="23"/>
      <c r="K92" s="23"/>
    </row>
    <row r="93" spans="2:11" s="36" customFormat="1" ht="20.100000000000001" customHeight="1" x14ac:dyDescent="0.5">
      <c r="B93" s="27"/>
      <c r="C93" s="31"/>
      <c r="D93" s="35"/>
      <c r="E93" s="23"/>
      <c r="F93" s="23"/>
      <c r="G93" s="23"/>
      <c r="H93" s="23"/>
      <c r="I93" s="23"/>
      <c r="J93" s="23"/>
      <c r="K93" s="23"/>
    </row>
    <row r="94" spans="2:11" s="36" customFormat="1" ht="20.100000000000001" customHeight="1" x14ac:dyDescent="0.5">
      <c r="B94" s="27"/>
      <c r="C94" s="31"/>
      <c r="D94" s="35"/>
      <c r="E94" s="23"/>
      <c r="F94" s="23"/>
      <c r="G94" s="23"/>
      <c r="H94" s="23"/>
      <c r="I94" s="23"/>
      <c r="J94" s="23"/>
      <c r="K94" s="23"/>
    </row>
    <row r="95" spans="2:11" s="36" customFormat="1" ht="14.25" customHeight="1" x14ac:dyDescent="0.5">
      <c r="B95" s="27"/>
      <c r="C95" s="31"/>
      <c r="D95" s="35"/>
      <c r="E95" s="23"/>
      <c r="F95" s="23"/>
      <c r="G95" s="23"/>
      <c r="H95" s="23"/>
      <c r="I95" s="23"/>
      <c r="J95" s="23"/>
      <c r="K95" s="23"/>
    </row>
    <row r="96" spans="2:11" s="36" customFormat="1" ht="20.100000000000001" customHeight="1" x14ac:dyDescent="0.5">
      <c r="B96" s="27"/>
      <c r="C96" s="31"/>
      <c r="D96" s="35"/>
      <c r="E96" s="23"/>
      <c r="F96" s="23"/>
      <c r="G96" s="23"/>
      <c r="H96" s="23"/>
      <c r="I96" s="23"/>
      <c r="J96" s="23"/>
      <c r="K96" s="23"/>
    </row>
    <row r="97" spans="1:11" ht="22.15" customHeight="1" x14ac:dyDescent="0.5">
      <c r="A97" s="213" t="str">
        <f>'thai 8-10'!A51:K51</f>
        <v>หมายเหตุประกอบงบการเงินในหน้า 18 ถึง 134 เป็นส่วนหนึ่งของงบการเงินนี้</v>
      </c>
      <c r="B97" s="213"/>
      <c r="C97" s="213"/>
      <c r="D97" s="213"/>
      <c r="E97" s="213"/>
      <c r="F97" s="213"/>
      <c r="G97" s="213"/>
      <c r="H97" s="213"/>
      <c r="I97" s="213"/>
      <c r="J97" s="213"/>
      <c r="K97" s="213"/>
    </row>
  </sheetData>
  <mergeCells count="6">
    <mergeCell ref="E5:G5"/>
    <mergeCell ref="I5:K5"/>
    <mergeCell ref="A97:K97"/>
    <mergeCell ref="A50:K50"/>
    <mergeCell ref="E55:G55"/>
    <mergeCell ref="I55:K55"/>
  </mergeCells>
  <phoneticPr fontId="0" type="noConversion"/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45"/>
  <sheetViews>
    <sheetView showZeros="0" zoomScale="87" zoomScaleNormal="87" zoomScaleSheetLayoutView="100" workbookViewId="0"/>
  </sheetViews>
  <sheetFormatPr defaultColWidth="9.140625" defaultRowHeight="16.149999999999999" customHeight="1" x14ac:dyDescent="0.5"/>
  <cols>
    <col min="1" max="1" width="37.5703125" style="111" customWidth="1"/>
    <col min="2" max="2" width="7.7109375" style="111" customWidth="1"/>
    <col min="3" max="3" width="0.5703125" style="111" customWidth="1"/>
    <col min="4" max="4" width="12.28515625" style="148" customWidth="1"/>
    <col min="5" max="5" width="0.5703125" style="131" customWidth="1"/>
    <col min="6" max="6" width="9.28515625" style="148" bestFit="1" customWidth="1"/>
    <col min="7" max="7" width="0.5703125" style="131" customWidth="1"/>
    <col min="8" max="8" width="10.5703125" style="148" customWidth="1"/>
    <col min="9" max="9" width="0.5703125" style="131" customWidth="1"/>
    <col min="10" max="10" width="8.7109375" style="148" customWidth="1"/>
    <col min="11" max="11" width="0.5703125" style="131" customWidth="1"/>
    <col min="12" max="12" width="10.140625" style="148" customWidth="1"/>
    <col min="13" max="13" width="0.5703125" style="131" customWidth="1"/>
    <col min="14" max="14" width="8.85546875" style="148" customWidth="1"/>
    <col min="15" max="15" width="0.5703125" style="131" customWidth="1"/>
    <col min="16" max="16" width="10.7109375" style="148" bestFit="1" customWidth="1"/>
    <col min="17" max="17" width="0.5703125" style="148" customWidth="1"/>
    <col min="18" max="18" width="10.85546875" style="148" customWidth="1"/>
    <col min="19" max="19" width="0.5703125" style="131" customWidth="1"/>
    <col min="20" max="20" width="10.85546875" style="148" customWidth="1"/>
    <col min="21" max="21" width="0.5703125" style="131" customWidth="1"/>
    <col min="22" max="22" width="11.42578125" style="131" customWidth="1"/>
    <col min="23" max="23" width="0.5703125" style="131" customWidth="1"/>
    <col min="24" max="24" width="11.42578125" style="148" customWidth="1"/>
    <col min="25" max="25" width="0.5703125" style="148" customWidth="1"/>
    <col min="26" max="26" width="11.5703125" style="148" customWidth="1"/>
    <col min="27" max="27" width="0.5703125" style="148" customWidth="1"/>
    <col min="28" max="28" width="10.5703125" style="148" customWidth="1"/>
    <col min="29" max="29" width="0.5703125" style="131" customWidth="1"/>
    <col min="30" max="30" width="9.5703125" style="148" customWidth="1"/>
    <col min="31" max="31" width="0.5703125" style="131" customWidth="1"/>
    <col min="32" max="32" width="10" style="148" bestFit="1" customWidth="1"/>
    <col min="33" max="16384" width="9.140625" style="111"/>
  </cols>
  <sheetData>
    <row r="1" spans="1:32" ht="18" customHeight="1" x14ac:dyDescent="0.5">
      <c r="A1" s="107" t="s">
        <v>31</v>
      </c>
      <c r="B1" s="107"/>
      <c r="C1" s="107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9"/>
      <c r="Q1" s="109"/>
      <c r="R1" s="109"/>
      <c r="S1" s="108"/>
      <c r="T1" s="109"/>
      <c r="U1" s="108"/>
      <c r="V1" s="108"/>
      <c r="W1" s="108"/>
      <c r="X1" s="108"/>
      <c r="Y1" s="109"/>
      <c r="Z1" s="109"/>
      <c r="AA1" s="109"/>
      <c r="AB1" s="109"/>
      <c r="AC1" s="110"/>
      <c r="AD1" s="109"/>
      <c r="AE1" s="110"/>
      <c r="AF1" s="108"/>
    </row>
    <row r="2" spans="1:32" ht="18" customHeight="1" x14ac:dyDescent="0.5">
      <c r="A2" s="107" t="s">
        <v>85</v>
      </c>
      <c r="B2" s="107"/>
      <c r="C2" s="107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9"/>
      <c r="Q2" s="109"/>
      <c r="R2" s="109"/>
      <c r="S2" s="108"/>
      <c r="T2" s="109"/>
      <c r="U2" s="108"/>
      <c r="V2" s="108"/>
      <c r="W2" s="108"/>
      <c r="X2" s="108"/>
      <c r="Y2" s="109"/>
      <c r="Z2" s="109"/>
      <c r="AA2" s="109"/>
      <c r="AB2" s="109"/>
      <c r="AC2" s="110"/>
      <c r="AD2" s="109"/>
      <c r="AE2" s="110"/>
      <c r="AF2" s="109"/>
    </row>
    <row r="3" spans="1:32" ht="18" customHeight="1" x14ac:dyDescent="0.5">
      <c r="A3" s="112" t="s">
        <v>221</v>
      </c>
      <c r="B3" s="112"/>
      <c r="C3" s="112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13"/>
      <c r="Q3" s="113"/>
      <c r="R3" s="113"/>
      <c r="S3" s="176"/>
      <c r="T3" s="113"/>
      <c r="U3" s="176"/>
      <c r="V3" s="176"/>
      <c r="W3" s="176"/>
      <c r="X3" s="176"/>
      <c r="Y3" s="113"/>
      <c r="Z3" s="113"/>
      <c r="AA3" s="113"/>
      <c r="AB3" s="113"/>
      <c r="AC3" s="114"/>
      <c r="AD3" s="113"/>
      <c r="AE3" s="114"/>
      <c r="AF3" s="113"/>
    </row>
    <row r="4" spans="1:32" ht="12.4" customHeight="1" x14ac:dyDescent="0.5">
      <c r="A4" s="115"/>
      <c r="B4" s="115"/>
      <c r="C4" s="115"/>
      <c r="D4" s="109"/>
      <c r="E4" s="110"/>
      <c r="F4" s="109"/>
      <c r="G4" s="110"/>
      <c r="H4" s="109"/>
      <c r="I4" s="110"/>
      <c r="J4" s="109"/>
      <c r="K4" s="110"/>
      <c r="L4" s="109"/>
      <c r="M4" s="110"/>
      <c r="N4" s="109"/>
      <c r="O4" s="110"/>
      <c r="P4" s="109"/>
      <c r="Q4" s="109"/>
      <c r="R4" s="109"/>
      <c r="S4" s="110"/>
      <c r="T4" s="109"/>
      <c r="U4" s="110"/>
      <c r="V4" s="110"/>
      <c r="W4" s="110"/>
      <c r="X4" s="109"/>
      <c r="Y4" s="109"/>
      <c r="Z4" s="109"/>
      <c r="AA4" s="109"/>
      <c r="AB4" s="109"/>
      <c r="AC4" s="110"/>
      <c r="AD4" s="109"/>
      <c r="AE4" s="110"/>
      <c r="AF4" s="109"/>
    </row>
    <row r="5" spans="1:32" ht="17.649999999999999" customHeight="1" x14ac:dyDescent="0.5">
      <c r="A5" s="115"/>
      <c r="B5" s="115"/>
      <c r="C5" s="115"/>
      <c r="D5" s="215" t="s">
        <v>1</v>
      </c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176" t="s">
        <v>216</v>
      </c>
    </row>
    <row r="6" spans="1:32" s="115" customFormat="1" ht="17.649999999999999" customHeight="1" x14ac:dyDescent="0.5">
      <c r="D6" s="116" t="s">
        <v>102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7"/>
      <c r="AD6" s="117"/>
      <c r="AE6" s="117"/>
      <c r="AF6" s="117"/>
    </row>
    <row r="7" spans="1:32" s="115" customFormat="1" ht="17.649999999999999" customHeight="1" x14ac:dyDescent="0.5">
      <c r="E7" s="118"/>
      <c r="F7" s="118"/>
      <c r="G7" s="119"/>
      <c r="H7" s="119"/>
      <c r="I7" s="119"/>
      <c r="J7" s="119"/>
      <c r="K7" s="119"/>
      <c r="L7" s="119"/>
      <c r="M7" s="119"/>
      <c r="N7" s="119"/>
      <c r="O7" s="119"/>
      <c r="P7" s="120"/>
      <c r="Q7" s="120"/>
      <c r="R7" s="216" t="s">
        <v>94</v>
      </c>
      <c r="S7" s="216"/>
      <c r="T7" s="216"/>
      <c r="U7" s="216"/>
      <c r="V7" s="216"/>
      <c r="W7" s="216"/>
      <c r="X7" s="216"/>
      <c r="Y7" s="216"/>
      <c r="Z7" s="216"/>
      <c r="AA7" s="119"/>
      <c r="AB7" s="119"/>
      <c r="AC7" s="117"/>
      <c r="AD7" s="117"/>
      <c r="AE7" s="117"/>
      <c r="AF7" s="117"/>
    </row>
    <row r="8" spans="1:32" s="115" customFormat="1" ht="17.649999999999999" customHeight="1" x14ac:dyDescent="0.5">
      <c r="D8" s="121"/>
      <c r="E8" s="118"/>
      <c r="F8" s="118"/>
      <c r="G8" s="117"/>
      <c r="H8" s="117"/>
      <c r="I8" s="117"/>
      <c r="J8" s="117"/>
      <c r="K8" s="117"/>
      <c r="L8" s="117"/>
      <c r="M8" s="117"/>
      <c r="N8" s="117"/>
      <c r="O8" s="117"/>
      <c r="P8" s="121"/>
      <c r="Q8" s="117"/>
      <c r="R8" s="215" t="s">
        <v>126</v>
      </c>
      <c r="S8" s="215"/>
      <c r="T8" s="215"/>
      <c r="U8" s="215"/>
      <c r="V8" s="215"/>
      <c r="W8" s="117"/>
      <c r="X8" s="117"/>
      <c r="Y8" s="117"/>
      <c r="Z8" s="117"/>
      <c r="AA8" s="117"/>
      <c r="AB8" s="117"/>
      <c r="AC8" s="117"/>
      <c r="AD8" s="117"/>
      <c r="AE8" s="117"/>
      <c r="AF8" s="117"/>
    </row>
    <row r="9" spans="1:32" s="115" customFormat="1" ht="17.649999999999999" customHeight="1" x14ac:dyDescent="0.5">
      <c r="D9" s="121"/>
      <c r="E9" s="118"/>
      <c r="F9" s="118"/>
      <c r="G9" s="117"/>
      <c r="H9" s="117"/>
      <c r="I9" s="117"/>
      <c r="J9" s="117"/>
      <c r="K9" s="117"/>
      <c r="L9" s="117"/>
      <c r="M9" s="117"/>
      <c r="N9" s="117"/>
      <c r="O9" s="117"/>
      <c r="P9" s="121"/>
      <c r="Q9" s="117"/>
      <c r="R9" s="122"/>
      <c r="S9" s="117"/>
      <c r="U9" s="117"/>
      <c r="V9" s="117"/>
      <c r="W9" s="117"/>
      <c r="X9" s="117"/>
      <c r="Y9" s="117"/>
      <c r="Z9" s="117" t="s">
        <v>46</v>
      </c>
      <c r="AA9" s="117"/>
      <c r="AB9" s="117"/>
      <c r="AC9" s="117"/>
      <c r="AD9" s="117"/>
      <c r="AE9" s="117"/>
      <c r="AF9" s="117"/>
    </row>
    <row r="10" spans="1:32" s="115" customFormat="1" ht="17.649999999999999" customHeight="1" x14ac:dyDescent="0.5">
      <c r="D10" s="118" t="s">
        <v>68</v>
      </c>
      <c r="E10" s="118"/>
      <c r="F10" s="118"/>
      <c r="G10" s="117"/>
      <c r="H10" s="184" t="s">
        <v>225</v>
      </c>
      <c r="I10" s="117"/>
      <c r="J10" s="117"/>
      <c r="K10" s="117"/>
      <c r="L10" s="117"/>
      <c r="M10" s="117"/>
      <c r="N10" s="117" t="s">
        <v>174</v>
      </c>
      <c r="O10" s="117"/>
      <c r="P10" s="117"/>
      <c r="Q10" s="117"/>
      <c r="R10" s="123" t="s">
        <v>166</v>
      </c>
      <c r="S10" s="117"/>
      <c r="T10" s="122" t="s">
        <v>246</v>
      </c>
      <c r="U10" s="117"/>
      <c r="V10" s="117" t="s">
        <v>43</v>
      </c>
      <c r="W10" s="117"/>
      <c r="X10" s="117" t="s">
        <v>77</v>
      </c>
      <c r="Y10" s="117"/>
      <c r="Z10" s="122" t="s">
        <v>148</v>
      </c>
      <c r="AA10" s="117"/>
      <c r="AB10" s="122" t="s">
        <v>74</v>
      </c>
      <c r="AC10" s="117"/>
      <c r="AD10" s="117" t="s">
        <v>150</v>
      </c>
      <c r="AE10" s="117"/>
      <c r="AF10" s="117"/>
    </row>
    <row r="11" spans="1:32" s="115" customFormat="1" ht="17.649999999999999" customHeight="1" x14ac:dyDescent="0.5">
      <c r="D11" s="118" t="s">
        <v>69</v>
      </c>
      <c r="E11" s="124"/>
      <c r="F11" s="122" t="s">
        <v>42</v>
      </c>
      <c r="G11" s="122"/>
      <c r="H11" s="185" t="s">
        <v>36</v>
      </c>
      <c r="I11" s="122"/>
      <c r="J11" s="125" t="s">
        <v>36</v>
      </c>
      <c r="K11" s="122"/>
      <c r="L11" s="125" t="s">
        <v>113</v>
      </c>
      <c r="M11" s="122"/>
      <c r="N11" s="125" t="s">
        <v>36</v>
      </c>
      <c r="O11" s="122"/>
      <c r="P11" s="122"/>
      <c r="Q11" s="126"/>
      <c r="R11" s="123" t="s">
        <v>167</v>
      </c>
      <c r="S11" s="122"/>
      <c r="T11" s="123" t="s">
        <v>247</v>
      </c>
      <c r="U11" s="122"/>
      <c r="V11" s="122" t="s">
        <v>124</v>
      </c>
      <c r="W11" s="122"/>
      <c r="X11" s="122" t="s">
        <v>122</v>
      </c>
      <c r="Y11" s="126"/>
      <c r="Z11" s="123" t="s">
        <v>149</v>
      </c>
      <c r="AA11" s="126"/>
      <c r="AB11" s="127" t="s">
        <v>100</v>
      </c>
      <c r="AC11" s="122"/>
      <c r="AD11" s="122" t="s">
        <v>152</v>
      </c>
      <c r="AE11" s="122"/>
      <c r="AF11" s="122" t="s">
        <v>74</v>
      </c>
    </row>
    <row r="12" spans="1:32" s="115" customFormat="1" ht="17.649999999999999" customHeight="1" x14ac:dyDescent="0.5">
      <c r="B12" s="128" t="s">
        <v>5</v>
      </c>
      <c r="D12" s="179" t="s">
        <v>36</v>
      </c>
      <c r="E12" s="126"/>
      <c r="F12" s="179" t="s">
        <v>44</v>
      </c>
      <c r="G12" s="122"/>
      <c r="H12" s="186" t="s">
        <v>173</v>
      </c>
      <c r="I12" s="122"/>
      <c r="J12" s="179" t="s">
        <v>173</v>
      </c>
      <c r="K12" s="122"/>
      <c r="L12" s="179" t="s">
        <v>45</v>
      </c>
      <c r="M12" s="122"/>
      <c r="N12" s="179" t="s">
        <v>173</v>
      </c>
      <c r="O12" s="122"/>
      <c r="P12" s="179" t="s">
        <v>22</v>
      </c>
      <c r="Q12" s="122"/>
      <c r="R12" s="179" t="s">
        <v>168</v>
      </c>
      <c r="S12" s="122"/>
      <c r="T12" s="128" t="s">
        <v>248</v>
      </c>
      <c r="U12" s="122"/>
      <c r="V12" s="179" t="s">
        <v>125</v>
      </c>
      <c r="W12" s="122"/>
      <c r="X12" s="179" t="s">
        <v>123</v>
      </c>
      <c r="Y12" s="122"/>
      <c r="Z12" s="179" t="s">
        <v>101</v>
      </c>
      <c r="AA12" s="122"/>
      <c r="AB12" s="128" t="s">
        <v>114</v>
      </c>
      <c r="AC12" s="122"/>
      <c r="AD12" s="179" t="s">
        <v>151</v>
      </c>
      <c r="AE12" s="122"/>
      <c r="AF12" s="179" t="s">
        <v>101</v>
      </c>
    </row>
    <row r="13" spans="1:32" ht="7.5" customHeight="1" x14ac:dyDescent="0.5">
      <c r="A13" s="130"/>
      <c r="B13" s="130"/>
      <c r="C13" s="130"/>
      <c r="D13" s="129"/>
      <c r="E13" s="129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34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</row>
    <row r="14" spans="1:32" s="115" customFormat="1" ht="17.649999999999999" customHeight="1" x14ac:dyDescent="0.5">
      <c r="A14" s="130" t="s">
        <v>195</v>
      </c>
      <c r="B14" s="130"/>
      <c r="C14" s="130"/>
      <c r="D14" s="109">
        <v>133472781</v>
      </c>
      <c r="E14" s="109"/>
      <c r="F14" s="109">
        <v>26384073</v>
      </c>
      <c r="G14" s="109"/>
      <c r="H14" s="126" t="s">
        <v>0</v>
      </c>
      <c r="I14" s="109"/>
      <c r="J14" s="109">
        <v>-72540</v>
      </c>
      <c r="K14" s="109"/>
      <c r="L14" s="109">
        <v>1347000</v>
      </c>
      <c r="M14" s="109"/>
      <c r="N14" s="109">
        <v>72540</v>
      </c>
      <c r="O14" s="109"/>
      <c r="P14" s="109">
        <v>-74074383</v>
      </c>
      <c r="Q14" s="109"/>
      <c r="R14" s="109">
        <v>-220330</v>
      </c>
      <c r="S14" s="109"/>
      <c r="T14" s="126" t="s">
        <v>0</v>
      </c>
      <c r="U14" s="109"/>
      <c r="V14" s="109">
        <v>3539</v>
      </c>
      <c r="W14" s="109"/>
      <c r="X14" s="109">
        <v>-1823582</v>
      </c>
      <c r="Y14" s="109"/>
      <c r="Z14" s="109">
        <v>-2040373</v>
      </c>
      <c r="AA14" s="109"/>
      <c r="AB14" s="109">
        <v>85089098</v>
      </c>
      <c r="AC14" s="109"/>
      <c r="AD14" s="109">
        <v>528035</v>
      </c>
      <c r="AE14" s="109"/>
      <c r="AF14" s="109">
        <v>85617133</v>
      </c>
    </row>
    <row r="15" spans="1:32" s="115" customFormat="1" ht="17.649999999999999" customHeight="1" x14ac:dyDescent="0.5">
      <c r="A15" s="115" t="s">
        <v>200</v>
      </c>
      <c r="B15" s="121">
        <v>20</v>
      </c>
      <c r="C15" s="130"/>
      <c r="D15" s="126" t="s">
        <v>0</v>
      </c>
      <c r="E15" s="109"/>
      <c r="F15" s="126" t="s">
        <v>0</v>
      </c>
      <c r="G15" s="109"/>
      <c r="H15" s="126" t="s">
        <v>0</v>
      </c>
      <c r="I15" s="109"/>
      <c r="J15" s="126" t="s">
        <v>0</v>
      </c>
      <c r="K15" s="109"/>
      <c r="L15" s="126" t="s">
        <v>0</v>
      </c>
      <c r="M15" s="109"/>
      <c r="N15" s="126" t="s">
        <v>0</v>
      </c>
      <c r="O15" s="109"/>
      <c r="P15" s="126" t="s">
        <v>0</v>
      </c>
      <c r="Q15" s="109"/>
      <c r="R15" s="126" t="s">
        <v>0</v>
      </c>
      <c r="S15" s="109"/>
      <c r="T15" s="126" t="s">
        <v>0</v>
      </c>
      <c r="U15" s="109"/>
      <c r="V15" s="126" t="s">
        <v>0</v>
      </c>
      <c r="W15" s="109"/>
      <c r="X15" s="126" t="s">
        <v>0</v>
      </c>
      <c r="Y15" s="109"/>
      <c r="Z15" s="126" t="s">
        <v>0</v>
      </c>
      <c r="AA15" s="109"/>
      <c r="AB15" s="126" t="s">
        <v>0</v>
      </c>
      <c r="AC15" s="109"/>
      <c r="AD15" s="109">
        <v>21210</v>
      </c>
      <c r="AE15" s="109"/>
      <c r="AF15" s="109">
        <v>21210</v>
      </c>
    </row>
    <row r="16" spans="1:32" s="115" customFormat="1" ht="17.649999999999999" customHeight="1" x14ac:dyDescent="0.5">
      <c r="A16" s="115" t="s">
        <v>175</v>
      </c>
      <c r="B16" s="121"/>
      <c r="D16" s="126"/>
      <c r="E16" s="109"/>
      <c r="F16" s="126"/>
      <c r="G16" s="109"/>
      <c r="H16" s="126"/>
      <c r="I16" s="109"/>
      <c r="J16" s="126"/>
      <c r="K16" s="109"/>
      <c r="L16" s="126"/>
      <c r="M16" s="109"/>
      <c r="N16" s="126"/>
      <c r="O16" s="126"/>
      <c r="P16" s="126"/>
      <c r="Q16" s="126"/>
      <c r="R16" s="126"/>
      <c r="S16" s="109"/>
      <c r="T16" s="126"/>
      <c r="U16" s="109"/>
      <c r="V16" s="126"/>
      <c r="W16" s="109"/>
      <c r="X16" s="126"/>
      <c r="Y16" s="126"/>
      <c r="Z16" s="126"/>
      <c r="AA16" s="126"/>
      <c r="AB16" s="126"/>
      <c r="AC16" s="131"/>
      <c r="AD16" s="109"/>
      <c r="AE16" s="132"/>
      <c r="AF16" s="109"/>
    </row>
    <row r="17" spans="1:32" s="115" customFormat="1" ht="17.649999999999999" customHeight="1" x14ac:dyDescent="0.5">
      <c r="A17" s="115" t="s">
        <v>176</v>
      </c>
      <c r="B17" s="121"/>
      <c r="D17" s="126" t="s">
        <v>0</v>
      </c>
      <c r="E17" s="109"/>
      <c r="F17" s="126" t="s">
        <v>0</v>
      </c>
      <c r="G17" s="109"/>
      <c r="H17" s="126" t="s">
        <v>0</v>
      </c>
      <c r="I17" s="109"/>
      <c r="J17" s="126" t="s">
        <v>0</v>
      </c>
      <c r="K17" s="109"/>
      <c r="L17" s="126" t="s">
        <v>0</v>
      </c>
      <c r="M17" s="109"/>
      <c r="N17" s="126" t="s">
        <v>0</v>
      </c>
      <c r="O17" s="126"/>
      <c r="P17" s="126" t="s">
        <v>0</v>
      </c>
      <c r="Q17" s="126"/>
      <c r="R17" s="126" t="s">
        <v>0</v>
      </c>
      <c r="S17" s="109"/>
      <c r="T17" s="126" t="s">
        <v>0</v>
      </c>
      <c r="U17" s="109"/>
      <c r="V17" s="126" t="s">
        <v>0</v>
      </c>
      <c r="W17" s="109"/>
      <c r="X17" s="126" t="s">
        <v>0</v>
      </c>
      <c r="Y17" s="126"/>
      <c r="Z17" s="126" t="s">
        <v>0</v>
      </c>
      <c r="AA17" s="126"/>
      <c r="AB17" s="126" t="s">
        <v>0</v>
      </c>
      <c r="AC17" s="131"/>
      <c r="AD17" s="109">
        <v>-23</v>
      </c>
      <c r="AE17" s="132"/>
      <c r="AF17" s="109">
        <v>-23</v>
      </c>
    </row>
    <row r="18" spans="1:32" s="142" customFormat="1" ht="17.649999999999999" customHeight="1" x14ac:dyDescent="0.5">
      <c r="A18" s="115" t="s">
        <v>177</v>
      </c>
      <c r="B18" s="121"/>
      <c r="C18" s="115"/>
      <c r="D18" s="126"/>
      <c r="E18" s="109"/>
      <c r="F18" s="126"/>
      <c r="G18" s="109"/>
      <c r="H18" s="126"/>
      <c r="I18" s="109"/>
      <c r="J18" s="126"/>
      <c r="K18" s="109"/>
      <c r="L18" s="126"/>
      <c r="M18" s="109"/>
      <c r="N18" s="126"/>
      <c r="O18" s="126"/>
      <c r="P18" s="126"/>
      <c r="Q18" s="126"/>
      <c r="R18" s="126"/>
      <c r="S18" s="109"/>
      <c r="T18" s="126"/>
      <c r="U18" s="109"/>
      <c r="V18" s="126"/>
      <c r="W18" s="109"/>
      <c r="X18" s="109"/>
      <c r="Y18" s="126"/>
      <c r="Z18" s="109"/>
      <c r="AA18" s="126"/>
      <c r="AB18" s="126"/>
      <c r="AC18" s="131"/>
      <c r="AD18" s="109"/>
      <c r="AE18" s="131"/>
      <c r="AF18" s="126"/>
    </row>
    <row r="19" spans="1:32" s="142" customFormat="1" ht="17.649999999999999" customHeight="1" x14ac:dyDescent="0.5">
      <c r="A19" s="115" t="s">
        <v>176</v>
      </c>
      <c r="B19" s="121"/>
      <c r="C19" s="115"/>
      <c r="D19" s="126" t="s">
        <v>0</v>
      </c>
      <c r="E19" s="109"/>
      <c r="F19" s="126" t="s">
        <v>0</v>
      </c>
      <c r="G19" s="109"/>
      <c r="H19" s="126" t="s">
        <v>0</v>
      </c>
      <c r="I19" s="109"/>
      <c r="J19" s="126" t="s">
        <v>0</v>
      </c>
      <c r="K19" s="109"/>
      <c r="L19" s="126" t="s">
        <v>0</v>
      </c>
      <c r="M19" s="109"/>
      <c r="N19" s="126" t="s">
        <v>0</v>
      </c>
      <c r="O19" s="126"/>
      <c r="P19" s="126" t="s">
        <v>0</v>
      </c>
      <c r="Q19" s="126"/>
      <c r="R19" s="126" t="s">
        <v>0</v>
      </c>
      <c r="S19" s="109"/>
      <c r="T19" s="126" t="s">
        <v>0</v>
      </c>
      <c r="U19" s="109"/>
      <c r="V19" s="126" t="s">
        <v>0</v>
      </c>
      <c r="W19" s="109"/>
      <c r="X19" s="109">
        <v>-18</v>
      </c>
      <c r="Y19" s="126"/>
      <c r="Z19" s="109">
        <v>-18</v>
      </c>
      <c r="AA19" s="126"/>
      <c r="AB19" s="109">
        <v>-18</v>
      </c>
      <c r="AC19" s="131"/>
      <c r="AD19" s="109">
        <v>18</v>
      </c>
      <c r="AE19" s="131"/>
      <c r="AF19" s="126">
        <v>0</v>
      </c>
    </row>
    <row r="20" spans="1:32" ht="17.649999999999999" customHeight="1" x14ac:dyDescent="0.5">
      <c r="A20" s="115" t="s">
        <v>119</v>
      </c>
      <c r="B20" s="121">
        <v>36</v>
      </c>
      <c r="C20" s="115"/>
      <c r="D20" s="126" t="s">
        <v>0</v>
      </c>
      <c r="E20" s="109"/>
      <c r="F20" s="126" t="s">
        <v>0</v>
      </c>
      <c r="G20" s="109"/>
      <c r="H20" s="126" t="s">
        <v>0</v>
      </c>
      <c r="I20" s="109"/>
      <c r="J20" s="126" t="s">
        <v>0</v>
      </c>
      <c r="K20" s="109"/>
      <c r="L20" s="110">
        <v>245180</v>
      </c>
      <c r="M20" s="109"/>
      <c r="N20" s="126" t="s">
        <v>0</v>
      </c>
      <c r="O20" s="126"/>
      <c r="P20" s="110">
        <v>-245180</v>
      </c>
      <c r="Q20" s="126"/>
      <c r="R20" s="126" t="s">
        <v>0</v>
      </c>
      <c r="S20" s="126"/>
      <c r="T20" s="126" t="s">
        <v>0</v>
      </c>
      <c r="U20" s="126"/>
      <c r="V20" s="126" t="s">
        <v>0</v>
      </c>
      <c r="W20" s="126"/>
      <c r="X20" s="126" t="s">
        <v>0</v>
      </c>
      <c r="Y20" s="126"/>
      <c r="Z20" s="126" t="s">
        <v>0</v>
      </c>
      <c r="AA20" s="126"/>
      <c r="AB20" s="126" t="s">
        <v>0</v>
      </c>
      <c r="AD20" s="126">
        <v>0</v>
      </c>
      <c r="AE20" s="132"/>
      <c r="AF20" s="126">
        <v>0</v>
      </c>
    </row>
    <row r="21" spans="1:32" ht="17.649999999999999" customHeight="1" x14ac:dyDescent="0.5">
      <c r="A21" s="115" t="s">
        <v>84</v>
      </c>
      <c r="B21" s="121">
        <v>42</v>
      </c>
      <c r="C21" s="115"/>
      <c r="D21" s="126" t="s">
        <v>0</v>
      </c>
      <c r="E21" s="109"/>
      <c r="F21" s="126" t="s">
        <v>0</v>
      </c>
      <c r="G21" s="109"/>
      <c r="H21" s="126" t="s">
        <v>0</v>
      </c>
      <c r="I21" s="109"/>
      <c r="J21" s="126" t="s">
        <v>0</v>
      </c>
      <c r="K21" s="109"/>
      <c r="L21" s="126" t="s">
        <v>0</v>
      </c>
      <c r="M21" s="109"/>
      <c r="N21" s="126" t="s">
        <v>0</v>
      </c>
      <c r="O21" s="126"/>
      <c r="P21" s="109">
        <v>-2333903</v>
      </c>
      <c r="Q21" s="126"/>
      <c r="R21" s="126" t="s">
        <v>0</v>
      </c>
      <c r="S21" s="126"/>
      <c r="T21" s="126" t="s">
        <v>0</v>
      </c>
      <c r="U21" s="126"/>
      <c r="V21" s="126" t="s">
        <v>0</v>
      </c>
      <c r="W21" s="126"/>
      <c r="X21" s="126" t="s">
        <v>0</v>
      </c>
      <c r="Y21" s="126"/>
      <c r="Z21" s="126" t="s">
        <v>0</v>
      </c>
      <c r="AA21" s="126"/>
      <c r="AB21" s="109">
        <v>-2333903</v>
      </c>
      <c r="AD21" s="126">
        <v>0</v>
      </c>
      <c r="AE21" s="132"/>
      <c r="AF21" s="109">
        <v>-2333903</v>
      </c>
    </row>
    <row r="22" spans="1:32" ht="17.649999999999999" customHeight="1" x14ac:dyDescent="0.5">
      <c r="A22" s="115" t="s">
        <v>98</v>
      </c>
      <c r="B22" s="115"/>
      <c r="C22" s="115"/>
      <c r="D22" s="133" t="s">
        <v>0</v>
      </c>
      <c r="E22" s="109"/>
      <c r="F22" s="133" t="s">
        <v>0</v>
      </c>
      <c r="G22" s="109"/>
      <c r="H22" s="133" t="s">
        <v>0</v>
      </c>
      <c r="I22" s="109"/>
      <c r="J22" s="133" t="s">
        <v>0</v>
      </c>
      <c r="K22" s="109"/>
      <c r="L22" s="133" t="s">
        <v>0</v>
      </c>
      <c r="M22" s="109"/>
      <c r="N22" s="133" t="s">
        <v>0</v>
      </c>
      <c r="O22" s="126"/>
      <c r="P22" s="114">
        <v>-1325977</v>
      </c>
      <c r="Q22" s="134"/>
      <c r="R22" s="113">
        <v>-92687</v>
      </c>
      <c r="S22" s="110"/>
      <c r="T22" s="133" t="s">
        <v>0</v>
      </c>
      <c r="U22" s="110"/>
      <c r="V22" s="114">
        <v>25406</v>
      </c>
      <c r="W22" s="110"/>
      <c r="X22" s="133" t="s">
        <v>0</v>
      </c>
      <c r="Y22" s="110"/>
      <c r="Z22" s="113">
        <v>-67281</v>
      </c>
      <c r="AA22" s="110"/>
      <c r="AB22" s="113">
        <v>-1393258</v>
      </c>
      <c r="AD22" s="113">
        <v>-93113</v>
      </c>
      <c r="AF22" s="113">
        <v>-1486371</v>
      </c>
    </row>
    <row r="23" spans="1:32" ht="5.0999999999999996" customHeight="1" x14ac:dyDescent="0.5">
      <c r="A23" s="115"/>
      <c r="B23" s="115"/>
      <c r="C23" s="115"/>
      <c r="D23" s="124"/>
      <c r="E23" s="129"/>
      <c r="F23" s="124"/>
      <c r="G23" s="129"/>
      <c r="H23" s="124"/>
      <c r="I23" s="129"/>
      <c r="J23" s="124"/>
      <c r="K23" s="129"/>
      <c r="L23" s="124"/>
      <c r="M23" s="129"/>
      <c r="N23" s="124"/>
      <c r="O23" s="124"/>
      <c r="P23" s="124"/>
      <c r="Q23" s="129"/>
      <c r="R23" s="124"/>
      <c r="S23" s="129"/>
      <c r="T23" s="124"/>
      <c r="U23" s="129"/>
      <c r="V23" s="124"/>
      <c r="W23" s="129"/>
      <c r="X23" s="124"/>
      <c r="Y23" s="129"/>
      <c r="Z23" s="129"/>
      <c r="AA23" s="129"/>
      <c r="AB23" s="129"/>
      <c r="AC23" s="129"/>
      <c r="AD23" s="129"/>
      <c r="AE23" s="129"/>
      <c r="AF23" s="129"/>
    </row>
    <row r="24" spans="1:32" ht="17.649999999999999" customHeight="1" thickBot="1" x14ac:dyDescent="0.55000000000000004">
      <c r="A24" s="130" t="s">
        <v>196</v>
      </c>
      <c r="B24" s="130"/>
      <c r="C24" s="130"/>
      <c r="D24" s="135">
        <f>SUM(D14:D23)</f>
        <v>133472781</v>
      </c>
      <c r="E24" s="129"/>
      <c r="F24" s="135">
        <f>SUM(F14:F23)</f>
        <v>26384073</v>
      </c>
      <c r="G24" s="124"/>
      <c r="H24" s="187">
        <f>SUM(H14:H23)</f>
        <v>0</v>
      </c>
      <c r="I24" s="124"/>
      <c r="J24" s="135">
        <f>SUM(J14:J23)</f>
        <v>-72540</v>
      </c>
      <c r="K24" s="124"/>
      <c r="L24" s="135">
        <f>SUM(L14:L23)</f>
        <v>1592180</v>
      </c>
      <c r="M24" s="124"/>
      <c r="N24" s="135">
        <f>SUM(N14:N23)</f>
        <v>72540</v>
      </c>
      <c r="O24" s="124"/>
      <c r="P24" s="135">
        <f>SUM(P14:P23)</f>
        <v>-77979443</v>
      </c>
      <c r="Q24" s="129"/>
      <c r="R24" s="135">
        <f>SUM(R14:R23)</f>
        <v>-313017</v>
      </c>
      <c r="S24" s="129"/>
      <c r="T24" s="187">
        <f>SUM(T14:T23)</f>
        <v>0</v>
      </c>
      <c r="U24" s="129"/>
      <c r="V24" s="135">
        <f>SUM(V14:V23)</f>
        <v>28945</v>
      </c>
      <c r="W24" s="129"/>
      <c r="X24" s="135">
        <f>SUM(X14:X23)</f>
        <v>-1823600</v>
      </c>
      <c r="Y24" s="129"/>
      <c r="Z24" s="135">
        <f>SUM(Z14:Z23)</f>
        <v>-2107672</v>
      </c>
      <c r="AA24" s="129"/>
      <c r="AB24" s="135">
        <f>SUM(AB14:AB23)</f>
        <v>81361919</v>
      </c>
      <c r="AC24" s="129"/>
      <c r="AD24" s="135">
        <f>SUM(AD14:AD23)</f>
        <v>456127</v>
      </c>
      <c r="AE24" s="129"/>
      <c r="AF24" s="135">
        <f>SUM(AF14:AF23)</f>
        <v>81818046</v>
      </c>
    </row>
    <row r="25" spans="1:32" ht="7.5" customHeight="1" thickTop="1" x14ac:dyDescent="0.5">
      <c r="A25" s="130"/>
      <c r="B25" s="130"/>
      <c r="C25" s="130"/>
      <c r="D25" s="129"/>
      <c r="E25" s="129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34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</row>
    <row r="26" spans="1:32" s="115" customFormat="1" ht="17.649999999999999" customHeight="1" x14ac:dyDescent="0.5">
      <c r="A26" s="130" t="s">
        <v>222</v>
      </c>
      <c r="B26" s="130"/>
      <c r="C26" s="130"/>
      <c r="D26" s="136">
        <v>133472781</v>
      </c>
      <c r="E26" s="109"/>
      <c r="F26" s="136">
        <v>26384073</v>
      </c>
      <c r="G26" s="109"/>
      <c r="H26" s="141">
        <v>0</v>
      </c>
      <c r="I26" s="109"/>
      <c r="J26" s="136">
        <v>-72540</v>
      </c>
      <c r="K26" s="109"/>
      <c r="L26" s="136">
        <v>1592180</v>
      </c>
      <c r="M26" s="109"/>
      <c r="N26" s="136">
        <v>72540</v>
      </c>
      <c r="O26" s="109"/>
      <c r="P26" s="136">
        <v>-77979443</v>
      </c>
      <c r="Q26" s="109"/>
      <c r="R26" s="136">
        <v>-313017</v>
      </c>
      <c r="S26" s="109"/>
      <c r="T26" s="141" t="s">
        <v>0</v>
      </c>
      <c r="U26" s="109"/>
      <c r="V26" s="136">
        <v>28945</v>
      </c>
      <c r="W26" s="109"/>
      <c r="X26" s="136">
        <v>-1823600</v>
      </c>
      <c r="Y26" s="109"/>
      <c r="Z26" s="136">
        <f>SUM(R26:X26)</f>
        <v>-2107672</v>
      </c>
      <c r="AA26" s="109"/>
      <c r="AB26" s="136">
        <v>81361919</v>
      </c>
      <c r="AC26" s="109"/>
      <c r="AD26" s="136">
        <v>456127</v>
      </c>
      <c r="AE26" s="109"/>
      <c r="AF26" s="136">
        <v>81818046</v>
      </c>
    </row>
    <row r="27" spans="1:32" s="115" customFormat="1" ht="17.649999999999999" customHeight="1" x14ac:dyDescent="0.5">
      <c r="A27" s="115" t="s">
        <v>200</v>
      </c>
      <c r="B27" s="121">
        <v>20</v>
      </c>
      <c r="C27" s="130"/>
      <c r="D27" s="141" t="s">
        <v>0</v>
      </c>
      <c r="E27" s="109"/>
      <c r="F27" s="141" t="s">
        <v>0</v>
      </c>
      <c r="G27" s="109"/>
      <c r="H27" s="141">
        <v>0</v>
      </c>
      <c r="I27" s="109"/>
      <c r="J27" s="141">
        <v>0</v>
      </c>
      <c r="K27" s="109"/>
      <c r="L27" s="141" t="s">
        <v>0</v>
      </c>
      <c r="M27" s="109"/>
      <c r="N27" s="141">
        <v>0</v>
      </c>
      <c r="O27" s="109"/>
      <c r="P27" s="141">
        <v>0</v>
      </c>
      <c r="Q27" s="109"/>
      <c r="R27" s="141" t="s">
        <v>0</v>
      </c>
      <c r="S27" s="109"/>
      <c r="T27" s="141" t="s">
        <v>0</v>
      </c>
      <c r="U27" s="109"/>
      <c r="V27" s="141" t="s">
        <v>0</v>
      </c>
      <c r="W27" s="109"/>
      <c r="X27" s="141" t="s">
        <v>0</v>
      </c>
      <c r="Y27" s="109"/>
      <c r="Z27" s="141" t="s">
        <v>0</v>
      </c>
      <c r="AA27" s="109"/>
      <c r="AB27" s="141">
        <f>SUM(Z27,D27:P27)</f>
        <v>0</v>
      </c>
      <c r="AC27" s="109"/>
      <c r="AD27" s="136">
        <v>60606</v>
      </c>
      <c r="AE27" s="109"/>
      <c r="AF27" s="136">
        <f>SUM(AB27:AD27)</f>
        <v>60606</v>
      </c>
    </row>
    <row r="28" spans="1:32" s="115" customFormat="1" ht="17.649999999999999" customHeight="1" x14ac:dyDescent="0.5">
      <c r="A28" s="115" t="s">
        <v>226</v>
      </c>
      <c r="B28" s="121">
        <v>35</v>
      </c>
      <c r="C28" s="130"/>
      <c r="D28" s="141" t="s">
        <v>0</v>
      </c>
      <c r="E28" s="109"/>
      <c r="F28" s="141" t="s">
        <v>0</v>
      </c>
      <c r="G28" s="109"/>
      <c r="H28" s="136">
        <v>51060</v>
      </c>
      <c r="I28" s="109"/>
      <c r="J28" s="136">
        <v>72540</v>
      </c>
      <c r="K28" s="109"/>
      <c r="L28" s="141" t="s">
        <v>0</v>
      </c>
      <c r="M28" s="109"/>
      <c r="N28" s="136">
        <v>-72540</v>
      </c>
      <c r="O28" s="109"/>
      <c r="P28" s="136">
        <v>72540</v>
      </c>
      <c r="Q28" s="109"/>
      <c r="R28" s="141" t="s">
        <v>0</v>
      </c>
      <c r="S28" s="109"/>
      <c r="T28" s="141" t="s">
        <v>0</v>
      </c>
      <c r="U28" s="109"/>
      <c r="V28" s="141" t="s">
        <v>0</v>
      </c>
      <c r="W28" s="109"/>
      <c r="X28" s="141" t="s">
        <v>0</v>
      </c>
      <c r="Y28" s="109"/>
      <c r="Z28" s="141" t="s">
        <v>0</v>
      </c>
      <c r="AA28" s="109"/>
      <c r="AB28" s="136">
        <f>SUM(Z28,D28:P28)</f>
        <v>123600</v>
      </c>
      <c r="AC28" s="109"/>
      <c r="AD28" s="141" t="s">
        <v>0</v>
      </c>
      <c r="AE28" s="109"/>
      <c r="AF28" s="136">
        <f t="shared" ref="AF28:AF36" si="0">SUM(AB28:AD28)</f>
        <v>123600</v>
      </c>
    </row>
    <row r="29" spans="1:32" s="115" customFormat="1" ht="17.649999999999999" customHeight="1" x14ac:dyDescent="0.5">
      <c r="A29" s="115" t="s">
        <v>175</v>
      </c>
      <c r="B29" s="121"/>
      <c r="D29" s="141"/>
      <c r="E29" s="109"/>
      <c r="F29" s="141"/>
      <c r="G29" s="109"/>
      <c r="H29" s="141"/>
      <c r="I29" s="109"/>
      <c r="J29" s="141"/>
      <c r="K29" s="109"/>
      <c r="L29" s="141"/>
      <c r="M29" s="109"/>
      <c r="N29" s="141"/>
      <c r="O29" s="126"/>
      <c r="P29" s="141"/>
      <c r="Q29" s="126"/>
      <c r="R29" s="141"/>
      <c r="S29" s="109"/>
      <c r="T29" s="141"/>
      <c r="U29" s="109"/>
      <c r="V29" s="141"/>
      <c r="W29" s="109"/>
      <c r="X29" s="141"/>
      <c r="Y29" s="126"/>
      <c r="Z29" s="141"/>
      <c r="AA29" s="126"/>
      <c r="AB29" s="141"/>
      <c r="AC29" s="131"/>
      <c r="AD29" s="136"/>
      <c r="AE29" s="132"/>
      <c r="AF29" s="141"/>
    </row>
    <row r="30" spans="1:32" s="115" customFormat="1" ht="17.649999999999999" customHeight="1" x14ac:dyDescent="0.5">
      <c r="A30" s="115" t="s">
        <v>176</v>
      </c>
      <c r="B30" s="121"/>
      <c r="D30" s="141" t="s">
        <v>0</v>
      </c>
      <c r="E30" s="109"/>
      <c r="F30" s="141" t="s">
        <v>0</v>
      </c>
      <c r="G30" s="109"/>
      <c r="H30" s="141">
        <v>0</v>
      </c>
      <c r="I30" s="109"/>
      <c r="J30" s="141">
        <v>0</v>
      </c>
      <c r="K30" s="109"/>
      <c r="L30" s="141" t="s">
        <v>0</v>
      </c>
      <c r="M30" s="109"/>
      <c r="N30" s="141">
        <v>0</v>
      </c>
      <c r="O30" s="126"/>
      <c r="P30" s="141">
        <v>0</v>
      </c>
      <c r="Q30" s="126"/>
      <c r="R30" s="141" t="s">
        <v>0</v>
      </c>
      <c r="S30" s="109"/>
      <c r="T30" s="141" t="s">
        <v>0</v>
      </c>
      <c r="U30" s="109"/>
      <c r="V30" s="141" t="s">
        <v>0</v>
      </c>
      <c r="W30" s="109"/>
      <c r="X30" s="141" t="s">
        <v>0</v>
      </c>
      <c r="Y30" s="126"/>
      <c r="Z30" s="141" t="s">
        <v>0</v>
      </c>
      <c r="AA30" s="126"/>
      <c r="AB30" s="141">
        <f>SUM(Z30,D30:P30)</f>
        <v>0</v>
      </c>
      <c r="AC30" s="131"/>
      <c r="AD30" s="136">
        <v>-23</v>
      </c>
      <c r="AE30" s="132"/>
      <c r="AF30" s="136">
        <f t="shared" si="0"/>
        <v>-23</v>
      </c>
    </row>
    <row r="31" spans="1:32" s="142" customFormat="1" ht="17.649999999999999" customHeight="1" x14ac:dyDescent="0.5">
      <c r="A31" s="115" t="s">
        <v>177</v>
      </c>
      <c r="B31" s="121"/>
      <c r="C31" s="115"/>
      <c r="D31" s="141"/>
      <c r="E31" s="109"/>
      <c r="F31" s="141"/>
      <c r="G31" s="109"/>
      <c r="H31" s="141"/>
      <c r="I31" s="109"/>
      <c r="J31" s="141"/>
      <c r="K31" s="109"/>
      <c r="L31" s="141"/>
      <c r="M31" s="109"/>
      <c r="N31" s="141"/>
      <c r="O31" s="126"/>
      <c r="P31" s="141"/>
      <c r="Q31" s="126"/>
      <c r="R31" s="141"/>
      <c r="S31" s="109"/>
      <c r="T31" s="141"/>
      <c r="U31" s="109"/>
      <c r="V31" s="141"/>
      <c r="W31" s="109"/>
      <c r="X31" s="136"/>
      <c r="Y31" s="126"/>
      <c r="Z31" s="136"/>
      <c r="AA31" s="126"/>
      <c r="AB31" s="141"/>
      <c r="AC31" s="131"/>
      <c r="AD31" s="136"/>
      <c r="AE31" s="131"/>
      <c r="AF31" s="141"/>
    </row>
    <row r="32" spans="1:32" s="142" customFormat="1" ht="17.649999999999999" customHeight="1" x14ac:dyDescent="0.5">
      <c r="A32" s="115" t="s">
        <v>176</v>
      </c>
      <c r="B32" s="121"/>
      <c r="C32" s="115"/>
      <c r="D32" s="141" t="s">
        <v>0</v>
      </c>
      <c r="E32" s="109"/>
      <c r="F32" s="141" t="s">
        <v>0</v>
      </c>
      <c r="G32" s="109"/>
      <c r="H32" s="141">
        <v>0</v>
      </c>
      <c r="I32" s="109"/>
      <c r="J32" s="141">
        <v>0</v>
      </c>
      <c r="K32" s="109"/>
      <c r="L32" s="141" t="s">
        <v>0</v>
      </c>
      <c r="M32" s="109"/>
      <c r="N32" s="141">
        <v>0</v>
      </c>
      <c r="O32" s="126"/>
      <c r="P32" s="141">
        <v>0</v>
      </c>
      <c r="Q32" s="126"/>
      <c r="R32" s="141" t="s">
        <v>0</v>
      </c>
      <c r="S32" s="109"/>
      <c r="T32" s="141" t="s">
        <v>0</v>
      </c>
      <c r="U32" s="109"/>
      <c r="V32" s="141" t="s">
        <v>0</v>
      </c>
      <c r="W32" s="109"/>
      <c r="X32" s="136">
        <v>-16169</v>
      </c>
      <c r="Y32" s="126"/>
      <c r="Z32" s="136">
        <f>SUM(R32:X32)</f>
        <v>-16169</v>
      </c>
      <c r="AA32" s="126"/>
      <c r="AB32" s="136">
        <f>SUM(Z32,D32:P32)</f>
        <v>-16169</v>
      </c>
      <c r="AC32" s="131"/>
      <c r="AD32" s="136">
        <v>16169</v>
      </c>
      <c r="AE32" s="131"/>
      <c r="AF32" s="141">
        <f t="shared" si="0"/>
        <v>0</v>
      </c>
    </row>
    <row r="33" spans="1:32" ht="17.649999999999999" customHeight="1" x14ac:dyDescent="0.5">
      <c r="A33" s="115" t="s">
        <v>119</v>
      </c>
      <c r="B33" s="121">
        <v>36</v>
      </c>
      <c r="C33" s="115"/>
      <c r="D33" s="141" t="s">
        <v>0</v>
      </c>
      <c r="E33" s="109"/>
      <c r="F33" s="141" t="s">
        <v>0</v>
      </c>
      <c r="G33" s="109"/>
      <c r="H33" s="141">
        <v>0</v>
      </c>
      <c r="I33" s="109"/>
      <c r="J33" s="141">
        <v>0</v>
      </c>
      <c r="K33" s="109"/>
      <c r="L33" s="143">
        <v>62823</v>
      </c>
      <c r="M33" s="109"/>
      <c r="N33" s="141">
        <v>0</v>
      </c>
      <c r="O33" s="126"/>
      <c r="P33" s="136">
        <f>-L33</f>
        <v>-62823</v>
      </c>
      <c r="Q33" s="126"/>
      <c r="R33" s="141" t="s">
        <v>0</v>
      </c>
      <c r="S33" s="126"/>
      <c r="T33" s="141" t="s">
        <v>0</v>
      </c>
      <c r="U33" s="126"/>
      <c r="V33" s="141" t="s">
        <v>0</v>
      </c>
      <c r="W33" s="126"/>
      <c r="X33" s="141" t="s">
        <v>0</v>
      </c>
      <c r="Y33" s="126"/>
      <c r="Z33" s="141">
        <f t="shared" ref="Z33:Z34" si="1">SUM(R33:X33)</f>
        <v>0</v>
      </c>
      <c r="AA33" s="126"/>
      <c r="AB33" s="141">
        <f>SUM(Z33,D33:P33)</f>
        <v>0</v>
      </c>
      <c r="AD33" s="141" t="s">
        <v>0</v>
      </c>
      <c r="AE33" s="132"/>
      <c r="AF33" s="141">
        <f t="shared" si="0"/>
        <v>0</v>
      </c>
    </row>
    <row r="34" spans="1:32" ht="17.649999999999999" customHeight="1" x14ac:dyDescent="0.5">
      <c r="A34" s="115" t="s">
        <v>84</v>
      </c>
      <c r="B34" s="121">
        <v>42</v>
      </c>
      <c r="C34" s="115"/>
      <c r="D34" s="141" t="s">
        <v>0</v>
      </c>
      <c r="E34" s="109"/>
      <c r="F34" s="141" t="s">
        <v>0</v>
      </c>
      <c r="G34" s="109"/>
      <c r="H34" s="141">
        <v>0</v>
      </c>
      <c r="I34" s="109"/>
      <c r="J34" s="141">
        <v>0</v>
      </c>
      <c r="K34" s="109"/>
      <c r="L34" s="141" t="s">
        <v>0</v>
      </c>
      <c r="M34" s="109"/>
      <c r="N34" s="141">
        <v>0</v>
      </c>
      <c r="O34" s="126"/>
      <c r="P34" s="136">
        <v>-2334013</v>
      </c>
      <c r="Q34" s="126"/>
      <c r="R34" s="141" t="s">
        <v>0</v>
      </c>
      <c r="S34" s="126"/>
      <c r="T34" s="141" t="s">
        <v>0</v>
      </c>
      <c r="U34" s="126"/>
      <c r="V34" s="141" t="s">
        <v>0</v>
      </c>
      <c r="W34" s="126"/>
      <c r="X34" s="141" t="s">
        <v>0</v>
      </c>
      <c r="Y34" s="126"/>
      <c r="Z34" s="141">
        <f t="shared" si="1"/>
        <v>0</v>
      </c>
      <c r="AA34" s="126"/>
      <c r="AB34" s="136">
        <f>SUM(Z34,D34:P34)</f>
        <v>-2334013</v>
      </c>
      <c r="AD34" s="141" t="s">
        <v>0</v>
      </c>
      <c r="AE34" s="132"/>
      <c r="AF34" s="136">
        <f t="shared" si="0"/>
        <v>-2334013</v>
      </c>
    </row>
    <row r="35" spans="1:32" ht="17.649999999999999" customHeight="1" x14ac:dyDescent="0.5">
      <c r="A35" s="115" t="s">
        <v>253</v>
      </c>
      <c r="B35" s="121"/>
      <c r="C35" s="115"/>
      <c r="D35" s="141" t="s">
        <v>0</v>
      </c>
      <c r="E35" s="109"/>
      <c r="F35" s="141" t="s">
        <v>0</v>
      </c>
      <c r="G35" s="109"/>
      <c r="H35" s="141">
        <v>0</v>
      </c>
      <c r="I35" s="109"/>
      <c r="J35" s="141">
        <v>0</v>
      </c>
      <c r="K35" s="109"/>
      <c r="L35" s="141" t="s">
        <v>0</v>
      </c>
      <c r="M35" s="109"/>
      <c r="N35" s="141">
        <v>0</v>
      </c>
      <c r="O35" s="126"/>
      <c r="P35" s="136">
        <v>5224</v>
      </c>
      <c r="Q35" s="126"/>
      <c r="R35" s="141" t="s">
        <v>0</v>
      </c>
      <c r="S35" s="126"/>
      <c r="T35" s="141" t="s">
        <v>0</v>
      </c>
      <c r="U35" s="126"/>
      <c r="V35" s="141" t="s">
        <v>0</v>
      </c>
      <c r="W35" s="126"/>
      <c r="X35" s="136">
        <v>-5224</v>
      </c>
      <c r="Y35" s="126"/>
      <c r="Z35" s="136">
        <f t="shared" ref="Z35" si="2">SUM(R35:X35)</f>
        <v>-5224</v>
      </c>
      <c r="AA35" s="126"/>
      <c r="AB35" s="141">
        <f>SUM(Z35,D35:P35)</f>
        <v>0</v>
      </c>
      <c r="AD35" s="141" t="s">
        <v>0</v>
      </c>
      <c r="AE35" s="132"/>
      <c r="AF35" s="141">
        <f t="shared" ref="AF35" si="3">SUM(AB35:AD35)</f>
        <v>0</v>
      </c>
    </row>
    <row r="36" spans="1:32" ht="17.649999999999999" customHeight="1" x14ac:dyDescent="0.5">
      <c r="A36" s="115" t="s">
        <v>98</v>
      </c>
      <c r="B36" s="115"/>
      <c r="C36" s="115"/>
      <c r="D36" s="137" t="s">
        <v>0</v>
      </c>
      <c r="E36" s="109"/>
      <c r="F36" s="137" t="s">
        <v>0</v>
      </c>
      <c r="G36" s="109"/>
      <c r="H36" s="137">
        <v>0</v>
      </c>
      <c r="I36" s="109"/>
      <c r="J36" s="137">
        <v>0</v>
      </c>
      <c r="K36" s="109"/>
      <c r="L36" s="137" t="s">
        <v>0</v>
      </c>
      <c r="M36" s="109"/>
      <c r="N36" s="137">
        <v>0</v>
      </c>
      <c r="O36" s="126"/>
      <c r="P36" s="139">
        <f>-18083447-P35</f>
        <v>-18088671</v>
      </c>
      <c r="Q36" s="134"/>
      <c r="R36" s="139">
        <v>-292</v>
      </c>
      <c r="S36" s="110"/>
      <c r="T36" s="139">
        <f>'thai 11-12'!E42</f>
        <v>-38123</v>
      </c>
      <c r="U36" s="110"/>
      <c r="V36" s="138">
        <v>-26101</v>
      </c>
      <c r="W36" s="110"/>
      <c r="X36" s="137">
        <v>0</v>
      </c>
      <c r="Y36" s="110"/>
      <c r="Z36" s="139">
        <f>SUM(R36:X36)</f>
        <v>-64516</v>
      </c>
      <c r="AA36" s="110"/>
      <c r="AB36" s="139">
        <f>SUM(Z36,D36:P36)</f>
        <v>-18153187</v>
      </c>
      <c r="AD36" s="139">
        <v>-108286</v>
      </c>
      <c r="AF36" s="139">
        <f t="shared" si="0"/>
        <v>-18261473</v>
      </c>
    </row>
    <row r="37" spans="1:32" ht="5.0999999999999996" customHeight="1" x14ac:dyDescent="0.5">
      <c r="A37" s="115"/>
      <c r="B37" s="115"/>
      <c r="C37" s="115"/>
      <c r="D37" s="140"/>
      <c r="E37" s="129"/>
      <c r="F37" s="140"/>
      <c r="G37" s="129"/>
      <c r="H37" s="140"/>
      <c r="I37" s="129"/>
      <c r="J37" s="140"/>
      <c r="K37" s="129"/>
      <c r="L37" s="140" t="s">
        <v>0</v>
      </c>
      <c r="M37" s="129"/>
      <c r="N37" s="140"/>
      <c r="O37" s="124"/>
      <c r="P37" s="140"/>
      <c r="Q37" s="129"/>
      <c r="R37" s="140"/>
      <c r="S37" s="129"/>
      <c r="T37" s="140"/>
      <c r="U37" s="129"/>
      <c r="V37" s="140"/>
      <c r="W37" s="129"/>
      <c r="X37" s="140"/>
      <c r="Y37" s="129"/>
      <c r="Z37" s="144"/>
      <c r="AA37" s="129"/>
      <c r="AB37" s="144"/>
      <c r="AC37" s="129"/>
      <c r="AD37" s="144"/>
      <c r="AE37" s="129"/>
      <c r="AF37" s="144"/>
    </row>
    <row r="38" spans="1:32" ht="17.649999999999999" customHeight="1" thickBot="1" x14ac:dyDescent="0.55000000000000004">
      <c r="A38" s="130" t="s">
        <v>223</v>
      </c>
      <c r="B38" s="130"/>
      <c r="C38" s="130"/>
      <c r="D38" s="145">
        <f>SUM(D26:D37)</f>
        <v>133472781</v>
      </c>
      <c r="E38" s="129"/>
      <c r="F38" s="145">
        <f>SUM(F26:F37)</f>
        <v>26384073</v>
      </c>
      <c r="G38" s="124"/>
      <c r="H38" s="145">
        <f>SUM(H26:H37)</f>
        <v>51060</v>
      </c>
      <c r="I38" s="124"/>
      <c r="J38" s="188">
        <f>SUM(J26:J37)</f>
        <v>0</v>
      </c>
      <c r="K38" s="124"/>
      <c r="L38" s="145">
        <f>SUM(L26:L37)</f>
        <v>1655003</v>
      </c>
      <c r="M38" s="124"/>
      <c r="N38" s="188">
        <f>SUM(N26:N37)</f>
        <v>0</v>
      </c>
      <c r="O38" s="124"/>
      <c r="P38" s="145">
        <f>SUM(P26:P37)</f>
        <v>-98387186</v>
      </c>
      <c r="Q38" s="129"/>
      <c r="R38" s="145">
        <f>SUM(R26:R37)</f>
        <v>-313309</v>
      </c>
      <c r="S38" s="129"/>
      <c r="T38" s="145">
        <f>SUM(T26:T37)</f>
        <v>-38123</v>
      </c>
      <c r="U38" s="129"/>
      <c r="V38" s="145">
        <f>SUM(V26:V37)</f>
        <v>2844</v>
      </c>
      <c r="W38" s="129"/>
      <c r="X38" s="145">
        <f>SUM(X26:X37)</f>
        <v>-1844993</v>
      </c>
      <c r="Y38" s="129"/>
      <c r="Z38" s="145">
        <f>SUM(Z26:Z37)</f>
        <v>-2193581</v>
      </c>
      <c r="AA38" s="129"/>
      <c r="AB38" s="145">
        <f>SUM(AB26:AB37)</f>
        <v>60982150</v>
      </c>
      <c r="AC38" s="129"/>
      <c r="AD38" s="145">
        <f>SUM(AD26:AD37)</f>
        <v>424593</v>
      </c>
      <c r="AE38" s="129"/>
      <c r="AF38" s="145">
        <f>SUM(AF26:AF37)</f>
        <v>61406743</v>
      </c>
    </row>
    <row r="39" spans="1:32" ht="20.100000000000001" customHeight="1" thickTop="1" x14ac:dyDescent="0.5">
      <c r="A39" s="130"/>
      <c r="B39" s="130"/>
      <c r="C39" s="130"/>
      <c r="D39" s="129"/>
      <c r="E39" s="129"/>
      <c r="F39" s="129"/>
      <c r="G39" s="124"/>
      <c r="H39" s="129"/>
      <c r="I39" s="124"/>
      <c r="J39" s="129"/>
      <c r="K39" s="124"/>
      <c r="L39" s="129"/>
      <c r="M39" s="124"/>
      <c r="N39" s="129"/>
      <c r="O39" s="124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206"/>
    </row>
    <row r="40" spans="1:32" ht="20.100000000000001" customHeight="1" x14ac:dyDescent="0.5">
      <c r="A40" s="130"/>
      <c r="B40" s="130"/>
      <c r="C40" s="130"/>
      <c r="D40" s="129"/>
      <c r="E40" s="129"/>
      <c r="F40" s="129"/>
      <c r="G40" s="124"/>
      <c r="H40" s="129"/>
      <c r="I40" s="124"/>
      <c r="J40" s="129"/>
      <c r="K40" s="124"/>
      <c r="L40" s="129"/>
      <c r="M40" s="124"/>
      <c r="N40" s="129"/>
      <c r="O40" s="124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206"/>
    </row>
    <row r="41" spans="1:32" ht="20.100000000000001" customHeight="1" x14ac:dyDescent="0.5">
      <c r="A41" s="130"/>
      <c r="B41" s="130"/>
      <c r="C41" s="130"/>
      <c r="D41" s="129"/>
      <c r="E41" s="129"/>
      <c r="F41" s="129"/>
      <c r="G41" s="124"/>
      <c r="H41" s="129"/>
      <c r="I41" s="124"/>
      <c r="J41" s="129"/>
      <c r="K41" s="124"/>
      <c r="L41" s="129"/>
      <c r="M41" s="124"/>
      <c r="N41" s="129"/>
      <c r="O41" s="124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206"/>
    </row>
    <row r="42" spans="1:32" ht="20.100000000000001" customHeight="1" x14ac:dyDescent="0.5">
      <c r="A42" s="130"/>
      <c r="B42" s="130"/>
      <c r="C42" s="130"/>
      <c r="D42" s="129"/>
      <c r="E42" s="129"/>
      <c r="F42" s="129"/>
      <c r="G42" s="124"/>
      <c r="H42" s="129"/>
      <c r="I42" s="124"/>
      <c r="J42" s="129"/>
      <c r="K42" s="124"/>
      <c r="L42" s="129"/>
      <c r="M42" s="124"/>
      <c r="N42" s="129"/>
      <c r="O42" s="124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</row>
    <row r="43" spans="1:32" ht="20.100000000000001" customHeight="1" x14ac:dyDescent="0.5">
      <c r="A43" s="130"/>
      <c r="B43" s="130"/>
      <c r="C43" s="130"/>
      <c r="D43" s="129"/>
      <c r="E43" s="129"/>
      <c r="F43" s="129"/>
      <c r="G43" s="124"/>
      <c r="H43" s="129"/>
      <c r="I43" s="124"/>
      <c r="J43" s="129"/>
      <c r="K43" s="124"/>
      <c r="L43" s="129"/>
      <c r="M43" s="124"/>
      <c r="N43" s="129"/>
      <c r="O43" s="124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</row>
    <row r="44" spans="1:32" ht="6.75" customHeight="1" x14ac:dyDescent="0.5">
      <c r="A44" s="130"/>
      <c r="B44" s="130"/>
      <c r="C44" s="130"/>
      <c r="D44" s="129"/>
      <c r="E44" s="129"/>
      <c r="F44" s="129"/>
      <c r="G44" s="124"/>
      <c r="H44" s="129"/>
      <c r="I44" s="124"/>
      <c r="J44" s="129"/>
      <c r="K44" s="124"/>
      <c r="L44" s="129"/>
      <c r="M44" s="124"/>
      <c r="N44" s="129"/>
      <c r="O44" s="124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</row>
    <row r="45" spans="1:32" ht="22.15" customHeight="1" x14ac:dyDescent="0.5">
      <c r="A45" s="214" t="str">
        <f>'thai 8-10'!A51:K51</f>
        <v>หมายเหตุประกอบงบการเงินในหน้า 18 ถึง 134 เป็นส่วนหนึ่งของงบการเงินนี้</v>
      </c>
      <c r="B45" s="214"/>
      <c r="C45" s="214"/>
      <c r="D45" s="214"/>
      <c r="E45" s="214"/>
      <c r="F45" s="214"/>
      <c r="G45" s="146"/>
      <c r="H45" s="147"/>
      <c r="I45" s="146"/>
      <c r="J45" s="147"/>
      <c r="K45" s="146"/>
      <c r="L45" s="147"/>
      <c r="M45" s="146"/>
      <c r="N45" s="147"/>
      <c r="O45" s="146"/>
      <c r="P45" s="147"/>
      <c r="Q45" s="147"/>
      <c r="R45" s="147"/>
      <c r="S45" s="146"/>
      <c r="T45" s="147"/>
      <c r="U45" s="146"/>
      <c r="V45" s="146"/>
      <c r="W45" s="146"/>
      <c r="X45" s="147"/>
      <c r="Y45" s="147"/>
      <c r="Z45" s="147"/>
      <c r="AA45" s="147"/>
      <c r="AB45" s="147"/>
      <c r="AC45" s="146"/>
      <c r="AD45" s="147"/>
      <c r="AE45" s="146"/>
      <c r="AF45" s="147"/>
    </row>
  </sheetData>
  <mergeCells count="4">
    <mergeCell ref="A45:F45"/>
    <mergeCell ref="R8:V8"/>
    <mergeCell ref="R7:Z7"/>
    <mergeCell ref="D5:AE5"/>
  </mergeCells>
  <phoneticPr fontId="0" type="noConversion"/>
  <pageMargins left="0.4" right="0.4" top="0.5" bottom="0.6" header="0.49" footer="0.4"/>
  <pageSetup paperSize="9" scale="73" firstPageNumber="13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4"/>
  <sheetViews>
    <sheetView showZeros="0" tabSelected="1" zoomScale="96" zoomScaleNormal="96" zoomScaleSheetLayoutView="96" workbookViewId="0"/>
  </sheetViews>
  <sheetFormatPr defaultColWidth="9.140625" defaultRowHeight="20.100000000000001" customHeight="1" x14ac:dyDescent="0.5"/>
  <cols>
    <col min="1" max="1" width="37.7109375" style="50" customWidth="1"/>
    <col min="2" max="2" width="8.7109375" style="50" customWidth="1"/>
    <col min="3" max="3" width="1.28515625" style="50" customWidth="1"/>
    <col min="4" max="4" width="14.5703125" style="73" customWidth="1"/>
    <col min="5" max="5" width="1.28515625" style="74" customWidth="1"/>
    <col min="6" max="6" width="10" style="73" customWidth="1"/>
    <col min="7" max="7" width="1.28515625" style="74" customWidth="1"/>
    <col min="8" max="8" width="13.42578125" style="73" customWidth="1"/>
    <col min="9" max="9" width="1.28515625" style="74" customWidth="1"/>
    <col min="10" max="10" width="10" style="73" customWidth="1"/>
    <col min="11" max="11" width="1.28515625" style="74" customWidth="1"/>
    <col min="12" max="12" width="11.7109375" style="73" customWidth="1"/>
    <col min="13" max="13" width="1.28515625" style="74" customWidth="1"/>
    <col min="14" max="14" width="10.140625" style="73" customWidth="1"/>
    <col min="15" max="15" width="1.28515625" style="74" customWidth="1"/>
    <col min="16" max="16" width="11.42578125" style="73" customWidth="1"/>
    <col min="17" max="17" width="1.28515625" style="74" customWidth="1"/>
    <col min="18" max="18" width="14.42578125" style="73" bestFit="1" customWidth="1"/>
    <col min="19" max="19" width="1.28515625" style="74" customWidth="1"/>
    <col min="20" max="20" width="12.7109375" style="73" customWidth="1"/>
    <col min="21" max="16384" width="9.140625" style="50"/>
  </cols>
  <sheetData>
    <row r="1" spans="1:20" s="59" customFormat="1" ht="20.100000000000001" customHeight="1" x14ac:dyDescent="0.5">
      <c r="A1" s="57" t="s">
        <v>31</v>
      </c>
      <c r="B1" s="58"/>
      <c r="C1" s="58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0" s="59" customFormat="1" ht="20.100000000000001" customHeight="1" x14ac:dyDescent="0.5">
      <c r="A2" s="60" t="s">
        <v>130</v>
      </c>
      <c r="B2" s="58"/>
      <c r="C2" s="58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s="59" customFormat="1" ht="20.100000000000001" customHeight="1" x14ac:dyDescent="0.5">
      <c r="A3" s="61" t="str">
        <f>'thai 13'!A3</f>
        <v>สำหรับปีสิ้นสุดวันที่ 31 ธันวาคม พ.ศ. 2565</v>
      </c>
      <c r="B3" s="62"/>
      <c r="C3" s="62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  <c r="P3" s="46"/>
      <c r="Q3" s="47"/>
      <c r="R3" s="46"/>
      <c r="S3" s="47"/>
      <c r="T3" s="46"/>
    </row>
    <row r="4" spans="1:20" ht="17.25" customHeight="1" x14ac:dyDescent="0.5">
      <c r="A4" s="59"/>
      <c r="B4" s="59"/>
      <c r="C4" s="59"/>
      <c r="D4" s="44"/>
      <c r="E4" s="45"/>
      <c r="F4" s="44"/>
      <c r="G4" s="45"/>
      <c r="H4" s="44"/>
      <c r="I4" s="45"/>
      <c r="J4" s="44"/>
      <c r="K4" s="45"/>
      <c r="L4" s="44"/>
      <c r="M4" s="45"/>
      <c r="N4" s="44"/>
      <c r="O4" s="45"/>
      <c r="P4" s="44"/>
      <c r="Q4" s="45"/>
      <c r="R4" s="44"/>
      <c r="S4" s="45"/>
      <c r="T4" s="44"/>
    </row>
    <row r="5" spans="1:20" s="59" customFormat="1" ht="19.149999999999999" customHeight="1" x14ac:dyDescent="0.5">
      <c r="B5" s="63"/>
      <c r="C5" s="63"/>
      <c r="D5" s="218" t="s">
        <v>90</v>
      </c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177" t="s">
        <v>78</v>
      </c>
    </row>
    <row r="6" spans="1:20" s="59" customFormat="1" ht="19.149999999999999" customHeight="1" x14ac:dyDescent="0.5">
      <c r="B6" s="63"/>
      <c r="C6" s="6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 t="s">
        <v>249</v>
      </c>
      <c r="S6" s="14"/>
      <c r="T6" s="209"/>
    </row>
    <row r="7" spans="1:20" s="59" customFormat="1" ht="19.149999999999999" customHeight="1" x14ac:dyDescent="0.5">
      <c r="B7" s="63"/>
      <c r="C7" s="63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 t="s">
        <v>250</v>
      </c>
      <c r="S7" s="14"/>
      <c r="T7" s="209"/>
    </row>
    <row r="8" spans="1:20" s="59" customFormat="1" ht="19.149999999999999" customHeight="1" x14ac:dyDescent="0.5">
      <c r="B8" s="64"/>
      <c r="C8" s="64"/>
      <c r="D8" s="2" t="s">
        <v>68</v>
      </c>
      <c r="E8" s="65"/>
      <c r="F8" s="2"/>
      <c r="G8" s="2"/>
      <c r="H8" s="66"/>
      <c r="I8" s="2"/>
      <c r="J8" s="66"/>
      <c r="K8" s="2"/>
      <c r="L8" s="66"/>
      <c r="M8" s="2"/>
      <c r="N8" s="66" t="s">
        <v>174</v>
      </c>
      <c r="O8" s="2"/>
      <c r="P8" s="15"/>
      <c r="Q8" s="15"/>
      <c r="R8" s="207" t="s">
        <v>246</v>
      </c>
      <c r="S8" s="15"/>
      <c r="T8" s="15"/>
    </row>
    <row r="9" spans="1:20" s="59" customFormat="1" ht="19.149999999999999" customHeight="1" x14ac:dyDescent="0.5">
      <c r="B9" s="64"/>
      <c r="C9" s="64"/>
      <c r="D9" s="2" t="s">
        <v>69</v>
      </c>
      <c r="E9" s="65"/>
      <c r="F9" s="2" t="s">
        <v>42</v>
      </c>
      <c r="G9" s="2"/>
      <c r="H9" s="183" t="s">
        <v>225</v>
      </c>
      <c r="I9" s="2"/>
      <c r="J9" s="66" t="s">
        <v>36</v>
      </c>
      <c r="K9" s="2"/>
      <c r="L9" s="66" t="s">
        <v>113</v>
      </c>
      <c r="M9" s="2"/>
      <c r="N9" s="66" t="s">
        <v>36</v>
      </c>
      <c r="O9" s="2"/>
      <c r="Q9" s="15"/>
      <c r="R9" s="208" t="s">
        <v>247</v>
      </c>
      <c r="S9" s="15"/>
      <c r="T9" s="15"/>
    </row>
    <row r="10" spans="1:20" s="59" customFormat="1" ht="19.149999999999999" customHeight="1" x14ac:dyDescent="0.5">
      <c r="B10" s="67" t="s">
        <v>5</v>
      </c>
      <c r="C10" s="64"/>
      <c r="D10" s="181" t="s">
        <v>36</v>
      </c>
      <c r="E10" s="68"/>
      <c r="F10" s="181" t="s">
        <v>44</v>
      </c>
      <c r="G10" s="2"/>
      <c r="H10" s="191" t="s">
        <v>230</v>
      </c>
      <c r="I10" s="2"/>
      <c r="J10" s="181" t="s">
        <v>173</v>
      </c>
      <c r="K10" s="2"/>
      <c r="L10" s="181" t="s">
        <v>45</v>
      </c>
      <c r="M10" s="2"/>
      <c r="N10" s="181" t="s">
        <v>173</v>
      </c>
      <c r="O10" s="2"/>
      <c r="P10" s="181" t="s">
        <v>115</v>
      </c>
      <c r="Q10" s="2"/>
      <c r="R10" s="205" t="s">
        <v>248</v>
      </c>
      <c r="S10" s="2"/>
      <c r="T10" s="181" t="s">
        <v>46</v>
      </c>
    </row>
    <row r="11" spans="1:20" s="59" customFormat="1" ht="6" customHeight="1" x14ac:dyDescent="0.5">
      <c r="A11" s="57"/>
      <c r="B11" s="64"/>
      <c r="C11" s="69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</row>
    <row r="12" spans="1:20" s="59" customFormat="1" ht="19.149999999999999" customHeight="1" x14ac:dyDescent="0.5">
      <c r="A12" s="57" t="s">
        <v>195</v>
      </c>
      <c r="B12" s="64"/>
      <c r="C12" s="64"/>
      <c r="D12" s="17">
        <v>133472781</v>
      </c>
      <c r="E12" s="44"/>
      <c r="F12" s="17">
        <v>26384073</v>
      </c>
      <c r="G12" s="44"/>
      <c r="H12" s="19" t="s">
        <v>0</v>
      </c>
      <c r="I12" s="44"/>
      <c r="J12" s="17">
        <v>-72540</v>
      </c>
      <c r="K12" s="44"/>
      <c r="L12" s="17">
        <v>1347000</v>
      </c>
      <c r="M12" s="44"/>
      <c r="N12" s="17">
        <v>72540</v>
      </c>
      <c r="O12" s="70"/>
      <c r="P12" s="17">
        <v>16234936</v>
      </c>
      <c r="Q12" s="45"/>
      <c r="R12" s="19" t="s">
        <v>0</v>
      </c>
      <c r="S12" s="45"/>
      <c r="T12" s="17">
        <f>SUM(P12,N12,L12,J12,F12,D12)</f>
        <v>177438790</v>
      </c>
    </row>
    <row r="13" spans="1:20" s="59" customFormat="1" ht="19.149999999999999" customHeight="1" x14ac:dyDescent="0.5">
      <c r="A13" s="59" t="s">
        <v>119</v>
      </c>
      <c r="B13" s="68">
        <v>36</v>
      </c>
      <c r="C13" s="64"/>
      <c r="D13" s="19" t="s">
        <v>0</v>
      </c>
      <c r="E13" s="44"/>
      <c r="F13" s="19" t="s">
        <v>0</v>
      </c>
      <c r="G13" s="19"/>
      <c r="H13" s="19" t="s">
        <v>0</v>
      </c>
      <c r="I13" s="19"/>
      <c r="J13" s="19" t="s">
        <v>0</v>
      </c>
      <c r="K13" s="19"/>
      <c r="L13" s="17">
        <v>245180</v>
      </c>
      <c r="M13" s="19"/>
      <c r="N13" s="19" t="s">
        <v>0</v>
      </c>
      <c r="O13" s="20"/>
      <c r="P13" s="17">
        <v>-245180</v>
      </c>
      <c r="Q13" s="20"/>
      <c r="R13" s="19" t="s">
        <v>0</v>
      </c>
      <c r="S13" s="20"/>
      <c r="T13" s="19">
        <f>SUM(P13,N13,L13,J13,F13,D13)</f>
        <v>0</v>
      </c>
    </row>
    <row r="14" spans="1:20" s="59" customFormat="1" ht="19.149999999999999" customHeight="1" x14ac:dyDescent="0.5">
      <c r="A14" s="59" t="s">
        <v>84</v>
      </c>
      <c r="B14" s="68">
        <v>42</v>
      </c>
      <c r="C14" s="64"/>
      <c r="D14" s="19" t="s">
        <v>0</v>
      </c>
      <c r="E14" s="44"/>
      <c r="F14" s="19" t="s">
        <v>0</v>
      </c>
      <c r="G14" s="19"/>
      <c r="H14" s="19" t="s">
        <v>0</v>
      </c>
      <c r="I14" s="19"/>
      <c r="J14" s="19" t="s">
        <v>0</v>
      </c>
      <c r="K14" s="19"/>
      <c r="L14" s="19" t="s">
        <v>0</v>
      </c>
      <c r="M14" s="19"/>
      <c r="N14" s="19" t="s">
        <v>0</v>
      </c>
      <c r="O14" s="20"/>
      <c r="P14" s="17">
        <v>-2333903</v>
      </c>
      <c r="Q14" s="20"/>
      <c r="R14" s="19" t="s">
        <v>0</v>
      </c>
      <c r="S14" s="20"/>
      <c r="T14" s="17">
        <f>SUM(P14,N14,L14,J14,F14,D14)</f>
        <v>-2333903</v>
      </c>
    </row>
    <row r="15" spans="1:20" s="59" customFormat="1" ht="19.149999999999999" customHeight="1" x14ac:dyDescent="0.5">
      <c r="A15" s="59" t="s">
        <v>98</v>
      </c>
      <c r="B15" s="64"/>
      <c r="C15" s="64"/>
      <c r="D15" s="30" t="s">
        <v>0</v>
      </c>
      <c r="E15" s="44"/>
      <c r="F15" s="30" t="s">
        <v>0</v>
      </c>
      <c r="G15" s="16"/>
      <c r="H15" s="30" t="s">
        <v>0</v>
      </c>
      <c r="I15" s="16"/>
      <c r="J15" s="30" t="s">
        <v>0</v>
      </c>
      <c r="K15" s="16"/>
      <c r="L15" s="30" t="s">
        <v>0</v>
      </c>
      <c r="M15" s="16"/>
      <c r="N15" s="30" t="s">
        <v>0</v>
      </c>
      <c r="O15" s="5"/>
      <c r="P15" s="22">
        <v>4882943</v>
      </c>
      <c r="Q15" s="5"/>
      <c r="R15" s="30" t="s">
        <v>0</v>
      </c>
      <c r="S15" s="5"/>
      <c r="T15" s="22">
        <f>SUM(P15,N15,L15,J15,F15,D15)</f>
        <v>4882943</v>
      </c>
    </row>
    <row r="16" spans="1:20" s="59" customFormat="1" ht="6" customHeight="1" x14ac:dyDescent="0.5">
      <c r="B16" s="31"/>
      <c r="C16" s="31"/>
      <c r="D16" s="19"/>
      <c r="E16" s="43"/>
      <c r="F16" s="19"/>
      <c r="G16" s="31"/>
      <c r="H16" s="19"/>
      <c r="I16" s="31"/>
      <c r="J16" s="19"/>
      <c r="K16" s="31"/>
      <c r="L16" s="19"/>
      <c r="M16" s="31"/>
      <c r="N16" s="19"/>
      <c r="O16" s="43"/>
      <c r="P16" s="19"/>
      <c r="Q16" s="43"/>
      <c r="R16" s="19"/>
      <c r="S16" s="43"/>
      <c r="T16" s="19"/>
    </row>
    <row r="17" spans="1:20" s="59" customFormat="1" ht="19.149999999999999" customHeight="1" thickBot="1" x14ac:dyDescent="0.55000000000000004">
      <c r="A17" s="71" t="s">
        <v>196</v>
      </c>
      <c r="B17" s="64"/>
      <c r="C17" s="64"/>
      <c r="D17" s="171">
        <f>SUM(D12:D16)</f>
        <v>133472781</v>
      </c>
      <c r="E17" s="43"/>
      <c r="F17" s="171">
        <f>SUM(F12:F16)</f>
        <v>26384073</v>
      </c>
      <c r="G17" s="43"/>
      <c r="H17" s="192">
        <f>SUM(H12:H16)</f>
        <v>0</v>
      </c>
      <c r="I17" s="43"/>
      <c r="J17" s="171">
        <f>SUM(J12:J16)</f>
        <v>-72540</v>
      </c>
      <c r="K17" s="43"/>
      <c r="L17" s="171">
        <f>SUM(L12:L16)</f>
        <v>1592180</v>
      </c>
      <c r="M17" s="43"/>
      <c r="N17" s="171">
        <f>SUM(N12:N16)</f>
        <v>72540</v>
      </c>
      <c r="O17" s="43"/>
      <c r="P17" s="171">
        <f>SUM(P12:P16)</f>
        <v>18538796</v>
      </c>
      <c r="Q17" s="43"/>
      <c r="R17" s="192">
        <f>SUM(R12:R16)</f>
        <v>0</v>
      </c>
      <c r="S17" s="43"/>
      <c r="T17" s="171">
        <f>SUM(T12:T16)</f>
        <v>179987830</v>
      </c>
    </row>
    <row r="18" spans="1:20" s="59" customFormat="1" ht="18" customHeight="1" thickTop="1" x14ac:dyDescent="0.5">
      <c r="A18" s="60"/>
      <c r="B18" s="64"/>
      <c r="C18" s="64"/>
      <c r="D18" s="43"/>
      <c r="E18" s="43"/>
      <c r="F18" s="43"/>
      <c r="G18" s="43"/>
      <c r="H18" s="43"/>
      <c r="I18" s="43"/>
      <c r="J18" s="43"/>
      <c r="K18" s="43"/>
      <c r="L18" s="19"/>
      <c r="M18" s="43"/>
      <c r="N18" s="43"/>
      <c r="O18" s="43"/>
      <c r="P18" s="19"/>
      <c r="Q18" s="43"/>
      <c r="R18" s="19"/>
      <c r="S18" s="43"/>
      <c r="T18" s="19"/>
    </row>
    <row r="19" spans="1:20" s="59" customFormat="1" ht="19.149999999999999" customHeight="1" x14ac:dyDescent="0.5">
      <c r="A19" s="57" t="s">
        <v>222</v>
      </c>
      <c r="B19" s="64"/>
      <c r="C19" s="64"/>
      <c r="D19" s="76">
        <v>133472781</v>
      </c>
      <c r="E19" s="44"/>
      <c r="F19" s="76">
        <v>26384073</v>
      </c>
      <c r="G19" s="44"/>
      <c r="H19" s="77" t="s">
        <v>0</v>
      </c>
      <c r="I19" s="44"/>
      <c r="J19" s="76">
        <v>-72540</v>
      </c>
      <c r="K19" s="44"/>
      <c r="L19" s="76">
        <v>1592180</v>
      </c>
      <c r="M19" s="44"/>
      <c r="N19" s="76">
        <v>72540</v>
      </c>
      <c r="O19" s="70"/>
      <c r="P19" s="76">
        <v>18538796</v>
      </c>
      <c r="Q19" s="45"/>
      <c r="R19" s="77" t="s">
        <v>0</v>
      </c>
      <c r="S19" s="45"/>
      <c r="T19" s="76">
        <f>SUM(D19:R19)</f>
        <v>179987830</v>
      </c>
    </row>
    <row r="20" spans="1:20" s="59" customFormat="1" ht="19.149999999999999" customHeight="1" x14ac:dyDescent="0.5">
      <c r="A20" s="59" t="s">
        <v>226</v>
      </c>
      <c r="B20" s="68">
        <v>35</v>
      </c>
      <c r="C20" s="64"/>
      <c r="D20" s="77" t="s">
        <v>0</v>
      </c>
      <c r="E20" s="44"/>
      <c r="F20" s="77" t="s">
        <v>0</v>
      </c>
      <c r="G20" s="44"/>
      <c r="H20" s="76">
        <v>51060</v>
      </c>
      <c r="I20" s="44"/>
      <c r="J20" s="76">
        <v>72540</v>
      </c>
      <c r="K20" s="44"/>
      <c r="L20" s="77" t="s">
        <v>0</v>
      </c>
      <c r="M20" s="44"/>
      <c r="N20" s="76">
        <v>-72540</v>
      </c>
      <c r="O20" s="70"/>
      <c r="P20" s="76">
        <v>72540</v>
      </c>
      <c r="Q20" s="45"/>
      <c r="R20" s="77" t="s">
        <v>0</v>
      </c>
      <c r="S20" s="45"/>
      <c r="T20" s="76">
        <f t="shared" ref="T20:T23" si="0">SUM(D20:R20)</f>
        <v>123600</v>
      </c>
    </row>
    <row r="21" spans="1:20" s="59" customFormat="1" ht="19.149999999999999" customHeight="1" x14ac:dyDescent="0.5">
      <c r="A21" s="59" t="s">
        <v>119</v>
      </c>
      <c r="B21" s="68">
        <v>36</v>
      </c>
      <c r="C21" s="64"/>
      <c r="D21" s="77" t="s">
        <v>0</v>
      </c>
      <c r="E21" s="44"/>
      <c r="F21" s="77" t="s">
        <v>0</v>
      </c>
      <c r="G21" s="19"/>
      <c r="H21" s="77" t="s">
        <v>0</v>
      </c>
      <c r="I21" s="19"/>
      <c r="J21" s="77" t="s">
        <v>0</v>
      </c>
      <c r="K21" s="19"/>
      <c r="L21" s="76">
        <v>62823</v>
      </c>
      <c r="M21" s="19"/>
      <c r="N21" s="77" t="s">
        <v>0</v>
      </c>
      <c r="O21" s="20"/>
      <c r="P21" s="76">
        <v>-62823</v>
      </c>
      <c r="Q21" s="20"/>
      <c r="R21" s="77" t="s">
        <v>0</v>
      </c>
      <c r="S21" s="20"/>
      <c r="T21" s="77">
        <f t="shared" si="0"/>
        <v>0</v>
      </c>
    </row>
    <row r="22" spans="1:20" s="59" customFormat="1" ht="19.149999999999999" customHeight="1" x14ac:dyDescent="0.5">
      <c r="A22" s="59" t="s">
        <v>84</v>
      </c>
      <c r="B22" s="68">
        <v>42</v>
      </c>
      <c r="C22" s="64"/>
      <c r="D22" s="77" t="s">
        <v>0</v>
      </c>
      <c r="E22" s="44"/>
      <c r="F22" s="77" t="s">
        <v>0</v>
      </c>
      <c r="G22" s="19"/>
      <c r="H22" s="77" t="s">
        <v>0</v>
      </c>
      <c r="I22" s="19"/>
      <c r="J22" s="77" t="s">
        <v>0</v>
      </c>
      <c r="K22" s="19"/>
      <c r="L22" s="77" t="s">
        <v>0</v>
      </c>
      <c r="M22" s="19"/>
      <c r="N22" s="77" t="s">
        <v>0</v>
      </c>
      <c r="O22" s="20"/>
      <c r="P22" s="76">
        <v>-2334013</v>
      </c>
      <c r="Q22" s="20"/>
      <c r="R22" s="77" t="s">
        <v>0</v>
      </c>
      <c r="S22" s="20"/>
      <c r="T22" s="76">
        <f t="shared" si="0"/>
        <v>-2334013</v>
      </c>
    </row>
    <row r="23" spans="1:20" s="59" customFormat="1" ht="19.149999999999999" customHeight="1" x14ac:dyDescent="0.5">
      <c r="A23" s="59" t="s">
        <v>98</v>
      </c>
      <c r="B23" s="64"/>
      <c r="C23" s="64"/>
      <c r="D23" s="83" t="s">
        <v>0</v>
      </c>
      <c r="E23" s="44"/>
      <c r="F23" s="83" t="s">
        <v>0</v>
      </c>
      <c r="G23" s="16"/>
      <c r="H23" s="83" t="s">
        <v>0</v>
      </c>
      <c r="I23" s="16"/>
      <c r="J23" s="83" t="s">
        <v>0</v>
      </c>
      <c r="K23" s="16"/>
      <c r="L23" s="83" t="s">
        <v>0</v>
      </c>
      <c r="M23" s="16"/>
      <c r="N23" s="83" t="s">
        <v>0</v>
      </c>
      <c r="O23" s="5"/>
      <c r="P23" s="78">
        <f>'thai 11-12'!I33+'thai 11-12'!I38</f>
        <v>1334121</v>
      </c>
      <c r="Q23" s="5"/>
      <c r="R23" s="78">
        <f>'thai 11-12'!I42</f>
        <v>-38123</v>
      </c>
      <c r="S23" s="5"/>
      <c r="T23" s="78">
        <f t="shared" si="0"/>
        <v>1295998</v>
      </c>
    </row>
    <row r="24" spans="1:20" s="59" customFormat="1" ht="6" customHeight="1" x14ac:dyDescent="0.5">
      <c r="B24" s="31"/>
      <c r="C24" s="31"/>
      <c r="D24" s="77"/>
      <c r="E24" s="43"/>
      <c r="F24" s="77"/>
      <c r="G24" s="31"/>
      <c r="H24" s="77"/>
      <c r="I24" s="31"/>
      <c r="J24" s="77"/>
      <c r="K24" s="31"/>
      <c r="L24" s="77"/>
      <c r="M24" s="31"/>
      <c r="N24" s="77"/>
      <c r="O24" s="43"/>
      <c r="P24" s="77"/>
      <c r="Q24" s="43"/>
      <c r="R24" s="77"/>
      <c r="S24" s="43"/>
      <c r="T24" s="77"/>
    </row>
    <row r="25" spans="1:20" s="59" customFormat="1" ht="19.149999999999999" customHeight="1" thickBot="1" x14ac:dyDescent="0.55000000000000004">
      <c r="A25" s="71" t="s">
        <v>223</v>
      </c>
      <c r="B25" s="64"/>
      <c r="C25" s="64"/>
      <c r="D25" s="149">
        <f>SUM(D19:D24)</f>
        <v>133472781</v>
      </c>
      <c r="E25" s="43"/>
      <c r="F25" s="149">
        <f>SUM(F19:F24)</f>
        <v>26384073</v>
      </c>
      <c r="G25" s="43"/>
      <c r="H25" s="149">
        <f>SUM(H19:H24)</f>
        <v>51060</v>
      </c>
      <c r="I25" s="43"/>
      <c r="J25" s="197">
        <f>SUM(J19:J24)</f>
        <v>0</v>
      </c>
      <c r="K25" s="43"/>
      <c r="L25" s="149">
        <f>SUM(L19:L24)</f>
        <v>1655003</v>
      </c>
      <c r="M25" s="43"/>
      <c r="N25" s="197">
        <f>SUM(N19:N24)</f>
        <v>0</v>
      </c>
      <c r="O25" s="43"/>
      <c r="P25" s="149">
        <f>SUM(P19:P24)</f>
        <v>17548621</v>
      </c>
      <c r="Q25" s="43"/>
      <c r="R25" s="149">
        <f>SUM(R19:R24)</f>
        <v>-38123</v>
      </c>
      <c r="S25" s="43"/>
      <c r="T25" s="149">
        <f>SUM(T19:T24)</f>
        <v>179073415</v>
      </c>
    </row>
    <row r="26" spans="1:20" s="59" customFormat="1" ht="20.100000000000001" customHeight="1" thickTop="1" x14ac:dyDescent="0.5">
      <c r="A26" s="60"/>
      <c r="B26" s="64"/>
      <c r="C26" s="64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19"/>
      <c r="Q26" s="43"/>
      <c r="R26" s="19"/>
      <c r="S26" s="43"/>
      <c r="T26" s="210"/>
    </row>
    <row r="27" spans="1:20" s="59" customFormat="1" ht="20.100000000000001" customHeight="1" x14ac:dyDescent="0.5">
      <c r="A27" s="211"/>
      <c r="B27" s="64"/>
      <c r="C27" s="64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19"/>
      <c r="Q27" s="43"/>
      <c r="R27" s="19"/>
      <c r="S27" s="43"/>
      <c r="T27" s="43"/>
    </row>
    <row r="28" spans="1:20" s="59" customFormat="1" ht="20.100000000000001" customHeight="1" x14ac:dyDescent="0.5">
      <c r="A28" s="60"/>
      <c r="B28" s="64"/>
      <c r="C28" s="64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19"/>
      <c r="Q28" s="43"/>
      <c r="R28" s="19"/>
      <c r="S28" s="43"/>
      <c r="T28" s="43"/>
    </row>
    <row r="29" spans="1:20" s="59" customFormat="1" ht="20.100000000000001" customHeight="1" x14ac:dyDescent="0.5">
      <c r="A29" s="60"/>
      <c r="B29" s="64"/>
      <c r="C29" s="64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19"/>
      <c r="Q29" s="43"/>
      <c r="R29" s="19"/>
      <c r="S29" s="43"/>
      <c r="T29" s="43"/>
    </row>
    <row r="30" spans="1:20" s="59" customFormat="1" ht="20.100000000000001" customHeight="1" x14ac:dyDescent="0.5">
      <c r="A30" s="60"/>
      <c r="B30" s="64"/>
      <c r="C30" s="64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19"/>
      <c r="Q30" s="43"/>
      <c r="R30" s="19"/>
      <c r="S30" s="43"/>
      <c r="T30" s="43"/>
    </row>
    <row r="31" spans="1:20" s="59" customFormat="1" ht="20.100000000000001" customHeight="1" x14ac:dyDescent="0.5">
      <c r="A31" s="60"/>
      <c r="B31" s="64"/>
      <c r="C31" s="64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19"/>
      <c r="Q31" s="43"/>
      <c r="R31" s="19"/>
      <c r="S31" s="43"/>
      <c r="T31" s="43"/>
    </row>
    <row r="32" spans="1:20" s="59" customFormat="1" ht="20.100000000000001" customHeight="1" x14ac:dyDescent="0.5">
      <c r="A32" s="60"/>
      <c r="B32" s="64"/>
      <c r="C32" s="64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19"/>
      <c r="Q32" s="43"/>
      <c r="R32" s="19"/>
      <c r="S32" s="43"/>
      <c r="T32" s="43"/>
    </row>
    <row r="33" spans="1:20" s="59" customFormat="1" ht="6" customHeight="1" x14ac:dyDescent="0.5">
      <c r="A33" s="60"/>
      <c r="B33" s="64"/>
      <c r="C33" s="64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19"/>
      <c r="Q33" s="43"/>
      <c r="R33" s="19"/>
      <c r="S33" s="43"/>
      <c r="T33" s="43"/>
    </row>
    <row r="34" spans="1:20" s="59" customFormat="1" ht="22.15" customHeight="1" x14ac:dyDescent="0.5">
      <c r="A34" s="217" t="str">
        <f>'thai 8-10'!A51:K51</f>
        <v>หมายเหตุประกอบงบการเงินในหน้า 18 ถึง 134 เป็นส่วนหนึ่งของงบการเงินนี้</v>
      </c>
      <c r="B34" s="217"/>
      <c r="C34" s="217"/>
      <c r="D34" s="217"/>
      <c r="E34" s="217"/>
      <c r="F34" s="217"/>
      <c r="G34" s="182"/>
      <c r="H34" s="72"/>
      <c r="I34" s="180"/>
      <c r="J34" s="72"/>
      <c r="K34" s="180"/>
      <c r="L34" s="72"/>
      <c r="M34" s="180"/>
      <c r="N34" s="72"/>
      <c r="O34" s="180"/>
      <c r="P34" s="72"/>
      <c r="Q34" s="204"/>
      <c r="R34" s="72"/>
      <c r="S34" s="180"/>
      <c r="T34" s="175"/>
    </row>
  </sheetData>
  <mergeCells count="2">
    <mergeCell ref="A34:F34"/>
    <mergeCell ref="D5:S5"/>
  </mergeCells>
  <phoneticPr fontId="0" type="noConversion"/>
  <pageMargins left="0.5" right="0.5" top="0.5" bottom="0.6" header="0.49" footer="0.4"/>
  <pageSetup paperSize="9" scale="90" firstPageNumber="14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3"/>
  <sheetViews>
    <sheetView zoomScaleNormal="100" zoomScaleSheetLayoutView="100" workbookViewId="0"/>
  </sheetViews>
  <sheetFormatPr defaultColWidth="9.140625" defaultRowHeight="20.100000000000001" customHeight="1" x14ac:dyDescent="0.5"/>
  <cols>
    <col min="1" max="1" width="46.5703125" style="55" customWidth="1"/>
    <col min="2" max="2" width="7.42578125" style="55" bestFit="1" customWidth="1"/>
    <col min="3" max="3" width="0.85546875" style="55" customWidth="1"/>
    <col min="4" max="4" width="12.7109375" style="56" customWidth="1"/>
    <col min="5" max="5" width="0.85546875" style="55" customWidth="1"/>
    <col min="6" max="6" width="12.7109375" style="56" customWidth="1"/>
    <col min="7" max="7" width="0.85546875" style="55" customWidth="1"/>
    <col min="8" max="8" width="12.7109375" style="56" customWidth="1"/>
    <col min="9" max="9" width="0.85546875" style="55" customWidth="1"/>
    <col min="10" max="10" width="12.7109375" style="56" customWidth="1"/>
    <col min="11" max="16384" width="9.140625" style="55"/>
  </cols>
  <sheetData>
    <row r="1" spans="1:10" s="5" customFormat="1" ht="20.100000000000001" customHeight="1" x14ac:dyDescent="0.5">
      <c r="A1" s="1" t="s">
        <v>31</v>
      </c>
      <c r="B1" s="14"/>
      <c r="C1" s="28"/>
      <c r="D1" s="28"/>
      <c r="E1" s="28"/>
      <c r="F1" s="28"/>
      <c r="G1" s="28"/>
      <c r="H1" s="28"/>
      <c r="I1" s="28"/>
      <c r="J1" s="28"/>
    </row>
    <row r="2" spans="1:10" s="5" customFormat="1" ht="20.100000000000001" customHeight="1" x14ac:dyDescent="0.5">
      <c r="A2" s="18" t="s">
        <v>47</v>
      </c>
      <c r="B2" s="14"/>
      <c r="C2" s="28"/>
      <c r="D2" s="28"/>
      <c r="E2" s="28"/>
      <c r="F2" s="28"/>
      <c r="G2" s="28"/>
      <c r="H2" s="28"/>
      <c r="I2" s="28"/>
      <c r="J2" s="28"/>
    </row>
    <row r="3" spans="1:10" s="5" customFormat="1" ht="20.100000000000001" customHeight="1" x14ac:dyDescent="0.5">
      <c r="A3" s="6" t="str">
        <f>'thai 11-12'!A3</f>
        <v>สำหรับปีสิ้นสุดวันที่ 31 ธันวาคม พ.ศ. 2565</v>
      </c>
      <c r="B3" s="181"/>
      <c r="C3" s="7"/>
      <c r="D3" s="7"/>
      <c r="E3" s="7"/>
      <c r="F3" s="7"/>
      <c r="G3" s="7"/>
      <c r="H3" s="7"/>
      <c r="I3" s="7"/>
      <c r="J3" s="7"/>
    </row>
    <row r="4" spans="1:10" s="5" customFormat="1" ht="12.75" customHeight="1" x14ac:dyDescent="0.5">
      <c r="B4" s="15"/>
      <c r="C4" s="16"/>
      <c r="D4" s="16"/>
      <c r="E4" s="16"/>
      <c r="F4" s="16"/>
      <c r="G4" s="16"/>
      <c r="H4" s="16"/>
      <c r="I4" s="16"/>
      <c r="J4" s="16"/>
    </row>
    <row r="5" spans="1:10" s="5" customFormat="1" ht="17.45" customHeight="1" x14ac:dyDescent="0.5">
      <c r="B5" s="15"/>
      <c r="C5" s="16"/>
      <c r="D5" s="219" t="s">
        <v>1</v>
      </c>
      <c r="E5" s="219"/>
      <c r="F5" s="219"/>
      <c r="G5" s="3"/>
      <c r="H5" s="212" t="s">
        <v>90</v>
      </c>
      <c r="I5" s="212"/>
      <c r="J5" s="212"/>
    </row>
    <row r="6" spans="1:10" s="5" customFormat="1" ht="17.45" customHeight="1" x14ac:dyDescent="0.5">
      <c r="B6" s="15"/>
      <c r="C6" s="16"/>
      <c r="D6" s="40" t="s">
        <v>23</v>
      </c>
      <c r="E6" s="40"/>
      <c r="F6" s="40" t="s">
        <v>23</v>
      </c>
      <c r="G6" s="40"/>
      <c r="H6" s="40" t="s">
        <v>23</v>
      </c>
      <c r="I6" s="40"/>
      <c r="J6" s="40" t="s">
        <v>23</v>
      </c>
    </row>
    <row r="7" spans="1:10" s="5" customFormat="1" ht="17.45" customHeight="1" x14ac:dyDescent="0.5">
      <c r="B7" s="15"/>
      <c r="C7" s="16"/>
      <c r="D7" s="41" t="s">
        <v>220</v>
      </c>
      <c r="E7" s="41"/>
      <c r="F7" s="41" t="s">
        <v>194</v>
      </c>
      <c r="G7" s="41"/>
      <c r="H7" s="41" t="s">
        <v>220</v>
      </c>
      <c r="I7" s="41"/>
      <c r="J7" s="41" t="s">
        <v>194</v>
      </c>
    </row>
    <row r="8" spans="1:10" s="5" customFormat="1" ht="17.45" customHeight="1" x14ac:dyDescent="0.5">
      <c r="B8" s="181" t="s">
        <v>5</v>
      </c>
      <c r="C8" s="16"/>
      <c r="D8" s="150" t="s">
        <v>78</v>
      </c>
      <c r="E8" s="42"/>
      <c r="F8" s="150" t="s">
        <v>78</v>
      </c>
      <c r="G8" s="42"/>
      <c r="H8" s="150" t="s">
        <v>78</v>
      </c>
      <c r="I8" s="42"/>
      <c r="J8" s="150" t="s">
        <v>78</v>
      </c>
    </row>
    <row r="9" spans="1:10" s="5" customFormat="1" ht="17.45" customHeight="1" x14ac:dyDescent="0.5">
      <c r="A9" s="1" t="s">
        <v>48</v>
      </c>
      <c r="B9" s="15"/>
      <c r="C9" s="16"/>
      <c r="D9" s="87"/>
      <c r="E9" s="43"/>
      <c r="F9" s="43"/>
      <c r="G9" s="43"/>
      <c r="H9" s="87"/>
      <c r="I9" s="43"/>
      <c r="J9" s="43"/>
    </row>
    <row r="10" spans="1:10" s="5" customFormat="1" ht="17.45" customHeight="1" x14ac:dyDescent="0.5">
      <c r="A10" s="101" t="s">
        <v>209</v>
      </c>
      <c r="B10" s="15"/>
      <c r="C10" s="16"/>
      <c r="D10" s="92">
        <v>-17979150</v>
      </c>
      <c r="E10" s="44"/>
      <c r="F10" s="70">
        <v>-1366661</v>
      </c>
      <c r="G10" s="44"/>
      <c r="H10" s="92">
        <v>1291651</v>
      </c>
      <c r="I10" s="44"/>
      <c r="J10" s="43">
        <v>4770924</v>
      </c>
    </row>
    <row r="11" spans="1:10" s="5" customFormat="1" ht="17.45" customHeight="1" x14ac:dyDescent="0.5">
      <c r="A11" s="102" t="s">
        <v>131</v>
      </c>
      <c r="B11" s="15"/>
      <c r="C11" s="16"/>
      <c r="D11" s="89"/>
      <c r="E11" s="44"/>
      <c r="F11" s="45"/>
      <c r="G11" s="44"/>
      <c r="H11" s="89"/>
      <c r="I11" s="44"/>
      <c r="J11" s="44"/>
    </row>
    <row r="12" spans="1:10" s="5" customFormat="1" ht="17.45" customHeight="1" x14ac:dyDescent="0.5">
      <c r="A12" s="102" t="s">
        <v>132</v>
      </c>
      <c r="B12" s="15"/>
      <c r="C12" s="16"/>
      <c r="D12" s="89">
        <v>53407063</v>
      </c>
      <c r="E12" s="45"/>
      <c r="F12" s="45">
        <v>48198468</v>
      </c>
      <c r="G12" s="45"/>
      <c r="H12" s="89">
        <v>702870</v>
      </c>
      <c r="I12" s="45"/>
      <c r="J12" s="44">
        <v>690317</v>
      </c>
    </row>
    <row r="13" spans="1:10" s="5" customFormat="1" ht="17.45" customHeight="1" x14ac:dyDescent="0.5">
      <c r="A13" s="102" t="s">
        <v>244</v>
      </c>
      <c r="B13" s="103">
        <v>16</v>
      </c>
      <c r="C13" s="16"/>
      <c r="D13" s="85">
        <v>2433405</v>
      </c>
      <c r="E13" s="15"/>
      <c r="F13" s="44">
        <v>3125351</v>
      </c>
      <c r="G13" s="15"/>
      <c r="H13" s="90" t="s">
        <v>0</v>
      </c>
      <c r="I13" s="15"/>
      <c r="J13" s="15" t="s">
        <v>0</v>
      </c>
    </row>
    <row r="14" spans="1:10" s="5" customFormat="1" ht="17.45" customHeight="1" x14ac:dyDescent="0.5">
      <c r="A14" s="102" t="s">
        <v>251</v>
      </c>
      <c r="B14" s="103">
        <v>18</v>
      </c>
      <c r="C14" s="16"/>
      <c r="D14" s="89">
        <v>-337631</v>
      </c>
      <c r="E14" s="44"/>
      <c r="F14" s="45">
        <v>-410785</v>
      </c>
      <c r="G14" s="44"/>
      <c r="H14" s="90" t="s">
        <v>0</v>
      </c>
      <c r="I14" s="44"/>
      <c r="J14" s="15" t="s">
        <v>0</v>
      </c>
    </row>
    <row r="15" spans="1:10" s="5" customFormat="1" ht="17.45" customHeight="1" x14ac:dyDescent="0.5">
      <c r="A15" s="102" t="s">
        <v>231</v>
      </c>
      <c r="B15" s="103"/>
      <c r="C15" s="16"/>
      <c r="D15" s="89"/>
      <c r="E15" s="44"/>
      <c r="F15" s="15"/>
      <c r="G15" s="44"/>
      <c r="H15" s="90"/>
      <c r="I15" s="44"/>
      <c r="J15" s="15"/>
    </row>
    <row r="16" spans="1:10" s="5" customFormat="1" ht="17.45" customHeight="1" x14ac:dyDescent="0.5">
      <c r="A16" s="102" t="s">
        <v>232</v>
      </c>
      <c r="B16" s="103"/>
      <c r="C16" s="16"/>
      <c r="D16" s="89">
        <v>-75407</v>
      </c>
      <c r="E16" s="44"/>
      <c r="F16" s="15" t="s">
        <v>0</v>
      </c>
      <c r="G16" s="44"/>
      <c r="H16" s="90" t="s">
        <v>0</v>
      </c>
      <c r="I16" s="44"/>
      <c r="J16" s="15" t="s">
        <v>0</v>
      </c>
    </row>
    <row r="17" spans="1:10" s="5" customFormat="1" ht="17.45" customHeight="1" x14ac:dyDescent="0.5">
      <c r="A17" s="102" t="s">
        <v>239</v>
      </c>
      <c r="B17" s="103"/>
      <c r="C17" s="16"/>
      <c r="D17" s="89">
        <v>3030783</v>
      </c>
      <c r="E17" s="44"/>
      <c r="F17" s="45">
        <v>-39244</v>
      </c>
      <c r="G17" s="44"/>
      <c r="H17" s="89">
        <v>7032</v>
      </c>
      <c r="I17" s="44"/>
      <c r="J17" s="44">
        <v>-589</v>
      </c>
    </row>
    <row r="18" spans="1:10" s="5" customFormat="1" ht="17.45" customHeight="1" x14ac:dyDescent="0.5">
      <c r="A18" s="102" t="s">
        <v>243</v>
      </c>
      <c r="B18" s="103"/>
      <c r="C18" s="16"/>
      <c r="D18" s="89">
        <v>-184477</v>
      </c>
      <c r="E18" s="44"/>
      <c r="F18" s="45">
        <v>-366495</v>
      </c>
      <c r="G18" s="44"/>
      <c r="H18" s="89">
        <v>-88395</v>
      </c>
      <c r="I18" s="44"/>
      <c r="J18" s="44">
        <v>-20787</v>
      </c>
    </row>
    <row r="19" spans="1:10" s="5" customFormat="1" ht="17.45" customHeight="1" x14ac:dyDescent="0.5">
      <c r="A19" s="102" t="s">
        <v>154</v>
      </c>
      <c r="B19" s="103">
        <v>20.2</v>
      </c>
      <c r="C19" s="16"/>
      <c r="D19" s="89">
        <v>-1192600</v>
      </c>
      <c r="E19" s="44"/>
      <c r="F19" s="15" t="s">
        <v>0</v>
      </c>
      <c r="G19" s="44"/>
      <c r="H19" s="89">
        <v>-247489</v>
      </c>
      <c r="I19" s="44"/>
      <c r="J19" s="15" t="s">
        <v>0</v>
      </c>
    </row>
    <row r="20" spans="1:10" s="5" customFormat="1" ht="17.45" customHeight="1" x14ac:dyDescent="0.5">
      <c r="A20" s="104" t="s">
        <v>214</v>
      </c>
      <c r="B20" s="103">
        <v>20.100000000000001</v>
      </c>
      <c r="C20" s="16"/>
      <c r="D20" s="92">
        <v>1382</v>
      </c>
      <c r="E20" s="43"/>
      <c r="F20" s="70">
        <v>-1587</v>
      </c>
      <c r="G20" s="43"/>
      <c r="H20" s="90" t="s">
        <v>0</v>
      </c>
      <c r="I20" s="43"/>
      <c r="J20" s="45">
        <v>-1587</v>
      </c>
    </row>
    <row r="21" spans="1:10" s="5" customFormat="1" ht="17.45" customHeight="1" x14ac:dyDescent="0.5">
      <c r="A21" s="102" t="s">
        <v>163</v>
      </c>
      <c r="B21" s="103"/>
      <c r="C21" s="16"/>
      <c r="D21" s="85"/>
      <c r="E21" s="15"/>
      <c r="F21" s="44"/>
      <c r="G21" s="15"/>
      <c r="H21" s="85"/>
      <c r="I21" s="15"/>
      <c r="J21" s="44"/>
    </row>
    <row r="22" spans="1:10" s="5" customFormat="1" ht="17.45" customHeight="1" x14ac:dyDescent="0.5">
      <c r="A22" s="102" t="s">
        <v>211</v>
      </c>
      <c r="B22" s="103"/>
      <c r="C22" s="16"/>
      <c r="D22" s="85">
        <v>-1209136</v>
      </c>
      <c r="E22" s="15"/>
      <c r="F22" s="44">
        <v>-724838</v>
      </c>
      <c r="G22" s="15"/>
      <c r="H22" s="90" t="s">
        <v>0</v>
      </c>
      <c r="I22" s="15"/>
      <c r="J22" s="15" t="s">
        <v>0</v>
      </c>
    </row>
    <row r="23" spans="1:10" s="5" customFormat="1" ht="17.45" customHeight="1" x14ac:dyDescent="0.5">
      <c r="A23" s="104" t="s">
        <v>213</v>
      </c>
      <c r="B23" s="103"/>
      <c r="C23" s="16"/>
      <c r="D23" s="85">
        <v>-1233292</v>
      </c>
      <c r="E23" s="43"/>
      <c r="F23" s="44">
        <v>-1135347</v>
      </c>
      <c r="G23" s="43"/>
      <c r="H23" s="90" t="s">
        <v>0</v>
      </c>
      <c r="I23" s="43"/>
      <c r="J23" s="15" t="s">
        <v>0</v>
      </c>
    </row>
    <row r="24" spans="1:10" s="5" customFormat="1" ht="17.45" customHeight="1" x14ac:dyDescent="0.5">
      <c r="A24" s="104" t="s">
        <v>238</v>
      </c>
      <c r="B24" s="103">
        <v>20.100000000000001</v>
      </c>
      <c r="C24" s="16"/>
      <c r="D24" s="90" t="s">
        <v>0</v>
      </c>
      <c r="E24" s="43"/>
      <c r="F24" s="15" t="s">
        <v>0</v>
      </c>
      <c r="G24" s="43"/>
      <c r="H24" s="92">
        <v>109000</v>
      </c>
      <c r="I24" s="43"/>
      <c r="J24" s="15" t="s">
        <v>0</v>
      </c>
    </row>
    <row r="25" spans="1:10" s="5" customFormat="1" ht="17.45" customHeight="1" x14ac:dyDescent="0.5">
      <c r="A25" s="104" t="s">
        <v>136</v>
      </c>
      <c r="B25" s="103">
        <v>32</v>
      </c>
      <c r="C25" s="16"/>
      <c r="D25" s="92">
        <v>339922</v>
      </c>
      <c r="E25" s="43"/>
      <c r="F25" s="70">
        <v>368700</v>
      </c>
      <c r="G25" s="43"/>
      <c r="H25" s="92">
        <v>117366</v>
      </c>
      <c r="I25" s="31"/>
      <c r="J25" s="45">
        <v>132711</v>
      </c>
    </row>
    <row r="26" spans="1:10" s="5" customFormat="1" ht="17.45" customHeight="1" x14ac:dyDescent="0.5">
      <c r="A26" s="104" t="s">
        <v>240</v>
      </c>
      <c r="B26" s="103"/>
      <c r="C26" s="16"/>
      <c r="D26" s="92">
        <v>1942378</v>
      </c>
      <c r="E26" s="43"/>
      <c r="F26" s="70">
        <v>583573</v>
      </c>
      <c r="G26" s="43"/>
      <c r="H26" s="92">
        <v>61</v>
      </c>
      <c r="I26" s="43"/>
      <c r="J26" s="70">
        <v>299</v>
      </c>
    </row>
    <row r="27" spans="1:10" s="5" customFormat="1" ht="17.45" customHeight="1" x14ac:dyDescent="0.5">
      <c r="A27" s="104" t="s">
        <v>82</v>
      </c>
      <c r="B27" s="103">
        <v>20.2</v>
      </c>
      <c r="C27" s="16"/>
      <c r="D27" s="92">
        <v>-2469227</v>
      </c>
      <c r="E27" s="43"/>
      <c r="F27" s="70">
        <v>-3715344</v>
      </c>
      <c r="G27" s="43"/>
      <c r="H27" s="198" t="s">
        <v>0</v>
      </c>
      <c r="I27" s="43"/>
      <c r="J27" s="15" t="s">
        <v>0</v>
      </c>
    </row>
    <row r="28" spans="1:10" s="5" customFormat="1" ht="17.45" customHeight="1" x14ac:dyDescent="0.5">
      <c r="A28" s="104" t="s">
        <v>146</v>
      </c>
      <c r="B28" s="103">
        <v>32</v>
      </c>
      <c r="C28" s="16"/>
      <c r="D28" s="92">
        <v>-422052</v>
      </c>
      <c r="E28" s="43"/>
      <c r="F28" s="70">
        <v>-812022</v>
      </c>
      <c r="G28" s="43"/>
      <c r="H28" s="92">
        <v>-207551</v>
      </c>
      <c r="I28" s="43"/>
      <c r="J28" s="43">
        <v>-334761</v>
      </c>
    </row>
    <row r="29" spans="1:10" s="5" customFormat="1" ht="17.45" customHeight="1" x14ac:dyDescent="0.5">
      <c r="A29" s="102" t="s">
        <v>133</v>
      </c>
      <c r="B29" s="15"/>
      <c r="C29" s="16"/>
      <c r="D29" s="89">
        <v>-140063</v>
      </c>
      <c r="E29" s="15"/>
      <c r="F29" s="45">
        <v>-147475</v>
      </c>
      <c r="G29" s="15"/>
      <c r="H29" s="89">
        <v>-4958439</v>
      </c>
      <c r="I29" s="44"/>
      <c r="J29" s="44">
        <v>-3038195</v>
      </c>
    </row>
    <row r="30" spans="1:10" s="5" customFormat="1" ht="17.45" customHeight="1" x14ac:dyDescent="0.5">
      <c r="A30" s="102" t="s">
        <v>134</v>
      </c>
      <c r="B30" s="103">
        <v>11</v>
      </c>
      <c r="C30" s="16"/>
      <c r="D30" s="89">
        <v>16617149</v>
      </c>
      <c r="E30" s="44"/>
      <c r="F30" s="45">
        <v>16100292</v>
      </c>
      <c r="G30" s="44"/>
      <c r="H30" s="89">
        <v>6688109</v>
      </c>
      <c r="I30" s="44"/>
      <c r="J30" s="44">
        <v>5212939</v>
      </c>
    </row>
    <row r="31" spans="1:10" s="5" customFormat="1" ht="17.45" customHeight="1" x14ac:dyDescent="0.5">
      <c r="A31" s="102" t="s">
        <v>144</v>
      </c>
      <c r="B31" s="103">
        <v>11</v>
      </c>
      <c r="C31" s="16"/>
      <c r="D31" s="89">
        <v>2114360</v>
      </c>
      <c r="E31" s="44"/>
      <c r="F31" s="45">
        <v>2402935</v>
      </c>
      <c r="G31" s="44"/>
      <c r="H31" s="90" t="s">
        <v>0</v>
      </c>
      <c r="I31" s="15"/>
      <c r="J31" s="15" t="s">
        <v>0</v>
      </c>
    </row>
    <row r="32" spans="1:10" s="5" customFormat="1" ht="17.45" customHeight="1" x14ac:dyDescent="0.5">
      <c r="A32" s="102" t="s">
        <v>135</v>
      </c>
      <c r="B32" s="103">
        <v>41</v>
      </c>
      <c r="C32" s="16"/>
      <c r="D32" s="85">
        <v>-3069</v>
      </c>
      <c r="E32" s="15"/>
      <c r="F32" s="44">
        <v>-6790</v>
      </c>
      <c r="G32" s="15"/>
      <c r="H32" s="85">
        <v>-2547010</v>
      </c>
      <c r="I32" s="44"/>
      <c r="J32" s="44">
        <v>-3995263</v>
      </c>
    </row>
    <row r="33" spans="1:10" s="5" customFormat="1" ht="17.45" customHeight="1" x14ac:dyDescent="0.5">
      <c r="A33" s="104" t="s">
        <v>145</v>
      </c>
      <c r="B33" s="15"/>
      <c r="C33" s="16"/>
      <c r="D33" s="92"/>
      <c r="E33" s="43"/>
      <c r="F33" s="70"/>
      <c r="G33" s="43"/>
      <c r="H33" s="92"/>
      <c r="I33" s="31"/>
      <c r="J33" s="31"/>
    </row>
    <row r="34" spans="1:10" s="5" customFormat="1" ht="17.45" customHeight="1" x14ac:dyDescent="0.5">
      <c r="A34" s="104" t="s">
        <v>137</v>
      </c>
      <c r="B34" s="15"/>
      <c r="C34" s="16"/>
      <c r="D34" s="92">
        <v>1371259</v>
      </c>
      <c r="E34" s="43"/>
      <c r="F34" s="70">
        <v>-9992028</v>
      </c>
      <c r="G34" s="43"/>
      <c r="H34" s="92">
        <v>9746383</v>
      </c>
      <c r="I34" s="43"/>
      <c r="J34" s="43">
        <v>-2556932</v>
      </c>
    </row>
    <row r="35" spans="1:10" s="5" customFormat="1" ht="17.45" customHeight="1" x14ac:dyDescent="0.5">
      <c r="A35" s="104" t="s">
        <v>138</v>
      </c>
      <c r="B35" s="51"/>
      <c r="C35" s="52"/>
      <c r="D35" s="92">
        <v>534116</v>
      </c>
      <c r="E35" s="93"/>
      <c r="F35" s="70">
        <v>3817002</v>
      </c>
      <c r="G35" s="93"/>
      <c r="H35" s="92">
        <v>29021</v>
      </c>
      <c r="I35" s="93"/>
      <c r="J35" s="43">
        <v>17927</v>
      </c>
    </row>
    <row r="36" spans="1:10" s="5" customFormat="1" ht="17.45" customHeight="1" x14ac:dyDescent="0.5">
      <c r="A36" s="102" t="s">
        <v>139</v>
      </c>
      <c r="B36" s="53"/>
      <c r="C36" s="53"/>
      <c r="D36" s="92">
        <v>-4595677</v>
      </c>
      <c r="E36" s="94"/>
      <c r="F36" s="70">
        <v>-3816837</v>
      </c>
      <c r="G36" s="94"/>
      <c r="H36" s="92">
        <v>-27904</v>
      </c>
      <c r="I36" s="94"/>
      <c r="J36" s="43">
        <v>89122</v>
      </c>
    </row>
    <row r="37" spans="1:10" s="5" customFormat="1" ht="17.45" customHeight="1" x14ac:dyDescent="0.5">
      <c r="A37" s="151" t="s">
        <v>192</v>
      </c>
      <c r="B37" s="15"/>
      <c r="C37" s="16"/>
      <c r="D37" s="92">
        <v>-1943084</v>
      </c>
      <c r="E37" s="70"/>
      <c r="F37" s="70">
        <v>-2634391</v>
      </c>
      <c r="G37" s="70"/>
      <c r="H37" s="198" t="s">
        <v>0</v>
      </c>
      <c r="I37" s="95"/>
      <c r="J37" s="15" t="s">
        <v>0</v>
      </c>
    </row>
    <row r="38" spans="1:10" s="5" customFormat="1" ht="17.45" customHeight="1" x14ac:dyDescent="0.5">
      <c r="A38" s="102" t="s">
        <v>140</v>
      </c>
      <c r="B38" s="15"/>
      <c r="C38" s="16"/>
      <c r="D38" s="92">
        <v>436341</v>
      </c>
      <c r="E38" s="70"/>
      <c r="F38" s="70">
        <v>-220158</v>
      </c>
      <c r="G38" s="70"/>
      <c r="H38" s="92">
        <v>-10341</v>
      </c>
      <c r="I38" s="14"/>
      <c r="J38" s="43">
        <v>33870</v>
      </c>
    </row>
    <row r="39" spans="1:10" s="5" customFormat="1" ht="17.45" customHeight="1" x14ac:dyDescent="0.5">
      <c r="A39" s="102" t="s">
        <v>141</v>
      </c>
      <c r="B39" s="14"/>
      <c r="C39" s="16"/>
      <c r="D39" s="92">
        <v>2620416</v>
      </c>
      <c r="E39" s="70"/>
      <c r="F39" s="70">
        <v>2449026</v>
      </c>
      <c r="G39" s="70"/>
      <c r="H39" s="92">
        <v>632970</v>
      </c>
      <c r="I39" s="95"/>
      <c r="J39" s="43">
        <v>-918668</v>
      </c>
    </row>
    <row r="40" spans="1:10" s="5" customFormat="1" ht="17.45" customHeight="1" x14ac:dyDescent="0.5">
      <c r="A40" s="102" t="s">
        <v>142</v>
      </c>
      <c r="B40" s="14"/>
      <c r="C40" s="16"/>
      <c r="D40" s="92">
        <v>-2837291</v>
      </c>
      <c r="E40" s="70"/>
      <c r="F40" s="70">
        <v>-121913</v>
      </c>
      <c r="G40" s="70"/>
      <c r="H40" s="92">
        <v>-118638</v>
      </c>
      <c r="I40" s="95"/>
      <c r="J40" s="43">
        <v>-152760</v>
      </c>
    </row>
    <row r="41" spans="1:10" s="5" customFormat="1" ht="17.45" customHeight="1" x14ac:dyDescent="0.5">
      <c r="A41" s="102" t="s">
        <v>143</v>
      </c>
      <c r="B41" s="14"/>
      <c r="C41" s="16"/>
      <c r="D41" s="91">
        <v>543</v>
      </c>
      <c r="E41" s="70"/>
      <c r="F41" s="47">
        <v>-117377</v>
      </c>
      <c r="G41" s="70"/>
      <c r="H41" s="199" t="s">
        <v>0</v>
      </c>
      <c r="I41" s="95"/>
      <c r="J41" s="46">
        <v>-11560</v>
      </c>
    </row>
    <row r="42" spans="1:10" s="5" customFormat="1" ht="5.0999999999999996" customHeight="1" x14ac:dyDescent="0.5">
      <c r="A42" s="102"/>
      <c r="B42" s="14"/>
      <c r="C42" s="16"/>
      <c r="D42" s="92"/>
      <c r="E42" s="70"/>
      <c r="F42" s="70"/>
      <c r="G42" s="70"/>
      <c r="H42" s="92"/>
      <c r="I42" s="95"/>
      <c r="J42" s="43"/>
    </row>
    <row r="43" spans="1:10" s="5" customFormat="1" ht="17.45" customHeight="1" x14ac:dyDescent="0.5">
      <c r="A43" s="102" t="s">
        <v>184</v>
      </c>
      <c r="B43" s="15"/>
      <c r="C43" s="16"/>
      <c r="D43" s="92">
        <f>SUM(D10:D41)</f>
        <v>50226961</v>
      </c>
      <c r="E43" s="70"/>
      <c r="F43" s="70">
        <f>SUM(F10:F41)</f>
        <v>51416055</v>
      </c>
      <c r="G43" s="70"/>
      <c r="H43" s="92">
        <f>SUM(H10:H41)</f>
        <v>11118696</v>
      </c>
      <c r="I43" s="43"/>
      <c r="J43" s="43">
        <f>SUM(J10:J41)</f>
        <v>-82993</v>
      </c>
    </row>
    <row r="44" spans="1:10" s="5" customFormat="1" ht="17.45" customHeight="1" x14ac:dyDescent="0.5">
      <c r="A44" s="105" t="s">
        <v>188</v>
      </c>
      <c r="B44" s="15"/>
      <c r="C44" s="16"/>
      <c r="D44" s="92">
        <v>138607</v>
      </c>
      <c r="E44" s="70"/>
      <c r="F44" s="70">
        <v>148026</v>
      </c>
      <c r="G44" s="70"/>
      <c r="H44" s="92">
        <v>4816280</v>
      </c>
      <c r="I44" s="43"/>
      <c r="J44" s="43">
        <v>2818813</v>
      </c>
    </row>
    <row r="45" spans="1:10" s="5" customFormat="1" ht="17.45" customHeight="1" x14ac:dyDescent="0.5">
      <c r="A45" s="102" t="s">
        <v>187</v>
      </c>
      <c r="B45" s="31"/>
      <c r="C45" s="35"/>
      <c r="D45" s="92">
        <v>4189183</v>
      </c>
      <c r="E45" s="70"/>
      <c r="F45" s="70">
        <v>2184254</v>
      </c>
      <c r="G45" s="70"/>
      <c r="H45" s="92">
        <v>139286</v>
      </c>
      <c r="I45" s="98"/>
      <c r="J45" s="31" t="s">
        <v>0</v>
      </c>
    </row>
    <row r="46" spans="1:10" s="5" customFormat="1" ht="17.45" customHeight="1" x14ac:dyDescent="0.5">
      <c r="A46" s="105" t="s">
        <v>186</v>
      </c>
      <c r="B46" s="31"/>
      <c r="C46" s="35"/>
      <c r="D46" s="92">
        <v>-16643618</v>
      </c>
      <c r="E46" s="43"/>
      <c r="F46" s="70">
        <v>-16099732</v>
      </c>
      <c r="G46" s="43"/>
      <c r="H46" s="92">
        <v>-6917665</v>
      </c>
      <c r="I46" s="43"/>
      <c r="J46" s="43">
        <v>-4751128</v>
      </c>
    </row>
    <row r="47" spans="1:10" ht="17.45" customHeight="1" x14ac:dyDescent="0.5">
      <c r="A47" s="102" t="s">
        <v>224</v>
      </c>
      <c r="B47" s="96"/>
      <c r="C47" s="96"/>
      <c r="D47" s="91">
        <v>-2688717</v>
      </c>
      <c r="E47" s="70"/>
      <c r="F47" s="47">
        <v>-2590535</v>
      </c>
      <c r="G47" s="70"/>
      <c r="H47" s="91">
        <f>-394712+3</f>
        <v>-394709</v>
      </c>
      <c r="I47" s="70"/>
      <c r="J47" s="46">
        <v>-405917</v>
      </c>
    </row>
    <row r="48" spans="1:10" ht="5.0999999999999996" customHeight="1" x14ac:dyDescent="0.5">
      <c r="A48" s="105"/>
      <c r="B48" s="96"/>
      <c r="C48" s="96"/>
      <c r="D48" s="92"/>
      <c r="E48" s="70"/>
      <c r="F48" s="70"/>
      <c r="G48" s="70"/>
      <c r="H48" s="87"/>
      <c r="I48" s="70"/>
      <c r="J48" s="43"/>
    </row>
    <row r="49" spans="1:10" ht="17.45" customHeight="1" x14ac:dyDescent="0.5">
      <c r="A49" s="102" t="s">
        <v>193</v>
      </c>
      <c r="B49" s="96"/>
      <c r="C49" s="96"/>
      <c r="D49" s="91">
        <f>SUM(D43:D48)</f>
        <v>35222416</v>
      </c>
      <c r="E49" s="70"/>
      <c r="F49" s="47">
        <f>SUM(F43:F48)</f>
        <v>35058068</v>
      </c>
      <c r="G49" s="70"/>
      <c r="H49" s="88">
        <f>SUM(H43:H47)</f>
        <v>8761888</v>
      </c>
      <c r="I49" s="70"/>
      <c r="J49" s="46">
        <f>SUM(J43:J47)</f>
        <v>-2421225</v>
      </c>
    </row>
    <row r="50" spans="1:10" ht="17.45" customHeight="1" x14ac:dyDescent="0.5">
      <c r="G50" s="96"/>
      <c r="H50" s="97"/>
      <c r="I50" s="96"/>
      <c r="J50" s="97"/>
    </row>
    <row r="51" spans="1:10" ht="17.45" customHeight="1" x14ac:dyDescent="0.5">
      <c r="G51" s="96"/>
      <c r="H51" s="97"/>
      <c r="I51" s="96"/>
      <c r="J51" s="97"/>
    </row>
    <row r="52" spans="1:10" ht="7.5" customHeight="1" x14ac:dyDescent="0.5">
      <c r="G52" s="96"/>
      <c r="H52" s="97"/>
      <c r="I52" s="96"/>
      <c r="J52" s="97"/>
    </row>
    <row r="53" spans="1:10" ht="22.15" customHeight="1" x14ac:dyDescent="0.5">
      <c r="A53" s="54" t="str">
        <f>'thai 8-10'!A51:K51</f>
        <v>หมายเหตุประกอบงบการเงินในหน้า 18 ถึง 134 เป็นส่วนหนึ่งของงบการเงินนี้</v>
      </c>
      <c r="B53" s="99"/>
      <c r="C53" s="99"/>
      <c r="D53" s="100"/>
      <c r="E53" s="99"/>
      <c r="F53" s="100"/>
      <c r="G53" s="99"/>
      <c r="H53" s="100"/>
      <c r="I53" s="99"/>
      <c r="J53" s="100"/>
    </row>
  </sheetData>
  <mergeCells count="2">
    <mergeCell ref="D5:F5"/>
    <mergeCell ref="H5:J5"/>
  </mergeCells>
  <pageMargins left="0.8" right="0.5" top="0.5" bottom="0.6" header="0.49" footer="0.4"/>
  <pageSetup paperSize="9" scale="90" firstPageNumber="15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7"/>
  <sheetViews>
    <sheetView zoomScaleNormal="100" zoomScaleSheetLayoutView="100" workbookViewId="0"/>
  </sheetViews>
  <sheetFormatPr defaultColWidth="9.140625" defaultRowHeight="21.75" customHeight="1" x14ac:dyDescent="0.5"/>
  <cols>
    <col min="1" max="1" width="52.5703125" style="55" customWidth="1"/>
    <col min="2" max="2" width="8.140625" style="55" customWidth="1"/>
    <col min="3" max="3" width="0.7109375" style="55" customWidth="1"/>
    <col min="4" max="4" width="12.28515625" style="56" customWidth="1"/>
    <col min="5" max="5" width="0.7109375" style="55" customWidth="1"/>
    <col min="6" max="6" width="12.28515625" style="56" customWidth="1"/>
    <col min="7" max="7" width="0.7109375" style="55" customWidth="1"/>
    <col min="8" max="8" width="12.28515625" style="56" customWidth="1"/>
    <col min="9" max="9" width="0.7109375" style="55" customWidth="1"/>
    <col min="10" max="10" width="12.28515625" style="56" customWidth="1"/>
    <col min="11" max="16384" width="9.140625" style="55"/>
  </cols>
  <sheetData>
    <row r="1" spans="1:10" s="5" customFormat="1" ht="21.75" customHeight="1" x14ac:dyDescent="0.5">
      <c r="A1" s="1" t="s">
        <v>31</v>
      </c>
      <c r="B1" s="14"/>
      <c r="C1" s="28"/>
      <c r="D1" s="28"/>
      <c r="E1" s="28"/>
      <c r="F1" s="28"/>
      <c r="G1" s="28"/>
      <c r="H1" s="28"/>
      <c r="I1" s="28"/>
      <c r="J1" s="28"/>
    </row>
    <row r="2" spans="1:10" s="5" customFormat="1" ht="21.75" customHeight="1" x14ac:dyDescent="0.5">
      <c r="A2" s="18" t="s">
        <v>189</v>
      </c>
      <c r="B2" s="14"/>
      <c r="C2" s="28"/>
      <c r="D2" s="28"/>
      <c r="E2" s="28"/>
      <c r="F2" s="28"/>
      <c r="G2" s="28"/>
      <c r="H2" s="28"/>
      <c r="I2" s="28"/>
      <c r="J2" s="28"/>
    </row>
    <row r="3" spans="1:10" s="5" customFormat="1" ht="21.75" customHeight="1" x14ac:dyDescent="0.5">
      <c r="A3" s="6" t="s">
        <v>221</v>
      </c>
      <c r="B3" s="181"/>
      <c r="C3" s="7"/>
      <c r="D3" s="7"/>
      <c r="E3" s="7"/>
      <c r="F3" s="7"/>
      <c r="G3" s="7"/>
      <c r="H3" s="7"/>
      <c r="I3" s="7"/>
      <c r="J3" s="7"/>
    </row>
    <row r="4" spans="1:10" s="5" customFormat="1" ht="18.600000000000001" customHeight="1" x14ac:dyDescent="0.5">
      <c r="B4" s="15"/>
      <c r="C4" s="16"/>
      <c r="D4" s="16"/>
      <c r="E4" s="16"/>
      <c r="F4" s="16"/>
      <c r="G4" s="16"/>
      <c r="H4" s="16"/>
      <c r="I4" s="16"/>
      <c r="J4" s="16"/>
    </row>
    <row r="5" spans="1:10" s="5" customFormat="1" ht="18.2" customHeight="1" x14ac:dyDescent="0.5">
      <c r="B5" s="15"/>
      <c r="C5" s="16"/>
      <c r="D5" s="219" t="s">
        <v>1</v>
      </c>
      <c r="E5" s="219"/>
      <c r="F5" s="219"/>
      <c r="G5" s="3"/>
      <c r="H5" s="212" t="s">
        <v>90</v>
      </c>
      <c r="I5" s="212"/>
      <c r="J5" s="212"/>
    </row>
    <row r="6" spans="1:10" s="5" customFormat="1" ht="18.2" customHeight="1" x14ac:dyDescent="0.5">
      <c r="B6" s="15"/>
      <c r="C6" s="16"/>
      <c r="D6" s="40" t="s">
        <v>23</v>
      </c>
      <c r="E6" s="40"/>
      <c r="F6" s="40" t="s">
        <v>23</v>
      </c>
      <c r="G6" s="40"/>
      <c r="H6" s="40" t="s">
        <v>23</v>
      </c>
      <c r="I6" s="40"/>
      <c r="J6" s="40" t="s">
        <v>23</v>
      </c>
    </row>
    <row r="7" spans="1:10" s="5" customFormat="1" ht="18.2" customHeight="1" x14ac:dyDescent="0.5">
      <c r="B7" s="15"/>
      <c r="C7" s="16"/>
      <c r="D7" s="41" t="s">
        <v>220</v>
      </c>
      <c r="E7" s="41"/>
      <c r="F7" s="41" t="s">
        <v>194</v>
      </c>
      <c r="G7" s="41"/>
      <c r="H7" s="41" t="s">
        <v>220</v>
      </c>
      <c r="I7" s="41"/>
      <c r="J7" s="41" t="s">
        <v>194</v>
      </c>
    </row>
    <row r="8" spans="1:10" s="5" customFormat="1" ht="18.2" customHeight="1" x14ac:dyDescent="0.5">
      <c r="B8" s="181" t="s">
        <v>5</v>
      </c>
      <c r="C8" s="16"/>
      <c r="D8" s="150" t="s">
        <v>78</v>
      </c>
      <c r="E8" s="42"/>
      <c r="F8" s="150" t="s">
        <v>78</v>
      </c>
      <c r="G8" s="42"/>
      <c r="H8" s="150" t="s">
        <v>78</v>
      </c>
      <c r="I8" s="42"/>
      <c r="J8" s="150" t="s">
        <v>78</v>
      </c>
    </row>
    <row r="9" spans="1:10" s="5" customFormat="1" ht="18.2" customHeight="1" x14ac:dyDescent="0.5">
      <c r="A9" s="1" t="s">
        <v>49</v>
      </c>
      <c r="B9" s="15"/>
      <c r="C9" s="16"/>
      <c r="D9" s="85"/>
      <c r="E9" s="44"/>
      <c r="F9" s="44"/>
      <c r="G9" s="44"/>
      <c r="H9" s="85"/>
      <c r="I9" s="44"/>
      <c r="J9" s="44"/>
    </row>
    <row r="10" spans="1:10" s="5" customFormat="1" ht="18.2" customHeight="1" x14ac:dyDescent="0.5">
      <c r="A10" s="24" t="s">
        <v>210</v>
      </c>
      <c r="B10" s="15"/>
      <c r="C10" s="16"/>
      <c r="D10" s="89">
        <v>33836</v>
      </c>
      <c r="E10" s="45"/>
      <c r="F10" s="45">
        <v>1728</v>
      </c>
      <c r="G10" s="45"/>
      <c r="H10" s="85">
        <v>34478</v>
      </c>
      <c r="I10" s="45"/>
      <c r="J10" s="44">
        <v>-368</v>
      </c>
    </row>
    <row r="11" spans="1:10" s="5" customFormat="1" ht="18.2" customHeight="1" x14ac:dyDescent="0.5">
      <c r="A11" s="5" t="s">
        <v>75</v>
      </c>
      <c r="B11" s="15">
        <v>41</v>
      </c>
      <c r="C11" s="16"/>
      <c r="D11" s="89">
        <v>-708227</v>
      </c>
      <c r="E11" s="15"/>
      <c r="F11" s="45">
        <v>-330749</v>
      </c>
      <c r="G11" s="15"/>
      <c r="H11" s="85">
        <v>-86194776</v>
      </c>
      <c r="I11" s="44"/>
      <c r="J11" s="44">
        <v>-87088703</v>
      </c>
    </row>
    <row r="12" spans="1:10" s="5" customFormat="1" ht="18.2" customHeight="1" x14ac:dyDescent="0.5">
      <c r="A12" s="5" t="s">
        <v>118</v>
      </c>
      <c r="B12" s="15">
        <v>41</v>
      </c>
      <c r="C12" s="16"/>
      <c r="D12" s="89">
        <v>708227</v>
      </c>
      <c r="E12" s="15"/>
      <c r="F12" s="45">
        <v>360444</v>
      </c>
      <c r="G12" s="15"/>
      <c r="H12" s="85">
        <v>35115868</v>
      </c>
      <c r="I12" s="44"/>
      <c r="J12" s="44">
        <v>36611395</v>
      </c>
    </row>
    <row r="13" spans="1:10" s="5" customFormat="1" ht="18.2" customHeight="1" x14ac:dyDescent="0.5">
      <c r="A13" s="5" t="s">
        <v>50</v>
      </c>
      <c r="B13" s="15"/>
      <c r="C13" s="16"/>
      <c r="D13" s="89">
        <v>-39193270</v>
      </c>
      <c r="E13" s="44"/>
      <c r="F13" s="45">
        <v>-40821005</v>
      </c>
      <c r="G13" s="44"/>
      <c r="H13" s="85">
        <v>-85112</v>
      </c>
      <c r="I13" s="44"/>
      <c r="J13" s="44">
        <v>-90564</v>
      </c>
    </row>
    <row r="14" spans="1:10" s="5" customFormat="1" ht="18.2" customHeight="1" x14ac:dyDescent="0.5">
      <c r="A14" s="5" t="s">
        <v>51</v>
      </c>
      <c r="B14" s="15"/>
      <c r="C14" s="16"/>
      <c r="D14" s="89">
        <v>-16913089</v>
      </c>
      <c r="E14" s="44"/>
      <c r="F14" s="45">
        <v>-17731555</v>
      </c>
      <c r="G14" s="44"/>
      <c r="H14" s="85">
        <v>-31528</v>
      </c>
      <c r="I14" s="15"/>
      <c r="J14" s="44">
        <v>-81466</v>
      </c>
    </row>
    <row r="15" spans="1:10" s="5" customFormat="1" ht="18.2" customHeight="1" x14ac:dyDescent="0.5">
      <c r="A15" s="5" t="s">
        <v>255</v>
      </c>
      <c r="B15" s="15"/>
      <c r="C15" s="16"/>
      <c r="D15" s="90" t="s">
        <v>0</v>
      </c>
      <c r="E15" s="44"/>
      <c r="F15" s="45">
        <v>-302000</v>
      </c>
      <c r="G15" s="44"/>
      <c r="H15" s="90" t="s">
        <v>0</v>
      </c>
      <c r="I15" s="44"/>
      <c r="J15" s="44">
        <v>-302000</v>
      </c>
    </row>
    <row r="16" spans="1:10" s="5" customFormat="1" ht="18.2" customHeight="1" x14ac:dyDescent="0.5">
      <c r="A16" s="5" t="s">
        <v>120</v>
      </c>
      <c r="B16" s="15"/>
      <c r="C16" s="16"/>
      <c r="D16" s="89">
        <v>-615625</v>
      </c>
      <c r="E16" s="44"/>
      <c r="F16" s="45">
        <v>-49747</v>
      </c>
      <c r="G16" s="44"/>
      <c r="H16" s="90" t="s">
        <v>0</v>
      </c>
      <c r="I16" s="15"/>
      <c r="J16" s="15" t="s">
        <v>0</v>
      </c>
    </row>
    <row r="17" spans="1:10" s="5" customFormat="1" ht="18.2" customHeight="1" x14ac:dyDescent="0.5">
      <c r="A17" s="5" t="s">
        <v>147</v>
      </c>
      <c r="B17" s="152"/>
      <c r="C17" s="16"/>
      <c r="D17" s="89">
        <v>-72648</v>
      </c>
      <c r="E17" s="44"/>
      <c r="F17" s="45">
        <v>-107785</v>
      </c>
      <c r="G17" s="44"/>
      <c r="H17" s="90" t="s">
        <v>0</v>
      </c>
      <c r="I17" s="15"/>
      <c r="J17" s="15" t="s">
        <v>0</v>
      </c>
    </row>
    <row r="18" spans="1:10" s="5" customFormat="1" ht="18.2" customHeight="1" x14ac:dyDescent="0.5">
      <c r="A18" s="5" t="s">
        <v>179</v>
      </c>
      <c r="B18" s="152">
        <v>20.2</v>
      </c>
      <c r="C18" s="16"/>
      <c r="D18" s="85">
        <v>-37336</v>
      </c>
      <c r="E18" s="15"/>
      <c r="F18" s="44">
        <v>-160139</v>
      </c>
      <c r="G18" s="15"/>
      <c r="H18" s="90" t="s">
        <v>0</v>
      </c>
      <c r="I18" s="44"/>
      <c r="J18" s="15" t="s">
        <v>0</v>
      </c>
    </row>
    <row r="19" spans="1:10" s="5" customFormat="1" ht="18.2" customHeight="1" x14ac:dyDescent="0.5">
      <c r="A19" s="5" t="s">
        <v>178</v>
      </c>
      <c r="B19" s="15"/>
      <c r="C19" s="16"/>
      <c r="D19" s="85"/>
      <c r="E19" s="15"/>
      <c r="F19" s="44"/>
      <c r="G19" s="15"/>
      <c r="H19" s="85"/>
      <c r="I19" s="44"/>
      <c r="J19" s="15"/>
    </row>
    <row r="20" spans="1:10" s="5" customFormat="1" ht="18.2" customHeight="1" x14ac:dyDescent="0.5">
      <c r="A20" s="5" t="s">
        <v>164</v>
      </c>
      <c r="B20" s="15"/>
      <c r="C20" s="16"/>
      <c r="D20" s="85">
        <v>-178230</v>
      </c>
      <c r="E20" s="15"/>
      <c r="F20" s="44">
        <v>-460995</v>
      </c>
      <c r="G20" s="15"/>
      <c r="H20" s="90" t="s">
        <v>0</v>
      </c>
      <c r="I20" s="44"/>
      <c r="J20" s="15" t="s">
        <v>0</v>
      </c>
    </row>
    <row r="21" spans="1:10" s="5" customFormat="1" ht="18.2" customHeight="1" x14ac:dyDescent="0.5">
      <c r="A21" s="5" t="s">
        <v>257</v>
      </c>
      <c r="B21" s="15"/>
      <c r="C21" s="16"/>
      <c r="D21" s="85"/>
      <c r="E21" s="15"/>
      <c r="F21" s="15"/>
      <c r="G21" s="15"/>
      <c r="H21" s="90"/>
      <c r="I21" s="44"/>
      <c r="J21" s="15"/>
    </row>
    <row r="22" spans="1:10" s="5" customFormat="1" ht="18.2" customHeight="1" x14ac:dyDescent="0.5">
      <c r="A22" s="5" t="s">
        <v>258</v>
      </c>
      <c r="B22" s="15"/>
      <c r="C22" s="16"/>
      <c r="D22" s="85">
        <v>1234</v>
      </c>
      <c r="E22" s="15"/>
      <c r="F22" s="15" t="s">
        <v>0</v>
      </c>
      <c r="G22" s="15"/>
      <c r="H22" s="90" t="s">
        <v>0</v>
      </c>
      <c r="I22" s="44"/>
      <c r="J22" s="15" t="s">
        <v>0</v>
      </c>
    </row>
    <row r="23" spans="1:10" s="5" customFormat="1" ht="18.2" customHeight="1" x14ac:dyDescent="0.5">
      <c r="A23" s="5" t="s">
        <v>183</v>
      </c>
      <c r="B23" s="15"/>
      <c r="C23" s="16"/>
      <c r="D23" s="85">
        <v>280633</v>
      </c>
      <c r="E23" s="44"/>
      <c r="F23" s="45">
        <v>185248</v>
      </c>
      <c r="G23" s="44"/>
      <c r="H23" s="85">
        <v>103169</v>
      </c>
      <c r="I23" s="44"/>
      <c r="J23" s="44">
        <v>592</v>
      </c>
    </row>
    <row r="24" spans="1:10" s="5" customFormat="1" ht="18.2" customHeight="1" x14ac:dyDescent="0.5">
      <c r="A24" s="5" t="s">
        <v>233</v>
      </c>
      <c r="B24" s="15"/>
      <c r="C24" s="16"/>
      <c r="D24" s="90" t="s">
        <v>0</v>
      </c>
      <c r="E24" s="44"/>
      <c r="F24" s="15" t="s">
        <v>0</v>
      </c>
      <c r="G24" s="44"/>
      <c r="H24" s="85">
        <v>327000</v>
      </c>
      <c r="I24" s="44"/>
      <c r="J24" s="15" t="s">
        <v>0</v>
      </c>
    </row>
    <row r="25" spans="1:10" s="5" customFormat="1" ht="18.2" customHeight="1" x14ac:dyDescent="0.5">
      <c r="A25" s="5" t="s">
        <v>191</v>
      </c>
      <c r="B25" s="152">
        <v>20.2</v>
      </c>
      <c r="C25" s="16"/>
      <c r="D25" s="85">
        <v>3954379</v>
      </c>
      <c r="E25" s="44"/>
      <c r="F25" s="15" t="s">
        <v>0</v>
      </c>
      <c r="G25" s="44"/>
      <c r="H25" s="85">
        <v>3954379</v>
      </c>
      <c r="I25" s="44"/>
      <c r="J25" s="15" t="s">
        <v>0</v>
      </c>
    </row>
    <row r="26" spans="1:10" s="5" customFormat="1" ht="18.2" customHeight="1" x14ac:dyDescent="0.5">
      <c r="A26" s="5" t="s">
        <v>215</v>
      </c>
      <c r="B26" s="152"/>
      <c r="C26" s="16"/>
      <c r="D26" s="90" t="s">
        <v>0</v>
      </c>
      <c r="E26" s="15"/>
      <c r="F26" s="45">
        <v>1587</v>
      </c>
      <c r="G26" s="15"/>
      <c r="H26" s="90" t="s">
        <v>0</v>
      </c>
      <c r="I26" s="15"/>
      <c r="J26" s="44">
        <v>1587</v>
      </c>
    </row>
    <row r="27" spans="1:10" s="5" customFormat="1" ht="18.2" customHeight="1" x14ac:dyDescent="0.5">
      <c r="A27" s="5" t="s">
        <v>234</v>
      </c>
      <c r="B27" s="15"/>
      <c r="C27" s="16"/>
      <c r="D27" s="90" t="s">
        <v>0</v>
      </c>
      <c r="E27" s="44"/>
      <c r="F27" s="15" t="s">
        <v>0</v>
      </c>
      <c r="G27" s="44"/>
      <c r="H27" s="85">
        <v>1823</v>
      </c>
      <c r="I27" s="44"/>
      <c r="J27" s="15" t="s">
        <v>0</v>
      </c>
    </row>
    <row r="28" spans="1:10" s="5" customFormat="1" ht="18.2" customHeight="1" x14ac:dyDescent="0.5">
      <c r="A28" s="5" t="s">
        <v>52</v>
      </c>
      <c r="B28" s="15">
        <v>41</v>
      </c>
      <c r="C28" s="16"/>
      <c r="D28" s="91">
        <v>2434539</v>
      </c>
      <c r="E28" s="44"/>
      <c r="F28" s="47">
        <v>2601717</v>
      </c>
      <c r="G28" s="44"/>
      <c r="H28" s="88">
        <v>2547010</v>
      </c>
      <c r="I28" s="44"/>
      <c r="J28" s="46">
        <v>3995263</v>
      </c>
    </row>
    <row r="29" spans="1:10" s="5" customFormat="1" ht="6" customHeight="1" x14ac:dyDescent="0.5">
      <c r="B29" s="15"/>
      <c r="C29" s="16"/>
      <c r="D29" s="87"/>
      <c r="E29" s="43"/>
      <c r="F29" s="43"/>
      <c r="G29" s="43"/>
      <c r="H29" s="87"/>
      <c r="I29" s="43"/>
      <c r="J29" s="43"/>
    </row>
    <row r="30" spans="1:10" s="5" customFormat="1" ht="18.2" customHeight="1" x14ac:dyDescent="0.5">
      <c r="A30" s="5" t="s">
        <v>73</v>
      </c>
      <c r="B30" s="15"/>
      <c r="C30" s="16"/>
      <c r="D30" s="88">
        <f>SUM(D9:D28)</f>
        <v>-50305577</v>
      </c>
      <c r="E30" s="43"/>
      <c r="F30" s="46">
        <f>SUM(F9:F28)</f>
        <v>-56813251</v>
      </c>
      <c r="G30" s="43"/>
      <c r="H30" s="88">
        <f>SUM(H9:H28)</f>
        <v>-44227689</v>
      </c>
      <c r="I30" s="43"/>
      <c r="J30" s="46">
        <f>SUM(J10:J28)</f>
        <v>-46954264</v>
      </c>
    </row>
    <row r="31" spans="1:10" s="5" customFormat="1" ht="15" customHeight="1" x14ac:dyDescent="0.5">
      <c r="B31" s="15"/>
      <c r="C31" s="16"/>
      <c r="D31" s="153"/>
      <c r="E31" s="44"/>
      <c r="F31" s="154"/>
      <c r="G31" s="44"/>
      <c r="H31" s="153"/>
      <c r="I31" s="44"/>
      <c r="J31" s="154"/>
    </row>
    <row r="32" spans="1:10" s="5" customFormat="1" ht="18.2" customHeight="1" x14ac:dyDescent="0.5">
      <c r="A32" s="1" t="s">
        <v>53</v>
      </c>
      <c r="B32" s="15"/>
      <c r="C32" s="16"/>
      <c r="D32" s="85"/>
      <c r="E32" s="44"/>
      <c r="F32" s="44"/>
      <c r="G32" s="44"/>
      <c r="H32" s="85"/>
      <c r="I32" s="44"/>
      <c r="J32" s="45"/>
    </row>
    <row r="33" spans="1:10" s="5" customFormat="1" ht="18.2" customHeight="1" x14ac:dyDescent="0.5">
      <c r="A33" s="5" t="s">
        <v>175</v>
      </c>
      <c r="B33" s="15"/>
      <c r="C33" s="16"/>
      <c r="D33" s="85"/>
      <c r="E33" s="44"/>
      <c r="F33" s="44"/>
      <c r="G33" s="44"/>
      <c r="H33" s="85"/>
      <c r="I33" s="44"/>
      <c r="J33" s="45"/>
    </row>
    <row r="34" spans="1:10" s="5" customFormat="1" ht="18.2" customHeight="1" x14ac:dyDescent="0.5">
      <c r="A34" s="5" t="s">
        <v>176</v>
      </c>
      <c r="B34" s="15"/>
      <c r="C34" s="16"/>
      <c r="D34" s="85">
        <v>-23</v>
      </c>
      <c r="E34" s="44"/>
      <c r="F34" s="45">
        <v>-23</v>
      </c>
      <c r="G34" s="44"/>
      <c r="H34" s="90" t="s">
        <v>0</v>
      </c>
      <c r="I34" s="15"/>
      <c r="J34" s="15" t="s">
        <v>0</v>
      </c>
    </row>
    <row r="35" spans="1:10" s="5" customFormat="1" ht="18.2" customHeight="1" x14ac:dyDescent="0.5">
      <c r="A35" s="5" t="s">
        <v>207</v>
      </c>
      <c r="B35" s="15">
        <v>41</v>
      </c>
      <c r="C35" s="16"/>
      <c r="D35" s="85">
        <v>15706</v>
      </c>
      <c r="E35" s="44"/>
      <c r="F35" s="44">
        <v>565795</v>
      </c>
      <c r="G35" s="44"/>
      <c r="H35" s="85">
        <v>14134</v>
      </c>
      <c r="I35" s="15"/>
      <c r="J35" s="44">
        <v>35892</v>
      </c>
    </row>
    <row r="36" spans="1:10" s="5" customFormat="1" ht="18.2" customHeight="1" x14ac:dyDescent="0.5">
      <c r="A36" s="5" t="s">
        <v>217</v>
      </c>
      <c r="B36" s="15"/>
      <c r="C36" s="16"/>
      <c r="D36" s="85">
        <v>18998144</v>
      </c>
      <c r="E36" s="44"/>
      <c r="F36" s="44">
        <v>7900000</v>
      </c>
      <c r="G36" s="44"/>
      <c r="H36" s="85">
        <v>11477741</v>
      </c>
      <c r="I36" s="44"/>
      <c r="J36" s="44">
        <v>7897202</v>
      </c>
    </row>
    <row r="37" spans="1:10" s="5" customFormat="1" ht="18.2" customHeight="1" x14ac:dyDescent="0.5">
      <c r="A37" s="5" t="s">
        <v>218</v>
      </c>
      <c r="B37" s="15"/>
      <c r="C37" s="16"/>
      <c r="D37" s="85">
        <v>81894967</v>
      </c>
      <c r="E37" s="44"/>
      <c r="F37" s="44">
        <v>93011911</v>
      </c>
      <c r="G37" s="44"/>
      <c r="H37" s="85">
        <v>64670623</v>
      </c>
      <c r="I37" s="44"/>
      <c r="J37" s="44">
        <v>78666007</v>
      </c>
    </row>
    <row r="38" spans="1:10" s="5" customFormat="1" ht="18.2" customHeight="1" x14ac:dyDescent="0.5">
      <c r="A38" s="5" t="s">
        <v>235</v>
      </c>
      <c r="B38" s="15">
        <v>35</v>
      </c>
      <c r="C38" s="16"/>
      <c r="D38" s="85">
        <v>123600</v>
      </c>
      <c r="E38" s="44"/>
      <c r="F38" s="15" t="s">
        <v>0</v>
      </c>
      <c r="G38" s="44"/>
      <c r="H38" s="85">
        <v>123600</v>
      </c>
      <c r="I38" s="44"/>
      <c r="J38" s="15" t="s">
        <v>0</v>
      </c>
    </row>
    <row r="39" spans="1:10" s="5" customFormat="1" ht="18.2" customHeight="1" x14ac:dyDescent="0.5">
      <c r="A39" s="5" t="s">
        <v>208</v>
      </c>
      <c r="B39" s="15">
        <v>41</v>
      </c>
      <c r="C39" s="16"/>
      <c r="D39" s="85">
        <v>-15706</v>
      </c>
      <c r="E39" s="44"/>
      <c r="F39" s="44">
        <v>-565795</v>
      </c>
      <c r="G39" s="44"/>
      <c r="H39" s="85">
        <v>-392476</v>
      </c>
      <c r="I39" s="44"/>
      <c r="J39" s="44">
        <v>-542574</v>
      </c>
    </row>
    <row r="40" spans="1:10" s="5" customFormat="1" ht="18.2" customHeight="1" x14ac:dyDescent="0.5">
      <c r="A40" s="5" t="s">
        <v>54</v>
      </c>
      <c r="B40" s="15"/>
      <c r="C40" s="16"/>
      <c r="D40" s="85">
        <v>-6700000</v>
      </c>
      <c r="E40" s="44"/>
      <c r="F40" s="44">
        <v>-5402003</v>
      </c>
      <c r="G40" s="44"/>
      <c r="H40" s="85">
        <v>-6700000</v>
      </c>
      <c r="I40" s="44"/>
      <c r="J40" s="44">
        <v>-5400000</v>
      </c>
    </row>
    <row r="41" spans="1:10" s="5" customFormat="1" ht="18.2" customHeight="1" x14ac:dyDescent="0.5">
      <c r="A41" s="5" t="s">
        <v>254</v>
      </c>
      <c r="B41" s="15">
        <v>27</v>
      </c>
      <c r="C41" s="16"/>
      <c r="D41" s="85">
        <v>-59505752</v>
      </c>
      <c r="E41" s="44"/>
      <c r="F41" s="44">
        <v>-61061368</v>
      </c>
      <c r="G41" s="44"/>
      <c r="H41" s="85">
        <v>-40873900</v>
      </c>
      <c r="I41" s="44"/>
      <c r="J41" s="44">
        <v>-29316600</v>
      </c>
    </row>
    <row r="42" spans="1:10" s="5" customFormat="1" ht="18.2" customHeight="1" x14ac:dyDescent="0.5">
      <c r="A42" s="5" t="s">
        <v>165</v>
      </c>
      <c r="B42" s="15"/>
      <c r="C42" s="16"/>
      <c r="D42" s="85">
        <v>-12412518</v>
      </c>
      <c r="E42" s="44"/>
      <c r="F42" s="44">
        <v>-12740267</v>
      </c>
      <c r="G42" s="44"/>
      <c r="H42" s="85">
        <v>-189737</v>
      </c>
      <c r="I42" s="44"/>
      <c r="J42" s="44">
        <v>-294732</v>
      </c>
    </row>
    <row r="43" spans="1:10" s="5" customFormat="1" ht="18.2" customHeight="1" x14ac:dyDescent="0.5">
      <c r="A43" s="5" t="s">
        <v>88</v>
      </c>
      <c r="B43" s="15">
        <v>42</v>
      </c>
      <c r="C43" s="16"/>
      <c r="D43" s="91">
        <v>-2334013</v>
      </c>
      <c r="E43" s="44"/>
      <c r="F43" s="47">
        <v>-2333903</v>
      </c>
      <c r="G43" s="44"/>
      <c r="H43" s="91">
        <v>-2334013</v>
      </c>
      <c r="I43" s="44"/>
      <c r="J43" s="46">
        <v>-2333903</v>
      </c>
    </row>
    <row r="44" spans="1:10" s="5" customFormat="1" ht="6" customHeight="1" x14ac:dyDescent="0.5">
      <c r="B44" s="15"/>
      <c r="C44" s="16"/>
      <c r="D44" s="87"/>
      <c r="E44" s="43"/>
      <c r="F44" s="43"/>
      <c r="G44" s="43"/>
      <c r="H44" s="87"/>
      <c r="I44" s="43"/>
      <c r="J44" s="43"/>
    </row>
    <row r="45" spans="1:10" s="5" customFormat="1" ht="18.2" customHeight="1" x14ac:dyDescent="0.5">
      <c r="A45" s="5" t="s">
        <v>241</v>
      </c>
      <c r="B45" s="15"/>
      <c r="C45" s="16"/>
      <c r="D45" s="88">
        <f>SUM(D34:D43)</f>
        <v>20064405</v>
      </c>
      <c r="E45" s="43"/>
      <c r="F45" s="46">
        <f>SUM(F34:F43)</f>
        <v>19374347</v>
      </c>
      <c r="G45" s="43"/>
      <c r="H45" s="88">
        <f>SUM(H34:H43)</f>
        <v>25795972</v>
      </c>
      <c r="I45" s="43"/>
      <c r="J45" s="46">
        <f>SUM(J34:J44)</f>
        <v>48711292</v>
      </c>
    </row>
    <row r="46" spans="1:10" s="5" customFormat="1" ht="15" customHeight="1" x14ac:dyDescent="0.5">
      <c r="B46" s="15"/>
      <c r="C46" s="16"/>
      <c r="D46" s="153"/>
      <c r="E46" s="44"/>
      <c r="F46" s="154"/>
      <c r="G46" s="44"/>
      <c r="H46" s="153"/>
      <c r="I46" s="44"/>
      <c r="J46" s="154"/>
    </row>
    <row r="47" spans="1:10" s="5" customFormat="1" ht="18.2" customHeight="1" x14ac:dyDescent="0.5">
      <c r="A47" s="1" t="s">
        <v>242</v>
      </c>
      <c r="B47" s="15"/>
      <c r="C47" s="16"/>
      <c r="D47" s="87">
        <f>SUM('thai 15'!D49,'thai 16-17'!D30,'thai 16-17'!D45)</f>
        <v>4981244</v>
      </c>
      <c r="E47" s="43"/>
      <c r="F47" s="43">
        <f>SUM('thai 15'!F49,'thai 16-17'!F30,'thai 16-17'!F45)</f>
        <v>-2380836</v>
      </c>
      <c r="G47" s="43"/>
      <c r="H47" s="87">
        <f>SUM('thai 15'!H49,'thai 16-17'!H30,'thai 16-17'!H45)</f>
        <v>-9669829</v>
      </c>
      <c r="I47" s="43"/>
      <c r="J47" s="43">
        <f>SUM('thai 15'!J49,'thai 16-17'!J30,'thai 16-17'!J45)</f>
        <v>-664197</v>
      </c>
    </row>
    <row r="48" spans="1:10" s="5" customFormat="1" ht="18.2" customHeight="1" x14ac:dyDescent="0.5">
      <c r="A48" s="5" t="s">
        <v>55</v>
      </c>
      <c r="B48" s="15"/>
      <c r="C48" s="16"/>
      <c r="D48" s="87">
        <v>21963481</v>
      </c>
      <c r="E48" s="43"/>
      <c r="F48" s="43">
        <v>24330348</v>
      </c>
      <c r="G48" s="43"/>
      <c r="H48" s="87">
        <v>12667231</v>
      </c>
      <c r="I48" s="43"/>
      <c r="J48" s="43">
        <v>13331428</v>
      </c>
    </row>
    <row r="49" spans="1:10" s="5" customFormat="1" ht="18.2" customHeight="1" x14ac:dyDescent="0.5">
      <c r="A49" s="5" t="s">
        <v>56</v>
      </c>
      <c r="B49" s="15"/>
      <c r="C49" s="16"/>
      <c r="D49" s="88">
        <v>65816</v>
      </c>
      <c r="E49" s="44"/>
      <c r="F49" s="46">
        <v>13969</v>
      </c>
      <c r="G49" s="44"/>
      <c r="H49" s="199" t="s">
        <v>0</v>
      </c>
      <c r="I49" s="15"/>
      <c r="J49" s="48" t="s">
        <v>0</v>
      </c>
    </row>
    <row r="50" spans="1:10" s="5" customFormat="1" ht="6" customHeight="1" x14ac:dyDescent="0.5">
      <c r="B50" s="15"/>
      <c r="C50" s="16"/>
      <c r="D50" s="153"/>
      <c r="E50" s="44"/>
      <c r="F50" s="154"/>
      <c r="G50" s="44"/>
      <c r="H50" s="153"/>
      <c r="I50" s="44"/>
      <c r="J50" s="154"/>
    </row>
    <row r="51" spans="1:10" s="5" customFormat="1" ht="18.2" customHeight="1" thickBot="1" x14ac:dyDescent="0.55000000000000004">
      <c r="A51" s="5" t="s">
        <v>57</v>
      </c>
      <c r="B51" s="15"/>
      <c r="C51" s="16"/>
      <c r="D51" s="86">
        <f>SUM(D47:D49)</f>
        <v>27010541</v>
      </c>
      <c r="E51" s="43"/>
      <c r="F51" s="49">
        <f>SUM(F47:F49)</f>
        <v>21963481</v>
      </c>
      <c r="G51" s="43"/>
      <c r="H51" s="86">
        <f>SUM(H47:H49)</f>
        <v>2997402</v>
      </c>
      <c r="I51" s="43"/>
      <c r="J51" s="49">
        <f>SUM(J47:J49)</f>
        <v>12667231</v>
      </c>
    </row>
    <row r="52" spans="1:10" s="5" customFormat="1" ht="18" customHeight="1" thickTop="1" x14ac:dyDescent="0.5">
      <c r="B52" s="15"/>
      <c r="C52" s="16"/>
      <c r="D52" s="43"/>
      <c r="E52" s="43"/>
      <c r="F52" s="43"/>
      <c r="G52" s="43"/>
      <c r="H52" s="43"/>
      <c r="I52" s="43"/>
      <c r="J52" s="43"/>
    </row>
    <row r="53" spans="1:10" s="5" customFormat="1" ht="21.75" customHeight="1" x14ac:dyDescent="0.5">
      <c r="A53" s="165" t="str">
        <f>+'thai 14'!A34:F34</f>
        <v>หมายเหตุประกอบงบการเงินในหน้า 18 ถึง 134 เป็นส่วนหนึ่งของงบการเงินนี้</v>
      </c>
      <c r="B53" s="166"/>
      <c r="C53" s="166"/>
      <c r="D53" s="166"/>
      <c r="E53" s="166"/>
      <c r="F53" s="166"/>
      <c r="G53" s="166"/>
      <c r="H53" s="166"/>
      <c r="I53" s="166"/>
      <c r="J53" s="166"/>
    </row>
    <row r="54" spans="1:10" s="5" customFormat="1" ht="21.75" customHeight="1" x14ac:dyDescent="0.5">
      <c r="A54" s="1" t="s">
        <v>31</v>
      </c>
      <c r="B54" s="14"/>
      <c r="C54" s="28"/>
      <c r="D54" s="28"/>
      <c r="E54" s="28"/>
      <c r="F54" s="28"/>
      <c r="G54" s="28"/>
      <c r="H54" s="28"/>
      <c r="I54" s="28"/>
      <c r="J54" s="28"/>
    </row>
    <row r="55" spans="1:10" s="5" customFormat="1" ht="21.75" customHeight="1" x14ac:dyDescent="0.5">
      <c r="A55" s="18" t="s">
        <v>189</v>
      </c>
      <c r="B55" s="14"/>
      <c r="C55" s="28"/>
      <c r="D55" s="28"/>
      <c r="E55" s="28"/>
      <c r="F55" s="28"/>
      <c r="G55" s="28"/>
      <c r="H55" s="28"/>
      <c r="I55" s="28"/>
      <c r="J55" s="28"/>
    </row>
    <row r="56" spans="1:10" s="5" customFormat="1" ht="21.75" customHeight="1" x14ac:dyDescent="0.5">
      <c r="A56" s="6" t="s">
        <v>221</v>
      </c>
      <c r="B56" s="181"/>
      <c r="C56" s="7"/>
      <c r="D56" s="7"/>
      <c r="E56" s="7"/>
      <c r="F56" s="7"/>
      <c r="G56" s="7"/>
      <c r="H56" s="7"/>
      <c r="I56" s="7"/>
      <c r="J56" s="7"/>
    </row>
    <row r="57" spans="1:10" s="5" customFormat="1" ht="21.75" customHeight="1" x14ac:dyDescent="0.5">
      <c r="B57" s="15"/>
      <c r="C57" s="16"/>
      <c r="D57" s="16"/>
      <c r="E57" s="16"/>
      <c r="F57" s="16"/>
      <c r="G57" s="16"/>
      <c r="H57" s="16"/>
      <c r="I57" s="16"/>
      <c r="J57" s="16"/>
    </row>
    <row r="58" spans="1:10" s="5" customFormat="1" ht="21.75" customHeight="1" x14ac:dyDescent="0.5">
      <c r="A58" s="155" t="s">
        <v>58</v>
      </c>
      <c r="B58" s="51"/>
      <c r="C58" s="52"/>
      <c r="D58" s="156"/>
      <c r="E58" s="52"/>
      <c r="F58" s="156"/>
      <c r="G58" s="52"/>
      <c r="H58" s="156"/>
      <c r="I58" s="52"/>
      <c r="J58" s="156"/>
    </row>
    <row r="59" spans="1:10" s="5" customFormat="1" ht="6" customHeight="1" x14ac:dyDescent="0.5">
      <c r="A59" s="155"/>
      <c r="B59" s="51"/>
      <c r="C59" s="52"/>
      <c r="D59" s="156"/>
      <c r="E59" s="52"/>
      <c r="F59" s="156"/>
      <c r="G59" s="52"/>
      <c r="H59" s="156"/>
      <c r="I59" s="52"/>
      <c r="J59" s="156"/>
    </row>
    <row r="60" spans="1:10" s="5" customFormat="1" ht="21.75" customHeight="1" x14ac:dyDescent="0.5">
      <c r="A60" s="157" t="s">
        <v>59</v>
      </c>
      <c r="B60" s="53"/>
      <c r="C60" s="53"/>
      <c r="D60" s="158"/>
      <c r="E60" s="53"/>
      <c r="F60" s="158"/>
      <c r="G60" s="53"/>
      <c r="H60" s="158"/>
      <c r="I60" s="53"/>
      <c r="J60" s="158"/>
    </row>
    <row r="61" spans="1:10" s="5" customFormat="1" ht="21.75" customHeight="1" x14ac:dyDescent="0.5">
      <c r="B61" s="15"/>
      <c r="C61" s="16"/>
      <c r="D61" s="220" t="s">
        <v>1</v>
      </c>
      <c r="E61" s="220"/>
      <c r="F61" s="220"/>
      <c r="G61" s="3"/>
      <c r="H61" s="212" t="s">
        <v>90</v>
      </c>
      <c r="I61" s="212"/>
      <c r="J61" s="212"/>
    </row>
    <row r="62" spans="1:10" s="5" customFormat="1" ht="21.75" customHeight="1" x14ac:dyDescent="0.5">
      <c r="B62" s="15"/>
      <c r="C62" s="16"/>
      <c r="D62" s="160" t="s">
        <v>23</v>
      </c>
      <c r="E62" s="160"/>
      <c r="F62" s="160" t="s">
        <v>23</v>
      </c>
      <c r="G62" s="42"/>
      <c r="H62" s="160" t="s">
        <v>23</v>
      </c>
      <c r="I62" s="160"/>
      <c r="J62" s="160" t="s">
        <v>23</v>
      </c>
    </row>
    <row r="63" spans="1:10" s="5" customFormat="1" ht="21.75" customHeight="1" x14ac:dyDescent="0.5">
      <c r="B63" s="15"/>
      <c r="C63" s="16"/>
      <c r="D63" s="172" t="s">
        <v>220</v>
      </c>
      <c r="E63" s="172"/>
      <c r="F63" s="172" t="s">
        <v>194</v>
      </c>
      <c r="G63" s="9"/>
      <c r="H63" s="172" t="s">
        <v>220</v>
      </c>
      <c r="I63" s="172"/>
      <c r="J63" s="172" t="s">
        <v>194</v>
      </c>
    </row>
    <row r="64" spans="1:10" s="5" customFormat="1" ht="21.75" customHeight="1" x14ac:dyDescent="0.5">
      <c r="B64" s="14"/>
      <c r="C64" s="16"/>
      <c r="D64" s="173" t="s">
        <v>155</v>
      </c>
      <c r="E64" s="160"/>
      <c r="F64" s="173" t="s">
        <v>155</v>
      </c>
      <c r="G64" s="42"/>
      <c r="H64" s="173" t="s">
        <v>155</v>
      </c>
      <c r="I64" s="160"/>
      <c r="J64" s="173" t="s">
        <v>155</v>
      </c>
    </row>
    <row r="65" spans="1:10" s="5" customFormat="1" ht="21.75" customHeight="1" x14ac:dyDescent="0.5">
      <c r="B65" s="14"/>
      <c r="C65" s="16"/>
      <c r="D65" s="159"/>
      <c r="G65" s="42"/>
      <c r="H65" s="159"/>
      <c r="I65" s="160"/>
      <c r="J65" s="160"/>
    </row>
    <row r="66" spans="1:10" s="5" customFormat="1" ht="21.75" customHeight="1" x14ac:dyDescent="0.5">
      <c r="A66" s="5" t="s">
        <v>83</v>
      </c>
      <c r="B66" s="15"/>
      <c r="C66" s="16"/>
      <c r="D66" s="161">
        <v>90652.405143304713</v>
      </c>
      <c r="F66" s="174">
        <v>107850.54</v>
      </c>
      <c r="H66" s="161">
        <v>19.21</v>
      </c>
      <c r="I66" s="16"/>
      <c r="J66" s="174">
        <v>24.81</v>
      </c>
    </row>
    <row r="67" spans="1:10" s="5" customFormat="1" ht="21.75" customHeight="1" x14ac:dyDescent="0.5">
      <c r="A67" s="5" t="s">
        <v>212</v>
      </c>
      <c r="B67" s="14"/>
      <c r="C67" s="16"/>
      <c r="D67" s="161">
        <v>8547.0499999999993</v>
      </c>
      <c r="F67" s="174">
        <v>1459.84</v>
      </c>
      <c r="H67" s="201">
        <v>800.98</v>
      </c>
      <c r="I67" s="42"/>
      <c r="J67" s="203">
        <v>585.41</v>
      </c>
    </row>
    <row r="68" spans="1:10" s="5" customFormat="1" ht="21.75" customHeight="1" x14ac:dyDescent="0.5">
      <c r="A68" s="157" t="s">
        <v>237</v>
      </c>
      <c r="B68" s="15"/>
      <c r="C68" s="16"/>
      <c r="D68" s="200" t="s">
        <v>0</v>
      </c>
      <c r="F68" s="162" t="s">
        <v>0</v>
      </c>
      <c r="H68" s="201">
        <v>236.31</v>
      </c>
      <c r="I68" s="16"/>
      <c r="J68" s="162" t="s">
        <v>0</v>
      </c>
    </row>
    <row r="69" spans="1:10" s="5" customFormat="1" ht="21.75" customHeight="1" x14ac:dyDescent="0.5">
      <c r="A69" s="157" t="s">
        <v>236</v>
      </c>
      <c r="B69" s="15"/>
      <c r="C69" s="16"/>
      <c r="D69" s="200" t="s">
        <v>0</v>
      </c>
      <c r="F69" s="202" t="s">
        <v>0</v>
      </c>
      <c r="G69" s="163"/>
      <c r="H69" s="201">
        <v>44.72</v>
      </c>
      <c r="J69" s="202" t="s">
        <v>0</v>
      </c>
    </row>
    <row r="70" spans="1:10" s="5" customFormat="1" ht="21.75" customHeight="1" x14ac:dyDescent="0.5">
      <c r="B70" s="15"/>
      <c r="C70" s="16"/>
      <c r="G70" s="163"/>
    </row>
    <row r="71" spans="1:10" s="5" customFormat="1" ht="21.75" customHeight="1" x14ac:dyDescent="0.5">
      <c r="B71" s="15"/>
      <c r="C71" s="16"/>
      <c r="G71" s="163"/>
    </row>
    <row r="72" spans="1:10" s="5" customFormat="1" ht="21.75" customHeight="1" x14ac:dyDescent="0.5">
      <c r="B72" s="15"/>
      <c r="C72" s="16"/>
      <c r="G72" s="163"/>
    </row>
    <row r="73" spans="1:10" s="5" customFormat="1" ht="21.75" customHeight="1" x14ac:dyDescent="0.5">
      <c r="B73" s="15"/>
      <c r="C73" s="16"/>
      <c r="G73" s="163"/>
    </row>
    <row r="74" spans="1:10" s="5" customFormat="1" ht="21.75" customHeight="1" x14ac:dyDescent="0.5">
      <c r="B74" s="15"/>
      <c r="C74" s="16"/>
      <c r="G74" s="163"/>
    </row>
    <row r="75" spans="1:10" s="5" customFormat="1" ht="21.75" customHeight="1" x14ac:dyDescent="0.5">
      <c r="B75" s="15"/>
      <c r="C75" s="16"/>
      <c r="G75" s="163"/>
    </row>
    <row r="76" spans="1:10" s="5" customFormat="1" ht="21.75" customHeight="1" x14ac:dyDescent="0.5">
      <c r="B76" s="15"/>
      <c r="C76" s="16"/>
      <c r="G76" s="163"/>
    </row>
    <row r="77" spans="1:10" s="5" customFormat="1" ht="21.75" customHeight="1" x14ac:dyDescent="0.5">
      <c r="B77" s="15"/>
      <c r="C77" s="16"/>
      <c r="G77" s="163"/>
    </row>
    <row r="78" spans="1:10" s="5" customFormat="1" ht="21.75" customHeight="1" x14ac:dyDescent="0.5">
      <c r="B78" s="15"/>
      <c r="C78" s="16"/>
      <c r="G78" s="163"/>
    </row>
    <row r="79" spans="1:10" s="5" customFormat="1" ht="21.75" customHeight="1" x14ac:dyDescent="0.5">
      <c r="B79" s="15"/>
      <c r="C79" s="16"/>
      <c r="G79" s="163"/>
    </row>
    <row r="80" spans="1:10" s="5" customFormat="1" ht="21.75" customHeight="1" x14ac:dyDescent="0.5">
      <c r="B80" s="15"/>
      <c r="C80" s="16"/>
      <c r="G80" s="163"/>
    </row>
    <row r="81" spans="2:7" s="5" customFormat="1" ht="21.75" customHeight="1" x14ac:dyDescent="0.5">
      <c r="B81" s="15"/>
      <c r="C81" s="16"/>
      <c r="G81" s="163"/>
    </row>
    <row r="82" spans="2:7" s="5" customFormat="1" ht="21.75" customHeight="1" x14ac:dyDescent="0.5">
      <c r="B82" s="15"/>
      <c r="C82" s="16"/>
      <c r="G82" s="163"/>
    </row>
    <row r="83" spans="2:7" s="5" customFormat="1" ht="21.75" customHeight="1" x14ac:dyDescent="0.5">
      <c r="B83" s="15"/>
      <c r="C83" s="16"/>
      <c r="G83" s="163"/>
    </row>
    <row r="84" spans="2:7" s="5" customFormat="1" ht="21.75" customHeight="1" x14ac:dyDescent="0.5">
      <c r="B84" s="15"/>
      <c r="C84" s="16"/>
      <c r="G84" s="163"/>
    </row>
    <row r="85" spans="2:7" s="5" customFormat="1" ht="21.75" customHeight="1" x14ac:dyDescent="0.5">
      <c r="B85" s="15"/>
      <c r="C85" s="16"/>
      <c r="G85" s="163"/>
    </row>
    <row r="86" spans="2:7" s="5" customFormat="1" ht="21.75" customHeight="1" x14ac:dyDescent="0.5">
      <c r="B86" s="15"/>
      <c r="C86" s="16"/>
      <c r="G86" s="163"/>
    </row>
    <row r="87" spans="2:7" s="5" customFormat="1" ht="21.75" customHeight="1" x14ac:dyDescent="0.5">
      <c r="B87" s="15"/>
      <c r="C87" s="16"/>
      <c r="G87" s="163"/>
    </row>
    <row r="88" spans="2:7" s="5" customFormat="1" ht="21.75" customHeight="1" x14ac:dyDescent="0.5">
      <c r="B88" s="15"/>
      <c r="C88" s="16"/>
      <c r="G88" s="163"/>
    </row>
    <row r="89" spans="2:7" s="5" customFormat="1" ht="21.75" customHeight="1" x14ac:dyDescent="0.5">
      <c r="B89" s="15"/>
      <c r="C89" s="16"/>
      <c r="G89" s="163"/>
    </row>
    <row r="90" spans="2:7" s="5" customFormat="1" ht="21.75" customHeight="1" x14ac:dyDescent="0.5">
      <c r="B90" s="15"/>
      <c r="C90" s="16"/>
      <c r="G90" s="163"/>
    </row>
    <row r="91" spans="2:7" s="5" customFormat="1" ht="21.75" customHeight="1" x14ac:dyDescent="0.5">
      <c r="B91" s="15"/>
      <c r="C91" s="16"/>
      <c r="G91" s="163"/>
    </row>
    <row r="92" spans="2:7" s="5" customFormat="1" ht="21.75" customHeight="1" x14ac:dyDescent="0.5">
      <c r="B92" s="15"/>
      <c r="C92" s="16"/>
      <c r="G92" s="163"/>
    </row>
    <row r="93" spans="2:7" s="5" customFormat="1" ht="21.75" customHeight="1" x14ac:dyDescent="0.5">
      <c r="B93" s="15"/>
      <c r="C93" s="16"/>
      <c r="G93" s="163"/>
    </row>
    <row r="94" spans="2:7" s="5" customFormat="1" ht="21.75" customHeight="1" x14ac:dyDescent="0.5">
      <c r="B94" s="15"/>
      <c r="C94" s="16"/>
      <c r="G94" s="163"/>
    </row>
    <row r="95" spans="2:7" s="5" customFormat="1" ht="21.75" customHeight="1" x14ac:dyDescent="0.5">
      <c r="B95" s="15"/>
      <c r="C95" s="16"/>
      <c r="G95" s="163"/>
    </row>
    <row r="96" spans="2:7" s="5" customFormat="1" ht="11.25" customHeight="1" x14ac:dyDescent="0.5">
      <c r="B96" s="15"/>
      <c r="C96" s="16"/>
      <c r="G96" s="163"/>
    </row>
    <row r="97" spans="1:10" s="5" customFormat="1" ht="21.75" customHeight="1" x14ac:dyDescent="0.5">
      <c r="A97" s="54" t="str">
        <f>'thai 8-10'!A51:K51</f>
        <v>หมายเหตุประกอบงบการเงินในหน้า 18 ถึง 134 เป็นส่วนหนึ่งของงบการเงินนี้</v>
      </c>
      <c r="B97" s="48"/>
      <c r="C97" s="164"/>
      <c r="D97" s="164"/>
      <c r="E97" s="164"/>
      <c r="F97" s="164"/>
      <c r="G97" s="164"/>
      <c r="H97" s="164"/>
      <c r="I97" s="164"/>
      <c r="J97" s="164"/>
    </row>
  </sheetData>
  <mergeCells count="4">
    <mergeCell ref="D5:F5"/>
    <mergeCell ref="H5:J5"/>
    <mergeCell ref="H61:J61"/>
    <mergeCell ref="D61:F61"/>
  </mergeCells>
  <phoneticPr fontId="0" type="noConversion"/>
  <pageMargins left="0.8" right="0.5" top="0.5" bottom="0.6" header="0.49" footer="0.4"/>
  <pageSetup paperSize="9" scale="87" firstPageNumber="16" fitToWidth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thai 8-10</vt:lpstr>
      <vt:lpstr>thai 11-12</vt:lpstr>
      <vt:lpstr>thai 13</vt:lpstr>
      <vt:lpstr>thai 14</vt:lpstr>
      <vt:lpstr>thai 15</vt:lpstr>
      <vt:lpstr>thai 16-17</vt:lpstr>
      <vt:lpstr>'thai 13'!Print_Area</vt:lpstr>
      <vt:lpstr>'thai 14'!Print_Area</vt:lpstr>
      <vt:lpstr>'thai 15'!Print_Area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2023-02-20T03:08:06Z</cp:lastPrinted>
  <dcterms:created xsi:type="dcterms:W3CDTF">2001-10-30T06:26:29Z</dcterms:created>
  <dcterms:modified xsi:type="dcterms:W3CDTF">2023-02-20T03:08:16Z</dcterms:modified>
</cp:coreProperties>
</file>