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Dec22\"/>
    </mc:Choice>
  </mc:AlternateContent>
  <xr:revisionPtr revIDLastSave="0" documentId="13_ncr:1_{A440C1EF-0414-4395-868C-1BA1C7E78024}" xr6:coauthVersionLast="47" xr6:coauthVersionMax="47" xr10:uidLastSave="{00000000-0000-0000-0000-000000000000}"/>
  <bookViews>
    <workbookView xWindow="-120" yWindow="-120" windowWidth="21840" windowHeight="13140" tabRatio="850" activeTab="5" xr2:uid="{00000000-000D-0000-FFFF-FFFF00000000}"/>
  </bookViews>
  <sheets>
    <sheet name="Eng 7-9" sheetId="1" r:id="rId1"/>
    <sheet name="Eng 10" sheetId="8" r:id="rId2"/>
    <sheet name="Eng 11" sheetId="3" r:id="rId3"/>
    <sheet name="Eng 12" sheetId="6" r:id="rId4"/>
    <sheet name="Eng 13" sheetId="10" r:id="rId5"/>
    <sheet name="Eng 14" sheetId="11" r:id="rId6"/>
  </sheets>
  <calcPr calcId="145621"/>
</workbook>
</file>

<file path=xl/calcChain.xml><?xml version="1.0" encoding="utf-8"?>
<calcChain xmlns="http://schemas.openxmlformats.org/spreadsheetml/2006/main">
  <c r="P38" i="3" l="1"/>
  <c r="Z37" i="3" l="1"/>
  <c r="AB37" i="3" s="1"/>
  <c r="AF37" i="3" s="1"/>
  <c r="D45" i="10"/>
  <c r="T25" i="6"/>
  <c r="R26" i="6"/>
  <c r="R23" i="6"/>
  <c r="T23" i="6" s="1"/>
  <c r="R19" i="6"/>
  <c r="R22" i="6" s="1"/>
  <c r="T38" i="3"/>
  <c r="T40" i="3" s="1"/>
  <c r="R28" i="6" l="1"/>
  <c r="D145" i="1" l="1"/>
  <c r="D147" i="1" s="1"/>
  <c r="H147" i="1"/>
  <c r="H77" i="1"/>
  <c r="D77" i="1"/>
  <c r="H72" i="1"/>
  <c r="D72" i="1"/>
  <c r="F49" i="1"/>
  <c r="F28" i="1"/>
  <c r="H45" i="10"/>
  <c r="H51" i="10" s="1"/>
  <c r="H84" i="1" l="1"/>
  <c r="D84" i="1"/>
  <c r="F51" i="1"/>
  <c r="D51" i="1"/>
  <c r="Z38" i="3" l="1"/>
  <c r="Z36" i="3"/>
  <c r="AB36" i="3" s="1"/>
  <c r="AF36" i="3" s="1"/>
  <c r="Z35" i="3"/>
  <c r="P35" i="3"/>
  <c r="Z34" i="3"/>
  <c r="AB34" i="3" s="1"/>
  <c r="AF34" i="3" s="1"/>
  <c r="Z33" i="3"/>
  <c r="AB33" i="3" s="1"/>
  <c r="AF33" i="3" s="1"/>
  <c r="Z31" i="3"/>
  <c r="N31" i="3"/>
  <c r="P31" i="3" s="1"/>
  <c r="Z30" i="3"/>
  <c r="AB30" i="3" s="1"/>
  <c r="AF30" i="3" s="1"/>
  <c r="H66" i="8"/>
  <c r="AB35" i="3" l="1"/>
  <c r="AF35" i="3" s="1"/>
  <c r="AB31" i="3"/>
  <c r="AF31" i="3" s="1"/>
  <c r="P24" i="6"/>
  <c r="T24" i="6" s="1"/>
  <c r="H19" i="6" l="1"/>
  <c r="H22" i="6" s="1"/>
  <c r="H28" i="6" s="1"/>
  <c r="H40" i="3"/>
  <c r="F30" i="11" l="1"/>
  <c r="H30" i="11"/>
  <c r="J30" i="11"/>
  <c r="F45" i="11"/>
  <c r="J45" i="11"/>
  <c r="H45" i="11"/>
  <c r="AF26" i="3"/>
  <c r="AF29" i="3" s="1"/>
  <c r="AD26" i="3"/>
  <c r="AD29" i="3" s="1"/>
  <c r="AB26" i="3"/>
  <c r="Z26" i="3"/>
  <c r="Z29" i="3" s="1"/>
  <c r="X26" i="3"/>
  <c r="X29" i="3" s="1"/>
  <c r="V26" i="3"/>
  <c r="V29" i="3" s="1"/>
  <c r="R26" i="3"/>
  <c r="R29" i="3" s="1"/>
  <c r="P26" i="3"/>
  <c r="P29" i="3" s="1"/>
  <c r="N26" i="3"/>
  <c r="N29" i="3" s="1"/>
  <c r="L26" i="3"/>
  <c r="L29" i="3" s="1"/>
  <c r="J26" i="3"/>
  <c r="J29" i="3" s="1"/>
  <c r="F26" i="3"/>
  <c r="F29" i="3" s="1"/>
  <c r="D26" i="3"/>
  <c r="D29" i="3" s="1"/>
  <c r="F17" i="8"/>
  <c r="H17" i="8"/>
  <c r="J17" i="8"/>
  <c r="J25" i="8" s="1"/>
  <c r="J33" i="8" s="1"/>
  <c r="J36" i="8" s="1"/>
  <c r="J48" i="8" s="1"/>
  <c r="F23" i="8"/>
  <c r="H23" i="8"/>
  <c r="J23" i="8"/>
  <c r="F54" i="8"/>
  <c r="J54" i="8"/>
  <c r="J61" i="8"/>
  <c r="F25" i="8" l="1"/>
  <c r="F33" i="8" s="1"/>
  <c r="F36" i="8" s="1"/>
  <c r="F48" i="8" s="1"/>
  <c r="F61" i="8" s="1"/>
  <c r="AB29" i="3"/>
  <c r="H25" i="8"/>
  <c r="H33" i="8" s="1"/>
  <c r="H36" i="8" s="1"/>
  <c r="D40" i="3"/>
  <c r="F40" i="3"/>
  <c r="J40" i="3"/>
  <c r="N40" i="3"/>
  <c r="X40" i="3"/>
  <c r="H54" i="8" l="1"/>
  <c r="P26" i="6"/>
  <c r="T26" i="6" s="1"/>
  <c r="H48" i="8"/>
  <c r="V40" i="3"/>
  <c r="R40" i="3"/>
  <c r="H61" i="8" l="1"/>
  <c r="H58" i="8"/>
  <c r="L40" i="3"/>
  <c r="AD40" i="3" l="1"/>
  <c r="F51" i="10" l="1"/>
  <c r="J51" i="10"/>
  <c r="J19" i="6"/>
  <c r="J22" i="6" s="1"/>
  <c r="J28" i="6" s="1"/>
  <c r="F19" i="6"/>
  <c r="F22" i="6" s="1"/>
  <c r="F28" i="6" s="1"/>
  <c r="D19" i="6"/>
  <c r="D22" i="6" s="1"/>
  <c r="D28" i="6" s="1"/>
  <c r="N19" i="6"/>
  <c r="N22" i="6" s="1"/>
  <c r="N28" i="6" s="1"/>
  <c r="L19" i="6"/>
  <c r="L22" i="6" s="1"/>
  <c r="L28" i="6" s="1"/>
  <c r="A3" i="6"/>
  <c r="A3" i="3"/>
  <c r="F51" i="11" l="1"/>
  <c r="Z40" i="3"/>
  <c r="J51" i="11"/>
  <c r="F150" i="1" l="1"/>
  <c r="J150" i="1"/>
  <c r="F99" i="1"/>
  <c r="J99" i="1"/>
  <c r="J101" i="1" s="1"/>
  <c r="F101" i="1" l="1"/>
  <c r="F152" i="1" s="1"/>
  <c r="J152" i="1"/>
  <c r="A163" i="1" l="1"/>
  <c r="H150" i="1"/>
  <c r="D150" i="1"/>
  <c r="A115" i="1"/>
  <c r="A112" i="1"/>
  <c r="A68" i="8" s="1"/>
  <c r="H99" i="1"/>
  <c r="D99" i="1"/>
  <c r="A59" i="1"/>
  <c r="D101" i="1" l="1"/>
  <c r="D152" i="1" s="1"/>
  <c r="H101" i="1"/>
  <c r="H152" i="1" s="1"/>
  <c r="D45" i="11" l="1"/>
  <c r="D51" i="10" l="1"/>
  <c r="H51" i="11" l="1"/>
  <c r="A49" i="3" l="1"/>
  <c r="A58" i="10" s="1"/>
  <c r="A35" i="6" l="1"/>
  <c r="A68" i="11"/>
  <c r="T19" i="6" l="1"/>
  <c r="T22" i="6" s="1"/>
  <c r="T28" i="6" s="1"/>
  <c r="P19" i="6"/>
  <c r="P22" i="6" s="1"/>
  <c r="P28" i="6" s="1"/>
  <c r="D23" i="8"/>
  <c r="D17" i="8" l="1"/>
  <c r="D25" i="8" s="1"/>
  <c r="D33" i="8" s="1"/>
  <c r="D36" i="8" s="1"/>
  <c r="D51" i="8" s="1"/>
  <c r="D54" i="8" l="1"/>
  <c r="D66" i="8"/>
  <c r="D48" i="8"/>
  <c r="D61" i="8" s="1"/>
  <c r="D58" i="8" s="1"/>
  <c r="AB38" i="3" l="1"/>
  <c r="P40" i="3"/>
  <c r="D30" i="11"/>
  <c r="D51" i="11" s="1"/>
  <c r="AF38" i="3" l="1"/>
  <c r="AF40" i="3" s="1"/>
  <c r="AB40" i="3"/>
</calcChain>
</file>

<file path=xl/sharedStrings.xml><?xml version="1.0" encoding="utf-8"?>
<sst xmlns="http://schemas.openxmlformats.org/spreadsheetml/2006/main" count="643" uniqueCount="265">
  <si>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</si>
  <si>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</si>
  <si>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</si>
  <si>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</si>
  <si>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</si>
  <si>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</si>
  <si>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</si>
  <si>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</si>
  <si>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</si>
  <si>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</si>
  <si>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</si>
  <si>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</si>
  <si>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</si>
  <si>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</si>
  <si>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</si>
  <si>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</si>
  <si>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</si>
  <si>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</si>
  <si>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</si>
  <si>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</si>
  <si>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</si>
  <si>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</si>
  <si>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</si>
  <si>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</si>
  <si>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</si>
  <si>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</si>
  <si>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</si>
  <si>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</si>
  <si>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</si>
  <si>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</si>
  <si>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</si>
  <si>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</si>
  <si>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</si>
  <si>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</si>
  <si>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</si>
  <si>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</si>
  <si>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Income tax deducted at source</t>
  </si>
  <si>
    <t>Claimable value added tax</t>
  </si>
  <si>
    <t>Short-term borrowings</t>
  </si>
  <si>
    <t>True Corporation Public Company Limited</t>
  </si>
  <si>
    <t>Cost of providing services</t>
  </si>
  <si>
    <t xml:space="preserve">Statements of Cash Flows </t>
  </si>
  <si>
    <t>Current portion of long-term borrowings</t>
  </si>
  <si>
    <t>Dividends received</t>
  </si>
  <si>
    <t>Acquisition of property, plant and equipment</t>
  </si>
  <si>
    <t>Revenues from telephone and other services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</si>
  <si>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</si>
  <si>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</si>
  <si>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</si>
  <si>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</si>
  <si>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</si>
  <si>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</si>
  <si>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</si>
  <si>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Income tax payable</t>
  </si>
  <si>
    <t>Non-cash transactions</t>
  </si>
  <si>
    <t>Selling expenses</t>
  </si>
  <si>
    <t>Short-term loans to related parties</t>
  </si>
  <si>
    <t>Employee benefits obligations</t>
  </si>
  <si>
    <t>Other components of equity</t>
  </si>
  <si>
    <t>Non-controlling interests</t>
  </si>
  <si>
    <t>Translating</t>
  </si>
  <si>
    <t>financial</t>
  </si>
  <si>
    <t>owners of</t>
  </si>
  <si>
    <t>the parent</t>
  </si>
  <si>
    <t>Non-</t>
  </si>
  <si>
    <t>Controlling</t>
  </si>
  <si>
    <t>Other expenses</t>
  </si>
  <si>
    <t>Total comprehensive income for the year</t>
  </si>
  <si>
    <t>Owners of the parent</t>
  </si>
  <si>
    <t xml:space="preserve">   attributable to:</t>
  </si>
  <si>
    <t>Statements of Financial Position</t>
  </si>
  <si>
    <t>Trade and other receivables</t>
  </si>
  <si>
    <t>Trade and other payables</t>
  </si>
  <si>
    <t xml:space="preserve">Other income </t>
  </si>
  <si>
    <t>Administrative expenses</t>
  </si>
  <si>
    <t>Statements of Comprehensive Income</t>
  </si>
  <si>
    <t>Issued and</t>
  </si>
  <si>
    <t>Finance costs</t>
  </si>
  <si>
    <t>Short-term loans from related parties</t>
  </si>
  <si>
    <t>fully paid-up</t>
  </si>
  <si>
    <t>Net cash used in investing activities</t>
  </si>
  <si>
    <t>Dilution due to increase in non-controlling interests</t>
  </si>
  <si>
    <t xml:space="preserve">Addition investment in subsidiary by purchasing shares </t>
  </si>
  <si>
    <t xml:space="preserve">   Appropriated - legal reserve</t>
  </si>
  <si>
    <t>common</t>
  </si>
  <si>
    <t xml:space="preserve">Premium on share capital </t>
  </si>
  <si>
    <t>Retained earnings</t>
  </si>
  <si>
    <t xml:space="preserve"> fully paid-up</t>
  </si>
  <si>
    <t>Deficits</t>
  </si>
  <si>
    <t>Repayments to short-term borrowings</t>
  </si>
  <si>
    <t>interests</t>
  </si>
  <si>
    <t xml:space="preserve">   from non-controlling interests</t>
  </si>
  <si>
    <t>Baht Thousand</t>
  </si>
  <si>
    <t>Appropriation of legal reserve</t>
  </si>
  <si>
    <t>- Basic (Baht per share)</t>
  </si>
  <si>
    <t>Investment in associates and</t>
  </si>
  <si>
    <t xml:space="preserve">Share of results </t>
  </si>
  <si>
    <t>Baht Million</t>
  </si>
  <si>
    <t>Restricted cash at bank</t>
  </si>
  <si>
    <t>Dividends paid</t>
  </si>
  <si>
    <t xml:space="preserve">       Common shares, 33,368,195,301 shares </t>
  </si>
  <si>
    <t>Statements of Changes in Equity</t>
  </si>
  <si>
    <t>Loans made to related parties</t>
  </si>
  <si>
    <t>Repayment received from loan to related parties</t>
  </si>
  <si>
    <r>
      <t xml:space="preserve">Statements of Changes in Equity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</si>
  <si>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</si>
  <si>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</si>
  <si>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</si>
  <si>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</si>
  <si>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 xml:space="preserve">Income tax   </t>
  </si>
  <si>
    <t xml:space="preserve">Liabilities under agreements and </t>
  </si>
  <si>
    <t xml:space="preserve">   licences for operation</t>
  </si>
  <si>
    <t>Consolidated</t>
  </si>
  <si>
    <t>Separate</t>
  </si>
  <si>
    <t>financial statements</t>
  </si>
  <si>
    <t xml:space="preserve">   attributable to owners of the parent</t>
  </si>
  <si>
    <t xml:space="preserve">           of paid-up Baht 4 each</t>
  </si>
  <si>
    <t>Investment in subsidiaries</t>
  </si>
  <si>
    <t xml:space="preserve">   interests in joint ventures</t>
  </si>
  <si>
    <t>Investment property</t>
  </si>
  <si>
    <t>Property, plant and equipment</t>
  </si>
  <si>
    <t>statements</t>
  </si>
  <si>
    <t>Inventories</t>
  </si>
  <si>
    <t xml:space="preserve">Retained earnings </t>
  </si>
  <si>
    <t>Goodwill</t>
  </si>
  <si>
    <t>Intangible assets</t>
  </si>
  <si>
    <t xml:space="preserve">   Retained earnings (deficits)</t>
  </si>
  <si>
    <t xml:space="preserve">   Exchange differences on translation</t>
  </si>
  <si>
    <t>Acquisition of investment property</t>
  </si>
  <si>
    <t xml:space="preserve">Changes in </t>
  </si>
  <si>
    <t xml:space="preserve">    from non-controlling interests</t>
  </si>
  <si>
    <t xml:space="preserve">Investment in subsidiary by purchasing shares </t>
  </si>
  <si>
    <t>components</t>
  </si>
  <si>
    <t>Cash flow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</si>
  <si>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</si>
  <si>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</si>
  <si>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</si>
  <si>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</si>
  <si>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</si>
  <si>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- Trade and other receivables</t>
  </si>
  <si>
    <t>- Inventories</t>
  </si>
  <si>
    <t>- Other current assets</t>
  </si>
  <si>
    <t>- Film and program rights</t>
  </si>
  <si>
    <t>- Other non-current assets</t>
  </si>
  <si>
    <t>- Trade and other payables</t>
  </si>
  <si>
    <t>- Other current liabilities</t>
  </si>
  <si>
    <t>- Other non-current liabilities</t>
  </si>
  <si>
    <t>non-controlling</t>
  </si>
  <si>
    <t>interest</t>
  </si>
  <si>
    <t>Provisions</t>
  </si>
  <si>
    <t xml:space="preserve">Total other </t>
  </si>
  <si>
    <t>Acquisition of subsidiaries, net of cash acquired</t>
  </si>
  <si>
    <r>
      <t>Add</t>
    </r>
    <r>
      <rPr>
        <sz val="8"/>
        <rFont val="Arial"/>
        <family val="2"/>
      </rPr>
      <t xml:space="preserve">    Interest received</t>
    </r>
  </si>
  <si>
    <r>
      <rPr>
        <sz val="8"/>
        <color theme="0"/>
        <rFont val="Arial"/>
        <family val="2"/>
      </rPr>
      <t>Add</t>
    </r>
    <r>
      <rPr>
        <sz val="8"/>
        <rFont val="Arial"/>
        <family val="2"/>
      </rPr>
      <t xml:space="preserve">    Income tax received</t>
    </r>
  </si>
  <si>
    <r>
      <t>Less</t>
    </r>
    <r>
      <rPr>
        <sz val="8"/>
        <rFont val="Arial"/>
        <family val="2"/>
      </rPr>
      <t xml:space="preserve">   Interest paid</t>
    </r>
  </si>
  <si>
    <r>
      <rPr>
        <sz val="8"/>
        <color theme="0"/>
        <rFont val="Arial"/>
        <family val="2"/>
      </rPr>
      <t xml:space="preserve">Less   </t>
    </r>
    <r>
      <rPr>
        <sz val="8"/>
        <rFont val="Arial"/>
        <family val="2"/>
      </rPr>
      <t>Income tax paid</t>
    </r>
  </si>
  <si>
    <t>Net cash received from (used in) operating activities</t>
  </si>
  <si>
    <t>Other comprehensive income:</t>
  </si>
  <si>
    <t>of equity</t>
  </si>
  <si>
    <t>Acquisition of investment in associates and joint ventures</t>
  </si>
  <si>
    <t>Gain from sales of investment in associate</t>
  </si>
  <si>
    <t>Employee benefit obligation-benefit paid</t>
  </si>
  <si>
    <t>Right-of-use assets</t>
  </si>
  <si>
    <t>Lease liabilities</t>
  </si>
  <si>
    <t xml:space="preserve">Financial assets at fair value </t>
  </si>
  <si>
    <t xml:space="preserve">   through profit or loss </t>
  </si>
  <si>
    <t>Financial assets at fair value through</t>
  </si>
  <si>
    <t xml:space="preserve">   other comprehensive income</t>
  </si>
  <si>
    <t>Other financial assets at amortised cost</t>
  </si>
  <si>
    <t xml:space="preserve">Financial assets at fair value through </t>
  </si>
  <si>
    <t xml:space="preserve">   profit or loss </t>
  </si>
  <si>
    <t>Deferred tax assets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</si>
  <si>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</si>
  <si>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Financial liabilities at fair value </t>
  </si>
  <si>
    <t xml:space="preserve">   through profit or loss</t>
  </si>
  <si>
    <t>Current portion of lease liabilities</t>
  </si>
  <si>
    <t xml:space="preserve">Deferred tax liabilities </t>
  </si>
  <si>
    <r>
      <t xml:space="preserve">Liabilities and equity </t>
    </r>
    <r>
      <rPr>
        <sz val="9"/>
        <rFont val="Arial"/>
        <family val="2"/>
      </rPr>
      <t>(Cont'd)</t>
    </r>
  </si>
  <si>
    <t>Equity attributable to owners of the parent</t>
  </si>
  <si>
    <t xml:space="preserve">Item that will not be reclassified to profit or loss: </t>
  </si>
  <si>
    <t xml:space="preserve">Item that will be reclassified subsequently to profit or loss:         </t>
  </si>
  <si>
    <t xml:space="preserve"> financial statements</t>
  </si>
  <si>
    <t>Treasury</t>
  </si>
  <si>
    <t>Measurement of</t>
  </si>
  <si>
    <t xml:space="preserve">equity investment </t>
  </si>
  <si>
    <t>at fair value</t>
  </si>
  <si>
    <t>Gain from revaluation of financial assets</t>
  </si>
  <si>
    <t>Repayments to lease liabilities</t>
  </si>
  <si>
    <t>Acquisition of financial assets at fair value  through profit or loss</t>
  </si>
  <si>
    <t xml:space="preserve">   Appropriated - treasury shares reserve</t>
  </si>
  <si>
    <t>Loss (gain) from liquidation of subsidiaries</t>
  </si>
  <si>
    <t>Cash generated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</si>
  <si>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</si>
  <si>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r>
      <t xml:space="preserve">Statements of Cash Flows </t>
    </r>
    <r>
      <rPr>
        <sz val="8"/>
        <rFont val="Arial"/>
        <family val="2"/>
      </rPr>
      <t>(Cont'd)</t>
    </r>
  </si>
  <si>
    <t>Proceeds from disposals of equipment and intangible assets</t>
  </si>
  <si>
    <t>Proceeds from disposal of investment in associate</t>
  </si>
  <si>
    <t>2021</t>
  </si>
  <si>
    <t>Opening balance at 1 January 2021</t>
  </si>
  <si>
    <t>Closing balance at 31 December 2021</t>
  </si>
  <si>
    <t>Long-term loans to related parties</t>
  </si>
  <si>
    <t xml:space="preserve">Profit (loss) before income tax </t>
  </si>
  <si>
    <t>Profit (loss) for the year</t>
  </si>
  <si>
    <t>Profit (loss) for the year attributable to:</t>
  </si>
  <si>
    <t>Total comprehensive income (expense) for the year</t>
  </si>
  <si>
    <t xml:space="preserve">Basic (loss) earnings per share </t>
  </si>
  <si>
    <t>Non-controlling interests from business combination</t>
  </si>
  <si>
    <t xml:space="preserve">Proceeds from loans from related parties </t>
  </si>
  <si>
    <t>Repayments to loans from related parties</t>
  </si>
  <si>
    <t>Changes in operating asset and liabilities</t>
  </si>
  <si>
    <t>Acquisition of right-of-use assets</t>
  </si>
  <si>
    <t>(Loss) profit before income tax</t>
  </si>
  <si>
    <t xml:space="preserve">   at fair value through profit or loss</t>
  </si>
  <si>
    <t>Increase in employee benefits obligations</t>
  </si>
  <si>
    <t>Decrease (increase) in restricted cash at bank</t>
  </si>
  <si>
    <t xml:space="preserve">Remeasurements of post - employment benefit obligation, </t>
  </si>
  <si>
    <t xml:space="preserve">   Measurement of equity instruments at fair value through</t>
  </si>
  <si>
    <t>other comprehensive income, net of tax</t>
  </si>
  <si>
    <t>net of tax</t>
  </si>
  <si>
    <t xml:space="preserve">   and intangible assets, not yet paid</t>
  </si>
  <si>
    <t>Reversal of impairment assets</t>
  </si>
  <si>
    <t>Proceeds from liquidation of investment in subsidiary</t>
  </si>
  <si>
    <t>Proceeds from short-term borrowings</t>
  </si>
  <si>
    <t>Proceeds from borrowings</t>
  </si>
  <si>
    <t>As at 31 December 2022</t>
  </si>
  <si>
    <t>2022</t>
  </si>
  <si>
    <t>For the year ended 31 December 2022</t>
  </si>
  <si>
    <t>Opening balance at 1 January 2022</t>
  </si>
  <si>
    <t>Closing balance at 31 December 2022</t>
  </si>
  <si>
    <t>Premium on treasury shares</t>
  </si>
  <si>
    <t>on treasury shares</t>
  </si>
  <si>
    <t>Sale of treasury shares</t>
  </si>
  <si>
    <t xml:space="preserve">Gain on fair value of interest held before the date on </t>
  </si>
  <si>
    <t>Acquisition of other financial assets at amortised cost</t>
  </si>
  <si>
    <t>Proceeds from reduction of registered capital in subsidiary</t>
  </si>
  <si>
    <t>Proceeds from lease receivable</t>
  </si>
  <si>
    <t>Proceeds from sale of treasury shares</t>
  </si>
  <si>
    <t>Disposals of right-of-use assets</t>
  </si>
  <si>
    <t xml:space="preserve">   which has not been received</t>
  </si>
  <si>
    <t>Additions of lease receivables</t>
  </si>
  <si>
    <t>Impairment on investment in subsidiaries</t>
  </si>
  <si>
    <t xml:space="preserve">  which the Group obtained control</t>
  </si>
  <si>
    <t>Loss (gain) on disposals of property, plant and equipment</t>
  </si>
  <si>
    <t>Expected credit loss</t>
  </si>
  <si>
    <t>Unrealised loss on foreign exchange</t>
  </si>
  <si>
    <t>Net increase (decrease) in cash and cash equivalents</t>
  </si>
  <si>
    <t>Reversal of loss on obsolete inventories</t>
  </si>
  <si>
    <t>Loss on termination of right-of-use assets</t>
  </si>
  <si>
    <t>Net cash received from financing activities</t>
  </si>
  <si>
    <t>Financial liabilities at fair value through</t>
  </si>
  <si>
    <t>Cash flow hedges</t>
  </si>
  <si>
    <t>Cash flow</t>
  </si>
  <si>
    <t>hedges</t>
  </si>
  <si>
    <t>comprehensive income</t>
  </si>
  <si>
    <t>Other</t>
  </si>
  <si>
    <t>Liquidation of subsidiaries</t>
  </si>
  <si>
    <t xml:space="preserve">                                       Attributable to owners of the parent</t>
  </si>
  <si>
    <t xml:space="preserve">                   Other comprehensive income</t>
  </si>
  <si>
    <t xml:space="preserve">                                                               Separate financial statements                                                                                     </t>
  </si>
  <si>
    <t>Repayments to long-term borrowings</t>
  </si>
  <si>
    <t xml:space="preserve">                                                                                                                                    Consolidated financial statements       </t>
  </si>
  <si>
    <t>The accompanying notes on pages 15 to 93 are an integral part of these financial statements.</t>
  </si>
  <si>
    <t xml:space="preserve">         (2021: Common shares, </t>
  </si>
  <si>
    <t xml:space="preserve">         of par Baht 4 each</t>
  </si>
  <si>
    <t xml:space="preserve">      Common shares, 33,368,195,301 shares </t>
  </si>
  <si>
    <t xml:space="preserve">         33,368,655,464 shares of par Baht 4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</si>
</sst>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[Red]\(#,##0\)"/>
    <numFmt numFmtId="170" formatCode="#,##0.0;\(#,##0.0\)"/>
    <numFmt numFmtId="171" formatCode="0.0"/>
    <numFmt numFmtId="172" formatCode="#,##0;\(#,##0\);\-"/>
    <numFmt numFmtId="173" formatCode="_(* #,##0_);_(* \(#,##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10"/>
      <name val="Cordia New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167" fontId="4" fillId="0" borderId="0" xfId="0" applyNumberFormat="1" applyFont="1" applyFill="1" applyAlignment="1">
      <alignment horizontal="justify" vertical="center"/>
    </xf>
    <xf numFmtId="164" fontId="4" fillId="0" borderId="0" xfId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8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1" applyNumberFormat="1" applyFont="1" applyFill="1" applyAlignment="1">
      <alignment horizontal="center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7" fontId="9" fillId="2" borderId="2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38" fontId="9" fillId="2" borderId="0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8" fontId="9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165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170" fontId="4" fillId="0" borderId="0" xfId="0" quotePrefix="1" applyNumberFormat="1" applyFont="1" applyFill="1" applyAlignment="1">
      <alignment horizontal="center" vertical="center"/>
    </xf>
    <xf numFmtId="171" fontId="4" fillId="0" borderId="0" xfId="0" applyNumberFormat="1" applyFont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172" fontId="9" fillId="2" borderId="0" xfId="2" applyNumberFormat="1" applyFont="1" applyFill="1" applyBorder="1" applyAlignment="1">
      <alignment horizontal="right" vertical="center"/>
    </xf>
    <xf numFmtId="172" fontId="9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73" fontId="4" fillId="2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72" fontId="9" fillId="0" borderId="0" xfId="2" applyNumberFormat="1" applyFont="1" applyFill="1" applyAlignment="1">
      <alignment horizontal="right" vertical="center"/>
    </xf>
    <xf numFmtId="38" fontId="9" fillId="0" borderId="0" xfId="1" applyNumberFormat="1" applyFont="1" applyFill="1" applyBorder="1" applyAlignment="1">
      <alignment horizontal="right" vertical="center"/>
    </xf>
    <xf numFmtId="172" fontId="9" fillId="0" borderId="0" xfId="2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 indent="1"/>
    </xf>
    <xf numFmtId="166" fontId="9" fillId="0" borderId="0" xfId="0" applyNumberFormat="1" applyFont="1" applyAlignment="1">
      <alignment horizontal="left" vertical="center" indent="2"/>
    </xf>
    <xf numFmtId="166" fontId="9" fillId="0" borderId="0" xfId="0" applyNumberFormat="1" applyFont="1" applyFill="1" applyAlignment="1">
      <alignment horizontal="left" vertical="center" indent="2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7" fontId="9" fillId="2" borderId="0" xfId="1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center" vertical="center"/>
    </xf>
    <xf numFmtId="167" fontId="9" fillId="2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vertical="center" wrapText="1"/>
    </xf>
    <xf numFmtId="166" fontId="6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_EGCO_June10 TE" xfId="2" xr:uid="{00000000-0005-0000-0000-000003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63"/>
  <sheetViews>
    <sheetView showZeros="0" zoomScaleNormal="100" zoomScaleSheetLayoutView="100" workbookViewId="0"/>
  </sheetViews>
  <sheetFormatPr defaultColWidth="9.140625" defaultRowHeight="16.149999999999999" customHeight="1" x14ac:dyDescent="0.5"/>
  <cols>
    <col min="1" max="1" width="40.42578125" style="164" customWidth="1"/>
    <col min="2" max="2" width="6.28515625" style="79" customWidth="1"/>
    <col min="3" max="3" width="0.85546875" style="80" customWidth="1"/>
    <col min="4" max="4" width="13.140625" style="81" customWidth="1"/>
    <col min="5" max="5" width="0.85546875" style="81" customWidth="1"/>
    <col min="6" max="6" width="13.140625" style="81" customWidth="1"/>
    <col min="7" max="7" width="0.85546875" style="81" customWidth="1"/>
    <col min="8" max="8" width="13.140625" style="81" customWidth="1"/>
    <col min="9" max="9" width="0.85546875" style="81" customWidth="1"/>
    <col min="10" max="10" width="13.28515625" style="81" bestFit="1" customWidth="1"/>
    <col min="11" max="16384" width="9.140625" style="164"/>
  </cols>
  <sheetData>
    <row r="1" spans="1:10" ht="16.5" customHeight="1" x14ac:dyDescent="0.5">
      <c r="A1" s="65" t="s">
        <v>39</v>
      </c>
      <c r="B1" s="66"/>
      <c r="C1" s="67"/>
      <c r="D1" s="68"/>
      <c r="E1" s="68"/>
      <c r="F1" s="68"/>
      <c r="G1" s="68"/>
      <c r="H1" s="68"/>
      <c r="I1" s="68"/>
      <c r="J1" s="68"/>
    </row>
    <row r="2" spans="1:10" ht="16.5" customHeight="1" x14ac:dyDescent="0.5">
      <c r="A2" s="65" t="s">
        <v>70</v>
      </c>
      <c r="B2" s="66"/>
      <c r="C2" s="67"/>
      <c r="D2" s="68"/>
      <c r="E2" s="68"/>
      <c r="F2" s="68"/>
      <c r="G2" s="68"/>
      <c r="H2" s="68"/>
      <c r="I2" s="68"/>
      <c r="J2" s="68"/>
    </row>
    <row r="3" spans="1:10" ht="16.5" customHeight="1" x14ac:dyDescent="0.5">
      <c r="A3" s="69" t="s">
        <v>223</v>
      </c>
      <c r="B3" s="70"/>
      <c r="C3" s="71"/>
      <c r="D3" s="181"/>
      <c r="E3" s="181"/>
      <c r="F3" s="181"/>
      <c r="G3" s="181"/>
      <c r="H3" s="181"/>
      <c r="I3" s="181"/>
      <c r="J3" s="181"/>
    </row>
    <row r="4" spans="1:10" ht="15" customHeight="1" x14ac:dyDescent="0.5">
      <c r="A4" s="72"/>
      <c r="B4" s="73"/>
      <c r="C4" s="74"/>
      <c r="D4" s="75"/>
      <c r="E4" s="75"/>
      <c r="F4" s="75"/>
      <c r="G4" s="75"/>
      <c r="H4" s="75"/>
      <c r="I4" s="75"/>
      <c r="J4" s="75"/>
    </row>
    <row r="5" spans="1:10" ht="15" customHeight="1" x14ac:dyDescent="0.5">
      <c r="A5" s="65"/>
      <c r="B5" s="66"/>
      <c r="C5" s="67"/>
      <c r="D5" s="68"/>
      <c r="E5" s="68"/>
      <c r="F5" s="68"/>
      <c r="G5" s="68"/>
      <c r="H5" s="68"/>
      <c r="I5" s="68"/>
      <c r="J5" s="68"/>
    </row>
    <row r="6" spans="1:10" ht="15" customHeight="1" x14ac:dyDescent="0.5">
      <c r="A6" s="65"/>
      <c r="B6" s="66"/>
      <c r="C6" s="67"/>
      <c r="D6" s="216" t="s">
        <v>112</v>
      </c>
      <c r="E6" s="216"/>
      <c r="F6" s="216"/>
      <c r="G6" s="68"/>
      <c r="H6" s="216" t="s">
        <v>113</v>
      </c>
      <c r="I6" s="216"/>
      <c r="J6" s="216"/>
    </row>
    <row r="7" spans="1:10" ht="15" customHeight="1" x14ac:dyDescent="0.5">
      <c r="A7" s="65"/>
      <c r="B7" s="66"/>
      <c r="C7" s="67"/>
      <c r="D7" s="215" t="s">
        <v>181</v>
      </c>
      <c r="E7" s="215"/>
      <c r="F7" s="215"/>
      <c r="G7" s="68"/>
      <c r="H7" s="215" t="s">
        <v>181</v>
      </c>
      <c r="I7" s="215"/>
      <c r="J7" s="215"/>
    </row>
    <row r="8" spans="1:10" ht="15" customHeight="1" x14ac:dyDescent="0.5">
      <c r="A8" s="65"/>
      <c r="B8" s="66"/>
      <c r="C8" s="67"/>
      <c r="D8" s="77" t="s">
        <v>12</v>
      </c>
      <c r="E8" s="179"/>
      <c r="F8" s="77" t="s">
        <v>12</v>
      </c>
      <c r="G8" s="179"/>
      <c r="H8" s="77" t="s">
        <v>12</v>
      </c>
      <c r="I8" s="179"/>
      <c r="J8" s="77" t="s">
        <v>12</v>
      </c>
    </row>
    <row r="9" spans="1:10" ht="15" customHeight="1" x14ac:dyDescent="0.5">
      <c r="A9" s="65"/>
      <c r="B9" s="66"/>
      <c r="C9" s="67"/>
      <c r="D9" s="77" t="s">
        <v>224</v>
      </c>
      <c r="E9" s="179"/>
      <c r="F9" s="77" t="s">
        <v>196</v>
      </c>
      <c r="G9" s="179"/>
      <c r="H9" s="77" t="s">
        <v>224</v>
      </c>
      <c r="I9" s="179"/>
      <c r="J9" s="77" t="s">
        <v>196</v>
      </c>
    </row>
    <row r="10" spans="1:10" ht="15" customHeight="1" x14ac:dyDescent="0.5">
      <c r="A10" s="65"/>
      <c r="B10" s="70" t="s">
        <v>0</v>
      </c>
      <c r="C10" s="67"/>
      <c r="D10" s="180" t="s">
        <v>92</v>
      </c>
      <c r="E10" s="179"/>
      <c r="F10" s="180" t="s">
        <v>92</v>
      </c>
      <c r="G10" s="179"/>
      <c r="H10" s="180" t="s">
        <v>92</v>
      </c>
      <c r="I10" s="179"/>
      <c r="J10" s="180" t="s">
        <v>92</v>
      </c>
    </row>
    <row r="11" spans="1:10" ht="15" customHeight="1" x14ac:dyDescent="0.5">
      <c r="A11" s="65"/>
      <c r="B11" s="73"/>
      <c r="C11" s="67"/>
      <c r="D11" s="158"/>
      <c r="E11" s="68"/>
      <c r="F11" s="75"/>
      <c r="G11" s="68"/>
      <c r="H11" s="158"/>
      <c r="I11" s="68"/>
      <c r="J11" s="75"/>
    </row>
    <row r="12" spans="1:10" ht="15" customHeight="1" x14ac:dyDescent="0.5">
      <c r="A12" s="153" t="s">
        <v>13</v>
      </c>
      <c r="B12" s="73"/>
      <c r="C12" s="67"/>
      <c r="D12" s="158"/>
      <c r="E12" s="68"/>
      <c r="F12" s="75"/>
      <c r="G12" s="68"/>
      <c r="H12" s="158"/>
      <c r="I12" s="68"/>
      <c r="J12" s="75"/>
    </row>
    <row r="13" spans="1:10" ht="15" customHeight="1" x14ac:dyDescent="0.5">
      <c r="A13" s="153"/>
      <c r="B13" s="73"/>
      <c r="C13" s="67"/>
      <c r="D13" s="158"/>
      <c r="E13" s="68"/>
      <c r="F13" s="75"/>
      <c r="G13" s="68"/>
      <c r="H13" s="158"/>
      <c r="I13" s="68"/>
      <c r="J13" s="75"/>
    </row>
    <row r="14" spans="1:10" ht="15" customHeight="1" x14ac:dyDescent="0.5">
      <c r="A14" s="153" t="s">
        <v>14</v>
      </c>
      <c r="B14" s="73"/>
      <c r="C14" s="67"/>
      <c r="D14" s="158"/>
      <c r="E14" s="68"/>
      <c r="F14" s="75"/>
      <c r="G14" s="68"/>
      <c r="H14" s="158"/>
      <c r="I14" s="68"/>
      <c r="J14" s="75"/>
    </row>
    <row r="15" spans="1:10" ht="15" customHeight="1" x14ac:dyDescent="0.5">
      <c r="A15" s="153"/>
      <c r="B15" s="73"/>
      <c r="C15" s="67"/>
      <c r="D15" s="158"/>
      <c r="E15" s="68"/>
      <c r="F15" s="75"/>
      <c r="G15" s="68"/>
      <c r="H15" s="158"/>
      <c r="I15" s="68"/>
      <c r="J15" s="75"/>
    </row>
    <row r="16" spans="1:10" ht="15" customHeight="1" x14ac:dyDescent="0.5">
      <c r="A16" s="154" t="s">
        <v>1</v>
      </c>
      <c r="B16" s="79">
        <v>14</v>
      </c>
      <c r="C16" s="155"/>
      <c r="D16" s="109">
        <v>27010541</v>
      </c>
      <c r="F16" s="81">
        <v>21963481</v>
      </c>
      <c r="H16" s="109">
        <v>2997402</v>
      </c>
      <c r="J16" s="81">
        <v>12667231</v>
      </c>
    </row>
    <row r="17" spans="1:10" ht="15" customHeight="1" x14ac:dyDescent="0.5">
      <c r="A17" s="154" t="s">
        <v>98</v>
      </c>
      <c r="B17" s="79">
        <v>15</v>
      </c>
      <c r="C17" s="155"/>
      <c r="D17" s="109">
        <v>9366</v>
      </c>
      <c r="F17" s="81">
        <v>43843</v>
      </c>
      <c r="H17" s="109">
        <v>9350</v>
      </c>
      <c r="J17" s="81">
        <v>43827</v>
      </c>
    </row>
    <row r="18" spans="1:10" ht="15" customHeight="1" x14ac:dyDescent="0.5">
      <c r="A18" s="154" t="s">
        <v>164</v>
      </c>
      <c r="C18" s="155"/>
      <c r="D18" s="109"/>
      <c r="H18" s="109"/>
    </row>
    <row r="19" spans="1:10" ht="15" customHeight="1" x14ac:dyDescent="0.5">
      <c r="A19" s="154" t="s">
        <v>165</v>
      </c>
      <c r="B19" s="79">
        <v>9</v>
      </c>
      <c r="C19" s="155"/>
      <c r="D19" s="109">
        <v>490737</v>
      </c>
      <c r="F19" s="81">
        <v>625532</v>
      </c>
      <c r="H19" s="110" t="s">
        <v>27</v>
      </c>
      <c r="J19" s="84" t="s">
        <v>27</v>
      </c>
    </row>
    <row r="20" spans="1:10" ht="15" customHeight="1" x14ac:dyDescent="0.5">
      <c r="A20" s="154" t="s">
        <v>71</v>
      </c>
      <c r="B20" s="79">
        <v>16</v>
      </c>
      <c r="C20" s="155"/>
      <c r="D20" s="115">
        <v>48024630</v>
      </c>
      <c r="F20" s="81">
        <v>51797153</v>
      </c>
      <c r="H20" s="109">
        <v>12652303</v>
      </c>
      <c r="J20" s="81">
        <v>21990169</v>
      </c>
    </row>
    <row r="21" spans="1:10" ht="15" customHeight="1" x14ac:dyDescent="0.5">
      <c r="A21" s="154" t="s">
        <v>56</v>
      </c>
      <c r="B21" s="79">
        <v>41</v>
      </c>
      <c r="C21" s="155"/>
      <c r="D21" s="115">
        <v>2000</v>
      </c>
      <c r="E21" s="84"/>
      <c r="F21" s="82">
        <v>2000</v>
      </c>
      <c r="G21" s="84"/>
      <c r="H21" s="115">
        <v>7184892</v>
      </c>
      <c r="I21" s="84"/>
      <c r="J21" s="81">
        <v>4605984</v>
      </c>
    </row>
    <row r="22" spans="1:10" ht="15" customHeight="1" x14ac:dyDescent="0.5">
      <c r="A22" s="154" t="s">
        <v>168</v>
      </c>
      <c r="C22" s="155"/>
      <c r="D22" s="110" t="s">
        <v>27</v>
      </c>
      <c r="F22" s="81">
        <v>1234</v>
      </c>
      <c r="H22" s="110" t="s">
        <v>27</v>
      </c>
      <c r="J22" s="84" t="s">
        <v>27</v>
      </c>
    </row>
    <row r="23" spans="1:10" ht="15" customHeight="1" x14ac:dyDescent="0.5">
      <c r="A23" s="154" t="s">
        <v>122</v>
      </c>
      <c r="B23" s="79">
        <v>18</v>
      </c>
      <c r="C23" s="155"/>
      <c r="D23" s="109">
        <v>1205753</v>
      </c>
      <c r="F23" s="81">
        <v>1373735</v>
      </c>
      <c r="H23" s="109">
        <v>13700</v>
      </c>
      <c r="J23" s="81">
        <v>43262</v>
      </c>
    </row>
    <row r="24" spans="1:10" ht="15" customHeight="1" x14ac:dyDescent="0.5">
      <c r="A24" s="154" t="s">
        <v>36</v>
      </c>
      <c r="C24" s="155"/>
      <c r="D24" s="109">
        <v>8241880</v>
      </c>
      <c r="F24" s="81">
        <v>10032390</v>
      </c>
      <c r="H24" s="109">
        <v>670094</v>
      </c>
      <c r="J24" s="81">
        <v>414668</v>
      </c>
    </row>
    <row r="25" spans="1:10" ht="15" customHeight="1" x14ac:dyDescent="0.5">
      <c r="A25" s="154" t="s">
        <v>37</v>
      </c>
      <c r="C25" s="155"/>
      <c r="D25" s="109">
        <v>4310238</v>
      </c>
      <c r="F25" s="81">
        <v>5873531</v>
      </c>
      <c r="H25" s="109">
        <v>11394</v>
      </c>
      <c r="J25" s="84" t="s">
        <v>27</v>
      </c>
    </row>
    <row r="26" spans="1:10" ht="15" customHeight="1" x14ac:dyDescent="0.5">
      <c r="A26" s="154" t="s">
        <v>2</v>
      </c>
      <c r="B26" s="79">
        <v>19</v>
      </c>
      <c r="C26" s="155"/>
      <c r="D26" s="111">
        <v>8969411</v>
      </c>
      <c r="F26" s="85">
        <v>8417517</v>
      </c>
      <c r="H26" s="111">
        <v>94056</v>
      </c>
      <c r="J26" s="85">
        <v>84319</v>
      </c>
    </row>
    <row r="27" spans="1:10" ht="15" customHeight="1" x14ac:dyDescent="0.5">
      <c r="A27" s="153"/>
      <c r="C27" s="155"/>
      <c r="D27" s="109"/>
      <c r="H27" s="109"/>
    </row>
    <row r="28" spans="1:10" ht="15" customHeight="1" x14ac:dyDescent="0.5">
      <c r="A28" s="153" t="s">
        <v>48</v>
      </c>
      <c r="C28" s="155"/>
      <c r="D28" s="111">
        <v>98264556</v>
      </c>
      <c r="F28" s="85">
        <f>SUM(F16:F26)</f>
        <v>100130416</v>
      </c>
      <c r="H28" s="111">
        <v>23633191</v>
      </c>
      <c r="J28" s="85">
        <v>39849460</v>
      </c>
    </row>
    <row r="29" spans="1:10" ht="15" customHeight="1" x14ac:dyDescent="0.5">
      <c r="A29" s="154"/>
      <c r="C29" s="155"/>
      <c r="D29" s="109"/>
      <c r="H29" s="109"/>
    </row>
    <row r="30" spans="1:10" ht="15" customHeight="1" x14ac:dyDescent="0.5">
      <c r="A30" s="153" t="s">
        <v>15</v>
      </c>
      <c r="C30" s="155"/>
      <c r="D30" s="109"/>
      <c r="H30" s="109"/>
    </row>
    <row r="31" spans="1:10" ht="15" customHeight="1" x14ac:dyDescent="0.5">
      <c r="A31" s="153"/>
      <c r="C31" s="155"/>
      <c r="D31" s="109"/>
      <c r="H31" s="109"/>
    </row>
    <row r="32" spans="1:10" ht="15" customHeight="1" x14ac:dyDescent="0.5">
      <c r="A32" s="154" t="s">
        <v>98</v>
      </c>
      <c r="B32" s="79">
        <v>15</v>
      </c>
      <c r="C32" s="155"/>
      <c r="D32" s="109">
        <v>21993</v>
      </c>
      <c r="F32" s="81">
        <v>21351</v>
      </c>
      <c r="H32" s="110" t="s">
        <v>27</v>
      </c>
      <c r="J32" s="84" t="s">
        <v>27</v>
      </c>
    </row>
    <row r="33" spans="1:10" ht="15" customHeight="1" x14ac:dyDescent="0.5">
      <c r="A33" s="154" t="s">
        <v>199</v>
      </c>
      <c r="B33" s="79">
        <v>41</v>
      </c>
      <c r="C33" s="155"/>
      <c r="D33" s="110" t="s">
        <v>27</v>
      </c>
      <c r="F33" s="81">
        <v>10000</v>
      </c>
      <c r="H33" s="109">
        <v>140600000</v>
      </c>
      <c r="J33" s="81">
        <v>92100000</v>
      </c>
    </row>
    <row r="34" spans="1:10" ht="15" customHeight="1" x14ac:dyDescent="0.5">
      <c r="A34" s="154" t="s">
        <v>169</v>
      </c>
      <c r="C34" s="155"/>
      <c r="D34" s="109"/>
      <c r="H34" s="109"/>
      <c r="J34" s="84"/>
    </row>
    <row r="35" spans="1:10" ht="15" customHeight="1" x14ac:dyDescent="0.5">
      <c r="A35" s="154" t="s">
        <v>170</v>
      </c>
      <c r="B35" s="79">
        <v>9</v>
      </c>
      <c r="C35" s="155"/>
      <c r="D35" s="109">
        <v>4777172</v>
      </c>
      <c r="F35" s="81">
        <v>4113419</v>
      </c>
      <c r="H35" s="109">
        <v>10256</v>
      </c>
      <c r="I35" s="84"/>
      <c r="J35" s="84" t="s">
        <v>27</v>
      </c>
    </row>
    <row r="36" spans="1:10" ht="15" customHeight="1" x14ac:dyDescent="0.5">
      <c r="A36" s="154" t="s">
        <v>166</v>
      </c>
      <c r="C36" s="155"/>
      <c r="D36" s="109"/>
      <c r="H36" s="109"/>
      <c r="J36" s="84"/>
    </row>
    <row r="37" spans="1:10" ht="15" customHeight="1" x14ac:dyDescent="0.5">
      <c r="A37" s="154" t="s">
        <v>167</v>
      </c>
      <c r="B37" s="79">
        <v>9</v>
      </c>
      <c r="C37" s="155"/>
      <c r="D37" s="109">
        <v>260579</v>
      </c>
      <c r="E37" s="84"/>
      <c r="F37" s="81">
        <v>260870</v>
      </c>
      <c r="G37" s="84"/>
      <c r="H37" s="109">
        <v>1000</v>
      </c>
      <c r="I37" s="84"/>
      <c r="J37" s="82">
        <v>1000</v>
      </c>
    </row>
    <row r="38" spans="1:10" ht="15" customHeight="1" x14ac:dyDescent="0.5">
      <c r="A38" s="154" t="s">
        <v>117</v>
      </c>
      <c r="B38" s="79">
        <v>20</v>
      </c>
      <c r="C38" s="155"/>
      <c r="D38" s="110" t="s">
        <v>27</v>
      </c>
      <c r="F38" s="84" t="s">
        <v>27</v>
      </c>
      <c r="H38" s="109">
        <v>180592382</v>
      </c>
      <c r="J38" s="167">
        <v>181028382</v>
      </c>
    </row>
    <row r="39" spans="1:10" ht="15" customHeight="1" x14ac:dyDescent="0.5">
      <c r="A39" s="154" t="s">
        <v>95</v>
      </c>
      <c r="C39" s="155"/>
      <c r="D39" s="112"/>
      <c r="F39" s="166"/>
      <c r="H39" s="112"/>
      <c r="J39" s="167"/>
    </row>
    <row r="40" spans="1:10" ht="15" customHeight="1" x14ac:dyDescent="0.5">
      <c r="A40" s="154" t="s">
        <v>118</v>
      </c>
      <c r="B40" s="79">
        <v>20</v>
      </c>
      <c r="C40" s="155"/>
      <c r="D40" s="190">
        <v>21707580</v>
      </c>
      <c r="F40" s="81">
        <v>24493841</v>
      </c>
      <c r="H40" s="109">
        <v>27005406</v>
      </c>
      <c r="J40" s="81">
        <v>30712296</v>
      </c>
    </row>
    <row r="41" spans="1:10" ht="15" customHeight="1" x14ac:dyDescent="0.5">
      <c r="A41" s="154" t="s">
        <v>119</v>
      </c>
      <c r="C41" s="155"/>
      <c r="D41" s="109">
        <v>1613041</v>
      </c>
      <c r="F41" s="81">
        <v>1139242</v>
      </c>
      <c r="H41" s="110" t="s">
        <v>27</v>
      </c>
      <c r="J41" s="84" t="s">
        <v>27</v>
      </c>
    </row>
    <row r="42" spans="1:10" ht="15" customHeight="1" x14ac:dyDescent="0.5">
      <c r="A42" s="154" t="s">
        <v>120</v>
      </c>
      <c r="B42" s="79">
        <v>21</v>
      </c>
      <c r="C42" s="155"/>
      <c r="D42" s="190">
        <v>253016344</v>
      </c>
      <c r="F42" s="81">
        <v>245337133</v>
      </c>
      <c r="H42" s="109">
        <v>310995</v>
      </c>
      <c r="J42" s="81">
        <v>422181</v>
      </c>
    </row>
    <row r="43" spans="1:10" ht="15" customHeight="1" x14ac:dyDescent="0.5">
      <c r="A43" s="154" t="s">
        <v>162</v>
      </c>
      <c r="B43" s="79">
        <v>22</v>
      </c>
      <c r="C43" s="155"/>
      <c r="D43" s="190">
        <v>93300662</v>
      </c>
      <c r="F43" s="81">
        <v>94222965</v>
      </c>
      <c r="H43" s="109">
        <v>1110861</v>
      </c>
      <c r="J43" s="81">
        <v>1091631</v>
      </c>
    </row>
    <row r="44" spans="1:10" ht="15" customHeight="1" x14ac:dyDescent="0.5">
      <c r="A44" s="154" t="s">
        <v>125</v>
      </c>
      <c r="B44" s="79">
        <v>24</v>
      </c>
      <c r="C44" s="155"/>
      <c r="D44" s="190">
        <v>119845502</v>
      </c>
      <c r="F44" s="81">
        <v>128325129</v>
      </c>
      <c r="H44" s="109">
        <v>258535</v>
      </c>
      <c r="J44" s="81">
        <v>281128</v>
      </c>
    </row>
    <row r="45" spans="1:10" ht="15" customHeight="1" x14ac:dyDescent="0.5">
      <c r="A45" s="154" t="s">
        <v>124</v>
      </c>
      <c r="B45" s="79">
        <v>23</v>
      </c>
      <c r="C45" s="155"/>
      <c r="D45" s="109">
        <v>8466585</v>
      </c>
      <c r="F45" s="81">
        <v>10159916</v>
      </c>
      <c r="H45" s="110">
        <v>0</v>
      </c>
      <c r="J45" s="84" t="s">
        <v>27</v>
      </c>
    </row>
    <row r="46" spans="1:10" ht="15" customHeight="1" x14ac:dyDescent="0.5">
      <c r="A46" s="154" t="s">
        <v>171</v>
      </c>
      <c r="B46" s="79">
        <v>25</v>
      </c>
      <c r="C46" s="155"/>
      <c r="D46" s="109">
        <v>5826750</v>
      </c>
      <c r="F46" s="81">
        <v>5862293</v>
      </c>
      <c r="H46" s="110">
        <v>0</v>
      </c>
      <c r="J46" s="84" t="s">
        <v>27</v>
      </c>
    </row>
    <row r="47" spans="1:10" ht="15" customHeight="1" x14ac:dyDescent="0.5">
      <c r="A47" s="154" t="s">
        <v>52</v>
      </c>
      <c r="B47" s="79">
        <v>26</v>
      </c>
      <c r="C47" s="155"/>
      <c r="D47" s="111">
        <v>10995085</v>
      </c>
      <c r="F47" s="85">
        <v>10838005</v>
      </c>
      <c r="H47" s="111">
        <v>152515</v>
      </c>
      <c r="J47" s="85">
        <v>98705</v>
      </c>
    </row>
    <row r="48" spans="1:10" ht="15" customHeight="1" x14ac:dyDescent="0.5">
      <c r="A48" s="154"/>
      <c r="C48" s="155"/>
      <c r="D48" s="109"/>
      <c r="H48" s="109"/>
    </row>
    <row r="49" spans="1:10" ht="15" customHeight="1" x14ac:dyDescent="0.5">
      <c r="A49" s="153" t="s">
        <v>49</v>
      </c>
      <c r="C49" s="155"/>
      <c r="D49" s="111">
        <v>519831293</v>
      </c>
      <c r="F49" s="85">
        <f>SUM(F32:F47)</f>
        <v>524784164</v>
      </c>
      <c r="H49" s="111">
        <v>350041950</v>
      </c>
      <c r="J49" s="85">
        <v>305735323</v>
      </c>
    </row>
    <row r="50" spans="1:10" ht="15" customHeight="1" x14ac:dyDescent="0.5">
      <c r="A50" s="153"/>
      <c r="C50" s="155"/>
      <c r="D50" s="109"/>
      <c r="H50" s="109"/>
    </row>
    <row r="51" spans="1:10" ht="15" customHeight="1" thickBot="1" x14ac:dyDescent="0.55000000000000004">
      <c r="A51" s="153" t="s">
        <v>16</v>
      </c>
      <c r="C51" s="155"/>
      <c r="D51" s="114">
        <f>SUM(D49,D28)</f>
        <v>618095849</v>
      </c>
      <c r="F51" s="87">
        <f>F28+F49</f>
        <v>624914580</v>
      </c>
      <c r="H51" s="114">
        <v>373675141</v>
      </c>
      <c r="J51" s="87">
        <v>345584783</v>
      </c>
    </row>
    <row r="52" spans="1:10" ht="18" customHeight="1" thickTop="1" x14ac:dyDescent="0.5">
      <c r="A52" s="153"/>
      <c r="C52" s="155"/>
      <c r="D52" s="86"/>
      <c r="F52" s="86"/>
      <c r="H52" s="86"/>
      <c r="J52" s="86"/>
    </row>
    <row r="53" spans="1:10" ht="15" customHeight="1" x14ac:dyDescent="0.5">
      <c r="A53" s="153"/>
      <c r="C53" s="155"/>
      <c r="D53" s="86"/>
      <c r="F53" s="86"/>
      <c r="H53" s="86"/>
      <c r="J53" s="86"/>
    </row>
    <row r="54" spans="1:10" ht="15" customHeight="1" x14ac:dyDescent="0.5">
      <c r="A54" s="153"/>
      <c r="C54" s="155"/>
      <c r="D54" s="86"/>
      <c r="F54" s="86"/>
      <c r="H54" s="86"/>
      <c r="J54" s="86"/>
    </row>
    <row r="55" spans="1:10" ht="16.5" customHeight="1" x14ac:dyDescent="0.5">
      <c r="A55" s="153"/>
      <c r="C55" s="155"/>
      <c r="D55" s="86"/>
      <c r="F55" s="86"/>
      <c r="H55" s="86"/>
      <c r="J55" s="86"/>
    </row>
    <row r="56" spans="1:10" ht="22.15" customHeight="1" x14ac:dyDescent="0.5">
      <c r="A56" s="214" t="s">
        <v>260</v>
      </c>
      <c r="B56" s="214"/>
      <c r="C56" s="214"/>
      <c r="D56" s="214"/>
      <c r="E56" s="214"/>
      <c r="F56" s="214"/>
      <c r="G56" s="214"/>
      <c r="H56" s="214"/>
      <c r="I56" s="214"/>
      <c r="J56" s="214"/>
    </row>
    <row r="57" spans="1:10" ht="16.5" customHeight="1" x14ac:dyDescent="0.5">
      <c r="A57" s="65" t="s">
        <v>39</v>
      </c>
      <c r="B57" s="66"/>
      <c r="C57" s="67"/>
      <c r="D57" s="68"/>
      <c r="E57" s="68"/>
      <c r="F57" s="68"/>
      <c r="G57" s="68"/>
      <c r="H57" s="68"/>
      <c r="I57" s="68"/>
      <c r="J57" s="68"/>
    </row>
    <row r="58" spans="1:10" ht="16.5" customHeight="1" x14ac:dyDescent="0.5">
      <c r="A58" s="65" t="s">
        <v>172</v>
      </c>
      <c r="B58" s="66"/>
      <c r="C58" s="67"/>
      <c r="D58" s="68"/>
      <c r="E58" s="68"/>
      <c r="F58" s="68"/>
      <c r="G58" s="68"/>
      <c r="H58" s="68"/>
      <c r="I58" s="68"/>
      <c r="J58" s="68"/>
    </row>
    <row r="59" spans="1:10" ht="16.5" customHeight="1" x14ac:dyDescent="0.5">
      <c r="A59" s="69" t="str">
        <f>+A3</f>
        <v>As at 31 December 2022</v>
      </c>
      <c r="B59" s="70"/>
      <c r="C59" s="71"/>
      <c r="D59" s="181"/>
      <c r="E59" s="181"/>
      <c r="F59" s="181"/>
      <c r="G59" s="181"/>
      <c r="H59" s="181"/>
      <c r="I59" s="181"/>
      <c r="J59" s="181"/>
    </row>
    <row r="60" spans="1:10" ht="15" customHeight="1" x14ac:dyDescent="0.5">
      <c r="A60" s="72"/>
      <c r="B60" s="73"/>
      <c r="C60" s="74"/>
      <c r="D60" s="75"/>
      <c r="E60" s="75"/>
      <c r="F60" s="75"/>
      <c r="G60" s="75"/>
      <c r="H60" s="75"/>
      <c r="I60" s="75"/>
      <c r="J60" s="75"/>
    </row>
    <row r="61" spans="1:10" ht="15" customHeight="1" x14ac:dyDescent="0.5">
      <c r="A61" s="72"/>
      <c r="B61" s="73"/>
      <c r="C61" s="74"/>
      <c r="D61" s="75"/>
      <c r="E61" s="75"/>
      <c r="F61" s="75"/>
      <c r="G61" s="75"/>
      <c r="H61" s="75"/>
      <c r="I61" s="75"/>
      <c r="J61" s="75"/>
    </row>
    <row r="62" spans="1:10" ht="15" customHeight="1" x14ac:dyDescent="0.5">
      <c r="A62" s="72"/>
      <c r="B62" s="73"/>
      <c r="C62" s="74"/>
      <c r="D62" s="216" t="s">
        <v>112</v>
      </c>
      <c r="E62" s="216"/>
      <c r="F62" s="216"/>
      <c r="G62" s="68"/>
      <c r="H62" s="216" t="s">
        <v>113</v>
      </c>
      <c r="I62" s="216"/>
      <c r="J62" s="216"/>
    </row>
    <row r="63" spans="1:10" ht="15" customHeight="1" x14ac:dyDescent="0.5">
      <c r="A63" s="65"/>
      <c r="B63" s="66"/>
      <c r="C63" s="67"/>
      <c r="D63" s="215" t="s">
        <v>181</v>
      </c>
      <c r="E63" s="215"/>
      <c r="F63" s="215"/>
      <c r="G63" s="68"/>
      <c r="H63" s="215" t="s">
        <v>181</v>
      </c>
      <c r="I63" s="215"/>
      <c r="J63" s="215"/>
    </row>
    <row r="64" spans="1:10" ht="15" customHeight="1" x14ac:dyDescent="0.5">
      <c r="A64" s="65"/>
      <c r="B64" s="66"/>
      <c r="C64" s="67"/>
      <c r="D64" s="77" t="s">
        <v>12</v>
      </c>
      <c r="E64" s="179"/>
      <c r="F64" s="77" t="s">
        <v>12</v>
      </c>
      <c r="G64" s="179"/>
      <c r="H64" s="77" t="s">
        <v>12</v>
      </c>
      <c r="I64" s="179"/>
      <c r="J64" s="77" t="s">
        <v>12</v>
      </c>
    </row>
    <row r="65" spans="1:10" ht="15" customHeight="1" x14ac:dyDescent="0.5">
      <c r="A65" s="65"/>
      <c r="B65" s="66"/>
      <c r="C65" s="67"/>
      <c r="D65" s="77" t="s">
        <v>224</v>
      </c>
      <c r="E65" s="179"/>
      <c r="F65" s="77" t="s">
        <v>196</v>
      </c>
      <c r="G65" s="179"/>
      <c r="H65" s="77" t="s">
        <v>224</v>
      </c>
      <c r="I65" s="179"/>
      <c r="J65" s="77" t="s">
        <v>196</v>
      </c>
    </row>
    <row r="66" spans="1:10" ht="15" customHeight="1" x14ac:dyDescent="0.5">
      <c r="A66" s="65"/>
      <c r="B66" s="70" t="s">
        <v>0</v>
      </c>
      <c r="C66" s="67"/>
      <c r="D66" s="180" t="s">
        <v>92</v>
      </c>
      <c r="E66" s="179"/>
      <c r="F66" s="180" t="s">
        <v>92</v>
      </c>
      <c r="G66" s="179"/>
      <c r="H66" s="180" t="s">
        <v>92</v>
      </c>
      <c r="I66" s="179"/>
      <c r="J66" s="180" t="s">
        <v>92</v>
      </c>
    </row>
    <row r="67" spans="1:10" ht="15" customHeight="1" x14ac:dyDescent="0.5">
      <c r="A67" s="65"/>
      <c r="D67" s="158"/>
      <c r="H67" s="158"/>
    </row>
    <row r="68" spans="1:10" ht="15" customHeight="1" x14ac:dyDescent="0.5">
      <c r="A68" s="153" t="s">
        <v>105</v>
      </c>
      <c r="D68" s="158"/>
      <c r="H68" s="158"/>
    </row>
    <row r="69" spans="1:10" ht="15" customHeight="1" x14ac:dyDescent="0.5">
      <c r="A69" s="153"/>
      <c r="D69" s="158"/>
      <c r="H69" s="158"/>
    </row>
    <row r="70" spans="1:10" ht="15" customHeight="1" x14ac:dyDescent="0.5">
      <c r="A70" s="153" t="s">
        <v>17</v>
      </c>
      <c r="D70" s="158"/>
      <c r="H70" s="158"/>
    </row>
    <row r="71" spans="1:10" ht="15" customHeight="1" x14ac:dyDescent="0.5">
      <c r="A71" s="153"/>
      <c r="D71" s="158"/>
      <c r="H71" s="158"/>
    </row>
    <row r="72" spans="1:10" ht="15" customHeight="1" x14ac:dyDescent="0.5">
      <c r="A72" s="154" t="s">
        <v>38</v>
      </c>
      <c r="B72" s="79">
        <v>27</v>
      </c>
      <c r="C72" s="155"/>
      <c r="D72" s="109">
        <f>18279033-324975</f>
        <v>17954058</v>
      </c>
      <c r="F72" s="81">
        <v>5999471</v>
      </c>
      <c r="H72" s="109">
        <f>10772400-324975</f>
        <v>10447425</v>
      </c>
      <c r="J72" s="82">
        <v>5999471</v>
      </c>
    </row>
    <row r="73" spans="1:10" ht="15" customHeight="1" x14ac:dyDescent="0.5">
      <c r="A73" s="154" t="s">
        <v>173</v>
      </c>
      <c r="C73" s="155"/>
      <c r="D73" s="109"/>
      <c r="H73" s="109"/>
      <c r="J73" s="82"/>
    </row>
    <row r="74" spans="1:10" ht="15" customHeight="1" x14ac:dyDescent="0.5">
      <c r="A74" s="154" t="s">
        <v>174</v>
      </c>
      <c r="B74" s="79">
        <v>9</v>
      </c>
      <c r="C74" s="155"/>
      <c r="D74" s="109">
        <v>832066</v>
      </c>
      <c r="E74" s="84"/>
      <c r="F74" s="81">
        <v>41030</v>
      </c>
      <c r="G74" s="84"/>
      <c r="H74" s="110" t="s">
        <v>27</v>
      </c>
      <c r="I74" s="84"/>
      <c r="J74" s="84" t="s">
        <v>27</v>
      </c>
    </row>
    <row r="75" spans="1:10" ht="15" customHeight="1" x14ac:dyDescent="0.5">
      <c r="A75" s="154" t="s">
        <v>248</v>
      </c>
      <c r="C75" s="155"/>
      <c r="D75" s="109"/>
      <c r="E75" s="84"/>
      <c r="G75" s="84"/>
      <c r="H75" s="110"/>
      <c r="I75" s="84"/>
      <c r="J75" s="84"/>
    </row>
    <row r="76" spans="1:10" ht="15" customHeight="1" x14ac:dyDescent="0.5">
      <c r="A76" s="154" t="s">
        <v>167</v>
      </c>
      <c r="B76" s="79">
        <v>9</v>
      </c>
      <c r="C76" s="155"/>
      <c r="D76" s="109">
        <v>340094</v>
      </c>
      <c r="E76" s="84"/>
      <c r="F76" s="84" t="s">
        <v>27</v>
      </c>
      <c r="G76" s="84"/>
      <c r="H76" s="109">
        <v>340094</v>
      </c>
      <c r="I76" s="84"/>
      <c r="J76" s="84" t="s">
        <v>27</v>
      </c>
    </row>
    <row r="77" spans="1:10" ht="15" customHeight="1" x14ac:dyDescent="0.5">
      <c r="A77" s="154" t="s">
        <v>72</v>
      </c>
      <c r="B77" s="79">
        <v>28</v>
      </c>
      <c r="C77" s="155"/>
      <c r="D77" s="109">
        <f>87502870+23004</f>
        <v>87525874</v>
      </c>
      <c r="F77" s="81">
        <v>92665604</v>
      </c>
      <c r="H77" s="109">
        <f>3406744+23004</f>
        <v>3429748</v>
      </c>
      <c r="J77" s="81">
        <v>2713774</v>
      </c>
    </row>
    <row r="78" spans="1:10" ht="15" customHeight="1" x14ac:dyDescent="0.5">
      <c r="A78" s="154" t="s">
        <v>175</v>
      </c>
      <c r="B78" s="79">
        <v>30</v>
      </c>
      <c r="C78" s="155"/>
      <c r="D78" s="109">
        <v>12683345</v>
      </c>
      <c r="F78" s="81">
        <v>9019786</v>
      </c>
      <c r="H78" s="109">
        <v>193020</v>
      </c>
      <c r="I78" s="84"/>
      <c r="J78" s="81">
        <v>140117</v>
      </c>
    </row>
    <row r="79" spans="1:10" ht="15" customHeight="1" x14ac:dyDescent="0.5">
      <c r="A79" s="154" t="s">
        <v>42</v>
      </c>
      <c r="B79" s="79">
        <v>27</v>
      </c>
      <c r="C79" s="155"/>
      <c r="D79" s="109">
        <v>64875509</v>
      </c>
      <c r="F79" s="81">
        <v>59312548</v>
      </c>
      <c r="H79" s="109">
        <v>39109159</v>
      </c>
      <c r="J79" s="82">
        <v>40776072</v>
      </c>
    </row>
    <row r="80" spans="1:10" ht="15" customHeight="1" x14ac:dyDescent="0.5">
      <c r="A80" s="154" t="s">
        <v>78</v>
      </c>
      <c r="B80" s="79">
        <v>41</v>
      </c>
      <c r="C80" s="155"/>
      <c r="D80" s="110" t="s">
        <v>27</v>
      </c>
      <c r="F80" s="84" t="s">
        <v>27</v>
      </c>
      <c r="H80" s="109">
        <v>120825</v>
      </c>
      <c r="J80" s="82">
        <v>499166</v>
      </c>
    </row>
    <row r="81" spans="1:10" ht="15" customHeight="1" x14ac:dyDescent="0.5">
      <c r="A81" s="154" t="s">
        <v>53</v>
      </c>
      <c r="B81" s="164"/>
      <c r="C81" s="154"/>
      <c r="D81" s="109">
        <v>127839</v>
      </c>
      <c r="E81" s="82"/>
      <c r="F81" s="81">
        <v>133403</v>
      </c>
      <c r="G81" s="82"/>
      <c r="H81" s="110" t="s">
        <v>27</v>
      </c>
      <c r="I81" s="82"/>
      <c r="J81" s="84" t="s">
        <v>27</v>
      </c>
    </row>
    <row r="82" spans="1:10" ht="15" customHeight="1" x14ac:dyDescent="0.5">
      <c r="A82" s="154" t="s">
        <v>3</v>
      </c>
      <c r="B82" s="79">
        <v>29</v>
      </c>
      <c r="C82" s="155"/>
      <c r="D82" s="111">
        <v>3938602</v>
      </c>
      <c r="F82" s="85">
        <v>6775864</v>
      </c>
      <c r="H82" s="111">
        <v>416126</v>
      </c>
      <c r="J82" s="91">
        <v>534766</v>
      </c>
    </row>
    <row r="83" spans="1:10" ht="15" customHeight="1" x14ac:dyDescent="0.5">
      <c r="A83" s="153"/>
      <c r="C83" s="155"/>
      <c r="D83" s="109"/>
      <c r="H83" s="109"/>
    </row>
    <row r="84" spans="1:10" ht="15" customHeight="1" x14ac:dyDescent="0.5">
      <c r="A84" s="153" t="s">
        <v>50</v>
      </c>
      <c r="C84" s="155"/>
      <c r="D84" s="111">
        <f>SUM(D72:D82)</f>
        <v>188277387</v>
      </c>
      <c r="F84" s="85">
        <v>173947706</v>
      </c>
      <c r="H84" s="111">
        <f>SUM(H72:H82)</f>
        <v>54056397</v>
      </c>
      <c r="J84" s="85">
        <v>50663366</v>
      </c>
    </row>
    <row r="85" spans="1:10" ht="15" customHeight="1" x14ac:dyDescent="0.5">
      <c r="A85" s="154"/>
      <c r="C85" s="155"/>
      <c r="D85" s="109"/>
      <c r="H85" s="109"/>
    </row>
    <row r="86" spans="1:10" ht="15" customHeight="1" x14ac:dyDescent="0.5">
      <c r="A86" s="153" t="s">
        <v>18</v>
      </c>
      <c r="C86" s="155"/>
      <c r="D86" s="109"/>
      <c r="H86" s="109"/>
    </row>
    <row r="87" spans="1:10" ht="15" customHeight="1" x14ac:dyDescent="0.5">
      <c r="A87" s="153"/>
      <c r="C87" s="155"/>
      <c r="D87" s="109"/>
      <c r="H87" s="109"/>
    </row>
    <row r="88" spans="1:10" ht="15" customHeight="1" x14ac:dyDescent="0.5">
      <c r="A88" s="154" t="s">
        <v>25</v>
      </c>
      <c r="B88" s="79">
        <v>27</v>
      </c>
      <c r="C88" s="155"/>
      <c r="D88" s="109">
        <v>209307769</v>
      </c>
      <c r="F88" s="81">
        <v>192196068</v>
      </c>
      <c r="H88" s="109">
        <v>138249041</v>
      </c>
      <c r="J88" s="81">
        <v>112762203</v>
      </c>
    </row>
    <row r="89" spans="1:10" ht="15" customHeight="1" x14ac:dyDescent="0.5">
      <c r="A89" s="154" t="s">
        <v>173</v>
      </c>
      <c r="C89" s="155"/>
      <c r="D89" s="109"/>
      <c r="H89" s="109"/>
    </row>
    <row r="90" spans="1:10" ht="15" customHeight="1" x14ac:dyDescent="0.5">
      <c r="A90" s="154" t="s">
        <v>174</v>
      </c>
      <c r="B90" s="79">
        <v>9</v>
      </c>
      <c r="C90" s="155"/>
      <c r="D90" s="109">
        <v>57656</v>
      </c>
      <c r="E90" s="84"/>
      <c r="F90" s="81">
        <v>5149</v>
      </c>
      <c r="G90" s="84"/>
      <c r="H90" s="110" t="s">
        <v>27</v>
      </c>
      <c r="I90" s="84"/>
      <c r="J90" s="84" t="s">
        <v>27</v>
      </c>
    </row>
    <row r="91" spans="1:10" ht="15" customHeight="1" x14ac:dyDescent="0.5">
      <c r="A91" s="154" t="s">
        <v>176</v>
      </c>
      <c r="B91" s="79">
        <v>25</v>
      </c>
      <c r="C91" s="155"/>
      <c r="D91" s="109">
        <v>5630425</v>
      </c>
      <c r="F91" s="81">
        <v>5497790</v>
      </c>
      <c r="H91" s="109">
        <v>193361</v>
      </c>
      <c r="J91" s="82">
        <v>138764</v>
      </c>
    </row>
    <row r="92" spans="1:10" ht="15" customHeight="1" x14ac:dyDescent="0.5">
      <c r="A92" s="154" t="s">
        <v>163</v>
      </c>
      <c r="B92" s="79">
        <v>30</v>
      </c>
      <c r="C92" s="155"/>
      <c r="D92" s="109">
        <v>96958830</v>
      </c>
      <c r="F92" s="81">
        <v>105149061</v>
      </c>
      <c r="H92" s="109">
        <v>698206</v>
      </c>
      <c r="J92" s="81">
        <v>403048</v>
      </c>
    </row>
    <row r="93" spans="1:10" ht="15" customHeight="1" x14ac:dyDescent="0.5">
      <c r="A93" s="154" t="s">
        <v>110</v>
      </c>
      <c r="B93" s="164"/>
      <c r="C93" s="154"/>
      <c r="D93" s="109"/>
      <c r="E93" s="164"/>
      <c r="F93" s="164"/>
      <c r="G93" s="164"/>
      <c r="H93" s="116"/>
      <c r="I93" s="164"/>
      <c r="J93" s="164"/>
    </row>
    <row r="94" spans="1:10" ht="15" customHeight="1" x14ac:dyDescent="0.5">
      <c r="A94" s="154" t="s">
        <v>111</v>
      </c>
      <c r="B94" s="79">
        <v>31</v>
      </c>
      <c r="C94" s="155"/>
      <c r="D94" s="109">
        <v>38837815</v>
      </c>
      <c r="F94" s="81">
        <v>47297899</v>
      </c>
      <c r="H94" s="110">
        <v>0</v>
      </c>
      <c r="J94" s="84" t="s">
        <v>27</v>
      </c>
    </row>
    <row r="95" spans="1:10" ht="15" customHeight="1" x14ac:dyDescent="0.5">
      <c r="A95" s="154" t="s">
        <v>57</v>
      </c>
      <c r="B95" s="79">
        <v>32</v>
      </c>
      <c r="C95" s="155"/>
      <c r="D95" s="109">
        <v>3181900</v>
      </c>
      <c r="F95" s="81">
        <v>3495225</v>
      </c>
      <c r="H95" s="109">
        <v>1326566</v>
      </c>
      <c r="J95" s="81">
        <v>1513817</v>
      </c>
    </row>
    <row r="96" spans="1:10" ht="15" customHeight="1" x14ac:dyDescent="0.5">
      <c r="A96" s="154" t="s">
        <v>149</v>
      </c>
      <c r="B96" s="79">
        <v>33</v>
      </c>
      <c r="C96" s="155"/>
      <c r="D96" s="109">
        <v>5268780</v>
      </c>
      <c r="F96" s="81">
        <v>5724979</v>
      </c>
      <c r="H96" s="109">
        <v>78155</v>
      </c>
      <c r="J96" s="92">
        <v>115755</v>
      </c>
    </row>
    <row r="97" spans="1:10" ht="15" customHeight="1" x14ac:dyDescent="0.5">
      <c r="A97" s="154" t="s">
        <v>4</v>
      </c>
      <c r="B97" s="79">
        <v>34</v>
      </c>
      <c r="C97" s="155"/>
      <c r="D97" s="111">
        <v>9168544</v>
      </c>
      <c r="F97" s="85">
        <v>9782657</v>
      </c>
      <c r="H97" s="119">
        <v>0</v>
      </c>
      <c r="J97" s="89" t="s">
        <v>27</v>
      </c>
    </row>
    <row r="98" spans="1:10" ht="15" customHeight="1" x14ac:dyDescent="0.5">
      <c r="A98" s="153"/>
      <c r="C98" s="155"/>
      <c r="D98" s="109"/>
      <c r="H98" s="109"/>
    </row>
    <row r="99" spans="1:10" ht="15" customHeight="1" x14ac:dyDescent="0.5">
      <c r="A99" s="153" t="s">
        <v>51</v>
      </c>
      <c r="C99" s="155"/>
      <c r="D99" s="111">
        <f>SUM(D88:D97)</f>
        <v>368411719</v>
      </c>
      <c r="F99" s="85">
        <f>SUM(F88:F97)</f>
        <v>369148828</v>
      </c>
      <c r="H99" s="111">
        <f>SUM(H88:H97)</f>
        <v>140545329</v>
      </c>
      <c r="J99" s="85">
        <f>SUM(J88:J97)</f>
        <v>114933587</v>
      </c>
    </row>
    <row r="100" spans="1:10" ht="15" customHeight="1" x14ac:dyDescent="0.5">
      <c r="A100" s="153"/>
      <c r="C100" s="155"/>
      <c r="D100" s="109"/>
      <c r="H100" s="109"/>
    </row>
    <row r="101" spans="1:10" ht="15" customHeight="1" x14ac:dyDescent="0.5">
      <c r="A101" s="153" t="s">
        <v>19</v>
      </c>
      <c r="C101" s="155"/>
      <c r="D101" s="111">
        <f>SUM(D84,D99)</f>
        <v>556689106</v>
      </c>
      <c r="F101" s="85">
        <f>SUM(F84,F99)</f>
        <v>543096534</v>
      </c>
      <c r="H101" s="111">
        <f>SUM(H84,H99)</f>
        <v>194601726</v>
      </c>
      <c r="J101" s="85">
        <f>SUM(J84,J99)</f>
        <v>165596953</v>
      </c>
    </row>
    <row r="102" spans="1:10" ht="15" customHeight="1" x14ac:dyDescent="0.5">
      <c r="A102" s="154"/>
      <c r="C102" s="155"/>
    </row>
    <row r="103" spans="1:10" ht="15" customHeight="1" x14ac:dyDescent="0.5">
      <c r="A103" s="154"/>
      <c r="C103" s="155"/>
    </row>
    <row r="104" spans="1:10" ht="15" customHeight="1" x14ac:dyDescent="0.5">
      <c r="A104" s="154"/>
      <c r="C104" s="155"/>
    </row>
    <row r="105" spans="1:10" ht="15" customHeight="1" x14ac:dyDescent="0.5">
      <c r="A105" s="154"/>
      <c r="C105" s="155"/>
    </row>
    <row r="106" spans="1:10" ht="15" customHeight="1" x14ac:dyDescent="0.5">
      <c r="A106" s="154"/>
      <c r="C106" s="155"/>
    </row>
    <row r="107" spans="1:10" ht="15" customHeight="1" x14ac:dyDescent="0.5">
      <c r="A107" s="154"/>
      <c r="C107" s="155"/>
    </row>
    <row r="108" spans="1:10" ht="15" customHeight="1" x14ac:dyDescent="0.5">
      <c r="A108" s="154"/>
      <c r="C108" s="155"/>
    </row>
    <row r="109" spans="1:10" ht="15" customHeight="1" x14ac:dyDescent="0.5">
      <c r="A109" s="154"/>
      <c r="C109" s="155"/>
    </row>
    <row r="110" spans="1:10" ht="19.5" customHeight="1" x14ac:dyDescent="0.5">
      <c r="A110" s="154"/>
      <c r="C110" s="155"/>
    </row>
    <row r="111" spans="1:10" ht="15" customHeight="1" x14ac:dyDescent="0.5">
      <c r="A111" s="154"/>
      <c r="C111" s="155"/>
    </row>
    <row r="112" spans="1:10" ht="22.15" customHeight="1" x14ac:dyDescent="0.5">
      <c r="A112" s="168" t="str">
        <f>A56</f>
        <v>The accompanying notes on pages 15 to 93 are an integral part of these financial statements.</v>
      </c>
      <c r="B112" s="174"/>
      <c r="C112" s="156"/>
      <c r="D112" s="85"/>
      <c r="E112" s="85"/>
      <c r="F112" s="85"/>
      <c r="G112" s="85"/>
      <c r="H112" s="85"/>
      <c r="I112" s="85"/>
      <c r="J112" s="85"/>
    </row>
    <row r="113" spans="1:10" ht="16.5" customHeight="1" x14ac:dyDescent="0.5">
      <c r="A113" s="65" t="s">
        <v>39</v>
      </c>
      <c r="B113" s="66"/>
      <c r="C113" s="67"/>
      <c r="D113" s="68"/>
      <c r="E113" s="68"/>
      <c r="F113" s="68"/>
      <c r="G113" s="68"/>
      <c r="H113" s="68"/>
      <c r="I113" s="68"/>
      <c r="J113" s="68"/>
    </row>
    <row r="114" spans="1:10" ht="16.5" customHeight="1" x14ac:dyDescent="0.5">
      <c r="A114" s="65" t="s">
        <v>172</v>
      </c>
      <c r="B114" s="66"/>
      <c r="C114" s="67"/>
      <c r="D114" s="68"/>
      <c r="E114" s="68"/>
      <c r="F114" s="68"/>
      <c r="G114" s="68"/>
      <c r="H114" s="68"/>
      <c r="I114" s="68"/>
      <c r="J114" s="68"/>
    </row>
    <row r="115" spans="1:10" ht="16.5" customHeight="1" x14ac:dyDescent="0.5">
      <c r="A115" s="69" t="str">
        <f>+A3</f>
        <v>As at 31 December 2022</v>
      </c>
      <c r="B115" s="70"/>
      <c r="C115" s="71"/>
      <c r="D115" s="181"/>
      <c r="E115" s="181"/>
      <c r="F115" s="181"/>
      <c r="G115" s="181"/>
      <c r="H115" s="181"/>
      <c r="I115" s="181"/>
      <c r="J115" s="181"/>
    </row>
    <row r="116" spans="1:10" ht="16.5" customHeight="1" x14ac:dyDescent="0.5">
      <c r="A116" s="72"/>
      <c r="B116" s="73"/>
      <c r="C116" s="74"/>
      <c r="D116" s="75"/>
      <c r="E116" s="75"/>
      <c r="F116" s="75"/>
      <c r="G116" s="75"/>
      <c r="H116" s="75"/>
      <c r="I116" s="75"/>
      <c r="J116" s="75"/>
    </row>
    <row r="117" spans="1:10" ht="16.5" customHeight="1" x14ac:dyDescent="0.5">
      <c r="A117" s="72"/>
      <c r="B117" s="73"/>
      <c r="C117" s="74"/>
      <c r="D117" s="75"/>
      <c r="E117" s="75"/>
      <c r="F117" s="75"/>
      <c r="G117" s="75"/>
      <c r="H117" s="75"/>
      <c r="I117" s="75"/>
      <c r="J117" s="75"/>
    </row>
    <row r="118" spans="1:10" ht="16.5" customHeight="1" x14ac:dyDescent="0.5">
      <c r="A118" s="72"/>
      <c r="B118" s="73"/>
      <c r="C118" s="74"/>
      <c r="D118" s="216" t="s">
        <v>112</v>
      </c>
      <c r="E118" s="216"/>
      <c r="F118" s="216"/>
      <c r="G118" s="68"/>
      <c r="H118" s="216" t="s">
        <v>113</v>
      </c>
      <c r="I118" s="216"/>
      <c r="J118" s="216"/>
    </row>
    <row r="119" spans="1:10" ht="16.5" customHeight="1" x14ac:dyDescent="0.5">
      <c r="A119" s="65"/>
      <c r="B119" s="66"/>
      <c r="C119" s="67"/>
      <c r="D119" s="215" t="s">
        <v>181</v>
      </c>
      <c r="E119" s="215"/>
      <c r="F119" s="215"/>
      <c r="G119" s="68"/>
      <c r="H119" s="215" t="s">
        <v>181</v>
      </c>
      <c r="I119" s="215"/>
      <c r="J119" s="215"/>
    </row>
    <row r="120" spans="1:10" ht="16.5" customHeight="1" x14ac:dyDescent="0.5">
      <c r="A120" s="65"/>
      <c r="B120" s="66"/>
      <c r="C120" s="67"/>
      <c r="D120" s="77" t="s">
        <v>12</v>
      </c>
      <c r="E120" s="179"/>
      <c r="F120" s="77" t="s">
        <v>12</v>
      </c>
      <c r="G120" s="179"/>
      <c r="H120" s="77" t="s">
        <v>12</v>
      </c>
      <c r="I120" s="179"/>
      <c r="J120" s="77" t="s">
        <v>12</v>
      </c>
    </row>
    <row r="121" spans="1:10" ht="16.5" customHeight="1" x14ac:dyDescent="0.5">
      <c r="A121" s="65"/>
      <c r="B121" s="66"/>
      <c r="C121" s="67"/>
      <c r="D121" s="77" t="s">
        <v>224</v>
      </c>
      <c r="E121" s="179"/>
      <c r="F121" s="77" t="s">
        <v>196</v>
      </c>
      <c r="G121" s="179"/>
      <c r="H121" s="77" t="s">
        <v>224</v>
      </c>
      <c r="I121" s="179"/>
      <c r="J121" s="77" t="s">
        <v>196</v>
      </c>
    </row>
    <row r="122" spans="1:10" ht="16.5" customHeight="1" x14ac:dyDescent="0.5">
      <c r="A122" s="65"/>
      <c r="B122" s="70" t="s">
        <v>0</v>
      </c>
      <c r="C122" s="67"/>
      <c r="D122" s="180" t="s">
        <v>92</v>
      </c>
      <c r="E122" s="179"/>
      <c r="F122" s="180" t="s">
        <v>92</v>
      </c>
      <c r="G122" s="179"/>
      <c r="H122" s="180" t="s">
        <v>92</v>
      </c>
      <c r="I122" s="179"/>
      <c r="J122" s="180" t="s">
        <v>92</v>
      </c>
    </row>
    <row r="123" spans="1:10" ht="16.5" customHeight="1" x14ac:dyDescent="0.5">
      <c r="A123" s="65"/>
      <c r="D123" s="158"/>
      <c r="H123" s="158"/>
    </row>
    <row r="124" spans="1:10" ht="16.5" customHeight="1" x14ac:dyDescent="0.5">
      <c r="A124" s="153" t="s">
        <v>177</v>
      </c>
      <c r="D124" s="158"/>
      <c r="H124" s="158"/>
    </row>
    <row r="125" spans="1:10" ht="16.5" customHeight="1" x14ac:dyDescent="0.5">
      <c r="A125" s="153"/>
      <c r="D125" s="158"/>
      <c r="H125" s="158"/>
    </row>
    <row r="126" spans="1:10" ht="16.5" customHeight="1" x14ac:dyDescent="0.5">
      <c r="A126" s="153" t="s">
        <v>106</v>
      </c>
      <c r="C126" s="155"/>
      <c r="D126" s="109"/>
      <c r="H126" s="109"/>
    </row>
    <row r="127" spans="1:10" ht="16.5" customHeight="1" x14ac:dyDescent="0.5">
      <c r="A127" s="153"/>
      <c r="C127" s="155"/>
      <c r="D127" s="109"/>
      <c r="H127" s="109"/>
    </row>
    <row r="128" spans="1:10" ht="16.5" customHeight="1" x14ac:dyDescent="0.5">
      <c r="A128" s="154" t="s">
        <v>5</v>
      </c>
      <c r="B128" s="79">
        <v>35</v>
      </c>
      <c r="C128" s="155"/>
      <c r="D128" s="109"/>
      <c r="H128" s="109"/>
    </row>
    <row r="129" spans="1:10" ht="16.5" customHeight="1" x14ac:dyDescent="0.5">
      <c r="A129" s="154" t="s">
        <v>20</v>
      </c>
      <c r="C129" s="155"/>
      <c r="D129" s="109"/>
      <c r="H129" s="109"/>
    </row>
    <row r="130" spans="1:10" ht="16.5" customHeight="1" x14ac:dyDescent="0.5">
      <c r="A130" s="154" t="s">
        <v>263</v>
      </c>
      <c r="C130" s="155"/>
      <c r="D130" s="109"/>
      <c r="H130" s="109"/>
    </row>
    <row r="131" spans="1:10" ht="16.5" customHeight="1" x14ac:dyDescent="0.5">
      <c r="A131" s="154" t="s">
        <v>262</v>
      </c>
      <c r="C131" s="155"/>
      <c r="D131" s="109"/>
      <c r="H131" s="109"/>
    </row>
    <row r="132" spans="1:10" ht="16.5" customHeight="1" x14ac:dyDescent="0.5">
      <c r="A132" s="154" t="s">
        <v>261</v>
      </c>
      <c r="C132" s="155"/>
      <c r="D132" s="109"/>
      <c r="H132" s="109"/>
    </row>
    <row r="133" spans="1:10" ht="16.5" customHeight="1" thickBot="1" x14ac:dyDescent="0.55000000000000004">
      <c r="A133" s="154" t="s">
        <v>264</v>
      </c>
      <c r="C133" s="155"/>
      <c r="D133" s="117">
        <v>133472781</v>
      </c>
      <c r="E133" s="185"/>
      <c r="F133" s="186">
        <v>133474622</v>
      </c>
      <c r="G133" s="185"/>
      <c r="H133" s="117">
        <v>133472781</v>
      </c>
      <c r="I133" s="185"/>
      <c r="J133" s="186">
        <v>133474622</v>
      </c>
    </row>
    <row r="134" spans="1:10" ht="16.5" customHeight="1" thickTop="1" x14ac:dyDescent="0.5">
      <c r="A134" s="153"/>
      <c r="C134" s="155"/>
      <c r="D134" s="110"/>
      <c r="F134" s="84"/>
      <c r="H134" s="110"/>
      <c r="J134" s="84"/>
    </row>
    <row r="135" spans="1:10" ht="16.5" customHeight="1" x14ac:dyDescent="0.5">
      <c r="A135" s="154" t="s">
        <v>26</v>
      </c>
      <c r="C135" s="155"/>
      <c r="D135" s="109"/>
      <c r="H135" s="109"/>
    </row>
    <row r="136" spans="1:10" ht="16.5" customHeight="1" x14ac:dyDescent="0.5">
      <c r="A136" s="154" t="s">
        <v>100</v>
      </c>
      <c r="C136" s="155"/>
      <c r="D136" s="109"/>
      <c r="H136" s="109"/>
    </row>
    <row r="137" spans="1:10" ht="16.5" customHeight="1" x14ac:dyDescent="0.5">
      <c r="A137" s="154" t="s">
        <v>116</v>
      </c>
      <c r="C137" s="155"/>
      <c r="D137" s="109">
        <v>133472781</v>
      </c>
      <c r="F137" s="81">
        <v>133472781</v>
      </c>
      <c r="H137" s="109">
        <v>133472781</v>
      </c>
      <c r="I137" s="81">
        <v>133472781</v>
      </c>
      <c r="J137" s="81">
        <v>133472781</v>
      </c>
    </row>
    <row r="138" spans="1:10" ht="16.5" customHeight="1" x14ac:dyDescent="0.5">
      <c r="A138" s="154" t="s">
        <v>85</v>
      </c>
      <c r="B138" s="79">
        <v>35</v>
      </c>
      <c r="C138" s="155"/>
      <c r="D138" s="109">
        <v>26384073</v>
      </c>
      <c r="F138" s="81">
        <v>26384073</v>
      </c>
      <c r="H138" s="109">
        <v>26384073</v>
      </c>
      <c r="J138" s="81">
        <v>26384073</v>
      </c>
    </row>
    <row r="139" spans="1:10" ht="16.5" customHeight="1" x14ac:dyDescent="0.5">
      <c r="A139" s="154" t="s">
        <v>228</v>
      </c>
      <c r="B139" s="79">
        <v>35</v>
      </c>
      <c r="C139" s="155"/>
      <c r="D139" s="109">
        <v>51060</v>
      </c>
      <c r="E139" s="185"/>
      <c r="F139" s="187">
        <v>0</v>
      </c>
      <c r="G139" s="185"/>
      <c r="H139" s="109">
        <v>51060</v>
      </c>
      <c r="I139" s="185"/>
      <c r="J139" s="187">
        <v>0</v>
      </c>
    </row>
    <row r="140" spans="1:10" ht="16.5" customHeight="1" x14ac:dyDescent="0.5">
      <c r="A140" s="154" t="s">
        <v>123</v>
      </c>
      <c r="C140" s="155"/>
      <c r="D140" s="109"/>
      <c r="H140" s="109"/>
    </row>
    <row r="141" spans="1:10" ht="16.5" customHeight="1" x14ac:dyDescent="0.5">
      <c r="A141" s="154" t="s">
        <v>83</v>
      </c>
      <c r="B141" s="79">
        <v>36</v>
      </c>
      <c r="C141" s="155"/>
      <c r="D141" s="109">
        <v>1655003</v>
      </c>
      <c r="E141" s="83"/>
      <c r="F141" s="81">
        <v>1592180</v>
      </c>
      <c r="G141" s="83"/>
      <c r="H141" s="109">
        <v>1655003</v>
      </c>
      <c r="I141" s="83"/>
      <c r="J141" s="81">
        <v>1592180</v>
      </c>
    </row>
    <row r="142" spans="1:10" ht="16.5" customHeight="1" x14ac:dyDescent="0.5">
      <c r="A142" s="154" t="s">
        <v>189</v>
      </c>
      <c r="C142" s="155"/>
      <c r="D142" s="110" t="s">
        <v>27</v>
      </c>
      <c r="E142" s="83"/>
      <c r="F142" s="81">
        <v>72540</v>
      </c>
      <c r="G142" s="83"/>
      <c r="H142" s="110" t="s">
        <v>27</v>
      </c>
      <c r="I142" s="83"/>
      <c r="J142" s="81">
        <v>72540</v>
      </c>
    </row>
    <row r="143" spans="1:10" ht="16.5" customHeight="1" x14ac:dyDescent="0.5">
      <c r="A143" s="154" t="s">
        <v>126</v>
      </c>
      <c r="C143" s="155"/>
      <c r="D143" s="109">
        <v>-98387186</v>
      </c>
      <c r="F143" s="81">
        <v>-77979443</v>
      </c>
      <c r="H143" s="109">
        <v>17548621</v>
      </c>
      <c r="J143" s="81">
        <v>18538796</v>
      </c>
    </row>
    <row r="144" spans="1:10" ht="16.5" customHeight="1" x14ac:dyDescent="0.5">
      <c r="A144" s="154" t="s">
        <v>192</v>
      </c>
      <c r="B144" s="79">
        <v>35</v>
      </c>
      <c r="C144" s="155"/>
      <c r="D144" s="110" t="s">
        <v>27</v>
      </c>
      <c r="F144" s="81">
        <v>-72540</v>
      </c>
      <c r="H144" s="110" t="s">
        <v>27</v>
      </c>
      <c r="J144" s="81">
        <v>-72540</v>
      </c>
    </row>
    <row r="145" spans="1:10" ht="16.5" customHeight="1" x14ac:dyDescent="0.5">
      <c r="A145" s="154" t="s">
        <v>58</v>
      </c>
      <c r="C145" s="155"/>
      <c r="D145" s="111">
        <f>-2155458-38123</f>
        <v>-2193581</v>
      </c>
      <c r="F145" s="85">
        <v>-2107672</v>
      </c>
      <c r="H145" s="111">
        <v>-38123</v>
      </c>
      <c r="J145" s="89" t="s">
        <v>27</v>
      </c>
    </row>
    <row r="146" spans="1:10" ht="16.5" customHeight="1" x14ac:dyDescent="0.5">
      <c r="A146" s="153"/>
      <c r="C146" s="155"/>
      <c r="D146" s="109"/>
      <c r="H146" s="109"/>
    </row>
    <row r="147" spans="1:10" ht="16.5" customHeight="1" x14ac:dyDescent="0.5">
      <c r="A147" s="153" t="s">
        <v>178</v>
      </c>
      <c r="C147" s="155"/>
      <c r="D147" s="109">
        <f>SUM(D137:D145)</f>
        <v>60982150</v>
      </c>
      <c r="F147" s="81">
        <v>81361919</v>
      </c>
      <c r="H147" s="109">
        <f>SUM(H137:H145)</f>
        <v>179073415</v>
      </c>
      <c r="J147" s="81">
        <v>179987830</v>
      </c>
    </row>
    <row r="148" spans="1:10" ht="16.5" customHeight="1" x14ac:dyDescent="0.5">
      <c r="A148" s="154" t="s">
        <v>59</v>
      </c>
      <c r="B148" s="79">
        <v>20</v>
      </c>
      <c r="C148" s="155"/>
      <c r="D148" s="111">
        <v>424593</v>
      </c>
      <c r="F148" s="85">
        <v>456127</v>
      </c>
      <c r="H148" s="119" t="s">
        <v>27</v>
      </c>
      <c r="J148" s="89" t="s">
        <v>27</v>
      </c>
    </row>
    <row r="149" spans="1:10" ht="16.5" customHeight="1" x14ac:dyDescent="0.5">
      <c r="A149" s="153"/>
      <c r="C149" s="155"/>
      <c r="D149" s="109"/>
      <c r="H149" s="109"/>
    </row>
    <row r="150" spans="1:10" ht="16.5" customHeight="1" x14ac:dyDescent="0.5">
      <c r="A150" s="153" t="s">
        <v>107</v>
      </c>
      <c r="C150" s="155"/>
      <c r="D150" s="111">
        <f>SUM(D147:D148)</f>
        <v>61406743</v>
      </c>
      <c r="F150" s="85">
        <f>SUM(F147:F148)</f>
        <v>81818046</v>
      </c>
      <c r="H150" s="111">
        <f>SUM(H147:H148)</f>
        <v>179073415</v>
      </c>
      <c r="J150" s="85">
        <f>SUM(J147:J148)</f>
        <v>179987830</v>
      </c>
    </row>
    <row r="151" spans="1:10" ht="16.5" customHeight="1" x14ac:dyDescent="0.5">
      <c r="A151" s="153"/>
      <c r="B151" s="65"/>
      <c r="D151" s="159"/>
      <c r="F151" s="160"/>
      <c r="H151" s="113"/>
      <c r="J151" s="86"/>
    </row>
    <row r="152" spans="1:10" ht="16.5" customHeight="1" thickBot="1" x14ac:dyDescent="0.55000000000000004">
      <c r="A152" s="153" t="s">
        <v>108</v>
      </c>
      <c r="B152" s="65"/>
      <c r="D152" s="114">
        <f>SUM(D101,D150)</f>
        <v>618095849</v>
      </c>
      <c r="F152" s="87">
        <f>SUM(F101,F150)</f>
        <v>624914580</v>
      </c>
      <c r="H152" s="114">
        <f>SUM(H101,H150)</f>
        <v>373675141</v>
      </c>
      <c r="J152" s="87">
        <f>SUM(J101,J150)</f>
        <v>345584783</v>
      </c>
    </row>
    <row r="153" spans="1:10" ht="16.5" customHeight="1" thickTop="1" x14ac:dyDescent="0.5">
      <c r="A153" s="153"/>
      <c r="B153" s="65"/>
      <c r="D153" s="160"/>
      <c r="F153" s="160"/>
      <c r="H153" s="160"/>
      <c r="J153" s="160"/>
    </row>
    <row r="154" spans="1:10" ht="16.5" customHeight="1" x14ac:dyDescent="0.5">
      <c r="A154" s="153"/>
      <c r="B154" s="65"/>
      <c r="D154" s="160"/>
      <c r="F154" s="86"/>
      <c r="H154" s="160"/>
      <c r="J154" s="86"/>
    </row>
    <row r="155" spans="1:10" ht="16.5" customHeight="1" x14ac:dyDescent="0.5">
      <c r="A155" s="153"/>
      <c r="B155" s="65"/>
      <c r="D155" s="160"/>
      <c r="F155" s="86"/>
      <c r="H155" s="160"/>
      <c r="J155" s="86"/>
    </row>
    <row r="156" spans="1:10" ht="16.5" customHeight="1" x14ac:dyDescent="0.5">
      <c r="A156" s="153"/>
      <c r="B156" s="65"/>
      <c r="D156" s="160"/>
      <c r="F156" s="86"/>
      <c r="H156" s="160"/>
      <c r="J156" s="86"/>
    </row>
    <row r="157" spans="1:10" ht="16.5" customHeight="1" x14ac:dyDescent="0.5">
      <c r="A157" s="153"/>
      <c r="B157" s="65"/>
      <c r="D157" s="160"/>
      <c r="F157" s="86"/>
      <c r="H157" s="160"/>
      <c r="J157" s="86"/>
    </row>
    <row r="158" spans="1:10" ht="16.5" customHeight="1" x14ac:dyDescent="0.5">
      <c r="A158" s="153"/>
      <c r="B158" s="65"/>
      <c r="D158" s="160"/>
      <c r="F158" s="86"/>
      <c r="H158" s="160"/>
      <c r="J158" s="86"/>
    </row>
    <row r="159" spans="1:10" ht="16.5" customHeight="1" x14ac:dyDescent="0.5">
      <c r="A159" s="153"/>
      <c r="B159" s="65"/>
      <c r="D159" s="160"/>
      <c r="F159" s="86"/>
      <c r="H159" s="160"/>
      <c r="J159" s="86"/>
    </row>
    <row r="160" spans="1:10" ht="20.25" customHeight="1" x14ac:dyDescent="0.5">
      <c r="A160" s="153"/>
      <c r="B160" s="65"/>
      <c r="D160" s="160"/>
      <c r="F160" s="86"/>
      <c r="H160" s="160"/>
      <c r="J160" s="86"/>
    </row>
    <row r="161" spans="1:10" ht="20.25" customHeight="1" x14ac:dyDescent="0.5">
      <c r="A161" s="153"/>
      <c r="B161" s="65"/>
      <c r="D161" s="160"/>
      <c r="F161" s="86"/>
      <c r="H161" s="160"/>
      <c r="J161" s="86"/>
    </row>
    <row r="162" spans="1:10" ht="18" customHeight="1" x14ac:dyDescent="0.5">
      <c r="A162" s="153"/>
      <c r="B162" s="65"/>
      <c r="D162" s="160"/>
      <c r="F162" s="86"/>
      <c r="H162" s="160"/>
      <c r="J162" s="86"/>
    </row>
    <row r="163" spans="1:10" ht="22.15" customHeight="1" x14ac:dyDescent="0.5">
      <c r="A163" s="214" t="str">
        <f>A56</f>
        <v>The accompanying notes on pages 15 to 93 are an integral part of these financial statements.</v>
      </c>
      <c r="B163" s="214"/>
      <c r="C163" s="214"/>
      <c r="D163" s="214"/>
      <c r="E163" s="214"/>
      <c r="F163" s="214"/>
      <c r="G163" s="214"/>
      <c r="H163" s="214"/>
      <c r="I163" s="214"/>
      <c r="J163" s="214"/>
    </row>
  </sheetData>
  <mergeCells count="14">
    <mergeCell ref="A163:J163"/>
    <mergeCell ref="H7:J7"/>
    <mergeCell ref="H62:J62"/>
    <mergeCell ref="D6:F6"/>
    <mergeCell ref="D7:F7"/>
    <mergeCell ref="D62:F62"/>
    <mergeCell ref="H6:J6"/>
    <mergeCell ref="A56:J56"/>
    <mergeCell ref="D63:F63"/>
    <mergeCell ref="H63:J63"/>
    <mergeCell ref="D118:F118"/>
    <mergeCell ref="H118:J118"/>
    <mergeCell ref="D119:F119"/>
    <mergeCell ref="H119:J119"/>
  </mergeCells>
  <phoneticPr fontId="0" type="noConversion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Zeros="0" topLeftCell="A61" zoomScaleNormal="100" zoomScaleSheetLayoutView="100" workbookViewId="0">
      <selection activeCell="A66" sqref="A66"/>
    </sheetView>
  </sheetViews>
  <sheetFormatPr defaultColWidth="9.140625" defaultRowHeight="16.5" customHeight="1" x14ac:dyDescent="0.5"/>
  <cols>
    <col min="1" max="1" width="51.85546875" style="164" customWidth="1"/>
    <col min="2" max="2" width="6.28515625" style="79" customWidth="1"/>
    <col min="3" max="3" width="0.85546875" style="80" customWidth="1"/>
    <col min="4" max="4" width="13.7109375" style="81" customWidth="1"/>
    <col min="5" max="5" width="0.85546875" style="81" customWidth="1"/>
    <col min="6" max="6" width="13.5703125" style="81" customWidth="1"/>
    <col min="7" max="7" width="0.85546875" style="81" customWidth="1"/>
    <col min="8" max="8" width="13.5703125" style="81" customWidth="1"/>
    <col min="9" max="9" width="0.85546875" style="81" customWidth="1"/>
    <col min="10" max="10" width="13.42578125" style="81" customWidth="1"/>
    <col min="11" max="16384" width="9.140625" style="164"/>
  </cols>
  <sheetData>
    <row r="1" spans="1:10" ht="16.5" customHeight="1" x14ac:dyDescent="0.5">
      <c r="A1" s="65" t="s">
        <v>39</v>
      </c>
    </row>
    <row r="2" spans="1:10" ht="16.5" customHeight="1" x14ac:dyDescent="0.5">
      <c r="A2" s="65" t="s">
        <v>75</v>
      </c>
      <c r="B2" s="66"/>
      <c r="C2" s="67"/>
      <c r="D2" s="68"/>
      <c r="E2" s="68"/>
      <c r="F2" s="68"/>
      <c r="G2" s="68"/>
      <c r="H2" s="68"/>
      <c r="I2" s="68"/>
      <c r="J2" s="68"/>
    </row>
    <row r="3" spans="1:10" ht="16.5" customHeight="1" x14ac:dyDescent="0.5">
      <c r="A3" s="69" t="s">
        <v>225</v>
      </c>
      <c r="B3" s="70"/>
      <c r="C3" s="71"/>
      <c r="D3" s="181"/>
      <c r="E3" s="181"/>
      <c r="F3" s="181"/>
      <c r="G3" s="181"/>
      <c r="H3" s="181"/>
      <c r="I3" s="181"/>
      <c r="J3" s="181"/>
    </row>
    <row r="4" spans="1:10" ht="15" customHeight="1" x14ac:dyDescent="0.5">
      <c r="A4" s="72"/>
      <c r="B4" s="73"/>
      <c r="C4" s="74"/>
      <c r="D4" s="75"/>
      <c r="E4" s="75"/>
      <c r="F4" s="75"/>
      <c r="G4" s="75"/>
      <c r="H4" s="75"/>
      <c r="I4" s="75"/>
      <c r="J4" s="75"/>
    </row>
    <row r="5" spans="1:10" ht="15" customHeight="1" x14ac:dyDescent="0.5">
      <c r="A5" s="72"/>
      <c r="B5" s="73"/>
      <c r="C5" s="74"/>
      <c r="D5" s="75"/>
      <c r="E5" s="75"/>
      <c r="F5" s="75"/>
      <c r="G5" s="75"/>
      <c r="H5" s="75"/>
      <c r="I5" s="75"/>
      <c r="J5" s="75"/>
    </row>
    <row r="6" spans="1:10" ht="15" customHeight="1" x14ac:dyDescent="0.5">
      <c r="A6" s="72"/>
      <c r="B6" s="73"/>
      <c r="C6" s="74"/>
      <c r="D6" s="216" t="s">
        <v>112</v>
      </c>
      <c r="E6" s="216"/>
      <c r="F6" s="216"/>
      <c r="G6" s="68"/>
      <c r="H6" s="216" t="s">
        <v>113</v>
      </c>
      <c r="I6" s="216"/>
      <c r="J6" s="216"/>
    </row>
    <row r="7" spans="1:10" ht="15" customHeight="1" x14ac:dyDescent="0.5">
      <c r="A7" s="65"/>
      <c r="B7" s="66"/>
      <c r="C7" s="67"/>
      <c r="D7" s="217" t="s">
        <v>114</v>
      </c>
      <c r="E7" s="217"/>
      <c r="F7" s="217"/>
      <c r="G7" s="76"/>
      <c r="H7" s="217" t="s">
        <v>114</v>
      </c>
      <c r="I7" s="217"/>
      <c r="J7" s="217"/>
    </row>
    <row r="8" spans="1:10" ht="15" customHeight="1" x14ac:dyDescent="0.5">
      <c r="A8" s="65"/>
      <c r="B8" s="66"/>
      <c r="C8" s="67"/>
      <c r="D8" s="179" t="s">
        <v>12</v>
      </c>
      <c r="E8" s="179"/>
      <c r="F8" s="179" t="s">
        <v>12</v>
      </c>
      <c r="G8" s="179"/>
      <c r="H8" s="179" t="s">
        <v>12</v>
      </c>
      <c r="I8" s="179"/>
      <c r="J8" s="179" t="s">
        <v>12</v>
      </c>
    </row>
    <row r="9" spans="1:10" ht="15" customHeight="1" x14ac:dyDescent="0.5">
      <c r="A9" s="65"/>
      <c r="B9" s="66"/>
      <c r="C9" s="67"/>
      <c r="D9" s="77" t="s">
        <v>224</v>
      </c>
      <c r="E9" s="179"/>
      <c r="F9" s="77" t="s">
        <v>196</v>
      </c>
      <c r="G9" s="179"/>
      <c r="H9" s="77" t="s">
        <v>224</v>
      </c>
      <c r="I9" s="179"/>
      <c r="J9" s="77" t="s">
        <v>196</v>
      </c>
    </row>
    <row r="10" spans="1:10" ht="15" customHeight="1" x14ac:dyDescent="0.5">
      <c r="A10" s="65"/>
      <c r="B10" s="70" t="s">
        <v>0</v>
      </c>
      <c r="C10" s="67"/>
      <c r="D10" s="180" t="s">
        <v>92</v>
      </c>
      <c r="E10" s="179"/>
      <c r="F10" s="180" t="s">
        <v>92</v>
      </c>
      <c r="G10" s="179"/>
      <c r="H10" s="180" t="s">
        <v>92</v>
      </c>
      <c r="I10" s="179"/>
      <c r="J10" s="180" t="s">
        <v>92</v>
      </c>
    </row>
    <row r="11" spans="1:10" ht="10.15" customHeight="1" x14ac:dyDescent="0.5">
      <c r="A11" s="65"/>
      <c r="B11" s="73"/>
      <c r="C11" s="67"/>
      <c r="D11" s="108"/>
      <c r="E11" s="179"/>
      <c r="F11" s="78"/>
      <c r="G11" s="179"/>
      <c r="H11" s="108"/>
      <c r="I11" s="179"/>
      <c r="J11" s="78"/>
    </row>
    <row r="12" spans="1:10" ht="15" customHeight="1" x14ac:dyDescent="0.5">
      <c r="A12" s="65" t="s">
        <v>6</v>
      </c>
      <c r="D12" s="109"/>
      <c r="H12" s="109"/>
    </row>
    <row r="13" spans="1:10" ht="10.15" customHeight="1" x14ac:dyDescent="0.5">
      <c r="D13" s="113"/>
      <c r="E13" s="86"/>
      <c r="F13" s="86"/>
      <c r="G13" s="86"/>
      <c r="H13" s="113"/>
      <c r="I13" s="86"/>
      <c r="J13" s="86"/>
    </row>
    <row r="14" spans="1:10" ht="15" customHeight="1" x14ac:dyDescent="0.5">
      <c r="A14" s="164" t="s">
        <v>45</v>
      </c>
      <c r="D14" s="109">
        <v>113952325</v>
      </c>
      <c r="F14" s="81">
        <v>120370289</v>
      </c>
      <c r="H14" s="109">
        <v>7457931</v>
      </c>
      <c r="J14" s="81">
        <v>9884320</v>
      </c>
    </row>
    <row r="15" spans="1:10" ht="15" customHeight="1" x14ac:dyDescent="0.5">
      <c r="A15" s="164" t="s">
        <v>7</v>
      </c>
      <c r="D15" s="111">
        <v>21123180</v>
      </c>
      <c r="E15" s="86"/>
      <c r="F15" s="85">
        <v>23284982</v>
      </c>
      <c r="G15" s="86"/>
      <c r="H15" s="111">
        <v>84280</v>
      </c>
      <c r="I15" s="86"/>
      <c r="J15" s="91">
        <v>42812</v>
      </c>
    </row>
    <row r="16" spans="1:10" ht="10.15" customHeight="1" x14ac:dyDescent="0.5">
      <c r="D16" s="113"/>
      <c r="E16" s="86"/>
      <c r="F16" s="86"/>
      <c r="G16" s="86"/>
      <c r="H16" s="113"/>
      <c r="I16" s="86"/>
      <c r="J16" s="86"/>
    </row>
    <row r="17" spans="1:10" ht="15" customHeight="1" x14ac:dyDescent="0.5">
      <c r="A17" s="65" t="s">
        <v>8</v>
      </c>
      <c r="D17" s="111">
        <f>SUM(D14:D15)</f>
        <v>135075505</v>
      </c>
      <c r="F17" s="85">
        <f>SUM(F14:F15)</f>
        <v>143655271</v>
      </c>
      <c r="H17" s="111">
        <f>SUM(H14:H15)</f>
        <v>7542211</v>
      </c>
      <c r="J17" s="85">
        <f>SUM(J14:J15)</f>
        <v>9927132</v>
      </c>
    </row>
    <row r="18" spans="1:10" ht="10.15" customHeight="1" x14ac:dyDescent="0.5">
      <c r="D18" s="113"/>
      <c r="E18" s="86"/>
      <c r="F18" s="86"/>
      <c r="G18" s="86"/>
      <c r="H18" s="113"/>
      <c r="I18" s="86"/>
      <c r="J18" s="86"/>
    </row>
    <row r="19" spans="1:10" ht="15" customHeight="1" x14ac:dyDescent="0.5">
      <c r="A19" s="65" t="s">
        <v>21</v>
      </c>
      <c r="D19" s="109"/>
      <c r="H19" s="109"/>
    </row>
    <row r="20" spans="1:10" ht="15" customHeight="1" x14ac:dyDescent="0.5">
      <c r="A20" s="164" t="s">
        <v>40</v>
      </c>
      <c r="D20" s="109">
        <v>82501609</v>
      </c>
      <c r="F20" s="81">
        <v>81633641</v>
      </c>
      <c r="H20" s="109">
        <v>2146927</v>
      </c>
      <c r="J20" s="81">
        <v>2409947</v>
      </c>
    </row>
    <row r="21" spans="1:10" ht="15" customHeight="1" x14ac:dyDescent="0.5">
      <c r="A21" s="164" t="s">
        <v>9</v>
      </c>
      <c r="D21" s="111">
        <v>20983273</v>
      </c>
      <c r="E21" s="86"/>
      <c r="F21" s="85">
        <v>23839933</v>
      </c>
      <c r="G21" s="86"/>
      <c r="H21" s="111">
        <v>77973</v>
      </c>
      <c r="I21" s="86"/>
      <c r="J21" s="91">
        <v>40680</v>
      </c>
    </row>
    <row r="22" spans="1:10" ht="10.15" customHeight="1" x14ac:dyDescent="0.5">
      <c r="D22" s="113"/>
      <c r="E22" s="86"/>
      <c r="F22" s="86"/>
      <c r="G22" s="86"/>
      <c r="H22" s="113"/>
      <c r="I22" s="86"/>
      <c r="J22" s="86"/>
    </row>
    <row r="23" spans="1:10" ht="15" customHeight="1" x14ac:dyDescent="0.5">
      <c r="A23" s="65" t="s">
        <v>22</v>
      </c>
      <c r="D23" s="111">
        <f>SUM(D20:D21)</f>
        <v>103484882</v>
      </c>
      <c r="F23" s="85">
        <f>SUM(F20:F21)</f>
        <v>105473574</v>
      </c>
      <c r="H23" s="111">
        <f>SUM(H20:H21)</f>
        <v>2224900</v>
      </c>
      <c r="J23" s="85">
        <f>SUM(J20:J21)</f>
        <v>2450627</v>
      </c>
    </row>
    <row r="24" spans="1:10" ht="10.15" customHeight="1" x14ac:dyDescent="0.5">
      <c r="D24" s="113"/>
      <c r="E24" s="86"/>
      <c r="F24" s="86"/>
      <c r="G24" s="86"/>
      <c r="H24" s="113"/>
      <c r="I24" s="86"/>
      <c r="J24" s="86"/>
    </row>
    <row r="25" spans="1:10" ht="15" customHeight="1" x14ac:dyDescent="0.5">
      <c r="A25" s="65" t="s">
        <v>23</v>
      </c>
      <c r="D25" s="109">
        <f>+D17-D23</f>
        <v>31590623</v>
      </c>
      <c r="F25" s="81">
        <f>+F17-F23</f>
        <v>38181697</v>
      </c>
      <c r="H25" s="109">
        <f>+H17-H23</f>
        <v>5317311</v>
      </c>
      <c r="J25" s="81">
        <f>+J17-J23</f>
        <v>7476505</v>
      </c>
    </row>
    <row r="26" spans="1:10" ht="15" customHeight="1" x14ac:dyDescent="0.5">
      <c r="A26" s="164" t="s">
        <v>73</v>
      </c>
      <c r="D26" s="113">
        <v>3079209</v>
      </c>
      <c r="F26" s="86">
        <v>3552796</v>
      </c>
      <c r="H26" s="113">
        <v>7923340</v>
      </c>
      <c r="J26" s="86">
        <v>7064241</v>
      </c>
    </row>
    <row r="27" spans="1:10" ht="15" customHeight="1" x14ac:dyDescent="0.5">
      <c r="A27" s="164" t="s">
        <v>55</v>
      </c>
      <c r="D27" s="109">
        <v>-14831528</v>
      </c>
      <c r="F27" s="81">
        <v>-11635859</v>
      </c>
      <c r="H27" s="109">
        <v>-1905999</v>
      </c>
      <c r="J27" s="81">
        <v>-1626192</v>
      </c>
    </row>
    <row r="28" spans="1:10" ht="15" customHeight="1" x14ac:dyDescent="0.5">
      <c r="A28" s="164" t="s">
        <v>74</v>
      </c>
      <c r="D28" s="113">
        <v>-14542954</v>
      </c>
      <c r="F28" s="86">
        <v>-14132581</v>
      </c>
      <c r="H28" s="113">
        <v>-2846078</v>
      </c>
      <c r="J28" s="81">
        <v>-2620755</v>
      </c>
    </row>
    <row r="29" spans="1:10" ht="15" customHeight="1" x14ac:dyDescent="0.5">
      <c r="A29" s="164" t="s">
        <v>66</v>
      </c>
      <c r="B29" s="79">
        <v>23</v>
      </c>
      <c r="D29" s="113">
        <v>-5595840</v>
      </c>
      <c r="E29" s="86"/>
      <c r="F29" s="86">
        <v>-1666634</v>
      </c>
      <c r="G29" s="86"/>
      <c r="H29" s="113">
        <v>-235830</v>
      </c>
      <c r="I29" s="86"/>
      <c r="J29" s="86">
        <v>-74713</v>
      </c>
    </row>
    <row r="30" spans="1:10" ht="15" customHeight="1" x14ac:dyDescent="0.5">
      <c r="A30" s="164" t="s">
        <v>96</v>
      </c>
      <c r="B30" s="79">
        <v>20</v>
      </c>
      <c r="D30" s="120">
        <v>2432177</v>
      </c>
      <c r="E30" s="92"/>
      <c r="F30" s="92">
        <v>3677122</v>
      </c>
      <c r="G30" s="92"/>
      <c r="H30" s="118" t="s">
        <v>27</v>
      </c>
      <c r="I30" s="92"/>
      <c r="J30" s="90" t="s">
        <v>27</v>
      </c>
    </row>
    <row r="31" spans="1:10" ht="15" customHeight="1" x14ac:dyDescent="0.5">
      <c r="A31" s="164" t="s">
        <v>77</v>
      </c>
      <c r="B31" s="79">
        <v>11</v>
      </c>
      <c r="D31" s="111">
        <v>-20110837</v>
      </c>
      <c r="F31" s="85">
        <v>-19343202</v>
      </c>
      <c r="H31" s="111">
        <v>-6961093</v>
      </c>
      <c r="J31" s="85">
        <v>-5448162</v>
      </c>
    </row>
    <row r="32" spans="1:10" ht="10.15" customHeight="1" x14ac:dyDescent="0.5">
      <c r="D32" s="113"/>
      <c r="E32" s="86"/>
      <c r="F32" s="86"/>
      <c r="G32" s="86"/>
      <c r="H32" s="113"/>
      <c r="I32" s="86"/>
      <c r="J32" s="86"/>
    </row>
    <row r="33" spans="1:10" ht="15" customHeight="1" x14ac:dyDescent="0.5">
      <c r="A33" s="65" t="s">
        <v>200</v>
      </c>
      <c r="D33" s="113">
        <f>SUM(D25:D32)</f>
        <v>-17979150</v>
      </c>
      <c r="F33" s="86">
        <f>SUM(F25:F32)</f>
        <v>-1366661</v>
      </c>
      <c r="H33" s="113">
        <f>SUM(H25:H32)</f>
        <v>1291651</v>
      </c>
      <c r="J33" s="86">
        <f>SUM(J25:J32)</f>
        <v>4770924</v>
      </c>
    </row>
    <row r="34" spans="1:10" ht="15" customHeight="1" x14ac:dyDescent="0.5">
      <c r="A34" s="164" t="s">
        <v>109</v>
      </c>
      <c r="B34" s="79">
        <v>12</v>
      </c>
      <c r="D34" s="111">
        <v>-415238</v>
      </c>
      <c r="F34" s="85">
        <v>-154861</v>
      </c>
      <c r="H34" s="111">
        <v>-35184</v>
      </c>
      <c r="J34" s="91">
        <v>132662</v>
      </c>
    </row>
    <row r="35" spans="1:10" ht="10.15" customHeight="1" x14ac:dyDescent="0.5">
      <c r="D35" s="113"/>
      <c r="E35" s="86"/>
      <c r="F35" s="86"/>
      <c r="G35" s="86"/>
      <c r="H35" s="113"/>
      <c r="I35" s="86"/>
      <c r="J35" s="86"/>
    </row>
    <row r="36" spans="1:10" ht="15" customHeight="1" x14ac:dyDescent="0.5">
      <c r="A36" s="65" t="s">
        <v>201</v>
      </c>
      <c r="D36" s="113">
        <f>SUM(D33:D34)</f>
        <v>-18394388</v>
      </c>
      <c r="E36" s="86"/>
      <c r="F36" s="86">
        <f>SUM(F33:F34)</f>
        <v>-1521522</v>
      </c>
      <c r="G36" s="86"/>
      <c r="H36" s="113">
        <f>SUM(H33:H34)</f>
        <v>1256467</v>
      </c>
      <c r="I36" s="86"/>
      <c r="J36" s="86">
        <f>SUM(J33:J34)</f>
        <v>4903586</v>
      </c>
    </row>
    <row r="37" spans="1:10" ht="10.15" customHeight="1" x14ac:dyDescent="0.5">
      <c r="D37" s="113"/>
      <c r="E37" s="86"/>
      <c r="F37" s="86"/>
      <c r="G37" s="86"/>
      <c r="H37" s="113"/>
      <c r="I37" s="86"/>
      <c r="J37" s="86"/>
    </row>
    <row r="38" spans="1:10" ht="15" customHeight="1" x14ac:dyDescent="0.5">
      <c r="A38" s="65" t="s">
        <v>157</v>
      </c>
      <c r="D38" s="113"/>
      <c r="F38" s="86"/>
      <c r="H38" s="113"/>
      <c r="J38" s="92"/>
    </row>
    <row r="39" spans="1:10" ht="15" customHeight="1" x14ac:dyDescent="0.5">
      <c r="A39" s="164" t="s">
        <v>179</v>
      </c>
      <c r="D39" s="113"/>
      <c r="F39" s="86"/>
      <c r="H39" s="113"/>
      <c r="J39" s="90"/>
    </row>
    <row r="40" spans="1:10" ht="15" customHeight="1" x14ac:dyDescent="0.5">
      <c r="A40" s="176" t="s">
        <v>214</v>
      </c>
      <c r="D40" s="113"/>
      <c r="F40" s="86"/>
      <c r="H40" s="113"/>
      <c r="J40" s="90"/>
    </row>
    <row r="41" spans="1:10" ht="15" customHeight="1" x14ac:dyDescent="0.5">
      <c r="A41" s="178" t="s">
        <v>217</v>
      </c>
      <c r="D41" s="113">
        <v>196529</v>
      </c>
      <c r="E41" s="86"/>
      <c r="F41" s="86">
        <v>102432</v>
      </c>
      <c r="G41" s="86"/>
      <c r="H41" s="120">
        <v>77654</v>
      </c>
      <c r="I41" s="86"/>
      <c r="J41" s="86">
        <v>-20643</v>
      </c>
    </row>
    <row r="42" spans="1:10" s="154" customFormat="1" ht="15" customHeight="1" x14ac:dyDescent="0.5">
      <c r="A42" s="154" t="s">
        <v>215</v>
      </c>
      <c r="B42" s="79"/>
      <c r="C42" s="155"/>
      <c r="D42" s="158"/>
      <c r="E42" s="81"/>
      <c r="F42" s="169"/>
      <c r="G42" s="81"/>
      <c r="H42" s="158"/>
      <c r="I42" s="81"/>
      <c r="J42" s="81"/>
    </row>
    <row r="43" spans="1:10" s="154" customFormat="1" ht="15" customHeight="1" x14ac:dyDescent="0.5">
      <c r="A43" s="177" t="s">
        <v>216</v>
      </c>
      <c r="B43" s="79"/>
      <c r="C43" s="155"/>
      <c r="D43" s="113">
        <v>-292</v>
      </c>
      <c r="E43" s="81"/>
      <c r="F43" s="86">
        <v>-92687</v>
      </c>
      <c r="G43" s="81"/>
      <c r="H43" s="118" t="s">
        <v>27</v>
      </c>
      <c r="I43" s="81"/>
      <c r="J43" s="171" t="s">
        <v>27</v>
      </c>
    </row>
    <row r="44" spans="1:10" ht="15" customHeight="1" x14ac:dyDescent="0.5">
      <c r="A44" s="100" t="s">
        <v>180</v>
      </c>
      <c r="D44" s="113"/>
      <c r="F44" s="86"/>
      <c r="H44" s="118"/>
      <c r="J44" s="90"/>
    </row>
    <row r="45" spans="1:10" ht="15" customHeight="1" x14ac:dyDescent="0.5">
      <c r="A45" s="176" t="s">
        <v>249</v>
      </c>
      <c r="D45" s="113">
        <v>-38123</v>
      </c>
      <c r="F45" s="171" t="s">
        <v>27</v>
      </c>
      <c r="H45" s="113">
        <v>-38123</v>
      </c>
      <c r="J45" s="171" t="s">
        <v>27</v>
      </c>
    </row>
    <row r="46" spans="1:10" ht="15" customHeight="1" x14ac:dyDescent="0.5">
      <c r="A46" s="164" t="s">
        <v>127</v>
      </c>
      <c r="D46" s="111">
        <v>-25199</v>
      </c>
      <c r="F46" s="85">
        <v>25406</v>
      </c>
      <c r="H46" s="119" t="s">
        <v>27</v>
      </c>
      <c r="J46" s="89" t="s">
        <v>27</v>
      </c>
    </row>
    <row r="47" spans="1:10" ht="10.15" customHeight="1" x14ac:dyDescent="0.5">
      <c r="D47" s="113"/>
      <c r="E47" s="86"/>
      <c r="F47" s="86"/>
      <c r="G47" s="86"/>
      <c r="H47" s="113"/>
      <c r="I47" s="86"/>
      <c r="J47" s="86"/>
    </row>
    <row r="48" spans="1:10" ht="15" customHeight="1" thickBot="1" x14ac:dyDescent="0.55000000000000004">
      <c r="A48" s="65" t="s">
        <v>67</v>
      </c>
      <c r="D48" s="114">
        <f>SUM(D36:D46)</f>
        <v>-18261473</v>
      </c>
      <c r="F48" s="87">
        <f>SUM(F36:F46)</f>
        <v>-1486371</v>
      </c>
      <c r="H48" s="114">
        <f>SUM(H36:H46)</f>
        <v>1295998</v>
      </c>
      <c r="J48" s="87">
        <f>SUM(J36:J46)</f>
        <v>4882943</v>
      </c>
    </row>
    <row r="49" spans="1:10" ht="10.15" customHeight="1" thickTop="1" x14ac:dyDescent="0.5">
      <c r="D49" s="113"/>
      <c r="E49" s="86"/>
      <c r="F49" s="86"/>
      <c r="G49" s="86"/>
      <c r="H49" s="113"/>
      <c r="I49" s="86"/>
      <c r="J49" s="86"/>
    </row>
    <row r="50" spans="1:10" ht="15" customHeight="1" x14ac:dyDescent="0.5">
      <c r="A50" s="65" t="s">
        <v>202</v>
      </c>
      <c r="D50" s="113"/>
      <c r="F50" s="86"/>
      <c r="H50" s="113"/>
      <c r="J50" s="92"/>
    </row>
    <row r="51" spans="1:10" ht="15" customHeight="1" x14ac:dyDescent="0.5">
      <c r="A51" s="164" t="s">
        <v>68</v>
      </c>
      <c r="D51" s="113">
        <f>D36-D52</f>
        <v>-18285199</v>
      </c>
      <c r="F51" s="86">
        <v>-1428409</v>
      </c>
      <c r="H51" s="113">
        <v>1256467</v>
      </c>
      <c r="J51" s="92">
        <v>4903586</v>
      </c>
    </row>
    <row r="52" spans="1:10" ht="15" customHeight="1" x14ac:dyDescent="0.5">
      <c r="A52" s="164" t="s">
        <v>59</v>
      </c>
      <c r="D52" s="111">
        <v>-109189</v>
      </c>
      <c r="F52" s="85">
        <v>-93113</v>
      </c>
      <c r="H52" s="119" t="s">
        <v>27</v>
      </c>
      <c r="J52" s="89" t="s">
        <v>27</v>
      </c>
    </row>
    <row r="53" spans="1:10" ht="10.15" customHeight="1" x14ac:dyDescent="0.5">
      <c r="D53" s="113"/>
      <c r="E53" s="86"/>
      <c r="F53" s="86"/>
      <c r="G53" s="86"/>
      <c r="H53" s="113"/>
      <c r="I53" s="86"/>
      <c r="J53" s="86"/>
    </row>
    <row r="54" spans="1:10" ht="15" customHeight="1" thickBot="1" x14ac:dyDescent="0.55000000000000004">
      <c r="A54" s="65" t="s">
        <v>201</v>
      </c>
      <c r="D54" s="114">
        <f>SUM(D51:D52)</f>
        <v>-18394388</v>
      </c>
      <c r="F54" s="87">
        <f>SUM(F51:F52)</f>
        <v>-1521522</v>
      </c>
      <c r="H54" s="114">
        <f>+H36</f>
        <v>1256467</v>
      </c>
      <c r="J54" s="87">
        <f>SUM(J51:J52)</f>
        <v>4903586</v>
      </c>
    </row>
    <row r="55" spans="1:10" s="88" customFormat="1" ht="10.15" customHeight="1" thickTop="1" x14ac:dyDescent="0.5">
      <c r="A55" s="65"/>
      <c r="B55" s="79"/>
      <c r="C55" s="80"/>
      <c r="D55" s="121"/>
      <c r="E55" s="93"/>
      <c r="F55" s="93"/>
      <c r="G55" s="93"/>
      <c r="H55" s="121"/>
      <c r="I55" s="93"/>
      <c r="J55" s="93">
        <v>0</v>
      </c>
    </row>
    <row r="56" spans="1:10" ht="15" customHeight="1" x14ac:dyDescent="0.5">
      <c r="A56" s="65" t="s">
        <v>203</v>
      </c>
      <c r="D56" s="121">
        <v>0</v>
      </c>
      <c r="E56" s="93"/>
      <c r="F56" s="93">
        <v>0</v>
      </c>
      <c r="G56" s="93"/>
      <c r="H56" s="121">
        <v>0</v>
      </c>
      <c r="I56" s="93"/>
      <c r="J56" s="172">
        <v>0</v>
      </c>
    </row>
    <row r="57" spans="1:10" ht="15" customHeight="1" x14ac:dyDescent="0.5">
      <c r="A57" s="65" t="s">
        <v>69</v>
      </c>
      <c r="D57" s="113"/>
      <c r="F57" s="86"/>
      <c r="H57" s="113"/>
      <c r="J57" s="86"/>
    </row>
    <row r="58" spans="1:10" ht="15" customHeight="1" x14ac:dyDescent="0.5">
      <c r="A58" s="164" t="s">
        <v>68</v>
      </c>
      <c r="D58" s="113">
        <f>+D61-D59</f>
        <v>-18153187</v>
      </c>
      <c r="F58" s="86">
        <v>-1393258</v>
      </c>
      <c r="H58" s="113">
        <f>+H48</f>
        <v>1295998</v>
      </c>
      <c r="J58" s="92">
        <v>4882943</v>
      </c>
    </row>
    <row r="59" spans="1:10" ht="15" customHeight="1" x14ac:dyDescent="0.5">
      <c r="A59" s="164" t="s">
        <v>59</v>
      </c>
      <c r="D59" s="111">
        <v>-108286</v>
      </c>
      <c r="F59" s="85">
        <v>-93113</v>
      </c>
      <c r="H59" s="119" t="s">
        <v>27</v>
      </c>
      <c r="J59" s="89" t="s">
        <v>27</v>
      </c>
    </row>
    <row r="60" spans="1:10" ht="10.15" customHeight="1" x14ac:dyDescent="0.5">
      <c r="D60" s="113"/>
      <c r="F60" s="86"/>
      <c r="H60" s="113"/>
      <c r="J60" s="92"/>
    </row>
    <row r="61" spans="1:10" s="88" customFormat="1" ht="15" customHeight="1" thickBot="1" x14ac:dyDescent="0.55000000000000004">
      <c r="A61" s="65" t="s">
        <v>203</v>
      </c>
      <c r="B61" s="79"/>
      <c r="C61" s="80"/>
      <c r="D61" s="114">
        <f>+D48</f>
        <v>-18261473</v>
      </c>
      <c r="E61" s="81"/>
      <c r="F61" s="87">
        <f>+F48</f>
        <v>-1486371</v>
      </c>
      <c r="G61" s="81"/>
      <c r="H61" s="114">
        <f>+H48</f>
        <v>1295998</v>
      </c>
      <c r="I61" s="81"/>
      <c r="J61" s="87">
        <f>SUM(J58:J59)</f>
        <v>4882943</v>
      </c>
    </row>
    <row r="62" spans="1:10" s="88" customFormat="1" ht="10.15" customHeight="1" thickTop="1" x14ac:dyDescent="0.5">
      <c r="A62" s="65"/>
      <c r="B62" s="79"/>
      <c r="C62" s="80"/>
      <c r="D62" s="121">
        <v>0</v>
      </c>
      <c r="E62" s="93"/>
      <c r="F62" s="93">
        <v>0</v>
      </c>
      <c r="G62" s="93"/>
      <c r="H62" s="121">
        <v>0</v>
      </c>
      <c r="I62" s="93"/>
      <c r="J62" s="93">
        <v>0</v>
      </c>
    </row>
    <row r="63" spans="1:10" s="88" customFormat="1" ht="15" customHeight="1" x14ac:dyDescent="0.5">
      <c r="A63" s="65" t="s">
        <v>204</v>
      </c>
      <c r="B63" s="79"/>
      <c r="C63" s="80"/>
      <c r="D63" s="122"/>
      <c r="E63" s="81"/>
      <c r="F63" s="170"/>
      <c r="G63" s="81"/>
      <c r="H63" s="122"/>
      <c r="I63" s="81"/>
      <c r="J63" s="170"/>
    </row>
    <row r="64" spans="1:10" s="88" customFormat="1" ht="15" customHeight="1" x14ac:dyDescent="0.5">
      <c r="A64" s="65" t="s">
        <v>115</v>
      </c>
      <c r="B64" s="79">
        <v>13</v>
      </c>
      <c r="C64" s="80"/>
      <c r="D64" s="123"/>
      <c r="H64" s="123"/>
    </row>
    <row r="65" spans="1:10" ht="10.15" customHeight="1" x14ac:dyDescent="0.5">
      <c r="D65" s="113"/>
      <c r="F65" s="86"/>
      <c r="H65" s="113"/>
      <c r="J65" s="92"/>
    </row>
    <row r="66" spans="1:10" s="88" customFormat="1" ht="15" customHeight="1" x14ac:dyDescent="0.5">
      <c r="A66" s="94" t="s">
        <v>94</v>
      </c>
      <c r="B66" s="79"/>
      <c r="C66" s="80"/>
      <c r="D66" s="124">
        <f>+(D51*1000)/33368195301</f>
        <v>-0.54798285718053252</v>
      </c>
      <c r="E66" s="81"/>
      <c r="F66" s="95">
        <v>-0.04</v>
      </c>
      <c r="G66" s="81"/>
      <c r="H66" s="124">
        <f>+(H51*1000)/33368195301</f>
        <v>3.765462856669223E-2</v>
      </c>
      <c r="I66" s="81"/>
      <c r="J66" s="95">
        <v>0.15</v>
      </c>
    </row>
    <row r="67" spans="1:10" ht="18.75" customHeight="1" x14ac:dyDescent="0.5"/>
    <row r="68" spans="1:10" s="88" customFormat="1" ht="22.15" customHeight="1" x14ac:dyDescent="0.5">
      <c r="A68" s="214" t="str">
        <f>+'Eng 7-9'!A112</f>
        <v>The accompanying notes on pages 15 to 93 are an integral part of these financial statements.</v>
      </c>
      <c r="B68" s="214"/>
      <c r="C68" s="214"/>
      <c r="D68" s="214"/>
      <c r="E68" s="214"/>
      <c r="F68" s="214"/>
      <c r="G68" s="214"/>
      <c r="H68" s="214"/>
      <c r="I68" s="214"/>
      <c r="J68" s="214"/>
    </row>
  </sheetData>
  <mergeCells count="5">
    <mergeCell ref="D7:F7"/>
    <mergeCell ref="H7:J7"/>
    <mergeCell ref="A68:J68"/>
    <mergeCell ref="D6:F6"/>
    <mergeCell ref="H6:J6"/>
  </mergeCells>
  <phoneticPr fontId="2" type="noConversion"/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F49"/>
  <sheetViews>
    <sheetView showZeros="0" topLeftCell="A38" zoomScaleNormal="100" zoomScaleSheetLayoutView="100" workbookViewId="0">
      <selection activeCell="A46" sqref="A46"/>
    </sheetView>
  </sheetViews>
  <sheetFormatPr defaultColWidth="9.140625" defaultRowHeight="14.1" customHeight="1" x14ac:dyDescent="0.5"/>
  <cols>
    <col min="1" max="1" width="35.5703125" style="41" customWidth="1"/>
    <col min="2" max="2" width="4.5703125" style="41" customWidth="1"/>
    <col min="3" max="3" width="0.5703125" style="41" customWidth="1"/>
    <col min="4" max="4" width="9.140625" style="56" customWidth="1"/>
    <col min="5" max="5" width="0.5703125" style="56" customWidth="1"/>
    <col min="6" max="6" width="8.42578125" style="40" customWidth="1"/>
    <col min="7" max="7" width="0.5703125" style="40" customWidth="1"/>
    <col min="8" max="8" width="14.42578125" style="40" bestFit="1" customWidth="1"/>
    <col min="9" max="9" width="0.5703125" style="40" customWidth="1"/>
    <col min="10" max="10" width="7.7109375" style="40" customWidth="1"/>
    <col min="11" max="11" width="0.5703125" style="40" customWidth="1"/>
    <col min="12" max="12" width="8" style="40" customWidth="1"/>
    <col min="13" max="13" width="0.5703125" style="40" customWidth="1"/>
    <col min="14" max="14" width="8" style="40" customWidth="1"/>
    <col min="15" max="15" width="0.5703125" style="40" customWidth="1"/>
    <col min="16" max="16" width="9.85546875" style="40" customWidth="1"/>
    <col min="17" max="17" width="0.5703125" style="40" customWidth="1"/>
    <col min="18" max="18" width="12.5703125" style="40" customWidth="1"/>
    <col min="19" max="19" width="0.5703125" style="40" customWidth="1"/>
    <col min="20" max="20" width="9.85546875" style="40" customWidth="1"/>
    <col min="21" max="21" width="0.5703125" style="40" customWidth="1"/>
    <col min="22" max="22" width="10.140625" style="40" customWidth="1"/>
    <col min="23" max="23" width="0.5703125" style="40" customWidth="1"/>
    <col min="24" max="24" width="11.42578125" style="40" customWidth="1"/>
    <col min="25" max="25" width="0.5703125" style="40" customWidth="1"/>
    <col min="26" max="26" width="10" style="40" customWidth="1"/>
    <col min="27" max="27" width="0.5703125" style="40" customWidth="1"/>
    <col min="28" max="28" width="9.140625" style="40" customWidth="1"/>
    <col min="29" max="29" width="0.5703125" style="40" customWidth="1"/>
    <col min="30" max="30" width="8.42578125" style="40" customWidth="1"/>
    <col min="31" max="31" width="0.5703125" style="40" customWidth="1"/>
    <col min="32" max="32" width="9.42578125" style="40" customWidth="1"/>
    <col min="33" max="16384" width="9.140625" style="41"/>
  </cols>
  <sheetData>
    <row r="1" spans="1:32" ht="14.1" customHeight="1" x14ac:dyDescent="0.5">
      <c r="A1" s="37" t="s">
        <v>39</v>
      </c>
      <c r="B1" s="37"/>
      <c r="C1" s="37"/>
      <c r="D1" s="38"/>
      <c r="E1" s="38"/>
      <c r="F1" s="39"/>
      <c r="AF1" s="39"/>
    </row>
    <row r="2" spans="1:32" ht="14.1" customHeight="1" x14ac:dyDescent="0.5">
      <c r="A2" s="37" t="s">
        <v>101</v>
      </c>
      <c r="B2" s="37"/>
      <c r="C2" s="37"/>
      <c r="D2" s="38"/>
      <c r="E2" s="38"/>
      <c r="F2" s="39"/>
    </row>
    <row r="3" spans="1:32" ht="14.1" customHeight="1" x14ac:dyDescent="0.5">
      <c r="A3" s="42" t="str">
        <f>'Eng 10'!A3</f>
        <v>For the year ended 31 December 2022</v>
      </c>
      <c r="B3" s="42"/>
      <c r="C3" s="42"/>
      <c r="D3" s="194"/>
      <c r="E3" s="194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ht="14.1" customHeight="1" x14ac:dyDescent="0.5">
      <c r="A4" s="45"/>
      <c r="B4" s="45"/>
      <c r="C4" s="45"/>
      <c r="D4" s="46"/>
      <c r="E4" s="46"/>
      <c r="F4" s="4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ht="14.1" hidden="1" customHeight="1" x14ac:dyDescent="0.5">
      <c r="A5" s="45"/>
      <c r="B5" s="45"/>
      <c r="C5" s="45"/>
      <c r="D5" s="46"/>
      <c r="E5" s="46"/>
      <c r="F5" s="4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 ht="6.6" customHeight="1" x14ac:dyDescent="0.5">
      <c r="A6" s="45"/>
      <c r="B6" s="45"/>
      <c r="C6" s="45"/>
      <c r="D6" s="46"/>
      <c r="E6" s="46"/>
      <c r="F6" s="47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</row>
    <row r="7" spans="1:32" s="49" customFormat="1" ht="14.1" customHeight="1" x14ac:dyDescent="0.5">
      <c r="D7" s="213" t="s">
        <v>259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194" t="s">
        <v>92</v>
      </c>
    </row>
    <row r="8" spans="1:32" s="49" customFormat="1" ht="14.1" customHeight="1" x14ac:dyDescent="0.5">
      <c r="D8" s="219" t="s">
        <v>255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43"/>
      <c r="AD8" s="47"/>
      <c r="AE8" s="47"/>
      <c r="AF8" s="47"/>
    </row>
    <row r="9" spans="1:32" s="49" customFormat="1" ht="14.1" customHeight="1" x14ac:dyDescent="0.5">
      <c r="D9" s="50"/>
      <c r="E9" s="51"/>
      <c r="F9" s="51"/>
      <c r="G9" s="51"/>
      <c r="H9" s="51"/>
      <c r="I9" s="51"/>
      <c r="J9" s="51"/>
      <c r="K9" s="51"/>
      <c r="L9" s="208"/>
      <c r="M9" s="208"/>
      <c r="N9" s="209"/>
      <c r="O9" s="208"/>
      <c r="P9" s="210"/>
      <c r="Q9" s="205"/>
      <c r="R9" s="221" t="s">
        <v>58</v>
      </c>
      <c r="S9" s="221"/>
      <c r="T9" s="221"/>
      <c r="U9" s="221"/>
      <c r="V9" s="221"/>
      <c r="W9" s="221"/>
      <c r="X9" s="221"/>
      <c r="Y9" s="221"/>
      <c r="Z9" s="221"/>
      <c r="AA9" s="51"/>
      <c r="AB9" s="51"/>
      <c r="AC9" s="47"/>
      <c r="AD9" s="47"/>
      <c r="AE9" s="47"/>
      <c r="AF9" s="47"/>
    </row>
    <row r="10" spans="1:32" s="49" customFormat="1" ht="14.1" customHeight="1" x14ac:dyDescent="0.5">
      <c r="D10" s="50"/>
      <c r="E10" s="51"/>
      <c r="F10" s="51"/>
      <c r="G10" s="51"/>
      <c r="H10" s="51"/>
      <c r="I10" s="51"/>
      <c r="J10" s="51"/>
      <c r="K10" s="51"/>
      <c r="L10" s="211"/>
      <c r="M10" s="211"/>
      <c r="N10" s="211"/>
      <c r="O10" s="211"/>
      <c r="P10" s="211"/>
      <c r="Q10" s="206"/>
      <c r="R10" s="220" t="s">
        <v>256</v>
      </c>
      <c r="S10" s="220"/>
      <c r="T10" s="220"/>
      <c r="U10" s="220"/>
      <c r="V10" s="220"/>
      <c r="W10" s="212"/>
      <c r="X10" s="211"/>
      <c r="Y10" s="51"/>
      <c r="Z10" s="51"/>
      <c r="AA10" s="51"/>
      <c r="AB10" s="51"/>
      <c r="AC10" s="47"/>
      <c r="AD10" s="47"/>
      <c r="AE10" s="47"/>
      <c r="AF10" s="47"/>
    </row>
    <row r="11" spans="1:32" s="49" customFormat="1" ht="14.1" customHeight="1" x14ac:dyDescent="0.5"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S11" s="51"/>
      <c r="U11" s="51"/>
      <c r="V11" s="51"/>
      <c r="W11" s="51"/>
      <c r="X11" s="53"/>
      <c r="Y11" s="51"/>
      <c r="AA11" s="51"/>
      <c r="AB11" s="51"/>
      <c r="AC11" s="47"/>
      <c r="AD11" s="47"/>
      <c r="AE11" s="47"/>
      <c r="AF11" s="47"/>
    </row>
    <row r="12" spans="1:32" s="49" customFormat="1" ht="14.1" customHeight="1" x14ac:dyDescent="0.5">
      <c r="D12" s="50" t="s">
        <v>76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S12" s="51"/>
      <c r="U12" s="51"/>
      <c r="V12" s="51"/>
      <c r="W12" s="51"/>
      <c r="X12" s="51"/>
      <c r="Y12" s="51"/>
      <c r="AA12" s="51"/>
      <c r="AB12" s="51"/>
      <c r="AC12" s="47"/>
      <c r="AD12" s="47"/>
      <c r="AE12" s="47"/>
      <c r="AF12" s="47"/>
    </row>
    <row r="13" spans="1:32" s="49" customFormat="1" ht="14.1" customHeight="1" x14ac:dyDescent="0.5">
      <c r="D13" s="51" t="s">
        <v>87</v>
      </c>
      <c r="E13" s="47"/>
      <c r="F13" s="47"/>
      <c r="G13" s="39"/>
      <c r="H13" s="39"/>
      <c r="I13" s="39"/>
      <c r="J13" s="39"/>
      <c r="K13" s="39"/>
      <c r="L13" s="39"/>
      <c r="M13" s="39"/>
      <c r="N13" s="53" t="s">
        <v>182</v>
      </c>
      <c r="O13" s="39"/>
      <c r="P13" s="39"/>
      <c r="Q13" s="39"/>
      <c r="R13" s="53" t="s">
        <v>183</v>
      </c>
      <c r="S13" s="53"/>
      <c r="T13" s="53"/>
      <c r="U13" s="53"/>
      <c r="V13" s="53" t="s">
        <v>60</v>
      </c>
      <c r="W13" s="53"/>
      <c r="X13" s="50" t="s">
        <v>129</v>
      </c>
      <c r="Y13" s="53"/>
      <c r="Z13" s="53" t="s">
        <v>150</v>
      </c>
      <c r="AA13" s="53"/>
      <c r="AB13" s="53" t="s">
        <v>24</v>
      </c>
      <c r="AC13" s="53"/>
      <c r="AD13" s="53" t="s">
        <v>64</v>
      </c>
      <c r="AE13" s="39"/>
      <c r="AF13" s="39"/>
    </row>
    <row r="14" spans="1:32" s="49" customFormat="1" ht="14.1" customHeight="1" x14ac:dyDescent="0.5">
      <c r="D14" s="53" t="s">
        <v>84</v>
      </c>
      <c r="E14" s="53"/>
      <c r="F14" s="53" t="s">
        <v>29</v>
      </c>
      <c r="G14" s="53"/>
      <c r="H14" s="53" t="s">
        <v>29</v>
      </c>
      <c r="I14" s="53"/>
      <c r="J14" s="53" t="s">
        <v>182</v>
      </c>
      <c r="K14" s="53"/>
      <c r="L14" s="53" t="s">
        <v>31</v>
      </c>
      <c r="M14" s="53"/>
      <c r="N14" s="51" t="s">
        <v>28</v>
      </c>
      <c r="O14" s="53"/>
      <c r="P14" s="53"/>
      <c r="Q14" s="53"/>
      <c r="R14" s="53" t="s">
        <v>184</v>
      </c>
      <c r="S14" s="53"/>
      <c r="T14" s="53" t="s">
        <v>250</v>
      </c>
      <c r="U14" s="53"/>
      <c r="V14" s="53" t="s">
        <v>61</v>
      </c>
      <c r="W14" s="53"/>
      <c r="X14" s="50" t="s">
        <v>147</v>
      </c>
      <c r="Y14" s="53"/>
      <c r="Z14" s="51" t="s">
        <v>132</v>
      </c>
      <c r="AA14" s="53"/>
      <c r="AB14" s="53" t="s">
        <v>62</v>
      </c>
      <c r="AC14" s="53"/>
      <c r="AD14" s="53" t="s">
        <v>65</v>
      </c>
      <c r="AE14" s="53"/>
      <c r="AF14" s="53"/>
    </row>
    <row r="15" spans="1:32" s="49" customFormat="1" ht="14.1" customHeight="1" x14ac:dyDescent="0.5">
      <c r="B15" s="104" t="s">
        <v>0</v>
      </c>
      <c r="D15" s="52" t="s">
        <v>28</v>
      </c>
      <c r="E15" s="53"/>
      <c r="F15" s="52" t="s">
        <v>30</v>
      </c>
      <c r="G15" s="53"/>
      <c r="H15" s="52" t="s">
        <v>229</v>
      </c>
      <c r="I15" s="53"/>
      <c r="J15" s="52" t="s">
        <v>28</v>
      </c>
      <c r="K15" s="53"/>
      <c r="L15" s="52" t="s">
        <v>32</v>
      </c>
      <c r="M15" s="53"/>
      <c r="N15" s="52" t="s">
        <v>32</v>
      </c>
      <c r="O15" s="53"/>
      <c r="P15" s="52" t="s">
        <v>88</v>
      </c>
      <c r="Q15" s="53"/>
      <c r="R15" s="52" t="s">
        <v>185</v>
      </c>
      <c r="S15" s="51"/>
      <c r="T15" s="52" t="s">
        <v>251</v>
      </c>
      <c r="U15" s="51"/>
      <c r="V15" s="52" t="s">
        <v>121</v>
      </c>
      <c r="W15" s="53"/>
      <c r="X15" s="52" t="s">
        <v>148</v>
      </c>
      <c r="Y15" s="53"/>
      <c r="Z15" s="107" t="s">
        <v>158</v>
      </c>
      <c r="AA15" s="53"/>
      <c r="AB15" s="52" t="s">
        <v>63</v>
      </c>
      <c r="AC15" s="53"/>
      <c r="AD15" s="52" t="s">
        <v>90</v>
      </c>
      <c r="AE15" s="53"/>
      <c r="AF15" s="52" t="s">
        <v>24</v>
      </c>
    </row>
    <row r="16" spans="1:32" s="49" customFormat="1" ht="14.1" customHeight="1" x14ac:dyDescent="0.5">
      <c r="A16" s="37"/>
      <c r="B16" s="37"/>
      <c r="C16" s="37"/>
      <c r="D16" s="62"/>
      <c r="E16" s="62"/>
      <c r="F16" s="62"/>
      <c r="G16" s="63"/>
      <c r="H16" s="62"/>
      <c r="I16" s="63"/>
      <c r="J16" s="62"/>
      <c r="K16" s="63"/>
      <c r="L16" s="62"/>
      <c r="M16" s="63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</row>
    <row r="17" spans="1:32" ht="14.1" customHeight="1" x14ac:dyDescent="0.5">
      <c r="A17" s="37" t="s">
        <v>197</v>
      </c>
      <c r="B17" s="37"/>
      <c r="C17" s="37"/>
      <c r="D17" s="40">
        <v>133472781</v>
      </c>
      <c r="F17" s="40">
        <v>26384073</v>
      </c>
      <c r="G17" s="55"/>
      <c r="H17" s="55">
        <v>0</v>
      </c>
      <c r="I17" s="55"/>
      <c r="J17" s="157">
        <v>-72540</v>
      </c>
      <c r="K17" s="55"/>
      <c r="L17" s="40">
        <v>1347000</v>
      </c>
      <c r="M17" s="55"/>
      <c r="N17" s="157">
        <v>72540</v>
      </c>
      <c r="O17" s="55"/>
      <c r="P17" s="40">
        <v>-74074383</v>
      </c>
      <c r="Q17" s="55"/>
      <c r="R17" s="56">
        <v>-220330</v>
      </c>
      <c r="S17" s="56"/>
      <c r="T17" s="55">
        <v>0</v>
      </c>
      <c r="U17" s="56"/>
      <c r="V17" s="56">
        <v>3539</v>
      </c>
      <c r="W17" s="55"/>
      <c r="X17" s="40">
        <v>-1823582</v>
      </c>
      <c r="Y17" s="55"/>
      <c r="Z17" s="40">
        <v>-2040373</v>
      </c>
      <c r="AA17" s="55"/>
      <c r="AB17" s="40">
        <v>85089098</v>
      </c>
      <c r="AC17" s="64"/>
      <c r="AD17" s="40">
        <v>528035</v>
      </c>
      <c r="AE17" s="64"/>
      <c r="AF17" s="40">
        <v>85617133</v>
      </c>
    </row>
    <row r="18" spans="1:32" ht="14.1" customHeight="1" x14ac:dyDescent="0.5">
      <c r="A18" s="41" t="s">
        <v>205</v>
      </c>
      <c r="B18" s="60">
        <v>20</v>
      </c>
      <c r="C18" s="37"/>
      <c r="D18" s="55">
        <v>0</v>
      </c>
      <c r="F18" s="55">
        <v>0</v>
      </c>
      <c r="H18" s="55">
        <v>0</v>
      </c>
      <c r="J18" s="55">
        <v>0</v>
      </c>
      <c r="K18" s="55"/>
      <c r="L18" s="55">
        <v>0</v>
      </c>
      <c r="M18" s="56"/>
      <c r="N18" s="55">
        <v>0</v>
      </c>
      <c r="P18" s="55">
        <v>0</v>
      </c>
      <c r="Q18" s="55"/>
      <c r="R18" s="55">
        <v>0</v>
      </c>
      <c r="S18" s="56"/>
      <c r="T18" s="55">
        <v>0</v>
      </c>
      <c r="U18" s="56"/>
      <c r="V18" s="55">
        <v>0</v>
      </c>
      <c r="X18" s="55">
        <v>0</v>
      </c>
      <c r="Y18" s="55"/>
      <c r="Z18" s="55">
        <v>0</v>
      </c>
      <c r="AA18" s="56"/>
      <c r="AB18" s="55">
        <v>0</v>
      </c>
      <c r="AD18" s="157">
        <v>21210</v>
      </c>
      <c r="AE18" s="64"/>
      <c r="AF18" s="40">
        <v>21210</v>
      </c>
    </row>
    <row r="19" spans="1:32" ht="14.1" customHeight="1" x14ac:dyDescent="0.5">
      <c r="A19" s="54" t="s">
        <v>82</v>
      </c>
      <c r="B19" s="54"/>
      <c r="C19" s="54"/>
      <c r="D19" s="55"/>
      <c r="F19" s="55"/>
      <c r="H19" s="55"/>
      <c r="J19" s="55"/>
      <c r="L19" s="55"/>
      <c r="N19" s="55"/>
      <c r="O19" s="55"/>
      <c r="P19" s="55"/>
      <c r="Q19" s="55"/>
      <c r="T19" s="55"/>
      <c r="W19" s="55"/>
      <c r="Z19" s="59"/>
      <c r="AB19" s="59"/>
      <c r="AC19" s="58"/>
      <c r="AE19" s="58"/>
    </row>
    <row r="20" spans="1:32" ht="14.1" customHeight="1" x14ac:dyDescent="0.5">
      <c r="A20" s="54" t="s">
        <v>91</v>
      </c>
      <c r="B20" s="60"/>
      <c r="C20" s="54"/>
      <c r="D20" s="55">
        <v>0</v>
      </c>
      <c r="F20" s="55">
        <v>0</v>
      </c>
      <c r="H20" s="55">
        <v>0</v>
      </c>
      <c r="J20" s="55">
        <v>0</v>
      </c>
      <c r="L20" s="55">
        <v>0</v>
      </c>
      <c r="N20" s="55">
        <v>0</v>
      </c>
      <c r="O20" s="55"/>
      <c r="P20" s="55">
        <v>0</v>
      </c>
      <c r="Q20" s="55"/>
      <c r="R20" s="55">
        <v>0</v>
      </c>
      <c r="S20" s="55"/>
      <c r="T20" s="55">
        <v>0</v>
      </c>
      <c r="U20" s="55"/>
      <c r="V20" s="55">
        <v>0</v>
      </c>
      <c r="W20" s="55"/>
      <c r="X20" s="55">
        <v>0</v>
      </c>
      <c r="Z20" s="55">
        <v>0</v>
      </c>
      <c r="AB20" s="57">
        <v>0</v>
      </c>
      <c r="AC20" s="58"/>
      <c r="AD20" s="157">
        <v>-23</v>
      </c>
      <c r="AE20" s="58"/>
      <c r="AF20" s="40">
        <v>-23</v>
      </c>
    </row>
    <row r="21" spans="1:32" ht="14.1" customHeight="1" x14ac:dyDescent="0.5">
      <c r="A21" s="54" t="s">
        <v>81</v>
      </c>
      <c r="B21" s="60"/>
      <c r="C21" s="54"/>
      <c r="D21" s="55">
        <v>0</v>
      </c>
      <c r="F21" s="55">
        <v>0</v>
      </c>
      <c r="H21" s="55">
        <v>0</v>
      </c>
      <c r="J21" s="55">
        <v>0</v>
      </c>
      <c r="L21" s="55">
        <v>0</v>
      </c>
      <c r="N21" s="55">
        <v>0</v>
      </c>
      <c r="O21" s="55"/>
      <c r="P21" s="55">
        <v>0</v>
      </c>
      <c r="Q21" s="55"/>
      <c r="R21" s="55">
        <v>0</v>
      </c>
      <c r="T21" s="55">
        <v>0</v>
      </c>
      <c r="V21" s="55">
        <v>0</v>
      </c>
      <c r="W21" s="55"/>
      <c r="X21" s="157">
        <v>-18</v>
      </c>
      <c r="Z21" s="40">
        <v>-18</v>
      </c>
      <c r="AB21" s="40">
        <v>-18</v>
      </c>
      <c r="AC21" s="58"/>
      <c r="AD21" s="157">
        <v>18</v>
      </c>
      <c r="AE21" s="58"/>
      <c r="AF21" s="55">
        <v>0</v>
      </c>
    </row>
    <row r="22" spans="1:32" ht="14.1" customHeight="1" x14ac:dyDescent="0.5">
      <c r="A22" s="54" t="s">
        <v>93</v>
      </c>
      <c r="B22" s="60">
        <v>36</v>
      </c>
      <c r="C22" s="54"/>
      <c r="D22" s="55">
        <v>0</v>
      </c>
      <c r="F22" s="55">
        <v>0</v>
      </c>
      <c r="H22" s="55">
        <v>0</v>
      </c>
      <c r="J22" s="55">
        <v>0</v>
      </c>
      <c r="L22" s="56">
        <v>245180</v>
      </c>
      <c r="N22" s="55">
        <v>0</v>
      </c>
      <c r="O22" s="55"/>
      <c r="P22" s="56">
        <v>-245180</v>
      </c>
      <c r="Q22" s="55"/>
      <c r="R22" s="55">
        <v>0</v>
      </c>
      <c r="S22" s="55"/>
      <c r="T22" s="55">
        <v>0</v>
      </c>
      <c r="U22" s="55"/>
      <c r="V22" s="55">
        <v>0</v>
      </c>
      <c r="W22" s="55"/>
      <c r="X22" s="55">
        <v>0</v>
      </c>
      <c r="Z22" s="55">
        <v>0</v>
      </c>
      <c r="AB22" s="55">
        <v>0</v>
      </c>
      <c r="AC22" s="58"/>
      <c r="AD22" s="55">
        <v>0</v>
      </c>
      <c r="AE22" s="58"/>
      <c r="AF22" s="55">
        <v>0</v>
      </c>
    </row>
    <row r="23" spans="1:32" ht="14.1" customHeight="1" x14ac:dyDescent="0.5">
      <c r="A23" s="54" t="s">
        <v>99</v>
      </c>
      <c r="B23" s="60">
        <v>42</v>
      </c>
      <c r="C23" s="54"/>
      <c r="D23" s="55">
        <v>0</v>
      </c>
      <c r="F23" s="55">
        <v>0</v>
      </c>
      <c r="H23" s="55">
        <v>0</v>
      </c>
      <c r="J23" s="55">
        <v>0</v>
      </c>
      <c r="L23" s="55">
        <v>0</v>
      </c>
      <c r="N23" s="55">
        <v>0</v>
      </c>
      <c r="O23" s="55"/>
      <c r="P23" s="40">
        <v>-2333903</v>
      </c>
      <c r="Q23" s="55"/>
      <c r="R23" s="55">
        <v>0</v>
      </c>
      <c r="S23" s="55"/>
      <c r="T23" s="55">
        <v>0</v>
      </c>
      <c r="U23" s="55"/>
      <c r="V23" s="55">
        <v>0</v>
      </c>
      <c r="W23" s="55"/>
      <c r="X23" s="55">
        <v>0</v>
      </c>
      <c r="Z23" s="55">
        <v>0</v>
      </c>
      <c r="AB23" s="56">
        <v>-2333903</v>
      </c>
      <c r="AC23" s="58"/>
      <c r="AD23" s="55" t="s">
        <v>27</v>
      </c>
      <c r="AE23" s="58"/>
      <c r="AF23" s="56">
        <v>-2333903</v>
      </c>
    </row>
    <row r="24" spans="1:32" ht="14.1" customHeight="1" x14ac:dyDescent="0.5">
      <c r="A24" s="54" t="s">
        <v>203</v>
      </c>
      <c r="B24" s="60"/>
      <c r="C24" s="54"/>
      <c r="D24" s="61">
        <v>0</v>
      </c>
      <c r="F24" s="61">
        <v>0</v>
      </c>
      <c r="H24" s="61">
        <v>0</v>
      </c>
      <c r="J24" s="61">
        <v>0</v>
      </c>
      <c r="L24" s="61">
        <v>0</v>
      </c>
      <c r="N24" s="61">
        <v>0</v>
      </c>
      <c r="P24" s="105">
        <v>-1325977</v>
      </c>
      <c r="R24" s="105">
        <v>-92687</v>
      </c>
      <c r="S24" s="48"/>
      <c r="T24" s="61">
        <v>0</v>
      </c>
      <c r="U24" s="48"/>
      <c r="V24" s="105">
        <v>25406</v>
      </c>
      <c r="W24" s="48"/>
      <c r="X24" s="61">
        <v>0</v>
      </c>
      <c r="Z24" s="105">
        <v>-67281</v>
      </c>
      <c r="AB24" s="44">
        <v>-1393258</v>
      </c>
      <c r="AC24" s="58"/>
      <c r="AD24" s="105">
        <v>-93113</v>
      </c>
      <c r="AE24" s="58"/>
      <c r="AF24" s="44">
        <v>-1486371</v>
      </c>
    </row>
    <row r="25" spans="1:32" ht="8.1" customHeight="1" x14ac:dyDescent="0.5">
      <c r="A25" s="54"/>
      <c r="B25" s="54"/>
      <c r="C25" s="54"/>
      <c r="D25" s="55"/>
      <c r="F25" s="55"/>
      <c r="H25" s="55"/>
      <c r="J25" s="55"/>
      <c r="L25" s="55"/>
      <c r="N25" s="55"/>
      <c r="O25" s="55"/>
      <c r="P25" s="55"/>
      <c r="Q25" s="55"/>
      <c r="T25" s="55"/>
      <c r="V25" s="55"/>
      <c r="W25" s="55"/>
      <c r="Z25" s="59"/>
      <c r="AB25" s="59"/>
      <c r="AC25" s="58"/>
      <c r="AE25" s="58"/>
      <c r="AF25" s="59"/>
    </row>
    <row r="26" spans="1:32" ht="14.1" customHeight="1" thickBot="1" x14ac:dyDescent="0.55000000000000004">
      <c r="A26" s="37" t="s">
        <v>198</v>
      </c>
      <c r="B26" s="37"/>
      <c r="C26" s="37"/>
      <c r="D26" s="184">
        <f>SUM(D17:D24)</f>
        <v>133472781</v>
      </c>
      <c r="E26" s="62"/>
      <c r="F26" s="184">
        <f>SUM(F17:F24)</f>
        <v>26384073</v>
      </c>
      <c r="G26" s="63"/>
      <c r="H26" s="188">
        <v>0</v>
      </c>
      <c r="I26" s="63"/>
      <c r="J26" s="184">
        <f>SUM(J17:J24)</f>
        <v>-72540</v>
      </c>
      <c r="K26" s="63"/>
      <c r="L26" s="184">
        <f>SUM(L17:L24)</f>
        <v>1592180</v>
      </c>
      <c r="M26" s="63"/>
      <c r="N26" s="184">
        <f>SUM(N17:N24)</f>
        <v>72540</v>
      </c>
      <c r="O26" s="62"/>
      <c r="P26" s="184">
        <f>SUM(P17:P24)</f>
        <v>-77979443</v>
      </c>
      <c r="Q26" s="62"/>
      <c r="R26" s="184">
        <f>SUM(R17:R24)</f>
        <v>-313017</v>
      </c>
      <c r="S26" s="62"/>
      <c r="T26" s="188">
        <v>0</v>
      </c>
      <c r="U26" s="62"/>
      <c r="V26" s="184">
        <f>SUM(V17:V24)</f>
        <v>28945</v>
      </c>
      <c r="W26" s="62"/>
      <c r="X26" s="184">
        <f>SUM(X17:X24)</f>
        <v>-1823600</v>
      </c>
      <c r="Y26" s="62"/>
      <c r="Z26" s="184">
        <f>SUM(Z17:Z24)</f>
        <v>-2107672</v>
      </c>
      <c r="AA26" s="62"/>
      <c r="AB26" s="184">
        <f>SUM(AB17:AB24)</f>
        <v>81361919</v>
      </c>
      <c r="AC26" s="62"/>
      <c r="AD26" s="184">
        <f>SUM(AD17:AD24)</f>
        <v>456127</v>
      </c>
      <c r="AE26" s="62"/>
      <c r="AF26" s="184">
        <f>SUM(AF17:AF24)</f>
        <v>81818046</v>
      </c>
    </row>
    <row r="27" spans="1:32" ht="14.1" customHeight="1" thickTop="1" x14ac:dyDescent="0.5">
      <c r="A27" s="37"/>
      <c r="B27" s="37"/>
      <c r="C27" s="37"/>
      <c r="D27" s="62"/>
      <c r="E27" s="62"/>
      <c r="F27" s="62"/>
      <c r="G27" s="63"/>
      <c r="H27" s="62"/>
      <c r="I27" s="63"/>
      <c r="J27" s="62"/>
      <c r="K27" s="63"/>
      <c r="L27" s="62"/>
      <c r="M27" s="63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</row>
    <row r="28" spans="1:32" ht="14.1" customHeight="1" x14ac:dyDescent="0.5">
      <c r="A28" s="37"/>
      <c r="B28" s="37"/>
      <c r="C28" s="37"/>
      <c r="D28" s="62"/>
      <c r="E28" s="62"/>
      <c r="F28" s="62"/>
      <c r="G28" s="63"/>
      <c r="H28" s="62"/>
      <c r="I28" s="63"/>
      <c r="J28" s="62"/>
      <c r="K28" s="63"/>
      <c r="L28" s="62"/>
      <c r="M28" s="63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2" ht="14.1" customHeight="1" x14ac:dyDescent="0.5">
      <c r="A29" s="37" t="s">
        <v>226</v>
      </c>
      <c r="B29" s="37"/>
      <c r="C29" s="37"/>
      <c r="D29" s="125">
        <f>+D26</f>
        <v>133472781</v>
      </c>
      <c r="F29" s="125">
        <f>+F26</f>
        <v>26384073</v>
      </c>
      <c r="G29" s="55"/>
      <c r="H29" s="131" t="s">
        <v>27</v>
      </c>
      <c r="I29" s="55"/>
      <c r="J29" s="137">
        <f>+J26</f>
        <v>-72540</v>
      </c>
      <c r="K29" s="55"/>
      <c r="L29" s="125">
        <f>+L26</f>
        <v>1592180</v>
      </c>
      <c r="M29" s="55"/>
      <c r="N29" s="137">
        <f>+N26</f>
        <v>72540</v>
      </c>
      <c r="O29" s="55"/>
      <c r="P29" s="125">
        <f>+P26</f>
        <v>-77979443</v>
      </c>
      <c r="Q29" s="55"/>
      <c r="R29" s="128">
        <f>+R26</f>
        <v>-313017</v>
      </c>
      <c r="S29" s="56"/>
      <c r="T29" s="131" t="s">
        <v>27</v>
      </c>
      <c r="U29" s="56"/>
      <c r="V29" s="128">
        <f>+V26</f>
        <v>28945</v>
      </c>
      <c r="W29" s="55"/>
      <c r="X29" s="125">
        <f>+X26</f>
        <v>-1823600</v>
      </c>
      <c r="Y29" s="55"/>
      <c r="Z29" s="125">
        <f>+Z26</f>
        <v>-2107672</v>
      </c>
      <c r="AA29" s="55"/>
      <c r="AB29" s="125">
        <f>SUM(Z29,D29:P29)</f>
        <v>81361919</v>
      </c>
      <c r="AC29" s="64"/>
      <c r="AD29" s="125">
        <f>+AD26</f>
        <v>456127</v>
      </c>
      <c r="AE29" s="64"/>
      <c r="AF29" s="125">
        <f>+AF26</f>
        <v>81818046</v>
      </c>
    </row>
    <row r="30" spans="1:32" ht="14.1" customHeight="1" x14ac:dyDescent="0.5">
      <c r="A30" s="41" t="s">
        <v>205</v>
      </c>
      <c r="B30" s="60">
        <v>20</v>
      </c>
      <c r="C30" s="37"/>
      <c r="D30" s="127" t="s">
        <v>27</v>
      </c>
      <c r="F30" s="127" t="s">
        <v>27</v>
      </c>
      <c r="H30" s="127" t="s">
        <v>27</v>
      </c>
      <c r="J30" s="127" t="s">
        <v>27</v>
      </c>
      <c r="K30" s="55"/>
      <c r="L30" s="127" t="s">
        <v>27</v>
      </c>
      <c r="M30" s="56"/>
      <c r="N30" s="127" t="s">
        <v>27</v>
      </c>
      <c r="P30" s="127" t="s">
        <v>27</v>
      </c>
      <c r="Q30" s="55"/>
      <c r="R30" s="127" t="s">
        <v>27</v>
      </c>
      <c r="S30" s="56"/>
      <c r="T30" s="127" t="s">
        <v>27</v>
      </c>
      <c r="U30" s="56"/>
      <c r="V30" s="127" t="s">
        <v>27</v>
      </c>
      <c r="X30" s="127" t="s">
        <v>27</v>
      </c>
      <c r="Y30" s="55"/>
      <c r="Z30" s="127">
        <f>SUM(R30:X30)</f>
        <v>0</v>
      </c>
      <c r="AA30" s="56"/>
      <c r="AB30" s="127">
        <f>SUM(Z30,D30:P30)</f>
        <v>0</v>
      </c>
      <c r="AD30" s="137">
        <v>60606</v>
      </c>
      <c r="AE30" s="64"/>
      <c r="AF30" s="125">
        <f>SUM(AB30:AD30)</f>
        <v>60606</v>
      </c>
    </row>
    <row r="31" spans="1:32" ht="14.1" customHeight="1" x14ac:dyDescent="0.5">
      <c r="A31" s="41" t="s">
        <v>230</v>
      </c>
      <c r="B31" s="60">
        <v>35</v>
      </c>
      <c r="C31" s="37"/>
      <c r="D31" s="127" t="s">
        <v>27</v>
      </c>
      <c r="F31" s="127" t="s">
        <v>27</v>
      </c>
      <c r="H31" s="128">
        <v>51060</v>
      </c>
      <c r="J31" s="128">
        <v>72540</v>
      </c>
      <c r="K31" s="55"/>
      <c r="L31" s="127" t="s">
        <v>27</v>
      </c>
      <c r="M31" s="56"/>
      <c r="N31" s="128">
        <f>-J31</f>
        <v>-72540</v>
      </c>
      <c r="P31" s="128">
        <f>-N31</f>
        <v>72540</v>
      </c>
      <c r="Q31" s="55"/>
      <c r="R31" s="127" t="s">
        <v>27</v>
      </c>
      <c r="S31" s="56"/>
      <c r="T31" s="127" t="s">
        <v>27</v>
      </c>
      <c r="U31" s="56"/>
      <c r="V31" s="127" t="s">
        <v>27</v>
      </c>
      <c r="X31" s="127" t="s">
        <v>27</v>
      </c>
      <c r="Y31" s="55"/>
      <c r="Z31" s="127">
        <f>SUM(R31:X31)</f>
        <v>0</v>
      </c>
      <c r="AA31" s="56"/>
      <c r="AB31" s="125">
        <f>SUM(Z31,D31:P31)</f>
        <v>123600</v>
      </c>
      <c r="AD31" s="131" t="s">
        <v>27</v>
      </c>
      <c r="AE31" s="64"/>
      <c r="AF31" s="125">
        <f>SUM(AB31:AD31)</f>
        <v>123600</v>
      </c>
    </row>
    <row r="32" spans="1:32" ht="14.1" customHeight="1" x14ac:dyDescent="0.5">
      <c r="A32" s="54" t="s">
        <v>82</v>
      </c>
      <c r="B32" s="54"/>
      <c r="C32" s="54"/>
      <c r="D32" s="127"/>
      <c r="F32" s="127"/>
      <c r="H32" s="127"/>
      <c r="J32" s="127"/>
      <c r="L32" s="127"/>
      <c r="N32" s="127"/>
      <c r="O32" s="55"/>
      <c r="P32" s="127"/>
      <c r="Q32" s="55"/>
      <c r="R32" s="125"/>
      <c r="T32" s="127"/>
      <c r="V32" s="125"/>
      <c r="W32" s="55"/>
      <c r="X32" s="125"/>
      <c r="Z32" s="130"/>
      <c r="AB32" s="130"/>
      <c r="AC32" s="58"/>
      <c r="AD32" s="125"/>
      <c r="AE32" s="58"/>
      <c r="AF32" s="125"/>
    </row>
    <row r="33" spans="1:32" ht="14.1" customHeight="1" x14ac:dyDescent="0.5">
      <c r="A33" s="54" t="s">
        <v>91</v>
      </c>
      <c r="B33" s="60"/>
      <c r="C33" s="54"/>
      <c r="D33" s="127" t="s">
        <v>27</v>
      </c>
      <c r="F33" s="127" t="s">
        <v>27</v>
      </c>
      <c r="H33" s="127" t="s">
        <v>27</v>
      </c>
      <c r="J33" s="127" t="s">
        <v>27</v>
      </c>
      <c r="L33" s="127" t="s">
        <v>27</v>
      </c>
      <c r="N33" s="127" t="s">
        <v>27</v>
      </c>
      <c r="O33" s="55"/>
      <c r="P33" s="127">
        <v>0</v>
      </c>
      <c r="Q33" s="55"/>
      <c r="R33" s="127" t="s">
        <v>27</v>
      </c>
      <c r="S33" s="55"/>
      <c r="T33" s="127" t="s">
        <v>27</v>
      </c>
      <c r="U33" s="55"/>
      <c r="V33" s="127" t="s">
        <v>27</v>
      </c>
      <c r="W33" s="55"/>
      <c r="X33" s="127" t="s">
        <v>27</v>
      </c>
      <c r="Z33" s="127">
        <f t="shared" ref="Z33:Z37" si="0">SUM(R33:X33)</f>
        <v>0</v>
      </c>
      <c r="AB33" s="131">
        <f>SUM(Z33,D33:P33)</f>
        <v>0</v>
      </c>
      <c r="AC33" s="58"/>
      <c r="AD33" s="137">
        <v>-23</v>
      </c>
      <c r="AE33" s="58"/>
      <c r="AF33" s="125">
        <f t="shared" ref="AF33:AF38" si="1">SUM(AB33:AD33)</f>
        <v>-23</v>
      </c>
    </row>
    <row r="34" spans="1:32" ht="14.1" customHeight="1" x14ac:dyDescent="0.5">
      <c r="A34" s="54" t="s">
        <v>81</v>
      </c>
      <c r="B34" s="60"/>
      <c r="C34" s="54"/>
      <c r="D34" s="127" t="s">
        <v>27</v>
      </c>
      <c r="F34" s="127" t="s">
        <v>27</v>
      </c>
      <c r="H34" s="127" t="s">
        <v>27</v>
      </c>
      <c r="J34" s="127" t="s">
        <v>27</v>
      </c>
      <c r="L34" s="127" t="s">
        <v>27</v>
      </c>
      <c r="N34" s="127" t="s">
        <v>27</v>
      </c>
      <c r="O34" s="55"/>
      <c r="P34" s="127">
        <v>0</v>
      </c>
      <c r="Q34" s="55"/>
      <c r="R34" s="127" t="s">
        <v>27</v>
      </c>
      <c r="T34" s="127" t="s">
        <v>27</v>
      </c>
      <c r="V34" s="127" t="s">
        <v>27</v>
      </c>
      <c r="W34" s="55"/>
      <c r="X34" s="137">
        <v>-16169</v>
      </c>
      <c r="Z34" s="125">
        <f t="shared" si="0"/>
        <v>-16169</v>
      </c>
      <c r="AB34" s="125">
        <f>SUM(Z34,D34:P34)</f>
        <v>-16169</v>
      </c>
      <c r="AC34" s="58"/>
      <c r="AD34" s="137">
        <v>16169</v>
      </c>
      <c r="AE34" s="58"/>
      <c r="AF34" s="127">
        <f t="shared" si="1"/>
        <v>0</v>
      </c>
    </row>
    <row r="35" spans="1:32" ht="14.1" customHeight="1" x14ac:dyDescent="0.5">
      <c r="A35" s="54" t="s">
        <v>93</v>
      </c>
      <c r="B35" s="60">
        <v>36</v>
      </c>
      <c r="C35" s="54"/>
      <c r="D35" s="127" t="s">
        <v>27</v>
      </c>
      <c r="F35" s="127" t="s">
        <v>27</v>
      </c>
      <c r="H35" s="127" t="s">
        <v>27</v>
      </c>
      <c r="J35" s="127" t="s">
        <v>27</v>
      </c>
      <c r="L35" s="128">
        <v>62823</v>
      </c>
      <c r="N35" s="127" t="s">
        <v>27</v>
      </c>
      <c r="O35" s="55"/>
      <c r="P35" s="128">
        <f>-L35</f>
        <v>-62823</v>
      </c>
      <c r="Q35" s="55"/>
      <c r="R35" s="127" t="s">
        <v>27</v>
      </c>
      <c r="S35" s="55"/>
      <c r="T35" s="127" t="s">
        <v>27</v>
      </c>
      <c r="U35" s="55"/>
      <c r="V35" s="127" t="s">
        <v>27</v>
      </c>
      <c r="W35" s="55"/>
      <c r="X35" s="127" t="s">
        <v>27</v>
      </c>
      <c r="Z35" s="127">
        <f t="shared" si="0"/>
        <v>0</v>
      </c>
      <c r="AB35" s="127">
        <f t="shared" ref="AB35:AB37" si="2">SUM(Z35,D35:P35)</f>
        <v>0</v>
      </c>
      <c r="AC35" s="58"/>
      <c r="AD35" s="127" t="s">
        <v>27</v>
      </c>
      <c r="AE35" s="58"/>
      <c r="AF35" s="127">
        <f t="shared" si="1"/>
        <v>0</v>
      </c>
    </row>
    <row r="36" spans="1:32" ht="14.1" customHeight="1" x14ac:dyDescent="0.5">
      <c r="A36" s="54" t="s">
        <v>99</v>
      </c>
      <c r="B36" s="60">
        <v>42</v>
      </c>
      <c r="C36" s="54"/>
      <c r="D36" s="127" t="s">
        <v>27</v>
      </c>
      <c r="F36" s="127" t="s">
        <v>27</v>
      </c>
      <c r="H36" s="127" t="s">
        <v>27</v>
      </c>
      <c r="J36" s="127" t="s">
        <v>27</v>
      </c>
      <c r="L36" s="127" t="s">
        <v>27</v>
      </c>
      <c r="N36" s="127" t="s">
        <v>27</v>
      </c>
      <c r="O36" s="55"/>
      <c r="P36" s="125">
        <v>-2334013</v>
      </c>
      <c r="Q36" s="55"/>
      <c r="R36" s="127" t="s">
        <v>27</v>
      </c>
      <c r="S36" s="55"/>
      <c r="T36" s="127" t="s">
        <v>27</v>
      </c>
      <c r="U36" s="55"/>
      <c r="V36" s="127" t="s">
        <v>27</v>
      </c>
      <c r="W36" s="55"/>
      <c r="X36" s="127" t="s">
        <v>27</v>
      </c>
      <c r="Z36" s="127">
        <f t="shared" si="0"/>
        <v>0</v>
      </c>
      <c r="AB36" s="128">
        <f t="shared" si="2"/>
        <v>-2334013</v>
      </c>
      <c r="AC36" s="58"/>
      <c r="AD36" s="127" t="s">
        <v>27</v>
      </c>
      <c r="AE36" s="58"/>
      <c r="AF36" s="128">
        <f t="shared" si="1"/>
        <v>-2334013</v>
      </c>
    </row>
    <row r="37" spans="1:32" ht="14.1" customHeight="1" x14ac:dyDescent="0.5">
      <c r="A37" s="54" t="s">
        <v>254</v>
      </c>
      <c r="B37" s="60"/>
      <c r="C37" s="54"/>
      <c r="D37" s="127">
        <v>0</v>
      </c>
      <c r="F37" s="127">
        <v>0</v>
      </c>
      <c r="H37" s="127">
        <v>0</v>
      </c>
      <c r="J37" s="127">
        <v>0</v>
      </c>
      <c r="L37" s="127">
        <v>0</v>
      </c>
      <c r="N37" s="127">
        <v>0</v>
      </c>
      <c r="O37" s="55"/>
      <c r="P37" s="125">
        <v>5224</v>
      </c>
      <c r="Q37" s="55"/>
      <c r="R37" s="127">
        <v>0</v>
      </c>
      <c r="S37" s="55"/>
      <c r="T37" s="127">
        <v>0</v>
      </c>
      <c r="U37" s="55"/>
      <c r="V37" s="127">
        <v>0</v>
      </c>
      <c r="W37" s="55"/>
      <c r="X37" s="137">
        <v>-5224</v>
      </c>
      <c r="Z37" s="128">
        <f t="shared" si="0"/>
        <v>-5224</v>
      </c>
      <c r="AB37" s="127">
        <f t="shared" si="2"/>
        <v>0</v>
      </c>
      <c r="AC37" s="58"/>
      <c r="AD37" s="127">
        <v>0</v>
      </c>
      <c r="AE37" s="58"/>
      <c r="AF37" s="127">
        <f t="shared" si="1"/>
        <v>0</v>
      </c>
    </row>
    <row r="38" spans="1:32" ht="14.1" customHeight="1" x14ac:dyDescent="0.5">
      <c r="A38" s="54" t="s">
        <v>203</v>
      </c>
      <c r="B38" s="60"/>
      <c r="C38" s="54"/>
      <c r="D38" s="126" t="s">
        <v>27</v>
      </c>
      <c r="F38" s="126" t="s">
        <v>27</v>
      </c>
      <c r="H38" s="126" t="s">
        <v>27</v>
      </c>
      <c r="J38" s="126" t="s">
        <v>27</v>
      </c>
      <c r="L38" s="126" t="s">
        <v>27</v>
      </c>
      <c r="N38" s="126" t="s">
        <v>27</v>
      </c>
      <c r="P38" s="129">
        <f>-18083447-P37</f>
        <v>-18088671</v>
      </c>
      <c r="R38" s="129">
        <v>-292</v>
      </c>
      <c r="S38" s="48"/>
      <c r="T38" s="129">
        <f>'Eng 10'!D45</f>
        <v>-38123</v>
      </c>
      <c r="U38" s="48"/>
      <c r="V38" s="129">
        <v>-26101</v>
      </c>
      <c r="W38" s="48"/>
      <c r="X38" s="126">
        <v>0</v>
      </c>
      <c r="Z38" s="129">
        <f>SUM(R38:X38)</f>
        <v>-64516</v>
      </c>
      <c r="AB38" s="195">
        <f>SUM(Z38,D38:P38)</f>
        <v>-18153187</v>
      </c>
      <c r="AC38" s="58"/>
      <c r="AD38" s="129">
        <v>-108286</v>
      </c>
      <c r="AE38" s="58"/>
      <c r="AF38" s="195">
        <f t="shared" si="1"/>
        <v>-18261473</v>
      </c>
    </row>
    <row r="39" spans="1:32" ht="8.1" customHeight="1" x14ac:dyDescent="0.5">
      <c r="A39" s="54"/>
      <c r="B39" s="54"/>
      <c r="C39" s="54"/>
      <c r="D39" s="127"/>
      <c r="F39" s="127"/>
      <c r="H39" s="127"/>
      <c r="J39" s="127"/>
      <c r="L39" s="127"/>
      <c r="N39" s="127"/>
      <c r="O39" s="55"/>
      <c r="P39" s="127"/>
      <c r="Q39" s="55"/>
      <c r="R39" s="125"/>
      <c r="T39" s="125"/>
      <c r="V39" s="127"/>
      <c r="W39" s="55"/>
      <c r="X39" s="125"/>
      <c r="Z39" s="130"/>
      <c r="AB39" s="130"/>
      <c r="AC39" s="58"/>
      <c r="AD39" s="125"/>
      <c r="AE39" s="58"/>
      <c r="AF39" s="130"/>
    </row>
    <row r="40" spans="1:32" ht="14.1" customHeight="1" thickBot="1" x14ac:dyDescent="0.55000000000000004">
      <c r="A40" s="37" t="s">
        <v>227</v>
      </c>
      <c r="B40" s="37"/>
      <c r="C40" s="37"/>
      <c r="D40" s="196">
        <f>SUM(D29:D38)</f>
        <v>133472781</v>
      </c>
      <c r="E40" s="62"/>
      <c r="F40" s="196">
        <f>SUM(F29:F38)</f>
        <v>26384073</v>
      </c>
      <c r="G40" s="63"/>
      <c r="H40" s="196">
        <f>SUM(H29:H38)</f>
        <v>51060</v>
      </c>
      <c r="I40" s="63"/>
      <c r="J40" s="198">
        <f>SUM(J29:J38)</f>
        <v>0</v>
      </c>
      <c r="K40" s="63"/>
      <c r="L40" s="196">
        <f>SUM(L29:L38)</f>
        <v>1655003</v>
      </c>
      <c r="M40" s="63"/>
      <c r="N40" s="198">
        <f>SUM(N29:N38)</f>
        <v>0</v>
      </c>
      <c r="O40" s="62"/>
      <c r="P40" s="196">
        <f>SUM(P29:P38)</f>
        <v>-98387186</v>
      </c>
      <c r="Q40" s="62"/>
      <c r="R40" s="196">
        <f>SUM(R29:R38)</f>
        <v>-313309</v>
      </c>
      <c r="S40" s="62"/>
      <c r="T40" s="196">
        <f>SUM(T29:T38)</f>
        <v>-38123</v>
      </c>
      <c r="U40" s="62"/>
      <c r="V40" s="196">
        <f>SUM(V29:V38)</f>
        <v>2844</v>
      </c>
      <c r="W40" s="62"/>
      <c r="X40" s="196">
        <f>SUM(X29:X38)</f>
        <v>-1844993</v>
      </c>
      <c r="Y40" s="62"/>
      <c r="Z40" s="196">
        <f>SUM(Z29:Z38)</f>
        <v>-2193581</v>
      </c>
      <c r="AA40" s="62"/>
      <c r="AB40" s="196">
        <f>SUM(AB29:AB38)</f>
        <v>60982150</v>
      </c>
      <c r="AC40" s="62"/>
      <c r="AD40" s="196">
        <f>SUM(AD29:AD38)</f>
        <v>424593</v>
      </c>
      <c r="AE40" s="62"/>
      <c r="AF40" s="196">
        <f>SUM(AF29:AF38)</f>
        <v>61406743</v>
      </c>
    </row>
    <row r="41" spans="1:32" ht="16.5" customHeight="1" thickTop="1" x14ac:dyDescent="0.5">
      <c r="A41" s="37"/>
      <c r="B41" s="37"/>
      <c r="C41" s="37"/>
      <c r="D41" s="62"/>
      <c r="E41" s="62"/>
      <c r="F41" s="62"/>
      <c r="G41" s="63"/>
      <c r="H41" s="62"/>
      <c r="I41" s="63"/>
      <c r="J41" s="62"/>
      <c r="K41" s="63"/>
      <c r="L41" s="62"/>
      <c r="M41" s="63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</row>
    <row r="42" spans="1:32" ht="16.5" customHeight="1" x14ac:dyDescent="0.5">
      <c r="A42" s="37"/>
      <c r="B42" s="37"/>
      <c r="C42" s="37"/>
      <c r="D42" s="62"/>
      <c r="E42" s="62"/>
      <c r="F42" s="62"/>
      <c r="G42" s="63"/>
      <c r="H42" s="62"/>
      <c r="I42" s="63"/>
      <c r="J42" s="62"/>
      <c r="K42" s="63"/>
      <c r="L42" s="62"/>
      <c r="M42" s="63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</row>
    <row r="43" spans="1:32" ht="16.5" customHeight="1" x14ac:dyDescent="0.5">
      <c r="A43" s="37"/>
      <c r="B43" s="37"/>
      <c r="C43" s="37"/>
      <c r="D43" s="62"/>
      <c r="E43" s="62"/>
      <c r="F43" s="62"/>
      <c r="G43" s="63"/>
      <c r="H43" s="62"/>
      <c r="I43" s="63"/>
      <c r="J43" s="62"/>
      <c r="K43" s="63"/>
      <c r="L43" s="62"/>
      <c r="M43" s="63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</row>
    <row r="44" spans="1:32" ht="16.5" customHeight="1" x14ac:dyDescent="0.5">
      <c r="A44" s="37"/>
      <c r="B44" s="37"/>
      <c r="C44" s="37"/>
      <c r="D44" s="62"/>
      <c r="E44" s="62"/>
      <c r="F44" s="62"/>
      <c r="G44" s="63"/>
      <c r="H44" s="62"/>
      <c r="I44" s="63"/>
      <c r="J44" s="62"/>
      <c r="K44" s="63"/>
      <c r="L44" s="62"/>
      <c r="M44" s="63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</row>
    <row r="45" spans="1:32" ht="16.5" customHeight="1" x14ac:dyDescent="0.5">
      <c r="A45" s="37"/>
      <c r="B45" s="37"/>
      <c r="C45" s="37"/>
      <c r="D45" s="62"/>
      <c r="E45" s="62"/>
      <c r="F45" s="62"/>
      <c r="G45" s="63"/>
      <c r="H45" s="62"/>
      <c r="I45" s="63"/>
      <c r="J45" s="62"/>
      <c r="K45" s="63"/>
      <c r="L45" s="62"/>
      <c r="M45" s="63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</row>
    <row r="46" spans="1:32" ht="21" customHeight="1" x14ac:dyDescent="0.5">
      <c r="A46" s="37"/>
      <c r="B46" s="37"/>
      <c r="C46" s="37"/>
      <c r="D46" s="62"/>
      <c r="E46" s="62"/>
      <c r="F46" s="62"/>
      <c r="G46" s="63"/>
      <c r="H46" s="62"/>
      <c r="I46" s="63"/>
      <c r="J46" s="62"/>
      <c r="K46" s="63"/>
      <c r="L46" s="62"/>
      <c r="M46" s="63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</row>
    <row r="47" spans="1:32" ht="16.5" customHeight="1" x14ac:dyDescent="0.5">
      <c r="A47" s="37"/>
      <c r="B47" s="37"/>
      <c r="C47" s="37"/>
      <c r="D47" s="62"/>
      <c r="E47" s="62"/>
      <c r="F47" s="62"/>
      <c r="G47" s="63"/>
      <c r="H47" s="62"/>
      <c r="I47" s="63"/>
      <c r="J47" s="62"/>
      <c r="K47" s="63"/>
      <c r="L47" s="62"/>
      <c r="M47" s="63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</row>
    <row r="48" spans="1:32" ht="15" customHeight="1" x14ac:dyDescent="0.5">
      <c r="A48" s="37"/>
      <c r="B48" s="37"/>
      <c r="C48" s="37"/>
      <c r="D48" s="62"/>
      <c r="E48" s="62"/>
      <c r="F48" s="62"/>
      <c r="G48" s="63"/>
      <c r="H48" s="62"/>
      <c r="I48" s="63"/>
      <c r="J48" s="62"/>
      <c r="K48" s="63"/>
      <c r="L48" s="62"/>
      <c r="M48" s="63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</row>
    <row r="49" spans="1:32" ht="22.15" customHeight="1" x14ac:dyDescent="0.5">
      <c r="A49" s="218" t="str">
        <f>'Eng 10'!A68:J68</f>
        <v>The accompanying notes on pages 15 to 93 are an integral part of these financial statements.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165"/>
      <c r="N49" s="165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</row>
  </sheetData>
  <mergeCells count="4">
    <mergeCell ref="A49:L49"/>
    <mergeCell ref="D8:AB8"/>
    <mergeCell ref="R10:V10"/>
    <mergeCell ref="R9:Z9"/>
  </mergeCells>
  <phoneticPr fontId="0" type="noConversion"/>
  <pageMargins left="0.3" right="0.3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T35"/>
  <sheetViews>
    <sheetView showZeros="0" topLeftCell="A12" zoomScaleNormal="100" zoomScaleSheetLayoutView="100" workbookViewId="0">
      <selection activeCell="A24" sqref="A24"/>
    </sheetView>
  </sheetViews>
  <sheetFormatPr defaultColWidth="9.140625" defaultRowHeight="16.149999999999999" customHeight="1" x14ac:dyDescent="0.5"/>
  <cols>
    <col min="1" max="1" width="33.140625" style="164" customWidth="1"/>
    <col min="2" max="2" width="6.140625" style="164" customWidth="1"/>
    <col min="3" max="3" width="0.85546875" style="99" customWidth="1"/>
    <col min="4" max="4" width="10.85546875" style="81" bestFit="1" customWidth="1"/>
    <col min="5" max="5" width="0.85546875" style="81" customWidth="1"/>
    <col min="6" max="6" width="9.85546875" style="81" bestFit="1" customWidth="1"/>
    <col min="7" max="7" width="0.85546875" style="82" customWidth="1"/>
    <col min="8" max="8" width="16.5703125" style="82" bestFit="1" customWidth="1"/>
    <col min="9" max="9" width="0.85546875" style="82" customWidth="1"/>
    <col min="10" max="10" width="8.28515625" style="82" bestFit="1" customWidth="1"/>
    <col min="11" max="11" width="0.85546875" style="82" customWidth="1"/>
    <col min="12" max="12" width="8.85546875" style="82" bestFit="1" customWidth="1"/>
    <col min="13" max="13" width="0.85546875" style="82" customWidth="1"/>
    <col min="14" max="14" width="8.28515625" style="82" bestFit="1" customWidth="1"/>
    <col min="15" max="15" width="0.85546875" style="82" customWidth="1"/>
    <col min="16" max="16" width="15.85546875" style="82" bestFit="1" customWidth="1"/>
    <col min="17" max="17" width="0.85546875" style="82" customWidth="1"/>
    <col min="18" max="18" width="20.28515625" style="82" bestFit="1" customWidth="1"/>
    <col min="19" max="19" width="0.85546875" style="82" customWidth="1"/>
    <col min="20" max="20" width="10.85546875" style="82" bestFit="1" customWidth="1"/>
    <col min="21" max="16384" width="9.140625" style="164"/>
  </cols>
  <sheetData>
    <row r="1" spans="1:20" ht="16.5" customHeight="1" x14ac:dyDescent="0.5">
      <c r="A1" s="65" t="s">
        <v>39</v>
      </c>
      <c r="B1" s="65"/>
      <c r="C1" s="9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68"/>
    </row>
    <row r="2" spans="1:20" ht="16.5" customHeight="1" x14ac:dyDescent="0.5">
      <c r="A2" s="65" t="s">
        <v>104</v>
      </c>
      <c r="B2" s="65"/>
      <c r="C2" s="9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0" ht="16.5" customHeight="1" x14ac:dyDescent="0.5">
      <c r="A3" s="69" t="str">
        <f>'Eng 10'!A3</f>
        <v>For the year ended 31 December 2022</v>
      </c>
      <c r="B3" s="69"/>
      <c r="C3" s="97"/>
      <c r="D3" s="85"/>
      <c r="E3" s="85"/>
      <c r="F3" s="85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16.5" customHeight="1" x14ac:dyDescent="0.5">
      <c r="A4" s="72"/>
      <c r="B4" s="72"/>
      <c r="C4" s="98"/>
      <c r="D4" s="86"/>
      <c r="E4" s="86"/>
      <c r="F4" s="86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20" ht="16.5" customHeight="1" x14ac:dyDescent="0.5">
      <c r="A5" s="72"/>
      <c r="B5" s="72"/>
      <c r="C5" s="98"/>
      <c r="D5" s="86"/>
      <c r="E5" s="86"/>
      <c r="F5" s="86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1:20" s="99" customFormat="1" ht="16.5" customHeight="1" x14ac:dyDescent="0.5">
      <c r="D6" s="223" t="s">
        <v>257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07"/>
      <c r="R6" s="224" t="s">
        <v>92</v>
      </c>
      <c r="S6" s="224"/>
      <c r="T6" s="224"/>
    </row>
    <row r="7" spans="1:20" s="99" customFormat="1" ht="16.5" customHeight="1" x14ac:dyDescent="0.5"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204" t="s">
        <v>253</v>
      </c>
      <c r="S7" s="75"/>
      <c r="T7" s="75"/>
    </row>
    <row r="8" spans="1:20" s="99" customFormat="1" ht="16.5" customHeight="1" x14ac:dyDescent="0.5"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203" t="s">
        <v>252</v>
      </c>
      <c r="S8" s="75"/>
      <c r="T8" s="75"/>
    </row>
    <row r="9" spans="1:20" s="99" customFormat="1" ht="16.5" customHeight="1" x14ac:dyDescent="0.5">
      <c r="D9" s="78" t="s">
        <v>76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201"/>
      <c r="R9" s="201"/>
      <c r="S9" s="192"/>
      <c r="T9" s="192"/>
    </row>
    <row r="10" spans="1:20" s="99" customFormat="1" ht="16.5" customHeight="1" x14ac:dyDescent="0.5">
      <c r="D10" s="192" t="s">
        <v>79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 t="s">
        <v>182</v>
      </c>
      <c r="O10" s="192"/>
      <c r="P10" s="192"/>
      <c r="Q10" s="201"/>
      <c r="R10" s="201"/>
      <c r="S10" s="192"/>
      <c r="T10" s="192"/>
    </row>
    <row r="11" spans="1:20" s="99" customFormat="1" ht="16.5" customHeight="1" x14ac:dyDescent="0.5">
      <c r="D11" s="192" t="s">
        <v>84</v>
      </c>
      <c r="E11" s="192"/>
      <c r="F11" s="192" t="s">
        <v>29</v>
      </c>
      <c r="G11" s="192"/>
      <c r="H11" s="192" t="s">
        <v>29</v>
      </c>
      <c r="I11" s="192"/>
      <c r="J11" s="192" t="s">
        <v>182</v>
      </c>
      <c r="K11" s="192"/>
      <c r="L11" s="192" t="s">
        <v>31</v>
      </c>
      <c r="M11" s="192"/>
      <c r="N11" s="192" t="s">
        <v>28</v>
      </c>
      <c r="O11" s="192"/>
      <c r="Q11" s="201"/>
      <c r="R11" s="201" t="s">
        <v>250</v>
      </c>
      <c r="S11" s="192"/>
      <c r="T11" s="192"/>
    </row>
    <row r="12" spans="1:20" s="99" customFormat="1" ht="16.5" customHeight="1" x14ac:dyDescent="0.5">
      <c r="B12" s="193" t="s">
        <v>0</v>
      </c>
      <c r="D12" s="193" t="s">
        <v>28</v>
      </c>
      <c r="E12" s="192"/>
      <c r="F12" s="193" t="s">
        <v>30</v>
      </c>
      <c r="G12" s="192"/>
      <c r="H12" s="193" t="s">
        <v>229</v>
      </c>
      <c r="I12" s="192"/>
      <c r="J12" s="193" t="s">
        <v>28</v>
      </c>
      <c r="K12" s="192"/>
      <c r="L12" s="193" t="s">
        <v>32</v>
      </c>
      <c r="M12" s="192"/>
      <c r="N12" s="193" t="s">
        <v>32</v>
      </c>
      <c r="O12" s="192"/>
      <c r="P12" s="193" t="s">
        <v>86</v>
      </c>
      <c r="Q12" s="201"/>
      <c r="R12" s="202" t="s">
        <v>251</v>
      </c>
      <c r="S12" s="192"/>
      <c r="T12" s="193" t="s">
        <v>24</v>
      </c>
    </row>
    <row r="13" spans="1:20" ht="16.5" customHeight="1" x14ac:dyDescent="0.5">
      <c r="C13" s="164"/>
    </row>
    <row r="14" spans="1:20" ht="16.5" customHeight="1" x14ac:dyDescent="0.5">
      <c r="A14" s="65" t="s">
        <v>197</v>
      </c>
      <c r="B14" s="66"/>
      <c r="C14" s="164"/>
      <c r="D14" s="81">
        <v>133472781</v>
      </c>
      <c r="F14" s="81">
        <v>26384073</v>
      </c>
      <c r="H14" s="84">
        <v>0</v>
      </c>
      <c r="J14" s="81">
        <v>-72540</v>
      </c>
      <c r="L14" s="81">
        <v>1347000</v>
      </c>
      <c r="N14" s="81">
        <v>72540</v>
      </c>
      <c r="O14" s="81"/>
      <c r="P14" s="81">
        <v>16234936</v>
      </c>
      <c r="Q14" s="81"/>
      <c r="R14" s="84">
        <v>0</v>
      </c>
      <c r="T14" s="81">
        <v>177438790</v>
      </c>
    </row>
    <row r="15" spans="1:20" ht="16.5" customHeight="1" x14ac:dyDescent="0.5">
      <c r="A15" s="100" t="s">
        <v>93</v>
      </c>
      <c r="B15" s="79">
        <v>36</v>
      </c>
      <c r="C15" s="164"/>
      <c r="D15" s="84">
        <v>0</v>
      </c>
      <c r="E15" s="84"/>
      <c r="F15" s="84">
        <v>0</v>
      </c>
      <c r="G15" s="90"/>
      <c r="H15" s="84">
        <v>0</v>
      </c>
      <c r="I15" s="90"/>
      <c r="J15" s="84">
        <v>0</v>
      </c>
      <c r="K15" s="90"/>
      <c r="L15" s="81">
        <v>245180</v>
      </c>
      <c r="M15" s="90"/>
      <c r="N15" s="84" t="s">
        <v>27</v>
      </c>
      <c r="O15" s="92"/>
      <c r="P15" s="86">
        <v>-245180</v>
      </c>
      <c r="Q15" s="92"/>
      <c r="R15" s="84">
        <v>0</v>
      </c>
      <c r="S15" s="92"/>
      <c r="T15" s="84">
        <v>0</v>
      </c>
    </row>
    <row r="16" spans="1:20" ht="16.5" customHeight="1" x14ac:dyDescent="0.5">
      <c r="A16" s="100" t="s">
        <v>99</v>
      </c>
      <c r="B16" s="79">
        <v>42</v>
      </c>
      <c r="C16" s="164"/>
      <c r="D16" s="84">
        <v>0</v>
      </c>
      <c r="E16" s="84"/>
      <c r="F16" s="84">
        <v>0</v>
      </c>
      <c r="G16" s="92"/>
      <c r="H16" s="84">
        <v>0</v>
      </c>
      <c r="I16" s="92"/>
      <c r="J16" s="84">
        <v>0</v>
      </c>
      <c r="K16" s="92"/>
      <c r="L16" s="84">
        <v>0</v>
      </c>
      <c r="M16" s="92"/>
      <c r="N16" s="84" t="s">
        <v>27</v>
      </c>
      <c r="O16" s="92"/>
      <c r="P16" s="86">
        <v>-2333903</v>
      </c>
      <c r="Q16" s="92"/>
      <c r="R16" s="84">
        <v>0</v>
      </c>
      <c r="S16" s="92"/>
      <c r="T16" s="81">
        <v>-2333903</v>
      </c>
    </row>
    <row r="17" spans="1:20" ht="16.5" customHeight="1" x14ac:dyDescent="0.5">
      <c r="A17" s="100" t="s">
        <v>67</v>
      </c>
      <c r="B17" s="79"/>
      <c r="C17" s="164"/>
      <c r="D17" s="89">
        <v>0</v>
      </c>
      <c r="E17" s="86"/>
      <c r="F17" s="89">
        <v>0</v>
      </c>
      <c r="G17" s="92"/>
      <c r="H17" s="89">
        <v>0</v>
      </c>
      <c r="I17" s="92"/>
      <c r="J17" s="89">
        <v>0</v>
      </c>
      <c r="K17" s="92"/>
      <c r="L17" s="89" t="s">
        <v>27</v>
      </c>
      <c r="M17" s="92"/>
      <c r="N17" s="89" t="s">
        <v>27</v>
      </c>
      <c r="O17" s="92"/>
      <c r="P17" s="85">
        <v>4882943</v>
      </c>
      <c r="Q17" s="92"/>
      <c r="R17" s="89">
        <v>0</v>
      </c>
      <c r="S17" s="92"/>
      <c r="T17" s="85">
        <v>4882943</v>
      </c>
    </row>
    <row r="18" spans="1:20" ht="16.5" customHeight="1" x14ac:dyDescent="0.5">
      <c r="A18" s="65"/>
      <c r="B18" s="6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1:20" s="102" customFormat="1" ht="16.5" customHeight="1" thickBot="1" x14ac:dyDescent="0.55000000000000004">
      <c r="A19" s="65" t="s">
        <v>198</v>
      </c>
      <c r="B19" s="66"/>
      <c r="C19" s="99"/>
      <c r="D19" s="87">
        <f>SUM(D14:D17)</f>
        <v>133472781</v>
      </c>
      <c r="E19" s="86"/>
      <c r="F19" s="87">
        <f>SUM(F14:F17)</f>
        <v>26384073</v>
      </c>
      <c r="G19" s="86"/>
      <c r="H19" s="189">
        <f>SUM(H14:H17)</f>
        <v>0</v>
      </c>
      <c r="I19" s="86"/>
      <c r="J19" s="87">
        <f>SUM(J14:J17)</f>
        <v>-72540</v>
      </c>
      <c r="K19" s="86"/>
      <c r="L19" s="87">
        <f>SUM(L14:L17)</f>
        <v>1592180</v>
      </c>
      <c r="M19" s="86"/>
      <c r="N19" s="87">
        <f>SUM(N14:N17)</f>
        <v>72540</v>
      </c>
      <c r="O19" s="86"/>
      <c r="P19" s="87">
        <f>SUM(P14:P17)</f>
        <v>18538796</v>
      </c>
      <c r="Q19" s="86"/>
      <c r="R19" s="189">
        <f>SUM(R14:R17)</f>
        <v>0</v>
      </c>
      <c r="S19" s="86"/>
      <c r="T19" s="87">
        <f>SUM(T14:T17)</f>
        <v>179987830</v>
      </c>
    </row>
    <row r="20" spans="1:20" s="102" customFormat="1" ht="16.5" customHeight="1" thickTop="1" x14ac:dyDescent="0.5">
      <c r="A20" s="72"/>
      <c r="B20" s="72"/>
      <c r="C20" s="101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</row>
    <row r="21" spans="1:20" s="102" customFormat="1" ht="16.5" customHeight="1" x14ac:dyDescent="0.5">
      <c r="A21" s="72"/>
      <c r="B21" s="72"/>
      <c r="C21" s="101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</row>
    <row r="22" spans="1:20" ht="16.5" customHeight="1" x14ac:dyDescent="0.5">
      <c r="A22" s="65" t="s">
        <v>226</v>
      </c>
      <c r="B22" s="66"/>
      <c r="C22" s="164"/>
      <c r="D22" s="109">
        <f>+D19</f>
        <v>133472781</v>
      </c>
      <c r="F22" s="109">
        <f>+F19</f>
        <v>26384073</v>
      </c>
      <c r="H22" s="110">
        <f>+H19</f>
        <v>0</v>
      </c>
      <c r="J22" s="109">
        <f>+J19</f>
        <v>-72540</v>
      </c>
      <c r="L22" s="109">
        <f>+L19</f>
        <v>1592180</v>
      </c>
      <c r="N22" s="109">
        <f>+N19</f>
        <v>72540</v>
      </c>
      <c r="O22" s="81"/>
      <c r="P22" s="109">
        <f>+P19</f>
        <v>18538796</v>
      </c>
      <c r="Q22" s="81"/>
      <c r="R22" s="110">
        <f>+R19</f>
        <v>0</v>
      </c>
      <c r="T22" s="109">
        <f>+T19</f>
        <v>179987830</v>
      </c>
    </row>
    <row r="23" spans="1:20" ht="16.5" customHeight="1" x14ac:dyDescent="0.5">
      <c r="A23" s="164" t="s">
        <v>230</v>
      </c>
      <c r="B23" s="79">
        <v>35</v>
      </c>
      <c r="C23" s="164"/>
      <c r="D23" s="110" t="s">
        <v>27</v>
      </c>
      <c r="F23" s="110" t="s">
        <v>27</v>
      </c>
      <c r="H23" s="109">
        <v>51060</v>
      </c>
      <c r="J23" s="109">
        <v>72540</v>
      </c>
      <c r="L23" s="110" t="s">
        <v>27</v>
      </c>
      <c r="N23" s="109">
        <v>-72540</v>
      </c>
      <c r="O23" s="81"/>
      <c r="P23" s="109">
        <v>72540</v>
      </c>
      <c r="Q23" s="81"/>
      <c r="R23" s="110">
        <f>+R20</f>
        <v>0</v>
      </c>
      <c r="T23" s="109">
        <f>SUM(D23:R23)</f>
        <v>123600</v>
      </c>
    </row>
    <row r="24" spans="1:20" ht="16.5" customHeight="1" x14ac:dyDescent="0.5">
      <c r="A24" s="100" t="s">
        <v>93</v>
      </c>
      <c r="B24" s="79">
        <v>36</v>
      </c>
      <c r="C24" s="164"/>
      <c r="D24" s="110" t="s">
        <v>27</v>
      </c>
      <c r="E24" s="84"/>
      <c r="F24" s="110" t="s">
        <v>27</v>
      </c>
      <c r="G24" s="90"/>
      <c r="H24" s="110" t="s">
        <v>27</v>
      </c>
      <c r="I24" s="90"/>
      <c r="J24" s="110" t="s">
        <v>27</v>
      </c>
      <c r="K24" s="90"/>
      <c r="L24" s="109">
        <v>62823</v>
      </c>
      <c r="M24" s="90"/>
      <c r="N24" s="110" t="s">
        <v>27</v>
      </c>
      <c r="O24" s="92"/>
      <c r="P24" s="113">
        <f>-L24</f>
        <v>-62823</v>
      </c>
      <c r="Q24" s="92"/>
      <c r="R24" s="110" t="s">
        <v>27</v>
      </c>
      <c r="S24" s="92"/>
      <c r="T24" s="110">
        <f t="shared" ref="T24" si="0">SUM(D24:P24)</f>
        <v>0</v>
      </c>
    </row>
    <row r="25" spans="1:20" ht="16.5" customHeight="1" x14ac:dyDescent="0.5">
      <c r="A25" s="100" t="s">
        <v>99</v>
      </c>
      <c r="B25" s="79">
        <v>42</v>
      </c>
      <c r="C25" s="164"/>
      <c r="D25" s="110" t="s">
        <v>27</v>
      </c>
      <c r="E25" s="84"/>
      <c r="F25" s="110" t="s">
        <v>27</v>
      </c>
      <c r="G25" s="92"/>
      <c r="H25" s="110" t="s">
        <v>27</v>
      </c>
      <c r="I25" s="92"/>
      <c r="J25" s="110" t="s">
        <v>27</v>
      </c>
      <c r="K25" s="92"/>
      <c r="L25" s="110" t="s">
        <v>27</v>
      </c>
      <c r="M25" s="92"/>
      <c r="N25" s="110" t="s">
        <v>27</v>
      </c>
      <c r="O25" s="92"/>
      <c r="P25" s="113">
        <v>-2334013</v>
      </c>
      <c r="Q25" s="92"/>
      <c r="R25" s="110" t="s">
        <v>27</v>
      </c>
      <c r="S25" s="92"/>
      <c r="T25" s="109">
        <f>SUM(D25:R25)</f>
        <v>-2334013</v>
      </c>
    </row>
    <row r="26" spans="1:20" ht="16.5" customHeight="1" x14ac:dyDescent="0.5">
      <c r="A26" s="100" t="s">
        <v>67</v>
      </c>
      <c r="B26" s="79"/>
      <c r="C26" s="164"/>
      <c r="D26" s="119" t="s">
        <v>27</v>
      </c>
      <c r="E26" s="86"/>
      <c r="F26" s="119" t="s">
        <v>27</v>
      </c>
      <c r="G26" s="92"/>
      <c r="H26" s="119" t="s">
        <v>27</v>
      </c>
      <c r="I26" s="92"/>
      <c r="J26" s="119" t="s">
        <v>27</v>
      </c>
      <c r="K26" s="92"/>
      <c r="L26" s="119" t="s">
        <v>27</v>
      </c>
      <c r="M26" s="92"/>
      <c r="N26" s="119" t="s">
        <v>27</v>
      </c>
      <c r="O26" s="92"/>
      <c r="P26" s="111">
        <f>'Eng 10'!H36+'Eng 10'!H41</f>
        <v>1334121</v>
      </c>
      <c r="Q26" s="92"/>
      <c r="R26" s="111">
        <f>'Eng 10'!H45</f>
        <v>-38123</v>
      </c>
      <c r="S26" s="92"/>
      <c r="T26" s="111">
        <f>SUM(D26:R26)</f>
        <v>1295998</v>
      </c>
    </row>
    <row r="27" spans="1:20" ht="16.5" customHeight="1" x14ac:dyDescent="0.5">
      <c r="A27" s="65"/>
      <c r="B27" s="66"/>
      <c r="D27" s="113"/>
      <c r="E27" s="86"/>
      <c r="F27" s="113"/>
      <c r="G27" s="86"/>
      <c r="H27" s="113"/>
      <c r="I27" s="86"/>
      <c r="J27" s="113"/>
      <c r="K27" s="86"/>
      <c r="L27" s="113"/>
      <c r="M27" s="86"/>
      <c r="N27" s="113"/>
      <c r="O27" s="86"/>
      <c r="P27" s="113"/>
      <c r="Q27" s="86"/>
      <c r="R27" s="113"/>
      <c r="S27" s="86"/>
      <c r="T27" s="113"/>
    </row>
    <row r="28" spans="1:20" s="102" customFormat="1" ht="16.5" customHeight="1" thickBot="1" x14ac:dyDescent="0.55000000000000004">
      <c r="A28" s="65" t="s">
        <v>227</v>
      </c>
      <c r="B28" s="66"/>
      <c r="C28" s="99"/>
      <c r="D28" s="114">
        <f>SUM(D22:D26)</f>
        <v>133472781</v>
      </c>
      <c r="E28" s="86"/>
      <c r="F28" s="114">
        <f>SUM(F22:F26)</f>
        <v>26384073</v>
      </c>
      <c r="G28" s="86"/>
      <c r="H28" s="114">
        <f>SUM(H22:H26)</f>
        <v>51060</v>
      </c>
      <c r="I28" s="86"/>
      <c r="J28" s="199">
        <f>SUM(J22:J26)</f>
        <v>0</v>
      </c>
      <c r="K28" s="86"/>
      <c r="L28" s="114">
        <f>SUM(L22:L26)</f>
        <v>1655003</v>
      </c>
      <c r="M28" s="86"/>
      <c r="N28" s="199">
        <f>SUM(N22:N26)</f>
        <v>0</v>
      </c>
      <c r="O28" s="86"/>
      <c r="P28" s="114">
        <f>SUM(P22:P26)</f>
        <v>17548621</v>
      </c>
      <c r="Q28" s="86"/>
      <c r="R28" s="114">
        <f>SUM(R22:R26)</f>
        <v>-38123</v>
      </c>
      <c r="S28" s="86"/>
      <c r="T28" s="114">
        <f>SUM(T22:T26)</f>
        <v>179073415</v>
      </c>
    </row>
    <row r="29" spans="1:20" s="102" customFormat="1" ht="16.5" customHeight="1" thickTop="1" x14ac:dyDescent="0.5">
      <c r="A29" s="65"/>
      <c r="B29" s="66"/>
      <c r="C29" s="99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0" spans="1:20" s="102" customFormat="1" ht="16.5" customHeight="1" x14ac:dyDescent="0.5">
      <c r="A30" s="65"/>
      <c r="B30" s="66"/>
      <c r="C30" s="99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s="102" customFormat="1" ht="15.75" customHeight="1" x14ac:dyDescent="0.5">
      <c r="A31" s="72"/>
      <c r="B31" s="72"/>
      <c r="C31" s="101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1:20" s="102" customFormat="1" ht="15.75" customHeight="1" x14ac:dyDescent="0.5">
      <c r="A32" s="72"/>
      <c r="B32" s="72"/>
      <c r="C32" s="101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  <row r="33" spans="1:20" s="102" customFormat="1" ht="15.75" customHeight="1" x14ac:dyDescent="0.5">
      <c r="A33" s="72"/>
      <c r="B33" s="72"/>
      <c r="C33" s="101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</row>
    <row r="34" spans="1:20" s="102" customFormat="1" ht="15" customHeight="1" x14ac:dyDescent="0.5">
      <c r="A34" s="72"/>
      <c r="B34" s="72"/>
      <c r="C34" s="101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</row>
    <row r="35" spans="1:20" ht="22.15" customHeight="1" x14ac:dyDescent="0.5">
      <c r="A35" s="222" t="str">
        <f>'Eng 11'!A49:L49</f>
        <v>The accompanying notes on pages 15 to 93 are an integral part of these financial statements.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</row>
  </sheetData>
  <mergeCells count="3">
    <mergeCell ref="A35:T35"/>
    <mergeCell ref="D6:P6"/>
    <mergeCell ref="R6:T6"/>
  </mergeCells>
  <phoneticPr fontId="0" type="noConversion"/>
  <pageMargins left="0.5" right="0.6" top="0.5" bottom="0.6" header="0.49" footer="0.4"/>
  <pageSetup paperSize="9" scale="95" firstPageNumber="12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8"/>
  <sheetViews>
    <sheetView topLeftCell="A36" zoomScaleNormal="100" zoomScaleSheetLayoutView="100" workbookViewId="0">
      <selection activeCell="A51" sqref="A51"/>
    </sheetView>
  </sheetViews>
  <sheetFormatPr defaultColWidth="9.140625" defaultRowHeight="16.5" customHeight="1" x14ac:dyDescent="0.5"/>
  <cols>
    <col min="1" max="1" width="48.140625" style="36" customWidth="1"/>
    <col min="2" max="2" width="5.85546875" style="36" customWidth="1"/>
    <col min="3" max="3" width="0.5703125" style="36" customWidth="1"/>
    <col min="4" max="4" width="13" style="17" customWidth="1"/>
    <col min="5" max="5" width="0.5703125" style="17" customWidth="1"/>
    <col min="6" max="6" width="13" style="17" customWidth="1"/>
    <col min="7" max="7" width="0.5703125" style="17" customWidth="1"/>
    <col min="8" max="8" width="13" style="17" customWidth="1"/>
    <col min="9" max="9" width="0.5703125" style="17" customWidth="1"/>
    <col min="10" max="10" width="13" style="17" customWidth="1"/>
    <col min="11" max="16384" width="9.140625" style="36"/>
  </cols>
  <sheetData>
    <row r="1" spans="1:10" s="3" customFormat="1" ht="16.5" customHeight="1" x14ac:dyDescent="0.5">
      <c r="A1" s="8" t="s">
        <v>39</v>
      </c>
      <c r="B1" s="9"/>
      <c r="C1" s="10"/>
      <c r="D1" s="11"/>
      <c r="E1" s="11"/>
      <c r="F1" s="11"/>
      <c r="G1" s="11"/>
      <c r="H1" s="11"/>
      <c r="I1" s="11"/>
      <c r="J1" s="11"/>
    </row>
    <row r="2" spans="1:10" s="3" customFormat="1" ht="16.5" customHeight="1" x14ac:dyDescent="0.5">
      <c r="A2" s="8" t="s">
        <v>41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225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5.6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5.6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5.6" customHeight="1" x14ac:dyDescent="0.5">
      <c r="B6" s="14"/>
      <c r="C6" s="15"/>
      <c r="D6" s="225" t="s">
        <v>112</v>
      </c>
      <c r="E6" s="225"/>
      <c r="F6" s="225"/>
      <c r="G6" s="2"/>
      <c r="H6" s="225" t="s">
        <v>113</v>
      </c>
      <c r="I6" s="225"/>
      <c r="J6" s="225"/>
    </row>
    <row r="7" spans="1:10" s="3" customFormat="1" ht="15.6" customHeight="1" x14ac:dyDescent="0.5">
      <c r="B7" s="14"/>
      <c r="C7" s="15"/>
      <c r="D7" s="226" t="s">
        <v>114</v>
      </c>
      <c r="E7" s="226"/>
      <c r="F7" s="226"/>
      <c r="G7" s="103"/>
      <c r="H7" s="226" t="s">
        <v>114</v>
      </c>
      <c r="I7" s="226"/>
      <c r="J7" s="226"/>
    </row>
    <row r="8" spans="1:10" s="3" customFormat="1" ht="15.6" customHeight="1" x14ac:dyDescent="0.5">
      <c r="B8" s="14"/>
      <c r="C8" s="15"/>
      <c r="D8" s="182" t="s">
        <v>12</v>
      </c>
      <c r="E8" s="182"/>
      <c r="F8" s="182" t="s">
        <v>12</v>
      </c>
      <c r="G8" s="182"/>
      <c r="H8" s="182" t="s">
        <v>12</v>
      </c>
      <c r="I8" s="182"/>
      <c r="J8" s="182" t="s">
        <v>12</v>
      </c>
    </row>
    <row r="9" spans="1:10" s="3" customFormat="1" ht="15.6" customHeight="1" x14ac:dyDescent="0.5">
      <c r="B9" s="14"/>
      <c r="C9" s="15"/>
      <c r="D9" s="12" t="s">
        <v>224</v>
      </c>
      <c r="E9" s="182"/>
      <c r="F9" s="12" t="s">
        <v>196</v>
      </c>
      <c r="G9" s="182"/>
      <c r="H9" s="12" t="s">
        <v>224</v>
      </c>
      <c r="I9" s="182"/>
      <c r="J9" s="12" t="s">
        <v>196</v>
      </c>
    </row>
    <row r="10" spans="1:10" s="3" customFormat="1" ht="15.6" customHeight="1" x14ac:dyDescent="0.5">
      <c r="B10" s="5" t="s">
        <v>0</v>
      </c>
      <c r="C10" s="15"/>
      <c r="D10" s="183" t="s">
        <v>92</v>
      </c>
      <c r="E10" s="182"/>
      <c r="F10" s="183" t="s">
        <v>92</v>
      </c>
      <c r="G10" s="182"/>
      <c r="H10" s="183" t="s">
        <v>92</v>
      </c>
      <c r="I10" s="182"/>
      <c r="J10" s="183" t="s">
        <v>92</v>
      </c>
    </row>
    <row r="11" spans="1:10" s="3" customFormat="1" ht="15.6" customHeight="1" x14ac:dyDescent="0.5">
      <c r="A11" s="1" t="s">
        <v>133</v>
      </c>
      <c r="B11" s="24"/>
      <c r="C11" s="27"/>
      <c r="D11" s="135"/>
      <c r="E11" s="20"/>
      <c r="F11" s="20"/>
      <c r="G11" s="20"/>
      <c r="H11" s="135"/>
      <c r="I11" s="20"/>
      <c r="J11" s="20"/>
    </row>
    <row r="12" spans="1:10" s="3" customFormat="1" ht="15.6" customHeight="1" x14ac:dyDescent="0.5">
      <c r="A12" s="1" t="s">
        <v>210</v>
      </c>
      <c r="B12" s="14"/>
      <c r="C12" s="15"/>
      <c r="D12" s="133">
        <v>-17979150</v>
      </c>
      <c r="E12" s="16"/>
      <c r="F12" s="16">
        <v>-1366661</v>
      </c>
      <c r="G12" s="16"/>
      <c r="H12" s="133">
        <v>1291651</v>
      </c>
      <c r="I12" s="16"/>
      <c r="J12" s="16">
        <v>4770924</v>
      </c>
    </row>
    <row r="13" spans="1:10" s="3" customFormat="1" ht="15.6" customHeight="1" x14ac:dyDescent="0.5">
      <c r="A13" s="138" t="s">
        <v>134</v>
      </c>
      <c r="B13" s="139"/>
      <c r="C13" s="15"/>
      <c r="D13" s="133"/>
      <c r="E13" s="16"/>
      <c r="F13" s="16"/>
      <c r="G13" s="16"/>
      <c r="H13" s="133"/>
      <c r="I13" s="16"/>
      <c r="J13" s="16"/>
    </row>
    <row r="14" spans="1:10" s="3" customFormat="1" ht="15.6" customHeight="1" x14ac:dyDescent="0.5">
      <c r="A14" s="138" t="s">
        <v>135</v>
      </c>
      <c r="B14" s="139"/>
      <c r="C14" s="15"/>
      <c r="D14" s="133">
        <v>53407063</v>
      </c>
      <c r="E14" s="16"/>
      <c r="F14" s="16">
        <v>48198468</v>
      </c>
      <c r="G14" s="16"/>
      <c r="H14" s="133">
        <v>702870</v>
      </c>
      <c r="I14" s="16"/>
      <c r="J14" s="16">
        <v>690317</v>
      </c>
    </row>
    <row r="15" spans="1:10" s="3" customFormat="1" ht="15.6" customHeight="1" x14ac:dyDescent="0.5">
      <c r="A15" s="140" t="s">
        <v>242</v>
      </c>
      <c r="B15" s="139">
        <v>16</v>
      </c>
      <c r="C15" s="15"/>
      <c r="D15" s="133">
        <v>2433405</v>
      </c>
      <c r="E15" s="16"/>
      <c r="F15" s="16">
        <v>3125351</v>
      </c>
      <c r="G15" s="16"/>
      <c r="H15" s="134" t="s">
        <v>27</v>
      </c>
      <c r="I15" s="16"/>
      <c r="J15" s="18" t="s">
        <v>27</v>
      </c>
    </row>
    <row r="16" spans="1:10" s="3" customFormat="1" ht="15.6" customHeight="1" x14ac:dyDescent="0.5">
      <c r="A16" s="140" t="s">
        <v>245</v>
      </c>
      <c r="B16" s="139">
        <v>18</v>
      </c>
      <c r="C16" s="15"/>
      <c r="D16" s="133">
        <v>-337631</v>
      </c>
      <c r="E16" s="16"/>
      <c r="F16" s="16">
        <v>-410785</v>
      </c>
      <c r="G16" s="16"/>
      <c r="H16" s="134" t="s">
        <v>27</v>
      </c>
      <c r="I16" s="16"/>
      <c r="J16" s="18" t="s">
        <v>27</v>
      </c>
    </row>
    <row r="17" spans="1:10" s="3" customFormat="1" ht="15.6" customHeight="1" x14ac:dyDescent="0.5">
      <c r="A17" s="140" t="s">
        <v>231</v>
      </c>
      <c r="B17" s="139"/>
      <c r="C17" s="15"/>
      <c r="D17" s="133"/>
      <c r="E17" s="16"/>
      <c r="F17" s="18"/>
      <c r="G17" s="16"/>
      <c r="H17" s="134"/>
      <c r="I17" s="16"/>
      <c r="J17" s="18"/>
    </row>
    <row r="18" spans="1:10" s="3" customFormat="1" ht="15.6" customHeight="1" x14ac:dyDescent="0.5">
      <c r="A18" s="140" t="s">
        <v>240</v>
      </c>
      <c r="B18" s="139"/>
      <c r="C18" s="15"/>
      <c r="D18" s="133">
        <v>-75407</v>
      </c>
      <c r="E18" s="16"/>
      <c r="F18" s="18" t="s">
        <v>27</v>
      </c>
      <c r="G18" s="16"/>
      <c r="H18" s="134" t="s">
        <v>27</v>
      </c>
      <c r="I18" s="16"/>
      <c r="J18" s="18" t="s">
        <v>27</v>
      </c>
    </row>
    <row r="19" spans="1:10" s="3" customFormat="1" ht="15.6" customHeight="1" x14ac:dyDescent="0.5">
      <c r="A19" s="140" t="s">
        <v>241</v>
      </c>
      <c r="B19" s="139"/>
      <c r="C19" s="15"/>
      <c r="D19" s="133">
        <v>3030783</v>
      </c>
      <c r="E19" s="16"/>
      <c r="F19" s="16">
        <v>-39244</v>
      </c>
      <c r="G19" s="16"/>
      <c r="H19" s="133">
        <v>7032</v>
      </c>
      <c r="I19" s="16"/>
      <c r="J19" s="16">
        <v>-589</v>
      </c>
    </row>
    <row r="20" spans="1:10" s="3" customFormat="1" ht="15.6" customHeight="1" x14ac:dyDescent="0.5">
      <c r="A20" s="140" t="s">
        <v>246</v>
      </c>
      <c r="B20" s="139"/>
      <c r="C20" s="15"/>
      <c r="D20" s="133">
        <v>-184477</v>
      </c>
      <c r="E20" s="16"/>
      <c r="F20" s="16">
        <v>-366495</v>
      </c>
      <c r="G20" s="16"/>
      <c r="H20" s="133">
        <v>-88395</v>
      </c>
      <c r="I20" s="16"/>
      <c r="J20" s="16">
        <v>-20787</v>
      </c>
    </row>
    <row r="21" spans="1:10" s="25" customFormat="1" ht="15.6" customHeight="1" x14ac:dyDescent="0.5">
      <c r="A21" s="140" t="s">
        <v>160</v>
      </c>
      <c r="B21" s="139">
        <v>20.2</v>
      </c>
      <c r="C21" s="27"/>
      <c r="D21" s="133">
        <v>-1192600</v>
      </c>
      <c r="E21" s="20"/>
      <c r="F21" s="18" t="s">
        <v>27</v>
      </c>
      <c r="G21" s="20"/>
      <c r="H21" s="133">
        <v>-247489</v>
      </c>
      <c r="I21" s="20"/>
      <c r="J21" s="18" t="s">
        <v>27</v>
      </c>
    </row>
    <row r="22" spans="1:10" s="25" customFormat="1" ht="15.6" customHeight="1" x14ac:dyDescent="0.5">
      <c r="A22" s="140" t="s">
        <v>190</v>
      </c>
      <c r="B22" s="139">
        <v>20.100000000000001</v>
      </c>
      <c r="C22" s="27"/>
      <c r="D22" s="133">
        <v>1382</v>
      </c>
      <c r="E22" s="20"/>
      <c r="F22" s="16">
        <v>-1587</v>
      </c>
      <c r="G22" s="20"/>
      <c r="H22" s="134" t="s">
        <v>27</v>
      </c>
      <c r="I22" s="20"/>
      <c r="J22" s="16">
        <v>-1587</v>
      </c>
    </row>
    <row r="23" spans="1:10" s="3" customFormat="1" ht="15.6" customHeight="1" x14ac:dyDescent="0.5">
      <c r="A23" s="140" t="s">
        <v>186</v>
      </c>
      <c r="B23" s="139"/>
      <c r="C23" s="15"/>
      <c r="D23" s="134"/>
      <c r="E23" s="16"/>
      <c r="F23" s="18"/>
      <c r="G23" s="16"/>
      <c r="H23" s="134"/>
      <c r="I23" s="16"/>
      <c r="J23" s="18"/>
    </row>
    <row r="24" spans="1:10" s="3" customFormat="1" ht="15.6" customHeight="1" x14ac:dyDescent="0.5">
      <c r="A24" s="140" t="s">
        <v>211</v>
      </c>
      <c r="B24" s="139"/>
      <c r="C24" s="15"/>
      <c r="D24" s="162">
        <v>-1209136</v>
      </c>
      <c r="E24" s="16"/>
      <c r="F24" s="173">
        <v>-724838</v>
      </c>
      <c r="G24" s="16"/>
      <c r="H24" s="162" t="s">
        <v>27</v>
      </c>
      <c r="I24" s="16"/>
      <c r="J24" s="18" t="s">
        <v>27</v>
      </c>
    </row>
    <row r="25" spans="1:10" s="3" customFormat="1" ht="15.6" customHeight="1" x14ac:dyDescent="0.5">
      <c r="A25" s="140" t="s">
        <v>219</v>
      </c>
      <c r="B25" s="139"/>
      <c r="C25" s="15"/>
      <c r="D25" s="162">
        <v>-1233292</v>
      </c>
      <c r="E25" s="16"/>
      <c r="F25" s="173">
        <v>-1135347</v>
      </c>
      <c r="G25" s="16"/>
      <c r="H25" s="134" t="s">
        <v>27</v>
      </c>
      <c r="I25" s="16"/>
      <c r="J25" s="18" t="s">
        <v>27</v>
      </c>
    </row>
    <row r="26" spans="1:10" s="3" customFormat="1" ht="15.6" customHeight="1" x14ac:dyDescent="0.5">
      <c r="A26" s="140" t="s">
        <v>239</v>
      </c>
      <c r="B26" s="139">
        <v>20.100000000000001</v>
      </c>
      <c r="C26" s="15"/>
      <c r="D26" s="162" t="s">
        <v>27</v>
      </c>
      <c r="E26" s="16"/>
      <c r="F26" s="173" t="s">
        <v>27</v>
      </c>
      <c r="G26" s="16"/>
      <c r="H26" s="133">
        <v>109000</v>
      </c>
      <c r="I26" s="16"/>
      <c r="J26" s="18" t="s">
        <v>27</v>
      </c>
    </row>
    <row r="27" spans="1:10" s="3" customFormat="1" ht="15.6" customHeight="1" x14ac:dyDescent="0.5">
      <c r="A27" s="140" t="s">
        <v>212</v>
      </c>
      <c r="B27" s="139">
        <v>32</v>
      </c>
      <c r="C27" s="15"/>
      <c r="D27" s="133">
        <v>339922</v>
      </c>
      <c r="E27" s="20"/>
      <c r="F27" s="16">
        <v>368700</v>
      </c>
      <c r="G27" s="20"/>
      <c r="H27" s="133">
        <v>117366</v>
      </c>
      <c r="I27" s="20"/>
      <c r="J27" s="16">
        <v>132711</v>
      </c>
    </row>
    <row r="28" spans="1:10" s="3" customFormat="1" ht="15.6" customHeight="1" x14ac:dyDescent="0.5">
      <c r="A28" s="140" t="s">
        <v>243</v>
      </c>
      <c r="B28" s="139"/>
      <c r="C28" s="15"/>
      <c r="D28" s="133">
        <v>1942378</v>
      </c>
      <c r="E28" s="20"/>
      <c r="F28" s="16">
        <v>583573</v>
      </c>
      <c r="G28" s="20"/>
      <c r="H28" s="133">
        <v>61</v>
      </c>
      <c r="I28" s="20"/>
      <c r="J28" s="16">
        <v>299</v>
      </c>
    </row>
    <row r="29" spans="1:10" s="3" customFormat="1" ht="15.6" customHeight="1" x14ac:dyDescent="0.5">
      <c r="A29" s="140" t="s">
        <v>96</v>
      </c>
      <c r="B29" s="150">
        <v>20.2</v>
      </c>
      <c r="C29" s="15"/>
      <c r="D29" s="133">
        <v>-2469227</v>
      </c>
      <c r="E29" s="20"/>
      <c r="F29" s="16">
        <v>-3715344</v>
      </c>
      <c r="G29" s="20"/>
      <c r="H29" s="134" t="s">
        <v>27</v>
      </c>
      <c r="I29" s="20"/>
      <c r="J29" s="18" t="s">
        <v>27</v>
      </c>
    </row>
    <row r="30" spans="1:10" s="3" customFormat="1" ht="15.6" customHeight="1" x14ac:dyDescent="0.5">
      <c r="A30" s="140" t="s">
        <v>161</v>
      </c>
      <c r="B30" s="139">
        <v>32</v>
      </c>
      <c r="C30" s="15"/>
      <c r="D30" s="133">
        <v>-422052</v>
      </c>
      <c r="E30" s="20"/>
      <c r="F30" s="16">
        <v>-812022</v>
      </c>
      <c r="G30" s="20"/>
      <c r="H30" s="133">
        <v>-207551</v>
      </c>
      <c r="I30" s="16"/>
      <c r="J30" s="16">
        <v>-334761</v>
      </c>
    </row>
    <row r="31" spans="1:10" s="3" customFormat="1" ht="15.6" customHeight="1" x14ac:dyDescent="0.5">
      <c r="A31" s="138" t="s">
        <v>136</v>
      </c>
      <c r="B31" s="139"/>
      <c r="C31" s="15"/>
      <c r="D31" s="133">
        <v>-140063</v>
      </c>
      <c r="E31" s="16"/>
      <c r="F31" s="16">
        <v>-147475</v>
      </c>
      <c r="G31" s="16"/>
      <c r="H31" s="133">
        <v>-4958439</v>
      </c>
      <c r="I31" s="16"/>
      <c r="J31" s="16">
        <v>-3038195</v>
      </c>
    </row>
    <row r="32" spans="1:10" s="3" customFormat="1" ht="15.6" customHeight="1" x14ac:dyDescent="0.5">
      <c r="A32" s="140" t="s">
        <v>137</v>
      </c>
      <c r="B32" s="139">
        <v>11</v>
      </c>
      <c r="C32" s="15"/>
      <c r="D32" s="133">
        <v>16617149</v>
      </c>
      <c r="E32" s="16"/>
      <c r="F32" s="16">
        <v>16100292</v>
      </c>
      <c r="G32" s="16"/>
      <c r="H32" s="133">
        <v>6688109</v>
      </c>
      <c r="I32" s="16"/>
      <c r="J32" s="16">
        <v>5212939</v>
      </c>
    </row>
    <row r="33" spans="1:10" s="3" customFormat="1" ht="15" customHeight="1" x14ac:dyDescent="0.5">
      <c r="A33" s="140" t="s">
        <v>138</v>
      </c>
      <c r="B33" s="139">
        <v>11</v>
      </c>
      <c r="C33" s="15"/>
      <c r="D33" s="133">
        <v>2114360</v>
      </c>
      <c r="E33" s="16"/>
      <c r="F33" s="16">
        <v>2402935</v>
      </c>
      <c r="G33" s="16"/>
      <c r="H33" s="134" t="s">
        <v>27</v>
      </c>
      <c r="I33" s="16"/>
      <c r="J33" s="18" t="s">
        <v>27</v>
      </c>
    </row>
    <row r="34" spans="1:10" s="3" customFormat="1" ht="15.6" customHeight="1" x14ac:dyDescent="0.5">
      <c r="A34" s="140" t="s">
        <v>43</v>
      </c>
      <c r="B34" s="139">
        <v>41</v>
      </c>
      <c r="C34" s="15"/>
      <c r="D34" s="133">
        <v>-3069</v>
      </c>
      <c r="E34" s="16"/>
      <c r="F34" s="16">
        <v>-6790</v>
      </c>
      <c r="G34" s="16"/>
      <c r="H34" s="133">
        <v>-2547010</v>
      </c>
      <c r="I34" s="16"/>
      <c r="J34" s="16">
        <v>-3995263</v>
      </c>
    </row>
    <row r="35" spans="1:10" s="3" customFormat="1" ht="15.6" customHeight="1" x14ac:dyDescent="0.5">
      <c r="A35" s="140" t="s">
        <v>208</v>
      </c>
      <c r="B35" s="139"/>
      <c r="C35" s="15"/>
      <c r="D35" s="133"/>
      <c r="E35" s="20"/>
      <c r="F35" s="16"/>
      <c r="G35" s="20"/>
      <c r="H35" s="133"/>
      <c r="I35" s="20"/>
      <c r="J35" s="16"/>
    </row>
    <row r="36" spans="1:10" s="3" customFormat="1" ht="15.6" customHeight="1" x14ac:dyDescent="0.5">
      <c r="A36" s="140" t="s">
        <v>139</v>
      </c>
      <c r="B36" s="139"/>
      <c r="C36" s="15"/>
      <c r="D36" s="133">
        <v>1371259</v>
      </c>
      <c r="E36" s="20"/>
      <c r="F36" s="16">
        <v>-9992028</v>
      </c>
      <c r="G36" s="20"/>
      <c r="H36" s="133">
        <v>9746383</v>
      </c>
      <c r="I36" s="20"/>
      <c r="J36" s="16">
        <v>-2556932</v>
      </c>
    </row>
    <row r="37" spans="1:10" s="3" customFormat="1" ht="15.6" customHeight="1" x14ac:dyDescent="0.5">
      <c r="A37" s="141" t="s">
        <v>140</v>
      </c>
      <c r="B37" s="139"/>
      <c r="C37" s="15"/>
      <c r="D37" s="133">
        <v>534116</v>
      </c>
      <c r="E37" s="20"/>
      <c r="F37" s="16">
        <v>3817002</v>
      </c>
      <c r="G37" s="20"/>
      <c r="H37" s="133">
        <v>29021</v>
      </c>
      <c r="I37" s="20"/>
      <c r="J37" s="16">
        <v>17927</v>
      </c>
    </row>
    <row r="38" spans="1:10" s="3" customFormat="1" ht="15.6" customHeight="1" x14ac:dyDescent="0.5">
      <c r="A38" s="141" t="s">
        <v>141</v>
      </c>
      <c r="B38" s="139"/>
      <c r="C38" s="15"/>
      <c r="D38" s="133">
        <v>-4595677</v>
      </c>
      <c r="E38" s="20"/>
      <c r="F38" s="16">
        <v>-3816837</v>
      </c>
      <c r="G38" s="20"/>
      <c r="H38" s="133">
        <v>-27904</v>
      </c>
      <c r="I38" s="20"/>
      <c r="J38" s="16">
        <v>89122</v>
      </c>
    </row>
    <row r="39" spans="1:10" s="3" customFormat="1" ht="15.6" customHeight="1" x14ac:dyDescent="0.5">
      <c r="A39" s="142" t="s">
        <v>142</v>
      </c>
      <c r="B39" s="139"/>
      <c r="C39" s="15"/>
      <c r="D39" s="133">
        <v>-1943084</v>
      </c>
      <c r="E39" s="20"/>
      <c r="F39" s="16">
        <v>-2634391</v>
      </c>
      <c r="G39" s="20"/>
      <c r="H39" s="134" t="s">
        <v>27</v>
      </c>
      <c r="I39" s="20"/>
      <c r="J39" s="18" t="s">
        <v>27</v>
      </c>
    </row>
    <row r="40" spans="1:10" s="3" customFormat="1" ht="15.6" customHeight="1" x14ac:dyDescent="0.5">
      <c r="A40" s="142" t="s">
        <v>143</v>
      </c>
      <c r="B40" s="139"/>
      <c r="C40" s="15"/>
      <c r="D40" s="133">
        <v>436341</v>
      </c>
      <c r="E40" s="20"/>
      <c r="F40" s="16">
        <v>-220158</v>
      </c>
      <c r="G40" s="20"/>
      <c r="H40" s="133">
        <v>-10341</v>
      </c>
      <c r="I40" s="20"/>
      <c r="J40" s="16">
        <v>33870</v>
      </c>
    </row>
    <row r="41" spans="1:10" s="3" customFormat="1" ht="15.6" customHeight="1" x14ac:dyDescent="0.5">
      <c r="A41" s="142" t="s">
        <v>144</v>
      </c>
      <c r="B41" s="139"/>
      <c r="C41" s="15"/>
      <c r="D41" s="133">
        <v>2620416</v>
      </c>
      <c r="E41" s="20"/>
      <c r="F41" s="16">
        <v>2449026</v>
      </c>
      <c r="G41" s="20"/>
      <c r="H41" s="133">
        <v>632970</v>
      </c>
      <c r="I41" s="20"/>
      <c r="J41" s="16">
        <v>-918668</v>
      </c>
    </row>
    <row r="42" spans="1:10" s="3" customFormat="1" ht="15.6" customHeight="1" x14ac:dyDescent="0.5">
      <c r="A42" s="142" t="s">
        <v>145</v>
      </c>
      <c r="B42" s="139"/>
      <c r="C42" s="15"/>
      <c r="D42" s="133">
        <v>-2837291</v>
      </c>
      <c r="E42" s="16"/>
      <c r="F42" s="16">
        <v>-121913</v>
      </c>
      <c r="G42" s="16"/>
      <c r="H42" s="133">
        <v>-118638</v>
      </c>
      <c r="I42" s="16"/>
      <c r="J42" s="16">
        <v>-152760</v>
      </c>
    </row>
    <row r="43" spans="1:10" s="3" customFormat="1" ht="15.6" customHeight="1" x14ac:dyDescent="0.5">
      <c r="A43" s="142" t="s">
        <v>146</v>
      </c>
      <c r="B43" s="143"/>
      <c r="C43" s="15" t="s">
        <v>47</v>
      </c>
      <c r="D43" s="132">
        <v>543</v>
      </c>
      <c r="E43" s="20"/>
      <c r="F43" s="19">
        <v>-117377</v>
      </c>
      <c r="G43" s="20"/>
      <c r="H43" s="191" t="s">
        <v>27</v>
      </c>
      <c r="I43" s="20"/>
      <c r="J43" s="19">
        <v>-11560</v>
      </c>
    </row>
    <row r="44" spans="1:10" s="3" customFormat="1" ht="15.6" customHeight="1" x14ac:dyDescent="0.5">
      <c r="A44" s="138"/>
      <c r="B44" s="161"/>
      <c r="C44" s="15"/>
      <c r="D44" s="133"/>
      <c r="E44" s="16"/>
      <c r="F44" s="16"/>
      <c r="G44" s="16"/>
      <c r="H44" s="133"/>
      <c r="I44" s="16"/>
      <c r="J44" s="16"/>
    </row>
    <row r="45" spans="1:10" s="3" customFormat="1" ht="15.6" customHeight="1" x14ac:dyDescent="0.5">
      <c r="A45" s="142" t="s">
        <v>191</v>
      </c>
      <c r="B45" s="143"/>
      <c r="C45" s="15"/>
      <c r="D45" s="133">
        <f>SUM(D12:D43)</f>
        <v>50226961</v>
      </c>
      <c r="E45" s="16"/>
      <c r="F45" s="16">
        <v>51416055</v>
      </c>
      <c r="G45" s="16"/>
      <c r="H45" s="133">
        <f>SUM(H12:H43)</f>
        <v>11118696</v>
      </c>
      <c r="I45" s="16"/>
      <c r="J45" s="16">
        <v>-82993</v>
      </c>
    </row>
    <row r="46" spans="1:10" s="3" customFormat="1" ht="15.6" customHeight="1" x14ac:dyDescent="0.5">
      <c r="A46" s="144" t="s">
        <v>152</v>
      </c>
      <c r="B46" s="143"/>
      <c r="C46" s="15"/>
      <c r="D46" s="133">
        <v>138607</v>
      </c>
      <c r="E46" s="20"/>
      <c r="F46" s="16">
        <v>148026</v>
      </c>
      <c r="G46" s="20"/>
      <c r="H46" s="133">
        <v>4816280</v>
      </c>
      <c r="I46" s="20"/>
      <c r="J46" s="16">
        <v>2818813</v>
      </c>
    </row>
    <row r="47" spans="1:10" s="3" customFormat="1" ht="15.6" customHeight="1" x14ac:dyDescent="0.5">
      <c r="A47" s="138" t="s">
        <v>153</v>
      </c>
      <c r="B47" s="143"/>
      <c r="C47" s="29"/>
      <c r="D47" s="133">
        <v>4189183</v>
      </c>
      <c r="E47" s="16"/>
      <c r="F47" s="16">
        <v>2184254</v>
      </c>
      <c r="G47" s="16"/>
      <c r="H47" s="133">
        <v>139286</v>
      </c>
      <c r="I47" s="16"/>
      <c r="J47" s="18" t="s">
        <v>27</v>
      </c>
    </row>
    <row r="48" spans="1:10" s="3" customFormat="1" ht="15.6" customHeight="1" x14ac:dyDescent="0.5">
      <c r="A48" s="145" t="s">
        <v>154</v>
      </c>
      <c r="B48" s="143"/>
      <c r="C48" s="15"/>
      <c r="D48" s="133">
        <v>-16643618</v>
      </c>
      <c r="E48" s="16"/>
      <c r="F48" s="16">
        <v>-16099732</v>
      </c>
      <c r="G48" s="16"/>
      <c r="H48" s="133">
        <v>-6917665</v>
      </c>
      <c r="I48" s="16"/>
      <c r="J48" s="16">
        <v>-4751128</v>
      </c>
    </row>
    <row r="49" spans="1:10" s="3" customFormat="1" ht="15.6" customHeight="1" x14ac:dyDescent="0.5">
      <c r="A49" s="138" t="s">
        <v>155</v>
      </c>
      <c r="B49" s="143"/>
      <c r="C49" s="15"/>
      <c r="D49" s="132">
        <v>-2688717</v>
      </c>
      <c r="E49" s="16"/>
      <c r="F49" s="19">
        <v>-2590535</v>
      </c>
      <c r="G49" s="16"/>
      <c r="H49" s="132">
        <v>-394709</v>
      </c>
      <c r="I49" s="16"/>
      <c r="J49" s="19">
        <v>-405917</v>
      </c>
    </row>
    <row r="50" spans="1:10" s="3" customFormat="1" ht="15.6" customHeight="1" x14ac:dyDescent="0.5">
      <c r="A50" s="138"/>
      <c r="B50" s="143"/>
      <c r="C50" s="15"/>
      <c r="D50" s="135"/>
      <c r="E50" s="20"/>
      <c r="F50" s="20"/>
      <c r="G50" s="20"/>
      <c r="H50" s="135"/>
      <c r="I50" s="20"/>
      <c r="J50" s="20"/>
    </row>
    <row r="51" spans="1:10" s="3" customFormat="1" ht="15.6" customHeight="1" x14ac:dyDescent="0.5">
      <c r="A51" s="138" t="s">
        <v>156</v>
      </c>
      <c r="B51" s="143"/>
      <c r="C51" s="29"/>
      <c r="D51" s="132">
        <f>SUM(D45:D49)</f>
        <v>35222416</v>
      </c>
      <c r="E51" s="16"/>
      <c r="F51" s="19">
        <f>SUM(F45:F49)</f>
        <v>35058068</v>
      </c>
      <c r="G51" s="16"/>
      <c r="H51" s="132">
        <f>SUM(H45:H49)</f>
        <v>8761888</v>
      </c>
      <c r="I51" s="16"/>
      <c r="J51" s="19">
        <f>SUM(J45:J49)</f>
        <v>-2421225</v>
      </c>
    </row>
    <row r="52" spans="1:10" s="3" customFormat="1" ht="15.6" customHeight="1" x14ac:dyDescent="0.5">
      <c r="A52" s="138"/>
      <c r="B52" s="143"/>
      <c r="C52" s="29"/>
      <c r="D52" s="20"/>
      <c r="E52" s="16"/>
      <c r="F52" s="20"/>
      <c r="G52" s="16"/>
      <c r="H52" s="20"/>
      <c r="I52" s="16"/>
      <c r="J52" s="20"/>
    </row>
    <row r="53" spans="1:10" s="3" customFormat="1" ht="15.6" customHeight="1" x14ac:dyDescent="0.5">
      <c r="A53" s="138"/>
      <c r="B53" s="143"/>
      <c r="C53" s="29"/>
      <c r="D53" s="20"/>
      <c r="E53" s="16"/>
      <c r="F53" s="20"/>
      <c r="G53" s="16"/>
      <c r="H53" s="20"/>
      <c r="I53" s="16"/>
      <c r="J53" s="20"/>
    </row>
    <row r="54" spans="1:10" s="3" customFormat="1" ht="15.6" customHeight="1" x14ac:dyDescent="0.5">
      <c r="A54" s="138"/>
      <c r="B54" s="143"/>
      <c r="C54" s="29"/>
      <c r="D54" s="20"/>
      <c r="E54" s="16"/>
      <c r="F54" s="20"/>
      <c r="G54" s="16"/>
      <c r="H54" s="20"/>
      <c r="I54" s="16"/>
      <c r="J54" s="20"/>
    </row>
    <row r="55" spans="1:10" s="3" customFormat="1" ht="13.5" customHeight="1" x14ac:dyDescent="0.5">
      <c r="A55" s="140"/>
      <c r="B55" s="147"/>
      <c r="C55" s="29"/>
      <c r="D55" s="20"/>
      <c r="E55" s="16"/>
      <c r="F55" s="20"/>
      <c r="G55" s="16"/>
      <c r="H55" s="20"/>
      <c r="I55" s="16"/>
      <c r="J55" s="20"/>
    </row>
    <row r="56" spans="1:10" s="3" customFormat="1" ht="13.5" customHeight="1" x14ac:dyDescent="0.5">
      <c r="A56" s="140"/>
      <c r="B56" s="147"/>
      <c r="C56" s="29"/>
      <c r="D56" s="20"/>
      <c r="E56" s="16"/>
      <c r="F56" s="20"/>
      <c r="G56" s="16"/>
      <c r="H56" s="20"/>
      <c r="I56" s="16"/>
      <c r="J56" s="20"/>
    </row>
    <row r="57" spans="1:10" s="3" customFormat="1" ht="6" customHeight="1" x14ac:dyDescent="0.5">
      <c r="A57" s="140"/>
      <c r="B57" s="147"/>
      <c r="C57" s="29"/>
      <c r="D57" s="20"/>
      <c r="E57" s="16"/>
      <c r="F57" s="20"/>
      <c r="G57" s="16"/>
      <c r="H57" s="20"/>
      <c r="I57" s="16"/>
      <c r="J57" s="20"/>
    </row>
    <row r="58" spans="1:10" ht="22.15" customHeight="1" x14ac:dyDescent="0.5">
      <c r="A58" s="34" t="str">
        <f>+'Eng 11'!A49:L49</f>
        <v>The accompanying notes on pages 15 to 93 are an integral part of these financial statements.</v>
      </c>
      <c r="B58" s="35"/>
      <c r="C58" s="35"/>
      <c r="D58" s="26"/>
      <c r="E58" s="26"/>
      <c r="F58" s="26"/>
      <c r="G58" s="26"/>
      <c r="H58" s="26"/>
      <c r="I58" s="26"/>
      <c r="J58" s="26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8"/>
  <sheetViews>
    <sheetView tabSelected="1" topLeftCell="A4" zoomScaleNormal="100" zoomScaleSheetLayoutView="100" workbookViewId="0">
      <selection activeCell="A58" sqref="A58"/>
    </sheetView>
  </sheetViews>
  <sheetFormatPr defaultColWidth="9.140625" defaultRowHeight="16.5" customHeight="1" x14ac:dyDescent="0.5"/>
  <cols>
    <col min="1" max="1" width="56.42578125" style="36" customWidth="1"/>
    <col min="2" max="2" width="6.28515625" style="36" customWidth="1"/>
    <col min="3" max="3" width="0.5703125" style="36" customWidth="1"/>
    <col min="4" max="4" width="12.7109375" style="17" customWidth="1"/>
    <col min="5" max="5" width="0.5703125" style="17" customWidth="1"/>
    <col min="6" max="6" width="12.7109375" style="17" customWidth="1"/>
    <col min="7" max="7" width="0.5703125" style="17" customWidth="1"/>
    <col min="8" max="8" width="12.7109375" style="17" customWidth="1"/>
    <col min="9" max="9" width="0.5703125" style="17" customWidth="1"/>
    <col min="10" max="10" width="12.7109375" style="17" customWidth="1"/>
    <col min="11" max="11" width="9.140625" style="36"/>
    <col min="12" max="12" width="11.140625" style="36" bestFit="1" customWidth="1"/>
    <col min="13" max="16384" width="9.140625" style="36"/>
  </cols>
  <sheetData>
    <row r="1" spans="1:10" s="3" customFormat="1" ht="16.5" customHeight="1" x14ac:dyDescent="0.5">
      <c r="A1" s="8" t="s">
        <v>39</v>
      </c>
      <c r="B1" s="9"/>
      <c r="C1" s="10"/>
      <c r="D1" s="11"/>
      <c r="E1" s="11"/>
      <c r="F1" s="11"/>
      <c r="G1" s="11"/>
      <c r="H1" s="11"/>
      <c r="I1" s="11"/>
      <c r="J1" s="23"/>
    </row>
    <row r="2" spans="1:10" s="3" customFormat="1" ht="16.5" customHeight="1" x14ac:dyDescent="0.5">
      <c r="A2" s="8" t="s">
        <v>193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225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4.85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4.85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4.85" customHeight="1" x14ac:dyDescent="0.5">
      <c r="B6" s="14"/>
      <c r="C6" s="15"/>
      <c r="D6" s="225" t="s">
        <v>112</v>
      </c>
      <c r="E6" s="225"/>
      <c r="F6" s="225"/>
      <c r="G6" s="2"/>
      <c r="H6" s="225" t="s">
        <v>113</v>
      </c>
      <c r="I6" s="225"/>
      <c r="J6" s="225"/>
    </row>
    <row r="7" spans="1:10" s="3" customFormat="1" ht="14.85" customHeight="1" x14ac:dyDescent="0.5">
      <c r="B7" s="14"/>
      <c r="C7" s="15"/>
      <c r="D7" s="226" t="s">
        <v>114</v>
      </c>
      <c r="E7" s="226"/>
      <c r="F7" s="226"/>
      <c r="G7" s="103"/>
      <c r="H7" s="226" t="s">
        <v>114</v>
      </c>
      <c r="I7" s="226"/>
      <c r="J7" s="226"/>
    </row>
    <row r="8" spans="1:10" s="3" customFormat="1" ht="14.85" customHeight="1" x14ac:dyDescent="0.5">
      <c r="B8" s="14"/>
      <c r="C8" s="15"/>
      <c r="D8" s="182" t="s">
        <v>12</v>
      </c>
      <c r="E8" s="182"/>
      <c r="F8" s="182" t="s">
        <v>12</v>
      </c>
      <c r="G8" s="182"/>
      <c r="H8" s="182" t="s">
        <v>12</v>
      </c>
      <c r="I8" s="182"/>
      <c r="J8" s="182" t="s">
        <v>12</v>
      </c>
    </row>
    <row r="9" spans="1:10" s="3" customFormat="1" ht="14.85" customHeight="1" x14ac:dyDescent="0.5">
      <c r="B9" s="14"/>
      <c r="C9" s="15"/>
      <c r="D9" s="12" t="s">
        <v>224</v>
      </c>
      <c r="E9" s="182"/>
      <c r="F9" s="12" t="s">
        <v>196</v>
      </c>
      <c r="G9" s="182"/>
      <c r="H9" s="12" t="s">
        <v>224</v>
      </c>
      <c r="I9" s="182"/>
      <c r="J9" s="12" t="s">
        <v>196</v>
      </c>
    </row>
    <row r="10" spans="1:10" s="3" customFormat="1" ht="14.85" customHeight="1" x14ac:dyDescent="0.5">
      <c r="B10" s="5" t="s">
        <v>0</v>
      </c>
      <c r="C10" s="15"/>
      <c r="D10" s="183" t="s">
        <v>92</v>
      </c>
      <c r="E10" s="182"/>
      <c r="F10" s="183" t="s">
        <v>92</v>
      </c>
      <c r="G10" s="182"/>
      <c r="H10" s="183" t="s">
        <v>92</v>
      </c>
      <c r="I10" s="182"/>
      <c r="J10" s="183" t="s">
        <v>92</v>
      </c>
    </row>
    <row r="11" spans="1:10" s="3" customFormat="1" ht="14.85" customHeight="1" x14ac:dyDescent="0.5">
      <c r="A11" s="1" t="s">
        <v>10</v>
      </c>
      <c r="B11" s="14"/>
      <c r="C11" s="15"/>
      <c r="D11" s="133"/>
      <c r="E11" s="16"/>
      <c r="F11" s="16"/>
      <c r="G11" s="16"/>
      <c r="H11" s="133"/>
      <c r="I11" s="16"/>
      <c r="J11" s="16"/>
    </row>
    <row r="12" spans="1:10" s="3" customFormat="1" ht="14.85" customHeight="1" x14ac:dyDescent="0.5">
      <c r="A12" s="3" t="s">
        <v>213</v>
      </c>
      <c r="B12" s="14"/>
      <c r="C12" s="15"/>
      <c r="D12" s="133">
        <v>33836</v>
      </c>
      <c r="E12" s="16"/>
      <c r="F12" s="16">
        <v>1728</v>
      </c>
      <c r="G12" s="16"/>
      <c r="H12" s="133">
        <v>34478</v>
      </c>
      <c r="I12" s="16"/>
      <c r="J12" s="16">
        <v>-368</v>
      </c>
    </row>
    <row r="13" spans="1:10" s="3" customFormat="1" ht="14.85" customHeight="1" x14ac:dyDescent="0.5">
      <c r="A13" s="3" t="s">
        <v>102</v>
      </c>
      <c r="B13" s="14">
        <v>41</v>
      </c>
      <c r="C13" s="15"/>
      <c r="D13" s="162">
        <v>-708227</v>
      </c>
      <c r="E13" s="16"/>
      <c r="F13" s="173">
        <v>-330749</v>
      </c>
      <c r="G13" s="16"/>
      <c r="H13" s="162">
        <v>-86194776</v>
      </c>
      <c r="I13" s="16"/>
      <c r="J13" s="16">
        <v>-87088703</v>
      </c>
    </row>
    <row r="14" spans="1:10" s="3" customFormat="1" ht="14.85" customHeight="1" x14ac:dyDescent="0.5">
      <c r="A14" s="3" t="s">
        <v>103</v>
      </c>
      <c r="B14" s="14">
        <v>41</v>
      </c>
      <c r="C14" s="15"/>
      <c r="D14" s="133">
        <v>708227</v>
      </c>
      <c r="E14" s="16"/>
      <c r="F14" s="16">
        <v>360444</v>
      </c>
      <c r="G14" s="16"/>
      <c r="H14" s="133">
        <v>35115868</v>
      </c>
      <c r="I14" s="16"/>
      <c r="J14" s="16">
        <v>36611395</v>
      </c>
    </row>
    <row r="15" spans="1:10" s="3" customFormat="1" ht="14.85" customHeight="1" x14ac:dyDescent="0.5">
      <c r="A15" s="3" t="s">
        <v>44</v>
      </c>
      <c r="B15" s="14"/>
      <c r="C15" s="15"/>
      <c r="D15" s="133">
        <v>-39193270</v>
      </c>
      <c r="E15" s="16"/>
      <c r="F15" s="16">
        <v>-40821005</v>
      </c>
      <c r="G15" s="16"/>
      <c r="H15" s="133">
        <v>-85112</v>
      </c>
      <c r="I15" s="16"/>
      <c r="J15" s="16">
        <v>-90564</v>
      </c>
    </row>
    <row r="16" spans="1:10" s="3" customFormat="1" ht="14.85" customHeight="1" x14ac:dyDescent="0.5">
      <c r="A16" s="3" t="s">
        <v>35</v>
      </c>
      <c r="B16" s="14"/>
      <c r="C16" s="15"/>
      <c r="D16" s="133">
        <v>-16913089</v>
      </c>
      <c r="E16" s="16"/>
      <c r="F16" s="16">
        <v>-17731555</v>
      </c>
      <c r="G16" s="16"/>
      <c r="H16" s="133">
        <v>-31528</v>
      </c>
      <c r="I16" s="16"/>
      <c r="J16" s="16">
        <v>-81466</v>
      </c>
    </row>
    <row r="17" spans="1:10" s="3" customFormat="1" ht="14.85" customHeight="1" x14ac:dyDescent="0.5">
      <c r="A17" s="3" t="s">
        <v>209</v>
      </c>
      <c r="B17" s="14"/>
      <c r="C17" s="15"/>
      <c r="D17" s="134" t="s">
        <v>27</v>
      </c>
      <c r="E17" s="16"/>
      <c r="F17" s="16">
        <v>-302000</v>
      </c>
      <c r="G17" s="16"/>
      <c r="H17" s="134" t="s">
        <v>27</v>
      </c>
      <c r="I17" s="16"/>
      <c r="J17" s="16">
        <v>-302000</v>
      </c>
    </row>
    <row r="18" spans="1:10" s="3" customFormat="1" ht="14.85" customHeight="1" x14ac:dyDescent="0.5">
      <c r="A18" s="3" t="s">
        <v>128</v>
      </c>
      <c r="B18" s="14"/>
      <c r="C18" s="15"/>
      <c r="D18" s="133">
        <v>-615625</v>
      </c>
      <c r="E18" s="16"/>
      <c r="F18" s="16">
        <v>-49747</v>
      </c>
      <c r="G18" s="16"/>
      <c r="H18" s="134" t="s">
        <v>27</v>
      </c>
      <c r="I18" s="16"/>
      <c r="J18" s="18" t="s">
        <v>27</v>
      </c>
    </row>
    <row r="19" spans="1:10" s="3" customFormat="1" ht="14.85" customHeight="1" x14ac:dyDescent="0.5">
      <c r="A19" s="3" t="s">
        <v>151</v>
      </c>
      <c r="B19" s="149"/>
      <c r="C19" s="15"/>
      <c r="D19" s="133">
        <v>-72648</v>
      </c>
      <c r="E19" s="16"/>
      <c r="F19" s="17">
        <v>-107785</v>
      </c>
      <c r="G19" s="16"/>
      <c r="H19" s="134" t="s">
        <v>27</v>
      </c>
      <c r="I19" s="16"/>
      <c r="J19" s="18" t="s">
        <v>27</v>
      </c>
    </row>
    <row r="20" spans="1:10" s="3" customFormat="1" ht="14.85" customHeight="1" x14ac:dyDescent="0.5">
      <c r="A20" s="3" t="s">
        <v>159</v>
      </c>
      <c r="B20" s="149">
        <v>20.2</v>
      </c>
      <c r="C20" s="15"/>
      <c r="D20" s="133">
        <v>-37336</v>
      </c>
      <c r="E20" s="16"/>
      <c r="F20" s="16">
        <v>-160139</v>
      </c>
      <c r="G20" s="16"/>
      <c r="H20" s="134" t="s">
        <v>27</v>
      </c>
      <c r="I20" s="16"/>
      <c r="J20" s="18" t="s">
        <v>27</v>
      </c>
    </row>
    <row r="21" spans="1:10" s="3" customFormat="1" ht="14.85" customHeight="1" x14ac:dyDescent="0.5">
      <c r="A21" s="3" t="s">
        <v>188</v>
      </c>
      <c r="B21" s="146"/>
      <c r="C21" s="15"/>
      <c r="D21" s="133">
        <v>-178230</v>
      </c>
      <c r="E21" s="16"/>
      <c r="F21" s="16">
        <v>-460995</v>
      </c>
      <c r="G21" s="16"/>
      <c r="H21" s="134" t="s">
        <v>27</v>
      </c>
      <c r="I21" s="16"/>
      <c r="J21" s="18" t="s">
        <v>27</v>
      </c>
    </row>
    <row r="22" spans="1:10" s="3" customFormat="1" ht="14.85" customHeight="1" x14ac:dyDescent="0.5">
      <c r="A22" s="3" t="s">
        <v>232</v>
      </c>
      <c r="B22" s="146"/>
      <c r="C22" s="15"/>
      <c r="D22" s="133">
        <v>1234</v>
      </c>
      <c r="E22" s="16"/>
      <c r="F22" s="18" t="s">
        <v>27</v>
      </c>
      <c r="G22" s="16"/>
      <c r="H22" s="134" t="s">
        <v>27</v>
      </c>
      <c r="I22" s="16"/>
      <c r="J22" s="18" t="s">
        <v>27</v>
      </c>
    </row>
    <row r="23" spans="1:10" s="3" customFormat="1" ht="14.85" customHeight="1" x14ac:dyDescent="0.5">
      <c r="A23" s="3" t="s">
        <v>194</v>
      </c>
      <c r="B23" s="14"/>
      <c r="C23" s="15"/>
      <c r="D23" s="133">
        <v>280633</v>
      </c>
      <c r="E23" s="16"/>
      <c r="F23" s="16">
        <v>185248</v>
      </c>
      <c r="G23" s="16"/>
      <c r="H23" s="133">
        <v>103169</v>
      </c>
      <c r="I23" s="16"/>
      <c r="J23" s="16">
        <v>592</v>
      </c>
    </row>
    <row r="24" spans="1:10" s="3" customFormat="1" ht="14.85" customHeight="1" x14ac:dyDescent="0.5">
      <c r="A24" s="3" t="s">
        <v>233</v>
      </c>
      <c r="B24" s="14"/>
      <c r="C24" s="15"/>
      <c r="D24" s="134" t="s">
        <v>27</v>
      </c>
      <c r="E24" s="16"/>
      <c r="F24" s="18" t="s">
        <v>27</v>
      </c>
      <c r="G24" s="16"/>
      <c r="H24" s="133">
        <v>327000</v>
      </c>
      <c r="I24" s="16"/>
      <c r="J24" s="18" t="s">
        <v>27</v>
      </c>
    </row>
    <row r="25" spans="1:10" s="3" customFormat="1" ht="14.85" customHeight="1" x14ac:dyDescent="0.5">
      <c r="A25" s="3" t="s">
        <v>195</v>
      </c>
      <c r="B25" s="106">
        <v>20.2</v>
      </c>
      <c r="C25" s="15"/>
      <c r="D25" s="133">
        <v>3954379</v>
      </c>
      <c r="E25" s="16"/>
      <c r="F25" s="18" t="s">
        <v>27</v>
      </c>
      <c r="G25" s="16"/>
      <c r="H25" s="133">
        <v>3954379</v>
      </c>
      <c r="I25" s="16"/>
      <c r="J25" s="18" t="s">
        <v>27</v>
      </c>
    </row>
    <row r="26" spans="1:10" s="3" customFormat="1" ht="14.85" customHeight="1" x14ac:dyDescent="0.5">
      <c r="A26" s="3" t="s">
        <v>220</v>
      </c>
      <c r="B26" s="106"/>
      <c r="C26" s="15"/>
      <c r="D26" s="134">
        <v>0</v>
      </c>
      <c r="E26" s="16"/>
      <c r="F26" s="17">
        <v>1587</v>
      </c>
      <c r="G26" s="16"/>
      <c r="H26" s="134" t="s">
        <v>27</v>
      </c>
      <c r="I26" s="16"/>
      <c r="J26" s="16">
        <v>1587</v>
      </c>
    </row>
    <row r="27" spans="1:10" s="3" customFormat="1" ht="14.85" customHeight="1" x14ac:dyDescent="0.5">
      <c r="A27" s="3" t="s">
        <v>234</v>
      </c>
      <c r="B27" s="14"/>
      <c r="C27" s="15"/>
      <c r="D27" s="134" t="s">
        <v>27</v>
      </c>
      <c r="E27" s="16"/>
      <c r="F27" s="18" t="s">
        <v>27</v>
      </c>
      <c r="G27" s="16"/>
      <c r="H27" s="133">
        <v>1823</v>
      </c>
      <c r="I27" s="16"/>
      <c r="J27" s="18" t="s">
        <v>27</v>
      </c>
    </row>
    <row r="28" spans="1:10" s="3" customFormat="1" ht="14.85" customHeight="1" x14ac:dyDescent="0.5">
      <c r="A28" s="3" t="s">
        <v>43</v>
      </c>
      <c r="B28" s="14">
        <v>41</v>
      </c>
      <c r="C28" s="15"/>
      <c r="D28" s="132">
        <v>2434539</v>
      </c>
      <c r="E28" s="20"/>
      <c r="F28" s="19">
        <v>2601717</v>
      </c>
      <c r="G28" s="20"/>
      <c r="H28" s="132">
        <v>2547010</v>
      </c>
      <c r="I28" s="20"/>
      <c r="J28" s="19">
        <v>3995263</v>
      </c>
    </row>
    <row r="29" spans="1:10" s="3" customFormat="1" ht="8.1" customHeight="1" x14ac:dyDescent="0.5">
      <c r="B29" s="14"/>
      <c r="C29" s="15"/>
      <c r="D29" s="135"/>
      <c r="E29" s="20"/>
      <c r="F29" s="20"/>
      <c r="G29" s="20"/>
      <c r="H29" s="135"/>
      <c r="I29" s="20"/>
      <c r="J29" s="20"/>
    </row>
    <row r="30" spans="1:10" s="3" customFormat="1" ht="14.85" customHeight="1" x14ac:dyDescent="0.5">
      <c r="A30" s="3" t="s">
        <v>80</v>
      </c>
      <c r="B30" s="14"/>
      <c r="C30" s="15"/>
      <c r="D30" s="132">
        <f>SUM(D12:D28)</f>
        <v>-50305577</v>
      </c>
      <c r="E30" s="20"/>
      <c r="F30" s="19">
        <f>SUM(F12:F28)</f>
        <v>-56813251</v>
      </c>
      <c r="G30" s="20"/>
      <c r="H30" s="132">
        <f>SUM(H12:H28)</f>
        <v>-44227689</v>
      </c>
      <c r="I30" s="20"/>
      <c r="J30" s="19">
        <f>SUM(J12:J28)</f>
        <v>-46954264</v>
      </c>
    </row>
    <row r="31" spans="1:10" s="25" customFormat="1" ht="8.1" customHeight="1" x14ac:dyDescent="0.5">
      <c r="B31" s="24"/>
      <c r="C31" s="27"/>
      <c r="D31" s="135"/>
      <c r="E31" s="20"/>
      <c r="F31" s="20"/>
      <c r="G31" s="20"/>
      <c r="H31" s="135"/>
      <c r="I31" s="20"/>
      <c r="J31" s="20"/>
    </row>
    <row r="32" spans="1:10" s="3" customFormat="1" ht="14.85" customHeight="1" x14ac:dyDescent="0.5">
      <c r="A32" s="1" t="s">
        <v>11</v>
      </c>
      <c r="B32" s="14"/>
      <c r="C32" s="15"/>
      <c r="D32" s="133"/>
      <c r="E32" s="20"/>
      <c r="F32" s="16"/>
      <c r="G32" s="20"/>
      <c r="H32" s="133"/>
      <c r="I32" s="20"/>
      <c r="J32" s="16"/>
    </row>
    <row r="33" spans="1:10" s="25" customFormat="1" ht="14.85" customHeight="1" x14ac:dyDescent="0.5">
      <c r="A33" s="25" t="s">
        <v>131</v>
      </c>
      <c r="B33" s="24"/>
      <c r="C33" s="27"/>
      <c r="D33" s="135"/>
      <c r="E33" s="20"/>
      <c r="F33" s="20"/>
      <c r="G33" s="20"/>
      <c r="H33" s="135"/>
      <c r="I33" s="20"/>
      <c r="J33" s="20"/>
    </row>
    <row r="34" spans="1:10" s="25" customFormat="1" ht="14.85" customHeight="1" x14ac:dyDescent="0.5">
      <c r="A34" s="25" t="s">
        <v>130</v>
      </c>
      <c r="B34" s="24"/>
      <c r="C34" s="27"/>
      <c r="D34" s="133">
        <v>-23</v>
      </c>
      <c r="E34" s="20"/>
      <c r="F34" s="20">
        <v>-23</v>
      </c>
      <c r="G34" s="20"/>
      <c r="H34" s="175" t="s">
        <v>27</v>
      </c>
      <c r="I34" s="20"/>
      <c r="J34" s="18" t="s">
        <v>27</v>
      </c>
    </row>
    <row r="35" spans="1:10" s="25" customFormat="1" ht="14.85" customHeight="1" x14ac:dyDescent="0.5">
      <c r="A35" s="3" t="s">
        <v>206</v>
      </c>
      <c r="B35" s="24">
        <v>41</v>
      </c>
      <c r="C35" s="27"/>
      <c r="D35" s="133">
        <v>15706</v>
      </c>
      <c r="E35" s="16"/>
      <c r="F35" s="16">
        <v>565795</v>
      </c>
      <c r="G35" s="16"/>
      <c r="H35" s="133">
        <v>14134</v>
      </c>
      <c r="I35" s="20"/>
      <c r="J35" s="20">
        <v>35892</v>
      </c>
    </row>
    <row r="36" spans="1:10" s="25" customFormat="1" ht="14.85" customHeight="1" x14ac:dyDescent="0.5">
      <c r="A36" s="3" t="s">
        <v>221</v>
      </c>
      <c r="B36" s="24"/>
      <c r="C36" s="27"/>
      <c r="D36" s="133">
        <v>18998144</v>
      </c>
      <c r="E36" s="20"/>
      <c r="F36" s="16">
        <v>7900000</v>
      </c>
      <c r="G36" s="20"/>
      <c r="H36" s="133">
        <v>11477741</v>
      </c>
      <c r="I36" s="20"/>
      <c r="J36" s="20">
        <v>7897202</v>
      </c>
    </row>
    <row r="37" spans="1:10" s="25" customFormat="1" ht="14.85" customHeight="1" x14ac:dyDescent="0.5">
      <c r="A37" s="3" t="s">
        <v>222</v>
      </c>
      <c r="B37" s="24"/>
      <c r="C37" s="15"/>
      <c r="D37" s="135">
        <v>81894967</v>
      </c>
      <c r="E37" s="20"/>
      <c r="F37" s="20">
        <v>93011911</v>
      </c>
      <c r="G37" s="20"/>
      <c r="H37" s="135">
        <v>64670623</v>
      </c>
      <c r="I37" s="20"/>
      <c r="J37" s="16">
        <v>78666007</v>
      </c>
    </row>
    <row r="38" spans="1:10" s="25" customFormat="1" ht="14.85" customHeight="1" x14ac:dyDescent="0.5">
      <c r="A38" s="3" t="s">
        <v>235</v>
      </c>
      <c r="B38" s="24">
        <v>35</v>
      </c>
      <c r="C38" s="15"/>
      <c r="D38" s="135">
        <v>123600</v>
      </c>
      <c r="E38" s="20"/>
      <c r="F38" s="18" t="s">
        <v>27</v>
      </c>
      <c r="G38" s="20"/>
      <c r="H38" s="135">
        <v>123600</v>
      </c>
      <c r="I38" s="20"/>
      <c r="J38" s="18" t="s">
        <v>27</v>
      </c>
    </row>
    <row r="39" spans="1:10" s="3" customFormat="1" ht="14.85" customHeight="1" x14ac:dyDescent="0.5">
      <c r="A39" s="3" t="s">
        <v>207</v>
      </c>
      <c r="B39" s="14">
        <v>41</v>
      </c>
      <c r="C39" s="15"/>
      <c r="D39" s="133">
        <v>-15706</v>
      </c>
      <c r="E39" s="16"/>
      <c r="F39" s="16">
        <v>-565795</v>
      </c>
      <c r="G39" s="16"/>
      <c r="H39" s="133">
        <v>-392476</v>
      </c>
      <c r="I39" s="20"/>
      <c r="J39" s="16">
        <v>-542574</v>
      </c>
    </row>
    <row r="40" spans="1:10" s="3" customFormat="1" ht="14.85" customHeight="1" x14ac:dyDescent="0.5">
      <c r="A40" s="3" t="s">
        <v>89</v>
      </c>
      <c r="B40" s="14"/>
      <c r="C40" s="15"/>
      <c r="D40" s="133">
        <v>-6700000</v>
      </c>
      <c r="E40" s="20"/>
      <c r="F40" s="16">
        <v>-5402003</v>
      </c>
      <c r="G40" s="20"/>
      <c r="H40" s="133">
        <v>-6700000</v>
      </c>
      <c r="I40" s="20"/>
      <c r="J40" s="16">
        <v>-5400000</v>
      </c>
    </row>
    <row r="41" spans="1:10" s="3" customFormat="1" ht="14.85" customHeight="1" x14ac:dyDescent="0.5">
      <c r="A41" s="3" t="s">
        <v>258</v>
      </c>
      <c r="B41" s="14">
        <v>27</v>
      </c>
      <c r="C41" s="15"/>
      <c r="D41" s="135">
        <v>-59505752</v>
      </c>
      <c r="E41" s="20"/>
      <c r="F41" s="20">
        <v>-61061368</v>
      </c>
      <c r="G41" s="20"/>
      <c r="H41" s="135">
        <v>-40873900</v>
      </c>
      <c r="I41" s="20"/>
      <c r="J41" s="16">
        <v>-29316600</v>
      </c>
    </row>
    <row r="42" spans="1:10" s="3" customFormat="1" ht="14.85" customHeight="1" x14ac:dyDescent="0.5">
      <c r="A42" s="3" t="s">
        <v>187</v>
      </c>
      <c r="B42" s="14"/>
      <c r="C42" s="15"/>
      <c r="D42" s="135">
        <v>-12412518</v>
      </c>
      <c r="E42" s="20"/>
      <c r="F42" s="20">
        <v>-12740267</v>
      </c>
      <c r="G42" s="20"/>
      <c r="H42" s="135">
        <v>-189737</v>
      </c>
      <c r="I42" s="20"/>
      <c r="J42" s="16">
        <v>-294732</v>
      </c>
    </row>
    <row r="43" spans="1:10" s="3" customFormat="1" ht="14.85" customHeight="1" x14ac:dyDescent="0.5">
      <c r="A43" s="3" t="s">
        <v>99</v>
      </c>
      <c r="B43" s="14">
        <v>42</v>
      </c>
      <c r="C43" s="15"/>
      <c r="D43" s="132">
        <v>-2334013</v>
      </c>
      <c r="E43" s="20"/>
      <c r="F43" s="19">
        <v>-2333903</v>
      </c>
      <c r="G43" s="20"/>
      <c r="H43" s="132">
        <v>-2334013</v>
      </c>
      <c r="I43" s="20"/>
      <c r="J43" s="26">
        <v>-2333903</v>
      </c>
    </row>
    <row r="44" spans="1:10" s="3" customFormat="1" ht="8.1" customHeight="1" x14ac:dyDescent="0.5">
      <c r="B44" s="14"/>
      <c r="C44" s="15"/>
      <c r="D44" s="135"/>
      <c r="E44" s="20"/>
      <c r="F44" s="20"/>
      <c r="G44" s="20"/>
      <c r="H44" s="135"/>
      <c r="I44" s="20"/>
      <c r="J44" s="20"/>
    </row>
    <row r="45" spans="1:10" s="3" customFormat="1" ht="14.85" customHeight="1" x14ac:dyDescent="0.5">
      <c r="A45" s="28" t="s">
        <v>247</v>
      </c>
      <c r="B45" s="14"/>
      <c r="C45" s="15"/>
      <c r="D45" s="132">
        <f>SUM(D33:D43)</f>
        <v>20064405</v>
      </c>
      <c r="E45" s="20"/>
      <c r="F45" s="19">
        <f>SUM(F33:F43)</f>
        <v>19374347</v>
      </c>
      <c r="G45" s="20"/>
      <c r="H45" s="132">
        <f>SUM(H33:H43)</f>
        <v>25795972</v>
      </c>
      <c r="I45" s="20"/>
      <c r="J45" s="19">
        <f>SUM(J33:J43)</f>
        <v>48711292</v>
      </c>
    </row>
    <row r="46" spans="1:10" s="3" customFormat="1" ht="8.1" customHeight="1" x14ac:dyDescent="0.5">
      <c r="B46" s="14"/>
      <c r="C46" s="15"/>
      <c r="D46" s="135"/>
      <c r="E46" s="20"/>
      <c r="F46" s="20"/>
      <c r="G46" s="20"/>
      <c r="H46" s="135"/>
      <c r="I46" s="20"/>
      <c r="J46" s="20"/>
    </row>
    <row r="47" spans="1:10" s="3" customFormat="1" ht="14.85" customHeight="1" x14ac:dyDescent="0.5">
      <c r="A47" s="1" t="s">
        <v>244</v>
      </c>
      <c r="B47" s="14"/>
      <c r="C47" s="15"/>
      <c r="D47" s="133">
        <v>4981244</v>
      </c>
      <c r="E47" s="16"/>
      <c r="F47" s="16">
        <v>-2380836</v>
      </c>
      <c r="G47" s="16"/>
      <c r="H47" s="133">
        <v>-9669829</v>
      </c>
      <c r="I47" s="16"/>
      <c r="J47" s="16">
        <v>-664197</v>
      </c>
    </row>
    <row r="48" spans="1:10" s="3" customFormat="1" ht="14.85" customHeight="1" x14ac:dyDescent="0.5">
      <c r="A48" s="3" t="s">
        <v>33</v>
      </c>
      <c r="B48" s="14"/>
      <c r="C48" s="15"/>
      <c r="D48" s="135">
        <v>21963481</v>
      </c>
      <c r="E48" s="20"/>
      <c r="F48" s="20">
        <v>24330348</v>
      </c>
      <c r="G48" s="20"/>
      <c r="H48" s="135">
        <v>12667231</v>
      </c>
      <c r="I48" s="20"/>
      <c r="J48" s="20">
        <v>13331428</v>
      </c>
    </row>
    <row r="49" spans="1:10" s="3" customFormat="1" ht="14.85" customHeight="1" x14ac:dyDescent="0.5">
      <c r="A49" s="3" t="s">
        <v>46</v>
      </c>
      <c r="B49" s="14"/>
      <c r="C49" s="15"/>
      <c r="D49" s="132">
        <v>65816</v>
      </c>
      <c r="E49" s="16"/>
      <c r="F49" s="19">
        <v>13969</v>
      </c>
      <c r="G49" s="16"/>
      <c r="H49" s="191" t="s">
        <v>27</v>
      </c>
      <c r="I49" s="16"/>
      <c r="J49" s="152" t="s">
        <v>27</v>
      </c>
    </row>
    <row r="50" spans="1:10" s="3" customFormat="1" ht="8.1" customHeight="1" x14ac:dyDescent="0.5">
      <c r="B50" s="14"/>
      <c r="C50" s="15"/>
      <c r="D50" s="135"/>
      <c r="E50" s="16"/>
      <c r="F50" s="20"/>
      <c r="G50" s="16"/>
      <c r="H50" s="135"/>
      <c r="I50" s="16"/>
      <c r="J50" s="20"/>
    </row>
    <row r="51" spans="1:10" s="3" customFormat="1" ht="14.85" customHeight="1" thickBot="1" x14ac:dyDescent="0.55000000000000004">
      <c r="A51" s="3" t="s">
        <v>34</v>
      </c>
      <c r="B51" s="14"/>
      <c r="C51" s="15"/>
      <c r="D51" s="136">
        <f>SUM(D47:D49)</f>
        <v>27010541</v>
      </c>
      <c r="E51" s="20"/>
      <c r="F51" s="21">
        <f>SUM(F47:F49)</f>
        <v>21963481</v>
      </c>
      <c r="G51" s="20"/>
      <c r="H51" s="136">
        <f>SUM(H47:H49)</f>
        <v>2997402</v>
      </c>
      <c r="I51" s="20"/>
      <c r="J51" s="21">
        <f>SUM(J47:J49)</f>
        <v>12667231</v>
      </c>
    </row>
    <row r="52" spans="1:10" s="3" customFormat="1" ht="8.1" customHeight="1" thickTop="1" x14ac:dyDescent="0.5">
      <c r="B52" s="14"/>
      <c r="C52" s="15"/>
      <c r="D52" s="16"/>
      <c r="E52" s="16"/>
      <c r="F52" s="16"/>
      <c r="G52" s="16"/>
      <c r="H52" s="16"/>
      <c r="I52" s="16"/>
      <c r="J52" s="16"/>
    </row>
    <row r="53" spans="1:10" s="3" customFormat="1" ht="8.1" customHeight="1" x14ac:dyDescent="0.5">
      <c r="B53" s="14"/>
      <c r="C53" s="15"/>
      <c r="D53" s="16"/>
      <c r="E53" s="16"/>
      <c r="F53" s="16"/>
      <c r="G53" s="16"/>
      <c r="H53" s="16"/>
      <c r="I53" s="16"/>
      <c r="J53" s="16"/>
    </row>
    <row r="54" spans="1:10" s="3" customFormat="1" ht="14.85" customHeight="1" x14ac:dyDescent="0.5">
      <c r="A54" s="1" t="s">
        <v>54</v>
      </c>
      <c r="B54" s="29"/>
      <c r="C54" s="29"/>
      <c r="D54" s="30"/>
      <c r="E54" s="30"/>
      <c r="F54" s="30"/>
      <c r="G54" s="30"/>
      <c r="H54" s="30"/>
      <c r="I54" s="30"/>
      <c r="J54" s="30"/>
    </row>
    <row r="55" spans="1:10" s="3" customFormat="1" ht="14.85" customHeight="1" x14ac:dyDescent="0.5">
      <c r="B55" s="29"/>
      <c r="C55" s="29"/>
      <c r="D55" s="225" t="s">
        <v>112</v>
      </c>
      <c r="E55" s="225"/>
      <c r="F55" s="225"/>
      <c r="G55" s="30"/>
      <c r="H55" s="225" t="s">
        <v>113</v>
      </c>
      <c r="I55" s="225"/>
      <c r="J55" s="225"/>
    </row>
    <row r="56" spans="1:10" s="3" customFormat="1" ht="14.85" customHeight="1" x14ac:dyDescent="0.5">
      <c r="B56" s="14"/>
      <c r="C56" s="15"/>
      <c r="D56" s="226" t="s">
        <v>114</v>
      </c>
      <c r="E56" s="226"/>
      <c r="F56" s="226"/>
      <c r="G56" s="2"/>
      <c r="H56" s="226" t="s">
        <v>114</v>
      </c>
      <c r="I56" s="226"/>
      <c r="J56" s="226"/>
    </row>
    <row r="57" spans="1:10" s="3" customFormat="1" ht="14.85" customHeight="1" x14ac:dyDescent="0.5">
      <c r="B57" s="14"/>
      <c r="C57" s="15"/>
      <c r="D57" s="182" t="s">
        <v>12</v>
      </c>
      <c r="E57" s="182"/>
      <c r="F57" s="182" t="s">
        <v>12</v>
      </c>
      <c r="G57" s="182"/>
      <c r="H57" s="182" t="s">
        <v>12</v>
      </c>
      <c r="I57" s="182"/>
      <c r="J57" s="182" t="s">
        <v>12</v>
      </c>
    </row>
    <row r="58" spans="1:10" s="3" customFormat="1" ht="14.85" customHeight="1" x14ac:dyDescent="0.5">
      <c r="B58" s="14"/>
      <c r="C58" s="15"/>
      <c r="D58" s="12" t="s">
        <v>224</v>
      </c>
      <c r="E58" s="182"/>
      <c r="F58" s="12" t="s">
        <v>196</v>
      </c>
      <c r="G58" s="182"/>
      <c r="H58" s="12" t="s">
        <v>224</v>
      </c>
      <c r="I58" s="182"/>
      <c r="J58" s="12" t="s">
        <v>196</v>
      </c>
    </row>
    <row r="59" spans="1:10" s="3" customFormat="1" ht="14.85" customHeight="1" x14ac:dyDescent="0.5">
      <c r="B59" s="9"/>
      <c r="C59" s="15"/>
      <c r="D59" s="183" t="s">
        <v>97</v>
      </c>
      <c r="E59" s="13"/>
      <c r="F59" s="183" t="s">
        <v>97</v>
      </c>
      <c r="G59" s="182"/>
      <c r="H59" s="183" t="s">
        <v>97</v>
      </c>
      <c r="I59" s="182"/>
      <c r="J59" s="183" t="s">
        <v>97</v>
      </c>
    </row>
    <row r="60" spans="1:10" s="3" customFormat="1" ht="8.1" customHeight="1" x14ac:dyDescent="0.5">
      <c r="A60" s="1"/>
      <c r="B60" s="14"/>
      <c r="C60" s="15"/>
      <c r="D60" s="135"/>
      <c r="E60" s="20"/>
      <c r="F60" s="20"/>
      <c r="G60" s="16"/>
      <c r="H60" s="135"/>
      <c r="I60" s="20"/>
      <c r="J60" s="20"/>
    </row>
    <row r="61" spans="1:10" s="3" customFormat="1" ht="14.85" customHeight="1" x14ac:dyDescent="0.5">
      <c r="A61" s="3" t="s">
        <v>44</v>
      </c>
      <c r="B61" s="14"/>
      <c r="C61" s="15"/>
      <c r="D61" s="163"/>
      <c r="E61" s="33"/>
      <c r="F61" s="151"/>
      <c r="G61" s="33"/>
      <c r="H61" s="163"/>
      <c r="I61" s="31"/>
      <c r="J61" s="22"/>
    </row>
    <row r="62" spans="1:10" s="3" customFormat="1" ht="14.85" customHeight="1" x14ac:dyDescent="0.5">
      <c r="A62" s="3" t="s">
        <v>218</v>
      </c>
      <c r="B62" s="29"/>
      <c r="C62" s="29"/>
      <c r="D62" s="163">
        <v>90652.405143304713</v>
      </c>
      <c r="E62" s="32"/>
      <c r="F62" s="151">
        <v>107850.54</v>
      </c>
      <c r="G62" s="32"/>
      <c r="H62" s="163">
        <v>19.21</v>
      </c>
      <c r="I62" s="31"/>
      <c r="J62" s="151">
        <v>24.81</v>
      </c>
    </row>
    <row r="63" spans="1:10" s="3" customFormat="1" ht="14.85" customHeight="1" x14ac:dyDescent="0.5">
      <c r="A63" s="3" t="s">
        <v>209</v>
      </c>
      <c r="B63" s="14"/>
      <c r="C63" s="15"/>
      <c r="D63" s="163">
        <v>8547.0499999999993</v>
      </c>
      <c r="E63" s="33"/>
      <c r="F63" s="151">
        <v>1459.84</v>
      </c>
      <c r="G63" s="33"/>
      <c r="H63" s="163">
        <v>800.98</v>
      </c>
      <c r="I63" s="31"/>
      <c r="J63" s="200">
        <v>585.41</v>
      </c>
    </row>
    <row r="64" spans="1:10" s="3" customFormat="1" ht="14.85" customHeight="1" x14ac:dyDescent="0.5">
      <c r="A64" s="3" t="s">
        <v>236</v>
      </c>
      <c r="B64" s="29"/>
      <c r="C64" s="29"/>
      <c r="D64" s="197"/>
      <c r="E64" s="148"/>
      <c r="F64" s="148"/>
      <c r="G64" s="32"/>
      <c r="H64" s="163"/>
      <c r="I64" s="31"/>
      <c r="J64" s="151"/>
    </row>
    <row r="65" spans="1:10" s="3" customFormat="1" ht="14.85" customHeight="1" x14ac:dyDescent="0.5">
      <c r="A65" s="3" t="s">
        <v>237</v>
      </c>
      <c r="B65" s="29"/>
      <c r="C65" s="29"/>
      <c r="D65" s="197" t="s">
        <v>27</v>
      </c>
      <c r="E65" s="148"/>
      <c r="F65" s="148" t="s">
        <v>27</v>
      </c>
      <c r="G65" s="32"/>
      <c r="H65" s="163">
        <v>236.31</v>
      </c>
      <c r="I65" s="31"/>
      <c r="J65" s="148" t="s">
        <v>27</v>
      </c>
    </row>
    <row r="66" spans="1:10" s="3" customFormat="1" ht="14.85" customHeight="1" x14ac:dyDescent="0.5">
      <c r="A66" s="3" t="s">
        <v>238</v>
      </c>
      <c r="B66" s="29"/>
      <c r="C66" s="29"/>
      <c r="D66" s="175" t="s">
        <v>27</v>
      </c>
      <c r="E66" s="32"/>
      <c r="F66" s="22" t="s">
        <v>27</v>
      </c>
      <c r="G66" s="32"/>
      <c r="H66" s="163">
        <v>44.72</v>
      </c>
      <c r="I66" s="31"/>
      <c r="J66" s="22" t="s">
        <v>27</v>
      </c>
    </row>
    <row r="67" spans="1:10" s="3" customFormat="1" ht="6" customHeight="1" x14ac:dyDescent="0.5">
      <c r="B67" s="29"/>
      <c r="C67" s="29"/>
      <c r="G67" s="31"/>
      <c r="H67" s="148"/>
      <c r="I67" s="32"/>
      <c r="J67" s="151"/>
    </row>
    <row r="68" spans="1:10" ht="22.15" customHeight="1" x14ac:dyDescent="0.5">
      <c r="A68" s="34" t="str">
        <f>+'Eng 13'!A58</f>
        <v>The accompanying notes on pages 15 to 93 are an integral part of these financial statements.</v>
      </c>
      <c r="B68" s="35"/>
      <c r="C68" s="35"/>
      <c r="D68" s="26"/>
      <c r="E68" s="26"/>
      <c r="F68" s="26"/>
      <c r="G68" s="26"/>
      <c r="H68" s="26"/>
      <c r="I68" s="26"/>
      <c r="J68" s="26"/>
    </row>
  </sheetData>
  <mergeCells count="8">
    <mergeCell ref="H56:J56"/>
    <mergeCell ref="D6:F6"/>
    <mergeCell ref="H6:J6"/>
    <mergeCell ref="D7:F7"/>
    <mergeCell ref="H7:J7"/>
    <mergeCell ref="H55:J55"/>
    <mergeCell ref="D55:F55"/>
    <mergeCell ref="D56:F5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7-9</vt:lpstr>
      <vt:lpstr>Eng 10</vt:lpstr>
      <vt:lpstr>Eng 11</vt:lpstr>
      <vt:lpstr>Eng 12</vt:lpstr>
      <vt:lpstr>Eng 13</vt:lpstr>
      <vt:lpstr>Eng 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2023-02-20T03:45:12Z</cp:lastPrinted>
  <dcterms:created xsi:type="dcterms:W3CDTF">2001-10-30T06:26:29Z</dcterms:created>
  <dcterms:modified xsi:type="dcterms:W3CDTF">2023-02-20T03:45:21Z</dcterms:modified>
</cp:coreProperties>
</file>