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ART-CO-SECRETARY-2022-1\MEETING-BOD\2566-01-BOD\SMART-BOD-2566-01-ONLINE-SET-LINK-rev-180266-1\FS-TH\"/>
    </mc:Choice>
  </mc:AlternateContent>
  <xr:revisionPtr revIDLastSave="0" documentId="13_ncr:1_{B256EBBC-B01D-4A9C-B0F7-355E137F1332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BS_6,7,8" sheetId="3" r:id="rId1"/>
    <sheet name="PL_9" sheetId="18" r:id="rId2"/>
    <sheet name="SE_10" sheetId="12" r:id="rId3"/>
    <sheet name="CF_11,12,13" sheetId="14" r:id="rId4"/>
  </sheets>
  <externalReferences>
    <externalReference r:id="rId5"/>
  </externalReferences>
  <definedNames>
    <definedName name="a">SE_10!#REF!</definedName>
    <definedName name="_xlnm.Print_Area" localSheetId="0">'BS_6,7,8'!$A$1:$H$67</definedName>
    <definedName name="_xlnm.Print_Area" localSheetId="3">'CF_11,12,13'!$A$1:$G$83</definedName>
    <definedName name="_xlnm.Print_Area" localSheetId="2">SE_10!$A$1:$N$21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3" i="3" l="1"/>
  <c r="G79" i="14" l="1"/>
  <c r="E79" i="14"/>
  <c r="G40" i="3"/>
  <c r="E40" i="3"/>
  <c r="G14" i="3"/>
  <c r="E14" i="3"/>
  <c r="N14" i="12"/>
  <c r="L18" i="12"/>
  <c r="L13" i="12"/>
  <c r="L17" i="12" s="1"/>
  <c r="N19" i="12"/>
  <c r="N15" i="12"/>
  <c r="N12" i="12"/>
  <c r="G50" i="14"/>
  <c r="E50" i="14"/>
  <c r="L21" i="12" l="1"/>
  <c r="E64" i="3" s="1"/>
  <c r="G64" i="3"/>
  <c r="E21" i="14"/>
  <c r="N16" i="12" l="1"/>
  <c r="E15" i="18" l="1"/>
  <c r="G15" i="18"/>
  <c r="G58" i="14" l="1"/>
  <c r="E58" i="14"/>
  <c r="H17" i="12"/>
  <c r="H21" i="12" s="1"/>
  <c r="F17" i="12"/>
  <c r="D17" i="12"/>
  <c r="G59" i="3" s="1"/>
  <c r="G6" i="14"/>
  <c r="E6" i="14"/>
  <c r="J20" i="12"/>
  <c r="N20" i="12" s="1"/>
  <c r="G55" i="3"/>
  <c r="G34" i="3"/>
  <c r="F21" i="12" l="1"/>
  <c r="E60" i="3" s="1"/>
  <c r="G60" i="3"/>
  <c r="D21" i="12"/>
  <c r="G62" i="3"/>
  <c r="G45" i="3" l="1"/>
  <c r="E45" i="3"/>
  <c r="A3" i="12" l="1"/>
  <c r="G9" i="18"/>
  <c r="G17" i="18" s="1"/>
  <c r="G21" i="18" s="1"/>
  <c r="G25" i="18" s="1"/>
  <c r="G35" i="18" s="1"/>
  <c r="E9" i="18"/>
  <c r="E17" i="18" s="1"/>
  <c r="E21" i="18" s="1"/>
  <c r="E25" i="18" s="1"/>
  <c r="E35" i="18" s="1"/>
  <c r="A1" i="18"/>
  <c r="J13" i="12" l="1"/>
  <c r="N13" i="12" s="1"/>
  <c r="N17" i="12" s="1"/>
  <c r="J18" i="12"/>
  <c r="N18" i="12" s="1"/>
  <c r="E33" i="18"/>
  <c r="G33" i="18"/>
  <c r="G8" i="14"/>
  <c r="G22" i="14" s="1"/>
  <c r="G38" i="14" s="1"/>
  <c r="E8" i="14"/>
  <c r="E22" i="14" s="1"/>
  <c r="E38" i="14" s="1"/>
  <c r="E61" i="14"/>
  <c r="I61" i="14" s="1"/>
  <c r="J17" i="12" l="1"/>
  <c r="G63" i="3" s="1"/>
  <c r="G65" i="3" s="1"/>
  <c r="G40" i="14"/>
  <c r="E40" i="14"/>
  <c r="E60" i="14" s="1"/>
  <c r="E62" i="14" s="1"/>
  <c r="I62" i="14" s="1"/>
  <c r="G34" i="14"/>
  <c r="G71" i="14" s="1"/>
  <c r="E34" i="14"/>
  <c r="E71" i="14" s="1"/>
  <c r="N21" i="12" l="1"/>
  <c r="J21" i="12"/>
  <c r="E62" i="3"/>
  <c r="A3" i="14"/>
  <c r="E47" i="3"/>
  <c r="E24" i="3"/>
  <c r="E26" i="3" l="1"/>
  <c r="G47" i="3" l="1"/>
  <c r="G67" i="3" s="1"/>
  <c r="E55" i="3" l="1"/>
  <c r="E34" i="3"/>
  <c r="A68" i="14" l="1"/>
  <c r="G24" i="3"/>
  <c r="G26" i="3" s="1"/>
  <c r="A66" i="14"/>
  <c r="A29" i="14"/>
  <c r="A27" i="3"/>
  <c r="A29" i="3"/>
  <c r="A48" i="3"/>
  <c r="A50" i="3"/>
  <c r="E59" i="3" l="1"/>
  <c r="A31" i="14"/>
  <c r="E63" i="3" l="1"/>
  <c r="E65" i="3" l="1"/>
  <c r="E67" i="3" s="1"/>
  <c r="G60" i="14"/>
  <c r="G62" i="14" l="1"/>
  <c r="J79" i="14" l="1"/>
  <c r="J62" i="14"/>
  <c r="J67" i="3"/>
  <c r="I67" i="3" l="1"/>
  <c r="I79" i="14"/>
</calcChain>
</file>

<file path=xl/sharedStrings.xml><?xml version="1.0" encoding="utf-8"?>
<sst xmlns="http://schemas.openxmlformats.org/spreadsheetml/2006/main" count="187" uniqueCount="152">
  <si>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</si>
  <si>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</si>
  <si>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</si>
  <si>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</si>
  <si>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</si>
  <si>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</si>
  <si>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</si>
  <si>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</si>
  <si>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</si>
  <si>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</si>
  <si>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</si>
  <si>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</si>
  <si>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</si>
  <si>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</si>
  <si>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</si>
  <si>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</si>
  <si>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</si>
  <si>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</si>
  <si>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</si>
  <si>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</si>
  <si>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ดอกเบี้ยจ่าย</t>
  </si>
  <si>
    <t>เงินสดและรายการเทียบเท่าเงินสด</t>
  </si>
  <si>
    <t>ต้นทุนขาย</t>
  </si>
  <si>
    <t xml:space="preserve">   และชำระแล้ว </t>
  </si>
  <si>
    <t>สินค้าคงเหลือ</t>
  </si>
  <si>
    <t>เงินฝากสถาบันการเงินที่มีภาระค้ำประกัน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</si>
  <si>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</si>
  <si>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</si>
  <si>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</si>
  <si>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</si>
  <si>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</si>
  <si>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</si>
  <si>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</si>
  <si>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</si>
  <si>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</si>
  <si>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</si>
  <si>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 xml:space="preserve"> </t>
  </si>
  <si>
    <t>ค่าใช้จ่ายในการบริหาร</t>
  </si>
  <si>
    <t>ต้นทุนทางการเงิน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</si>
  <si>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</si>
  <si>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</si>
  <si>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</si>
  <si>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งบแสดงฐานะการเงิน</t>
  </si>
  <si>
    <t>หนี้สินผลประโยชน์ของพนักงานหลังออกจากงาน</t>
  </si>
  <si>
    <t>งบกำไรขาดทุนเบ็ดเสร็จ</t>
  </si>
  <si>
    <t>ค่าใช้จ่ายผลประโยชน์ของพนักงานหลังออกจากงาน</t>
  </si>
  <si>
    <t>สินค้าคงเหลือ - สุทธิ</t>
  </si>
  <si>
    <t>ที่ดิน อาคารและอุปกรณ์ - สุทธิ</t>
  </si>
  <si>
    <t>พันบาท</t>
  </si>
  <si>
    <t>สินทรัพย์ภาษีเงินได้รอการตัดบัญชี</t>
  </si>
  <si>
    <t>บริษัท สมาร์ทคอนกรีต จำกัด (มหาชน)</t>
  </si>
  <si>
    <t>สินทรัพย์ดำเนินงานลดลง (เพิ่มขึ้น)</t>
  </si>
  <si>
    <t>หนี้สินดำเนินงานเพิ่มขึ้น (ลดลง)</t>
  </si>
  <si>
    <t>กำไรสะสม</t>
  </si>
  <si>
    <t xml:space="preserve">พันบาท </t>
  </si>
  <si>
    <t>ยังไม่ได้จัดสรร</t>
  </si>
  <si>
    <t>ค่าเสื่อมราคาและค่าตัดจำหน่าย</t>
  </si>
  <si>
    <t>ข้อมูลงบกระแสเงินสดเปิดเผยเพิ่มเติม</t>
  </si>
  <si>
    <t>จ่ายภาษีเงินได้</t>
  </si>
  <si>
    <t>สำรองตามกฎหมาย</t>
  </si>
  <si>
    <t>จัดสรรเป็นทุน</t>
  </si>
  <si>
    <t>ข) รายการที่ไม่เป็นเงินสด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</si>
  <si>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</si>
  <si>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</si>
  <si>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</si>
  <si>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สินทรัพย์ที่ไม่ได้ใช้ในการดำเนินงาน - สุทธิ</t>
  </si>
  <si>
    <t>ต้นทุนในการจัดจำหน่าย</t>
  </si>
  <si>
    <t>ค่าเผื่อการลดลงของมูลค่าสินค้าเสื่อมสภาพ</t>
  </si>
  <si>
    <t>-</t>
  </si>
  <si>
    <t xml:space="preserve"> ทุนจดทะเบียน</t>
  </si>
  <si>
    <t xml:space="preserve"> ทุนที่ออกและชำระแล้ว</t>
  </si>
  <si>
    <t>จัดสรรเป็นทุนสำรองตามกฎหมาย</t>
  </si>
  <si>
    <t xml:space="preserve">      </t>
  </si>
  <si>
    <t>ทุนที่ออก</t>
  </si>
  <si>
    <t>สินทรัพย์ถาวรเพิ่มขึ้น</t>
  </si>
  <si>
    <t>รายการที่จะไม่ถูกจัดประเภทรายการใหม่ไว้ใน</t>
  </si>
  <si>
    <t>กำไรหรือขาดทุนในภายหลัง</t>
  </si>
  <si>
    <t>ส่วนของ</t>
  </si>
  <si>
    <t>เงินสดสุทธิใช้ไปในกิจกรรมลงทุน</t>
  </si>
  <si>
    <t>สินทรัพย์ไม่มีตัวตนเพิ่มขึ้น</t>
  </si>
  <si>
    <t>รายได้จากการขาย - สุทธิ</t>
  </si>
  <si>
    <t>เงินสดรับจากการดำเนินงาน</t>
  </si>
  <si>
    <t>เงินสดสุทธิได้มาจากกิจกรรมดำเนินงาน</t>
  </si>
  <si>
    <t>ส่วนของหนี้สินตามสัญญาเช่าที่ถึงกำหนดชำระ</t>
  </si>
  <si>
    <t>ภายในหนึ่งปี</t>
  </si>
  <si>
    <t>รวมหนี้สินไม่หมุนเวียน</t>
  </si>
  <si>
    <t>เงินปันผลจ่าย</t>
  </si>
  <si>
    <t xml:space="preserve">   ที่คาดว่าจะเกิดขึ้นเพิ่มขึ้น</t>
  </si>
  <si>
    <t>จ่ายชำระหนี้สินตามสัญญาเช่า</t>
  </si>
  <si>
    <t>จ่ายเงินปันผล</t>
  </si>
  <si>
    <t>กำไรก่อนภาษีเงินได้</t>
  </si>
  <si>
    <t>ผู้ถือหุ้น</t>
  </si>
  <si>
    <t>รวมส่วนของผู้ถือหุ้น</t>
  </si>
  <si>
    <t>รวม</t>
  </si>
  <si>
    <t>สินทรัพย์สิทธิการใช้ - สุทธิ</t>
  </si>
  <si>
    <t>หนี้สูญและค่าเผื่อการด้อยค่าของผลขาดทุนด้านเครดิต</t>
  </si>
  <si>
    <t>หนี้สินตามสัญญาเช่า - สุทธิ</t>
  </si>
  <si>
    <t>กำไรจากกิจกรรมดำเนินงาน</t>
  </si>
  <si>
    <t>กำไรสำหรับปี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</si>
  <si>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</si>
  <si>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</si>
  <si>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ก) เงินสดและรายการเทียบเท่าเงินสด ณ วันสิ้นปี</t>
  </si>
  <si>
    <t>กำไรเบ็ดเสร็จรวมสำหรับปี</t>
  </si>
  <si>
    <t>กำไรเบ็ดเสร็จอื่นสำหรับปี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</si>
  <si>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</si>
  <si>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</si>
  <si>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ลูกหนี้การค้าและลูกหนี้หมุนเวียนอื่น - สุทธิ</t>
  </si>
  <si>
    <t>จ่ายเงินดาวน์สำหรับสินทรัพย์สิทธิการใช้</t>
  </si>
  <si>
    <t>เงินจ่ายล่วงหน้าเพื่อซื้อสินทรัพย์เพิ่มขึ้น</t>
  </si>
  <si>
    <t>2564</t>
  </si>
  <si>
    <t>ยอดคงเหลือ ณ วันที่ 31 ธันวาคม 2564</t>
  </si>
  <si>
    <t>จ่ายผลประโยชน์ของพนักงานหลังออกจากงาน</t>
  </si>
  <si>
    <t>4, 5</t>
  </si>
  <si>
    <t>ส่วนเกินมูลค่าหุ้น</t>
  </si>
  <si>
    <t>เงินสดรับจากการใช้สิทธิซื้อหุ้นสามัญ</t>
  </si>
  <si>
    <t>ส่วนเกิน</t>
  </si>
  <si>
    <t>มูลค่าหุ้น</t>
  </si>
  <si>
    <t>เงินกู้ยืมระยะสั้นจากสถาบันการเงินลดลง</t>
  </si>
  <si>
    <t xml:space="preserve">    และเคลื่อนไหวช้าเพิ่มขึ้น (ลดลง)</t>
  </si>
  <si>
    <t>เงินสดและรายการเทียบเท่าเงินสดเพิ่มขึ้น (ลดลง) - สุทธิ</t>
  </si>
  <si>
    <t>กำไรต่อหุ้นขั้นพื้นฐาน (บาท)</t>
  </si>
  <si>
    <t>เงินสดสุทธิได้มาจาก (ใช้ไปใน) กิจกรรมจัดหาเงิน</t>
  </si>
  <si>
    <t>องค์ประกอบอื่น</t>
  </si>
  <si>
    <t>ของส่วนของผู้ถือหุ้น</t>
  </si>
  <si>
    <t>กำไร (ขาดทุน) จากการวัด</t>
  </si>
  <si>
    <t>มูลค่าใหม่ของผลประโยชน์</t>
  </si>
  <si>
    <t>พนักงานที่กำหนดไว้</t>
  </si>
  <si>
    <t>องค์ประกอบอื่นของส่วนของผู้ถือหุ้น</t>
  </si>
  <si>
    <t>ณ วันที่ 31 ธันวาคม 2565 และ 2564</t>
  </si>
  <si>
    <t>2565</t>
  </si>
  <si>
    <t>สำหรับปีสิ้นสุดวันที่ 31 ธันวาคม 2565 และ 2564</t>
  </si>
  <si>
    <t>ยอดคงเหลือ ณ วันที่ 1 มกราคม 2564</t>
  </si>
  <si>
    <t>ยอดคงเหลือ ณ วันที่ 31 ธันวาคม 2565</t>
  </si>
  <si>
    <t>สินทรัพย์ทางการเงินหมุนเวียนอื่น</t>
  </si>
  <si>
    <t>ภาษีเงินได้ค้างจ่าย</t>
  </si>
  <si>
    <t>ค่าเผื่อการด้อยค่าของเครื่องจักรเพิ่มขึ้น</t>
  </si>
  <si>
    <t>สินทรัพย์ทางการเงินหมุนเวียนอื่นเพิ่มขึ้น</t>
  </si>
  <si>
    <t>4, 14</t>
  </si>
  <si>
    <t>4, 15</t>
  </si>
  <si>
    <t>17, 18</t>
  </si>
  <si>
    <t>ค่าใช้จ่ายภาษีเงินได้</t>
  </si>
  <si>
    <t>ขาดทุน (กำไร) สุทธิจากการจำหน่ายและตัดจำหน่ายสินทรัพย์</t>
  </si>
  <si>
    <t>กำไรจากอัตราแลกเปลี่ยนที่ยังไม่เกิดขึ้นจริง</t>
  </si>
  <si>
    <t>สินทรัพย์ทางการเงินไม่หมุนเวียนอื่นเพิ่มขึ้น</t>
  </si>
  <si>
    <t>สินทรัพย์ทางการเงินไม่หมุนเวียนอื่น</t>
  </si>
  <si>
    <t>ผลกำไร (ขาดทุน) จากการวัดมูลค่าใหม่ของ</t>
  </si>
  <si>
    <t xml:space="preserve">ผลประโยชน์พนักงานที่กำหนดไว้ </t>
  </si>
  <si>
    <t>4, 9</t>
  </si>
  <si>
    <t>เงินรับจากการใช้สิทธิซื้อหุ้นสามัญ</t>
  </si>
  <si>
    <t>สินทรัพย์สิทธิการใช้เพิ่มขึ้น</t>
  </si>
  <si>
    <t>เงินฝากประจำกับธนาคาร - 3 เดือน</t>
  </si>
  <si>
    <t>ก่อสร้างและซื้อสินทรัพย์ถาวรโดยยังไม่ได้ชำระเงิน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</si>
</sst>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_(* #,##0.0000_);_(* \(#,##0.0000\);_(* &quot;-&quot;??_);_(@_)"/>
    <numFmt numFmtId="169" formatCode="_(* #,##0.000_);_(* \(#,##0.000\);_(* &quot;-&quot;??_);_(@_)"/>
  </numFmts>
  <fonts count="1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9" fillId="0" borderId="0"/>
    <xf numFmtId="165" fontId="7" fillId="0" borderId="0" applyFont="0" applyFill="0" applyBorder="0" applyAlignment="0" applyProtection="0"/>
    <xf numFmtId="0" fontId="4" fillId="0" borderId="0"/>
    <xf numFmtId="0" fontId="1" fillId="0" borderId="0"/>
    <xf numFmtId="165" fontId="1" fillId="0" borderId="0" applyFont="0" applyFill="0" applyBorder="0" applyAlignment="0" applyProtection="0"/>
  </cellStyleXfs>
  <cellXfs count="88">
    <xf numFmtId="0" fontId="0" fillId="0" borderId="0" xfId="0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66" fontId="4" fillId="0" borderId="0" xfId="1" applyNumberFormat="1" applyFont="1" applyFill="1" applyBorder="1" applyAlignment="1"/>
    <xf numFmtId="166" fontId="4" fillId="0" borderId="1" xfId="1" applyNumberFormat="1" applyFont="1" applyFill="1" applyBorder="1" applyAlignment="1"/>
    <xf numFmtId="166" fontId="4" fillId="0" borderId="0" xfId="1" applyNumberFormat="1" applyFont="1" applyFill="1" applyBorder="1" applyAlignment="1">
      <alignment horizontal="center"/>
    </xf>
    <xf numFmtId="166" fontId="4" fillId="0" borderId="2" xfId="1" applyNumberFormat="1" applyFont="1" applyFill="1" applyBorder="1" applyAlignment="1"/>
    <xf numFmtId="166" fontId="4" fillId="0" borderId="3" xfId="1" applyNumberFormat="1" applyFont="1" applyFill="1" applyBorder="1" applyAlignment="1"/>
    <xf numFmtId="166" fontId="4" fillId="0" borderId="0" xfId="0" applyNumberFormat="1" applyFont="1" applyFill="1" applyBorder="1" applyAlignment="1"/>
    <xf numFmtId="166" fontId="4" fillId="0" borderId="0" xfId="6" applyNumberFormat="1" applyFont="1" applyFill="1" applyBorder="1" applyAlignment="1"/>
    <xf numFmtId="166" fontId="4" fillId="0" borderId="1" xfId="1" applyNumberFormat="1" applyFont="1" applyFill="1" applyBorder="1" applyAlignment="1">
      <alignment horizontal="center"/>
    </xf>
    <xf numFmtId="166" fontId="4" fillId="0" borderId="4" xfId="1" applyNumberFormat="1" applyFont="1" applyFill="1" applyBorder="1" applyAlignment="1"/>
    <xf numFmtId="0" fontId="2" fillId="0" borderId="0" xfId="0" applyFont="1" applyFill="1" applyBorder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37" fontId="4" fillId="0" borderId="0" xfId="0" applyNumberFormat="1" applyFont="1" applyFill="1" applyBorder="1" applyAlignment="1"/>
    <xf numFmtId="166" fontId="6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167" fontId="4" fillId="0" borderId="0" xfId="7" applyNumberFormat="1" applyFont="1" applyFill="1" applyAlignment="1">
      <alignment horizontal="center"/>
    </xf>
    <xf numFmtId="167" fontId="4" fillId="0" borderId="0" xfId="7" applyNumberFormat="1" applyFont="1" applyFill="1" applyAlignment="1"/>
    <xf numFmtId="0" fontId="4" fillId="0" borderId="0" xfId="7" applyFont="1" applyFill="1" applyAlignment="1"/>
    <xf numFmtId="0" fontId="2" fillId="0" borderId="0" xfId="4" applyFont="1" applyFill="1" applyAlignment="1"/>
    <xf numFmtId="0" fontId="4" fillId="0" borderId="0" xfId="7" applyFont="1" applyFill="1" applyAlignment="1">
      <alignment horizontal="center"/>
    </xf>
    <xf numFmtId="0" fontId="4" fillId="0" borderId="0" xfId="7" applyFont="1" applyFill="1" applyBorder="1" applyAlignment="1"/>
    <xf numFmtId="0" fontId="3" fillId="0" borderId="0" xfId="7" applyFont="1" applyFill="1" applyAlignment="1"/>
    <xf numFmtId="49" fontId="4" fillId="0" borderId="2" xfId="7" applyNumberFormat="1" applyFont="1" applyFill="1" applyBorder="1" applyAlignment="1">
      <alignment horizontal="center"/>
    </xf>
    <xf numFmtId="49" fontId="4" fillId="0" borderId="0" xfId="7" applyNumberFormat="1" applyFont="1" applyFill="1" applyAlignment="1">
      <alignment horizontal="center"/>
    </xf>
    <xf numFmtId="0" fontId="4" fillId="0" borderId="0" xfId="7" applyFont="1" applyFill="1" applyBorder="1" applyAlignment="1">
      <alignment horizontal="center"/>
    </xf>
    <xf numFmtId="49" fontId="4" fillId="0" borderId="0" xfId="7" applyNumberFormat="1" applyFont="1" applyFill="1" applyBorder="1" applyAlignment="1">
      <alignment horizontal="center"/>
    </xf>
    <xf numFmtId="166" fontId="4" fillId="0" borderId="0" xfId="7" applyNumberFormat="1" applyFont="1" applyFill="1" applyBorder="1" applyAlignment="1"/>
    <xf numFmtId="49" fontId="4" fillId="0" borderId="5" xfId="7" applyNumberFormat="1" applyFont="1" applyFill="1" applyBorder="1" applyAlignment="1"/>
    <xf numFmtId="0" fontId="10" fillId="0" borderId="0" xfId="5" applyFont="1" applyBorder="1" applyAlignment="1">
      <alignment vertical="top"/>
    </xf>
    <xf numFmtId="165" fontId="4" fillId="0" borderId="0" xfId="1" applyFont="1" applyFill="1" applyAlignment="1"/>
    <xf numFmtId="167" fontId="4" fillId="0" borderId="0" xfId="7" applyNumberFormat="1" applyFont="1" applyFill="1" applyBorder="1" applyAlignment="1"/>
    <xf numFmtId="165" fontId="4" fillId="0" borderId="0" xfId="1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Alignment="1"/>
    <xf numFmtId="166" fontId="12" fillId="0" borderId="0" xfId="1" applyNumberFormat="1" applyFont="1" applyFill="1" applyAlignment="1"/>
    <xf numFmtId="165" fontId="4" fillId="0" borderId="0" xfId="1" quotePrefix="1" applyFont="1" applyFill="1" applyBorder="1" applyAlignment="1"/>
    <xf numFmtId="166" fontId="4" fillId="0" borderId="3" xfId="6" applyNumberFormat="1" applyFont="1" applyFill="1" applyBorder="1" applyAlignment="1"/>
    <xf numFmtId="0" fontId="10" fillId="0" borderId="0" xfId="5" applyFont="1" applyFill="1" applyBorder="1" applyAlignment="1">
      <alignment vertical="top"/>
    </xf>
    <xf numFmtId="166" fontId="4" fillId="0" borderId="0" xfId="7" applyNumberFormat="1" applyFont="1" applyFill="1" applyAlignment="1"/>
    <xf numFmtId="166" fontId="4" fillId="0" borderId="5" xfId="1" applyNumberFormat="1" applyFont="1" applyFill="1" applyBorder="1" applyAlignment="1"/>
    <xf numFmtId="49" fontId="0" fillId="0" borderId="0" xfId="0" applyNumberFormat="1" applyFont="1" applyFill="1" applyAlignment="1"/>
    <xf numFmtId="166" fontId="4" fillId="0" borderId="2" xfId="1" quotePrefix="1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49" fontId="3" fillId="0" borderId="0" xfId="0" applyNumberFormat="1" applyFont="1" applyFill="1" applyAlignment="1">
      <alignment horizontal="left"/>
    </xf>
    <xf numFmtId="0" fontId="4" fillId="0" borderId="0" xfId="0" quotePrefix="1" applyFont="1" applyFill="1" applyBorder="1" applyAlignment="1">
      <alignment horizontal="center"/>
    </xf>
    <xf numFmtId="49" fontId="4" fillId="0" borderId="0" xfId="2" applyNumberFormat="1" applyFont="1" applyFill="1" applyAlignment="1"/>
    <xf numFmtId="49" fontId="4" fillId="0" borderId="0" xfId="2" quotePrefix="1" applyNumberFormat="1" applyFill="1" applyAlignment="1"/>
    <xf numFmtId="49" fontId="4" fillId="0" borderId="0" xfId="2" applyNumberFormat="1" applyFill="1" applyAlignment="1"/>
    <xf numFmtId="166" fontId="4" fillId="0" borderId="4" xfId="6" applyNumberFormat="1" applyFont="1" applyFill="1" applyBorder="1" applyAlignment="1"/>
    <xf numFmtId="168" fontId="4" fillId="0" borderId="4" xfId="1" applyNumberFormat="1" applyFont="1" applyFill="1" applyBorder="1" applyAlignment="1"/>
    <xf numFmtId="166" fontId="4" fillId="0" borderId="0" xfId="1" quotePrefix="1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66" fontId="11" fillId="0" borderId="0" xfId="1" applyNumberFormat="1" applyFont="1" applyFill="1" applyBorder="1" applyAlignment="1"/>
    <xf numFmtId="0" fontId="4" fillId="0" borderId="0" xfId="0" quotePrefix="1" applyFont="1" applyFill="1" applyBorder="1" applyAlignment="1">
      <alignment horizontal="left"/>
    </xf>
    <xf numFmtId="166" fontId="4" fillId="0" borderId="2" xfId="7" applyNumberFormat="1" applyFont="1" applyFill="1" applyBorder="1" applyAlignment="1">
      <alignment horizontal="center"/>
    </xf>
    <xf numFmtId="166" fontId="4" fillId="0" borderId="0" xfId="7" applyNumberFormat="1" applyFont="1" applyFill="1" applyBorder="1" applyAlignment="1">
      <alignment horizontal="center"/>
    </xf>
    <xf numFmtId="166" fontId="13" fillId="0" borderId="0" xfId="1" applyNumberFormat="1" applyFont="1" applyFill="1" applyBorder="1" applyAlignment="1"/>
    <xf numFmtId="166" fontId="4" fillId="0" borderId="5" xfId="1" applyNumberFormat="1" applyFont="1" applyFill="1" applyBorder="1" applyAlignment="1">
      <alignment horizontal="center"/>
    </xf>
    <xf numFmtId="166" fontId="4" fillId="0" borderId="3" xfId="7" applyNumberFormat="1" applyFont="1" applyFill="1" applyBorder="1" applyAlignment="1"/>
    <xf numFmtId="0" fontId="4" fillId="0" borderId="0" xfId="0" applyFont="1"/>
    <xf numFmtId="49" fontId="4" fillId="0" borderId="2" xfId="7" applyNumberFormat="1" applyFont="1" applyFill="1" applyBorder="1" applyAlignment="1">
      <alignment horizontal="center"/>
    </xf>
    <xf numFmtId="169" fontId="4" fillId="0" borderId="0" xfId="1" applyNumberFormat="1" applyFont="1" applyFill="1" applyBorder="1" applyAlignment="1"/>
    <xf numFmtId="168" fontId="4" fillId="0" borderId="0" xfId="1" applyNumberFormat="1" applyFont="1" applyFill="1" applyBorder="1" applyAlignment="1"/>
    <xf numFmtId="43" fontId="4" fillId="0" borderId="0" xfId="0" applyNumberFormat="1" applyFont="1" applyFill="1" applyBorder="1" applyAlignment="1"/>
    <xf numFmtId="49" fontId="4" fillId="0" borderId="2" xfId="7" applyNumberFormat="1" applyFont="1" applyFill="1" applyBorder="1" applyAlignment="1">
      <alignment horizontal="center"/>
    </xf>
    <xf numFmtId="0" fontId="4" fillId="0" borderId="0" xfId="0" quotePrefix="1" applyFont="1" applyFill="1" applyBorder="1" applyAlignment="1"/>
    <xf numFmtId="49" fontId="4" fillId="0" borderId="2" xfId="7" applyNumberFormat="1" applyFont="1" applyFill="1" applyBorder="1" applyAlignment="1">
      <alignment horizontal="center"/>
    </xf>
    <xf numFmtId="0" fontId="4" fillId="0" borderId="5" xfId="4" applyFont="1" applyBorder="1" applyAlignment="1">
      <alignment horizontal="center" vertical="center"/>
    </xf>
    <xf numFmtId="0" fontId="4" fillId="0" borderId="2" xfId="4" applyFont="1" applyBorder="1" applyAlignment="1">
      <alignment horizontal="center" vertical="center"/>
    </xf>
    <xf numFmtId="0" fontId="4" fillId="0" borderId="0" xfId="4" applyFont="1" applyBorder="1" applyAlignment="1">
      <alignment horizontal="center" vertical="center"/>
    </xf>
    <xf numFmtId="49" fontId="4" fillId="0" borderId="0" xfId="7" applyNumberFormat="1" applyFont="1" applyFill="1" applyBorder="1" applyAlignment="1"/>
    <xf numFmtId="165" fontId="4" fillId="0" borderId="2" xfId="1" applyFont="1" applyFill="1" applyBorder="1" applyAlignment="1"/>
    <xf numFmtId="166" fontId="4" fillId="0" borderId="2" xfId="1" applyNumberFormat="1" applyFont="1" applyFill="1" applyBorder="1" applyAlignment="1">
      <alignment horizontal="center"/>
    </xf>
    <xf numFmtId="49" fontId="3" fillId="0" borderId="0" xfId="2" applyNumberFormat="1" applyFont="1" applyFill="1" applyAlignment="1"/>
    <xf numFmtId="166" fontId="4" fillId="0" borderId="2" xfId="1" applyNumberFormat="1" applyFont="1" applyFill="1" applyBorder="1" applyAlignment="1">
      <alignment horizontal="center"/>
    </xf>
    <xf numFmtId="165" fontId="4" fillId="0" borderId="6" xfId="1" applyFont="1" applyFill="1" applyBorder="1" applyAlignment="1"/>
    <xf numFmtId="166" fontId="4" fillId="0" borderId="6" xfId="1" applyNumberFormat="1" applyFont="1" applyFill="1" applyBorder="1" applyAlignment="1"/>
    <xf numFmtId="166" fontId="4" fillId="0" borderId="2" xfId="1" applyNumberFormat="1" applyFont="1" applyFill="1" applyBorder="1" applyAlignment="1">
      <alignment horizontal="center"/>
    </xf>
    <xf numFmtId="49" fontId="4" fillId="0" borderId="2" xfId="7" applyNumberFormat="1" applyFont="1" applyFill="1" applyBorder="1" applyAlignment="1">
      <alignment horizontal="center"/>
    </xf>
    <xf numFmtId="166" fontId="4" fillId="0" borderId="2" xfId="6" applyNumberFormat="1" applyFont="1" applyFill="1" applyBorder="1" applyAlignment="1">
      <alignment horizontal="center"/>
    </xf>
  </cellXfs>
  <cellStyles count="10">
    <cellStyle name="Comma" xfId="1" builtinId="3"/>
    <cellStyle name="Normal" xfId="0" builtinId="0"/>
    <cellStyle name="Normal 2" xfId="2" xr:uid="{00000000-0005-0000-0000-000002000000}"/>
    <cellStyle name="Normal 2 2 2" xfId="3" xr:uid="{00000000-0005-0000-0000-000003000000}"/>
    <cellStyle name="Normal 3" xfId="8" xr:uid="{00000000-0005-0000-0000-000004000000}"/>
    <cellStyle name="Normal_mic007a071c-06t-1 Rev 6" xfId="4" xr:uid="{00000000-0005-0000-0000-000005000000}"/>
    <cellStyle name="Normal_T-59-Q1" xfId="5" xr:uid="{00000000-0005-0000-0000-000006000000}"/>
    <cellStyle name="เครื่องหมายจุลภาค 2" xfId="6" xr:uid="{00000000-0005-0000-0000-000007000000}"/>
    <cellStyle name="เครื่องหมายจุลภาค 2 2" xfId="9" xr:uid="{00000000-0005-0000-0000-000008000000}"/>
    <cellStyle name="ปกติ 2" xfId="7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-3552825</xdr:colOff>
      <xdr:row>31</xdr:row>
      <xdr:rowOff>419100</xdr:rowOff>
    </xdr:from>
    <xdr:to>
      <xdr:col>1</xdr:col>
      <xdr:colOff>2721</xdr:colOff>
      <xdr:row>34</xdr:row>
      <xdr:rowOff>95251</xdr:rowOff>
    </xdr:to>
    <xdr:sp macro="" textlink="">
      <xdr:nvSpPr>
        <xdr:cNvPr id="5620" name="Rectangle 1">
          <a:extLst>
            <a:ext uri="{FF2B5EF4-FFF2-40B4-BE49-F238E27FC236}">
              <a16:creationId xmlns:a16="http://schemas.microsoft.com/office/drawing/2014/main" id="{00000000-0008-0000-0300-0000F4150000}"/>
            </a:ext>
          </a:extLst>
        </xdr:cNvPr>
        <xdr:cNvSpPr>
          <a:spLocks noChangeArrowheads="1"/>
        </xdr:cNvSpPr>
      </xdr:nvSpPr>
      <xdr:spPr bwMode="auto">
        <a:xfrm>
          <a:off x="-3552825" y="9220200"/>
          <a:ext cx="36861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</xdr:row>
      <xdr:rowOff>1076325</xdr:rowOff>
    </xdr:from>
    <xdr:to>
      <xdr:col>1</xdr:col>
      <xdr:colOff>2721</xdr:colOff>
      <xdr:row>6</xdr:row>
      <xdr:rowOff>85725</xdr:rowOff>
    </xdr:to>
    <xdr:sp macro="" textlink="">
      <xdr:nvSpPr>
        <xdr:cNvPr id="5621" name="Rectangle 2">
          <a:extLst>
            <a:ext uri="{FF2B5EF4-FFF2-40B4-BE49-F238E27FC236}">
              <a16:creationId xmlns:a16="http://schemas.microsoft.com/office/drawing/2014/main" id="{00000000-0008-0000-0300-0000F5150000}"/>
            </a:ext>
          </a:extLst>
        </xdr:cNvPr>
        <xdr:cNvSpPr>
          <a:spLocks noChangeArrowheads="1"/>
        </xdr:cNvSpPr>
      </xdr:nvSpPr>
      <xdr:spPr bwMode="auto">
        <a:xfrm>
          <a:off x="-3371850" y="9525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31</xdr:row>
      <xdr:rowOff>1076325</xdr:rowOff>
    </xdr:from>
    <xdr:to>
      <xdr:col>1</xdr:col>
      <xdr:colOff>2721</xdr:colOff>
      <xdr:row>34</xdr:row>
      <xdr:rowOff>95251</xdr:rowOff>
    </xdr:to>
    <xdr:sp macro="" textlink="">
      <xdr:nvSpPr>
        <xdr:cNvPr id="5622" name="Rectangle 2">
          <a:extLst>
            <a:ext uri="{FF2B5EF4-FFF2-40B4-BE49-F238E27FC236}">
              <a16:creationId xmlns:a16="http://schemas.microsoft.com/office/drawing/2014/main" id="{00000000-0008-0000-0300-0000F6150000}"/>
            </a:ext>
          </a:extLst>
        </xdr:cNvPr>
        <xdr:cNvSpPr>
          <a:spLocks noChangeArrowheads="1"/>
        </xdr:cNvSpPr>
      </xdr:nvSpPr>
      <xdr:spPr bwMode="auto">
        <a:xfrm>
          <a:off x="-3371850" y="9220200"/>
          <a:ext cx="3505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-3552825</xdr:colOff>
      <xdr:row>68</xdr:row>
      <xdr:rowOff>419100</xdr:rowOff>
    </xdr:from>
    <xdr:to>
      <xdr:col>1</xdr:col>
      <xdr:colOff>2721</xdr:colOff>
      <xdr:row>71</xdr:row>
      <xdr:rowOff>85726</xdr:rowOff>
    </xdr:to>
    <xdr:sp macro="" textlink="">
      <xdr:nvSpPr>
        <xdr:cNvPr id="5623" name="Rectangle 1">
          <a:extLst>
            <a:ext uri="{FF2B5EF4-FFF2-40B4-BE49-F238E27FC236}">
              <a16:creationId xmlns:a16="http://schemas.microsoft.com/office/drawing/2014/main" id="{00000000-0008-0000-0300-0000F7150000}"/>
            </a:ext>
          </a:extLst>
        </xdr:cNvPr>
        <xdr:cNvSpPr>
          <a:spLocks noChangeArrowheads="1"/>
        </xdr:cNvSpPr>
      </xdr:nvSpPr>
      <xdr:spPr bwMode="auto">
        <a:xfrm>
          <a:off x="-3552825" y="19050000"/>
          <a:ext cx="36861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68</xdr:row>
      <xdr:rowOff>1076325</xdr:rowOff>
    </xdr:from>
    <xdr:to>
      <xdr:col>1</xdr:col>
      <xdr:colOff>2721</xdr:colOff>
      <xdr:row>71</xdr:row>
      <xdr:rowOff>85726</xdr:rowOff>
    </xdr:to>
    <xdr:sp macro="" textlink="">
      <xdr:nvSpPr>
        <xdr:cNvPr id="5624" name="Rectangle 2">
          <a:extLst>
            <a:ext uri="{FF2B5EF4-FFF2-40B4-BE49-F238E27FC236}">
              <a16:creationId xmlns:a16="http://schemas.microsoft.com/office/drawing/2014/main" id="{00000000-0008-0000-0300-0000F8150000}"/>
            </a:ext>
          </a:extLst>
        </xdr:cNvPr>
        <xdr:cNvSpPr>
          <a:spLocks noChangeArrowheads="1"/>
        </xdr:cNvSpPr>
      </xdr:nvSpPr>
      <xdr:spPr bwMode="auto">
        <a:xfrm>
          <a:off x="-3371850" y="190500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angmae/&#3591;&#3634;&#3609;&#3619;&#3632;&#3627;&#3623;&#3656;&#3634;&#3591;&#3607;&#3635;/SMC_FS_T_06.30.18/SMC_FS_T_06.30.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2,3,4"/>
      <sheetName val="PL3M_5"/>
      <sheetName val="PL6M_6"/>
      <sheetName val="SE_7"/>
      <sheetName val="CF_8,9,10"/>
    </sheetNames>
    <sheetDataSet>
      <sheetData sheetId="0">
        <row r="1">
          <cell r="A1" t="str">
            <v>บริษัท สมาร์ทคอนกรีต จำกัด (มหาชน)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70"/>
  <sheetViews>
    <sheetView tabSelected="1" zoomScale="130" zoomScaleNormal="130" workbookViewId="0"/>
  </sheetViews>
  <sheetFormatPr defaultColWidth="9" defaultRowHeight="23.45" customHeight="1" x14ac:dyDescent="0.45"/>
  <cols>
    <col min="1" max="1" width="2" style="3" customWidth="1"/>
    <col min="2" max="2" width="47.5703125" style="3" customWidth="1"/>
    <col min="3" max="3" width="9" style="2" bestFit="1" customWidth="1"/>
    <col min="4" max="4" width="2.5703125" style="3" customWidth="1"/>
    <col min="5" max="5" width="14" style="4" customWidth="1"/>
    <col min="6" max="6" width="2.5703125" style="3" customWidth="1"/>
    <col min="7" max="7" width="14" style="3" customWidth="1"/>
    <col min="8" max="8" width="2.5703125" style="3" customWidth="1"/>
    <col min="9" max="9" width="9.5703125" style="4" customWidth="1"/>
    <col min="10" max="11" width="7.42578125" style="3" customWidth="1"/>
    <col min="12" max="12" width="9" style="3" customWidth="1"/>
    <col min="13" max="13" width="35.85546875" style="3" customWidth="1"/>
    <col min="14" max="14" width="4.7109375" style="3" customWidth="1"/>
    <col min="15" max="15" width="15.42578125" style="3" customWidth="1"/>
    <col min="16" max="16" width="15.28515625" style="39" customWidth="1"/>
    <col min="17" max="17" width="14.28515625" style="39" customWidth="1"/>
    <col min="18" max="18" width="13.5703125" style="39" customWidth="1"/>
    <col min="19" max="19" width="14.7109375" style="39" customWidth="1"/>
    <col min="20" max="20" width="16" style="39" customWidth="1"/>
    <col min="21" max="21" width="10.85546875" style="3" customWidth="1"/>
    <col min="22" max="24" width="9" style="3"/>
    <col min="25" max="25" width="9.140625" style="3" bestFit="1" customWidth="1"/>
    <col min="26" max="26" width="15.28515625" style="3" hidden="1" customWidth="1"/>
    <col min="27" max="27" width="13.140625" style="3" hidden="1" customWidth="1"/>
    <col min="28" max="28" width="9.140625" style="3" hidden="1" customWidth="1"/>
    <col min="29" max="29" width="15.28515625" style="3" bestFit="1" customWidth="1"/>
    <col min="30" max="30" width="16" style="3" bestFit="1" customWidth="1"/>
    <col min="31" max="16384" width="9" style="3"/>
  </cols>
  <sheetData>
    <row r="1" spans="1:20" ht="23.45" customHeight="1" x14ac:dyDescent="0.5">
      <c r="A1" s="13" t="s">
        <v>50</v>
      </c>
      <c r="B1" s="13"/>
    </row>
    <row r="2" spans="1:20" ht="23.45" customHeight="1" x14ac:dyDescent="0.5">
      <c r="A2" s="13" t="s">
        <v>42</v>
      </c>
      <c r="B2" s="13"/>
      <c r="G2" s="3" t="s">
        <v>36</v>
      </c>
    </row>
    <row r="3" spans="1:20" ht="23.45" customHeight="1" x14ac:dyDescent="0.5">
      <c r="A3" s="13" t="s">
        <v>128</v>
      </c>
      <c r="B3" s="13"/>
    </row>
    <row r="4" spans="1:20" ht="23.25" customHeight="1" x14ac:dyDescent="0.45"/>
    <row r="5" spans="1:20" ht="23.45" customHeight="1" x14ac:dyDescent="0.5">
      <c r="A5" s="17" t="s">
        <v>0</v>
      </c>
      <c r="B5" s="17"/>
    </row>
    <row r="6" spans="1:20" ht="10.5" customHeight="1" x14ac:dyDescent="0.5">
      <c r="A6" s="17"/>
      <c r="B6" s="17"/>
    </row>
    <row r="7" spans="1:20" ht="23.45" customHeight="1" x14ac:dyDescent="0.45">
      <c r="E7" s="85" t="s">
        <v>48</v>
      </c>
      <c r="F7" s="85"/>
      <c r="G7" s="85"/>
    </row>
    <row r="8" spans="1:20" ht="23.45" customHeight="1" x14ac:dyDescent="0.45">
      <c r="C8" s="18" t="s">
        <v>5</v>
      </c>
      <c r="E8" s="49" t="s">
        <v>129</v>
      </c>
      <c r="F8" s="6"/>
      <c r="G8" s="49" t="s">
        <v>109</v>
      </c>
    </row>
    <row r="9" spans="1:20" ht="23.45" customHeight="1" x14ac:dyDescent="0.45">
      <c r="A9" s="16" t="s">
        <v>1</v>
      </c>
      <c r="B9" s="16"/>
      <c r="S9" s="43"/>
      <c r="T9" s="43"/>
    </row>
    <row r="10" spans="1:20" ht="23.45" customHeight="1" x14ac:dyDescent="0.45">
      <c r="A10" s="3" t="s">
        <v>21</v>
      </c>
      <c r="E10" s="4">
        <v>73893</v>
      </c>
      <c r="G10" s="4">
        <v>118458</v>
      </c>
    </row>
    <row r="11" spans="1:20" ht="23.45" customHeight="1" x14ac:dyDescent="0.45">
      <c r="A11" s="1" t="s">
        <v>106</v>
      </c>
      <c r="B11" s="1"/>
      <c r="C11" s="2" t="s">
        <v>112</v>
      </c>
      <c r="E11" s="4">
        <v>117471</v>
      </c>
      <c r="G11" s="4">
        <v>90187</v>
      </c>
    </row>
    <row r="12" spans="1:20" ht="24" customHeight="1" x14ac:dyDescent="0.45">
      <c r="A12" s="1" t="s">
        <v>46</v>
      </c>
      <c r="B12" s="1"/>
      <c r="C12" s="52">
        <v>6</v>
      </c>
      <c r="E12" s="4">
        <v>41149</v>
      </c>
      <c r="G12" s="4">
        <v>33721</v>
      </c>
      <c r="P12" s="3"/>
      <c r="Q12" s="3"/>
      <c r="R12" s="3"/>
      <c r="S12" s="3"/>
      <c r="T12" s="3"/>
    </row>
    <row r="13" spans="1:20" ht="24" customHeight="1" x14ac:dyDescent="0.45">
      <c r="A13" s="1" t="s">
        <v>133</v>
      </c>
      <c r="B13" s="1"/>
      <c r="C13" s="52">
        <v>7</v>
      </c>
      <c r="E13" s="4">
        <v>50495</v>
      </c>
      <c r="G13" s="4">
        <v>0</v>
      </c>
      <c r="P13" s="3"/>
      <c r="Q13" s="3"/>
      <c r="R13" s="3"/>
      <c r="S13" s="3"/>
      <c r="T13" s="3"/>
    </row>
    <row r="14" spans="1:20" ht="23.45" customHeight="1" x14ac:dyDescent="0.45">
      <c r="A14" s="19" t="s">
        <v>2</v>
      </c>
      <c r="B14" s="19"/>
      <c r="E14" s="5">
        <f>SUM(E10:E13)</f>
        <v>283008</v>
      </c>
      <c r="F14" s="4"/>
      <c r="G14" s="5">
        <f>SUM(G10:G13)</f>
        <v>242366</v>
      </c>
      <c r="P14" s="3"/>
      <c r="Q14" s="3"/>
      <c r="R14" s="3"/>
      <c r="S14" s="3"/>
      <c r="T14" s="3"/>
    </row>
    <row r="15" spans="1:20" ht="19.899999999999999" customHeight="1" x14ac:dyDescent="0.45">
      <c r="A15" s="1"/>
      <c r="B15" s="1"/>
      <c r="E15" s="6"/>
      <c r="G15" s="6"/>
      <c r="I15" s="3"/>
      <c r="P15" s="3"/>
      <c r="Q15" s="3"/>
      <c r="R15" s="3"/>
      <c r="S15" s="3"/>
      <c r="T15" s="3"/>
    </row>
    <row r="16" spans="1:20" ht="23.45" customHeight="1" x14ac:dyDescent="0.45">
      <c r="A16" s="16" t="s">
        <v>3</v>
      </c>
      <c r="B16" s="16"/>
      <c r="G16" s="4"/>
      <c r="P16" s="3"/>
      <c r="Q16" s="3"/>
      <c r="R16" s="3"/>
      <c r="S16" s="3"/>
      <c r="T16" s="3"/>
    </row>
    <row r="17" spans="1:20" ht="23.45" customHeight="1" x14ac:dyDescent="0.45">
      <c r="A17" s="3" t="s">
        <v>25</v>
      </c>
      <c r="C17" s="2">
        <v>13</v>
      </c>
      <c r="E17" s="4">
        <v>350</v>
      </c>
      <c r="G17" s="4">
        <v>2448</v>
      </c>
      <c r="P17" s="3"/>
      <c r="Q17" s="3"/>
      <c r="R17" s="3"/>
      <c r="S17" s="3"/>
      <c r="T17" s="3"/>
    </row>
    <row r="18" spans="1:20" ht="23.45" customHeight="1" x14ac:dyDescent="0.45">
      <c r="A18" s="3" t="s">
        <v>144</v>
      </c>
      <c r="C18" s="2">
        <v>8</v>
      </c>
      <c r="E18" s="4">
        <v>25000</v>
      </c>
      <c r="G18" s="4">
        <v>0</v>
      </c>
      <c r="P18" s="3"/>
      <c r="Q18" s="3"/>
      <c r="R18" s="3"/>
      <c r="S18" s="3"/>
      <c r="T18" s="3"/>
    </row>
    <row r="19" spans="1:20" ht="23.45" customHeight="1" x14ac:dyDescent="0.45">
      <c r="A19" s="1" t="s">
        <v>47</v>
      </c>
      <c r="B19" s="1"/>
      <c r="C19" s="2" t="s">
        <v>147</v>
      </c>
      <c r="E19" s="4">
        <v>391903</v>
      </c>
      <c r="G19" s="4">
        <v>425481</v>
      </c>
      <c r="P19" s="3"/>
      <c r="Q19" s="3"/>
      <c r="R19" s="3"/>
      <c r="S19" s="3"/>
      <c r="T19" s="3"/>
    </row>
    <row r="20" spans="1:20" ht="23.45" customHeight="1" x14ac:dyDescent="0.45">
      <c r="A20" s="1" t="s">
        <v>94</v>
      </c>
      <c r="B20" s="1"/>
      <c r="C20" s="2">
        <v>10</v>
      </c>
      <c r="E20" s="4">
        <v>37009</v>
      </c>
      <c r="G20" s="4">
        <v>41537</v>
      </c>
      <c r="P20" s="3"/>
      <c r="Q20" s="3"/>
      <c r="R20" s="3"/>
      <c r="S20" s="3"/>
      <c r="T20" s="3"/>
    </row>
    <row r="21" spans="1:20" ht="23.45" customHeight="1" x14ac:dyDescent="0.45">
      <c r="A21" s="1" t="s">
        <v>65</v>
      </c>
      <c r="B21" s="1"/>
      <c r="C21" s="2">
        <v>11</v>
      </c>
      <c r="E21" s="4">
        <v>3080</v>
      </c>
      <c r="G21" s="4">
        <v>3950</v>
      </c>
      <c r="P21" s="3"/>
      <c r="Q21" s="3"/>
      <c r="R21" s="3"/>
      <c r="S21" s="3"/>
      <c r="T21" s="3"/>
    </row>
    <row r="22" spans="1:20" ht="23.45" customHeight="1" x14ac:dyDescent="0.45">
      <c r="A22" s="1" t="s">
        <v>49</v>
      </c>
      <c r="B22" s="1"/>
      <c r="C22" s="52">
        <v>12</v>
      </c>
      <c r="E22" s="4">
        <v>6235</v>
      </c>
      <c r="G22" s="4">
        <v>6446</v>
      </c>
      <c r="P22" s="3"/>
      <c r="Q22" s="3"/>
      <c r="R22" s="3"/>
      <c r="S22" s="3"/>
      <c r="T22" s="3"/>
    </row>
    <row r="23" spans="1:20" ht="23.45" customHeight="1" x14ac:dyDescent="0.45">
      <c r="A23" s="1" t="s">
        <v>14</v>
      </c>
      <c r="B23" s="1"/>
      <c r="E23" s="4">
        <v>59</v>
      </c>
      <c r="G23" s="4">
        <v>71</v>
      </c>
      <c r="P23" s="3"/>
      <c r="Q23" s="3"/>
      <c r="R23" s="3"/>
      <c r="S23" s="3"/>
      <c r="T23" s="3"/>
    </row>
    <row r="24" spans="1:20" ht="23.45" customHeight="1" x14ac:dyDescent="0.45">
      <c r="A24" s="19" t="s">
        <v>15</v>
      </c>
      <c r="B24" s="19"/>
      <c r="E24" s="11">
        <f>SUM(E17:E23)</f>
        <v>463636</v>
      </c>
      <c r="F24" s="6"/>
      <c r="G24" s="11">
        <f>SUM(G17:G23)</f>
        <v>479933</v>
      </c>
      <c r="P24" s="3"/>
      <c r="Q24" s="3"/>
      <c r="R24" s="3"/>
      <c r="S24" s="3"/>
      <c r="T24" s="3"/>
    </row>
    <row r="25" spans="1:20" ht="19.899999999999999" customHeight="1" x14ac:dyDescent="0.45">
      <c r="A25" s="1"/>
      <c r="B25" s="1"/>
      <c r="E25" s="6"/>
      <c r="G25" s="6"/>
      <c r="I25" s="3"/>
      <c r="P25" s="3"/>
      <c r="Q25" s="3"/>
      <c r="R25" s="3"/>
      <c r="S25" s="3"/>
      <c r="T25" s="3"/>
    </row>
    <row r="26" spans="1:20" ht="23.45" customHeight="1" thickBot="1" x14ac:dyDescent="0.5">
      <c r="A26" s="16" t="s">
        <v>4</v>
      </c>
      <c r="B26" s="16"/>
      <c r="E26" s="12">
        <f>SUM(E24,E14)</f>
        <v>746644</v>
      </c>
      <c r="G26" s="12">
        <f>SUM(G24,G14)</f>
        <v>722299</v>
      </c>
      <c r="J26" s="9"/>
      <c r="P26" s="3"/>
      <c r="Q26" s="3"/>
      <c r="R26" s="3"/>
      <c r="S26" s="3"/>
      <c r="T26" s="3"/>
    </row>
    <row r="27" spans="1:20" ht="23.45" customHeight="1" thickTop="1" x14ac:dyDescent="0.5">
      <c r="A27" s="13" t="str">
        <f>A1</f>
        <v>บริษัท สมาร์ทคอนกรีต จำกัด (มหาชน)</v>
      </c>
      <c r="B27" s="13"/>
      <c r="P27" s="3"/>
      <c r="Q27" s="3"/>
      <c r="R27" s="3"/>
      <c r="S27" s="3"/>
      <c r="T27" s="3"/>
    </row>
    <row r="28" spans="1:20" ht="23.45" customHeight="1" x14ac:dyDescent="0.5">
      <c r="A28" s="13" t="s">
        <v>42</v>
      </c>
      <c r="B28" s="13"/>
    </row>
    <row r="29" spans="1:20" ht="23.45" customHeight="1" x14ac:dyDescent="0.5">
      <c r="A29" s="13" t="str">
        <f>A3</f>
        <v>ณ วันที่ 31 ธันวาคม 2565 และ 2564</v>
      </c>
      <c r="B29" s="13"/>
    </row>
    <row r="31" spans="1:20" ht="26.25" customHeight="1" x14ac:dyDescent="0.5">
      <c r="A31" s="17" t="s">
        <v>9</v>
      </c>
      <c r="B31" s="17"/>
    </row>
    <row r="32" spans="1:20" ht="10.5" customHeight="1" x14ac:dyDescent="0.5">
      <c r="A32" s="17"/>
      <c r="B32" s="17"/>
    </row>
    <row r="33" spans="1:21" ht="23.45" customHeight="1" x14ac:dyDescent="0.45">
      <c r="E33" s="85" t="s">
        <v>48</v>
      </c>
      <c r="F33" s="85"/>
      <c r="G33" s="85"/>
      <c r="J33" s="39"/>
      <c r="K33" s="39"/>
      <c r="L33" s="39"/>
      <c r="M33" s="39"/>
      <c r="N33" s="39"/>
      <c r="O33" s="39"/>
      <c r="U33" s="39"/>
    </row>
    <row r="34" spans="1:21" ht="23.45" customHeight="1" x14ac:dyDescent="0.45">
      <c r="C34" s="18" t="s">
        <v>5</v>
      </c>
      <c r="E34" s="49" t="str">
        <f>E8</f>
        <v>2565</v>
      </c>
      <c r="F34" s="6"/>
      <c r="G34" s="49" t="str">
        <f>G8</f>
        <v>2564</v>
      </c>
    </row>
    <row r="35" spans="1:21" ht="23.45" customHeight="1" x14ac:dyDescent="0.45">
      <c r="A35" s="16" t="s">
        <v>13</v>
      </c>
      <c r="B35" s="16"/>
      <c r="J35" s="39"/>
      <c r="K35" s="39"/>
      <c r="L35" s="39"/>
      <c r="M35" s="39"/>
      <c r="N35" s="39"/>
      <c r="O35" s="39"/>
      <c r="U35" s="39"/>
    </row>
    <row r="36" spans="1:21" ht="23.45" customHeight="1" x14ac:dyDescent="0.45">
      <c r="A36" s="1" t="s">
        <v>105</v>
      </c>
      <c r="B36" s="1"/>
      <c r="C36" s="2" t="s">
        <v>137</v>
      </c>
      <c r="E36" s="4">
        <v>88118</v>
      </c>
      <c r="G36" s="4">
        <v>64985</v>
      </c>
      <c r="J36" s="39"/>
      <c r="K36" s="39"/>
      <c r="L36" s="39"/>
      <c r="M36" s="39"/>
      <c r="N36" s="39"/>
      <c r="O36" s="39"/>
      <c r="U36" s="39"/>
    </row>
    <row r="37" spans="1:21" ht="23.45" customHeight="1" x14ac:dyDescent="0.45">
      <c r="A37" s="3" t="s">
        <v>83</v>
      </c>
      <c r="G37" s="4"/>
      <c r="J37" s="39"/>
      <c r="K37" s="39"/>
      <c r="L37" s="39"/>
      <c r="M37" s="39"/>
      <c r="N37" s="39"/>
      <c r="O37" s="39"/>
      <c r="U37" s="39"/>
    </row>
    <row r="38" spans="1:21" ht="23.45" customHeight="1" x14ac:dyDescent="0.45">
      <c r="B38" s="3" t="s">
        <v>84</v>
      </c>
      <c r="C38" s="2" t="s">
        <v>138</v>
      </c>
      <c r="E38" s="4">
        <v>4281</v>
      </c>
      <c r="G38" s="4">
        <v>4114</v>
      </c>
      <c r="J38" s="39"/>
      <c r="K38" s="39"/>
      <c r="L38" s="39"/>
      <c r="M38" s="39"/>
      <c r="N38" s="39"/>
      <c r="O38" s="39"/>
      <c r="U38" s="39"/>
    </row>
    <row r="39" spans="1:21" ht="23.45" customHeight="1" x14ac:dyDescent="0.45">
      <c r="A39" s="3" t="s">
        <v>134</v>
      </c>
      <c r="E39" s="4">
        <v>7599</v>
      </c>
      <c r="G39" s="4">
        <v>0</v>
      </c>
      <c r="J39" s="39"/>
      <c r="K39" s="39"/>
      <c r="L39" s="39"/>
      <c r="M39" s="39"/>
      <c r="N39" s="39"/>
      <c r="O39" s="39"/>
      <c r="U39" s="39"/>
    </row>
    <row r="40" spans="1:21" ht="23.45" customHeight="1" x14ac:dyDescent="0.45">
      <c r="A40" s="16" t="s">
        <v>16</v>
      </c>
      <c r="B40" s="16"/>
      <c r="E40" s="5">
        <f>SUM(E36:E39)</f>
        <v>99998</v>
      </c>
      <c r="F40" s="4"/>
      <c r="G40" s="5">
        <f>SUM(G36:G39)</f>
        <v>69099</v>
      </c>
      <c r="J40" s="39"/>
      <c r="K40" s="39"/>
      <c r="L40" s="39"/>
      <c r="M40" s="39"/>
      <c r="N40" s="39"/>
      <c r="O40" s="39"/>
      <c r="U40" s="39"/>
    </row>
    <row r="41" spans="1:21" ht="21.75" x14ac:dyDescent="0.45">
      <c r="A41" s="16"/>
      <c r="B41" s="16"/>
      <c r="G41" s="4"/>
      <c r="J41" s="39"/>
      <c r="K41" s="39"/>
      <c r="L41" s="39"/>
      <c r="M41" s="39"/>
      <c r="N41" s="39"/>
      <c r="O41" s="39"/>
      <c r="U41" s="39"/>
    </row>
    <row r="42" spans="1:21" ht="21.75" x14ac:dyDescent="0.45">
      <c r="A42" s="16" t="s">
        <v>39</v>
      </c>
      <c r="B42" s="16"/>
      <c r="G42" s="4"/>
      <c r="J42" s="39"/>
      <c r="K42" s="39"/>
      <c r="L42" s="39"/>
      <c r="M42" s="39"/>
      <c r="N42" s="39"/>
      <c r="O42" s="39"/>
      <c r="U42" s="39"/>
    </row>
    <row r="43" spans="1:21" ht="21.75" x14ac:dyDescent="0.45">
      <c r="A43" s="3" t="s">
        <v>96</v>
      </c>
      <c r="B43" s="16"/>
      <c r="C43" s="2" t="s">
        <v>138</v>
      </c>
      <c r="E43" s="4">
        <f>511+30262</f>
        <v>30773</v>
      </c>
      <c r="G43" s="4">
        <v>35448</v>
      </c>
      <c r="J43" s="39"/>
      <c r="K43" s="39"/>
      <c r="L43" s="39"/>
      <c r="M43" s="39"/>
      <c r="N43" s="39"/>
      <c r="O43" s="39"/>
      <c r="U43" s="39"/>
    </row>
    <row r="44" spans="1:21" ht="21.75" x14ac:dyDescent="0.45">
      <c r="A44" s="3" t="s">
        <v>43</v>
      </c>
      <c r="C44" s="2">
        <v>16</v>
      </c>
      <c r="E44" s="7">
        <v>10958</v>
      </c>
      <c r="G44" s="7">
        <v>10282</v>
      </c>
      <c r="J44" s="39"/>
      <c r="K44" s="39"/>
      <c r="L44" s="39"/>
      <c r="M44" s="39"/>
      <c r="N44" s="39"/>
      <c r="O44" s="39"/>
      <c r="U44" s="39"/>
    </row>
    <row r="45" spans="1:21" ht="21.75" x14ac:dyDescent="0.45">
      <c r="A45" s="16" t="s">
        <v>85</v>
      </c>
      <c r="E45" s="5">
        <f>SUM(E43:E44)</f>
        <v>41731</v>
      </c>
      <c r="G45" s="5">
        <f>SUM(G43:G44)</f>
        <v>45730</v>
      </c>
      <c r="J45" s="39"/>
      <c r="K45" s="39"/>
      <c r="L45" s="39"/>
      <c r="M45" s="39"/>
      <c r="N45" s="39"/>
      <c r="O45" s="39"/>
      <c r="U45" s="39"/>
    </row>
    <row r="46" spans="1:21" ht="21.75" x14ac:dyDescent="0.45">
      <c r="A46" s="16"/>
      <c r="B46" s="16"/>
      <c r="G46" s="4"/>
      <c r="J46" s="39"/>
      <c r="K46" s="39"/>
      <c r="L46" s="39"/>
      <c r="M46" s="39"/>
      <c r="N46" s="39"/>
      <c r="O46" s="39"/>
      <c r="U46" s="39"/>
    </row>
    <row r="47" spans="1:21" ht="21.75" x14ac:dyDescent="0.45">
      <c r="A47" s="16" t="s">
        <v>40</v>
      </c>
      <c r="B47" s="16"/>
      <c r="E47" s="7">
        <f>E45+E40</f>
        <v>141729</v>
      </c>
      <c r="G47" s="7">
        <f>G45+G40</f>
        <v>114829</v>
      </c>
      <c r="J47" s="39"/>
      <c r="K47" s="39"/>
      <c r="L47" s="39"/>
      <c r="M47" s="39"/>
      <c r="N47" s="39"/>
      <c r="O47" s="39"/>
      <c r="U47" s="39"/>
    </row>
    <row r="48" spans="1:21" ht="23.25" x14ac:dyDescent="0.5">
      <c r="A48" s="13" t="str">
        <f>A1</f>
        <v>บริษัท สมาร์ทคอนกรีต จำกัด (มหาชน)</v>
      </c>
      <c r="B48" s="13"/>
      <c r="J48" s="39"/>
      <c r="K48" s="39"/>
      <c r="L48" s="39"/>
      <c r="M48" s="39"/>
      <c r="N48" s="39"/>
      <c r="O48" s="39"/>
      <c r="U48" s="39"/>
    </row>
    <row r="49" spans="1:21" ht="23.25" x14ac:dyDescent="0.5">
      <c r="A49" s="13" t="s">
        <v>42</v>
      </c>
      <c r="B49" s="13"/>
      <c r="J49" s="39"/>
      <c r="K49" s="39"/>
      <c r="L49" s="39"/>
      <c r="M49" s="39"/>
      <c r="N49" s="39"/>
      <c r="O49" s="39"/>
      <c r="U49" s="39"/>
    </row>
    <row r="50" spans="1:21" ht="23.25" x14ac:dyDescent="0.5">
      <c r="A50" s="13" t="str">
        <f>A3</f>
        <v>ณ วันที่ 31 ธันวาคม 2565 และ 2564</v>
      </c>
      <c r="B50" s="13"/>
      <c r="J50" s="39"/>
      <c r="K50" s="39"/>
      <c r="L50" s="39"/>
      <c r="M50" s="39"/>
      <c r="N50" s="39"/>
      <c r="O50" s="39"/>
      <c r="U50" s="39"/>
    </row>
    <row r="51" spans="1:21" ht="21.75" x14ac:dyDescent="0.45">
      <c r="J51" s="39"/>
      <c r="K51" s="39"/>
      <c r="L51" s="39"/>
      <c r="M51" s="39"/>
      <c r="N51" s="39"/>
      <c r="O51" s="39"/>
      <c r="U51" s="39"/>
    </row>
    <row r="52" spans="1:21" ht="27.75" customHeight="1" x14ac:dyDescent="0.5">
      <c r="A52" s="17" t="s">
        <v>41</v>
      </c>
      <c r="B52" s="17"/>
      <c r="J52" s="39"/>
      <c r="K52" s="39"/>
      <c r="L52" s="39"/>
      <c r="M52" s="39"/>
      <c r="N52" s="39"/>
      <c r="O52" s="39"/>
      <c r="U52" s="39"/>
    </row>
    <row r="53" spans="1:21" ht="10.5" customHeight="1" x14ac:dyDescent="0.5">
      <c r="A53" s="17"/>
      <c r="B53" s="17"/>
      <c r="J53" s="39"/>
      <c r="K53" s="39"/>
      <c r="L53" s="39"/>
      <c r="M53" s="39"/>
      <c r="N53" s="39"/>
      <c r="O53" s="39"/>
      <c r="U53" s="39"/>
    </row>
    <row r="54" spans="1:21" ht="23.45" customHeight="1" x14ac:dyDescent="0.45">
      <c r="E54" s="85" t="s">
        <v>48</v>
      </c>
      <c r="F54" s="85"/>
      <c r="G54" s="85"/>
      <c r="J54" s="39"/>
      <c r="K54" s="39"/>
      <c r="L54" s="39"/>
      <c r="M54" s="39"/>
      <c r="N54" s="39"/>
      <c r="O54" s="39"/>
      <c r="U54" s="39"/>
    </row>
    <row r="55" spans="1:21" ht="23.45" customHeight="1" x14ac:dyDescent="0.45">
      <c r="C55" s="18" t="s">
        <v>5</v>
      </c>
      <c r="E55" s="49" t="str">
        <f>E8</f>
        <v>2565</v>
      </c>
      <c r="F55" s="6"/>
      <c r="G55" s="49" t="str">
        <f>G8</f>
        <v>2564</v>
      </c>
    </row>
    <row r="56" spans="1:21" ht="23.45" customHeight="1" x14ac:dyDescent="0.45">
      <c r="A56" s="16" t="s">
        <v>10</v>
      </c>
      <c r="B56" s="16"/>
      <c r="J56" s="39"/>
      <c r="K56" s="39"/>
      <c r="L56" s="39"/>
      <c r="M56" s="39"/>
      <c r="N56" s="39"/>
      <c r="O56" s="39"/>
      <c r="U56" s="39"/>
    </row>
    <row r="57" spans="1:21" ht="23.45" customHeight="1" x14ac:dyDescent="0.45">
      <c r="A57" s="3" t="s">
        <v>8</v>
      </c>
      <c r="J57" s="39"/>
      <c r="K57" s="39"/>
      <c r="L57" s="39"/>
      <c r="M57" s="39"/>
      <c r="N57" s="39"/>
      <c r="O57" s="39"/>
      <c r="U57" s="39"/>
    </row>
    <row r="58" spans="1:21" ht="23.45" customHeight="1" thickBot="1" x14ac:dyDescent="0.5">
      <c r="A58" s="61" t="s">
        <v>68</v>
      </c>
      <c r="B58" s="61" t="s">
        <v>69</v>
      </c>
      <c r="C58" s="2">
        <v>17</v>
      </c>
      <c r="D58" s="20"/>
      <c r="E58" s="12">
        <v>520783</v>
      </c>
      <c r="G58" s="12">
        <v>564739</v>
      </c>
      <c r="J58" s="39"/>
      <c r="K58" s="39"/>
      <c r="L58" s="39"/>
      <c r="M58" s="39"/>
      <c r="N58" s="39"/>
      <c r="O58" s="39"/>
      <c r="U58" s="39"/>
    </row>
    <row r="59" spans="1:21" ht="23.45" customHeight="1" thickTop="1" x14ac:dyDescent="0.45">
      <c r="A59" s="61" t="s">
        <v>68</v>
      </c>
      <c r="B59" s="61" t="s">
        <v>70</v>
      </c>
      <c r="C59" s="2">
        <v>17</v>
      </c>
      <c r="D59" s="20"/>
      <c r="E59" s="4">
        <f>SE_10!D21</f>
        <v>520783</v>
      </c>
      <c r="G59" s="4">
        <f>+SE_10!D17</f>
        <v>520783</v>
      </c>
    </row>
    <row r="60" spans="1:21" ht="23.45" customHeight="1" x14ac:dyDescent="0.45">
      <c r="A60" s="61" t="s">
        <v>113</v>
      </c>
      <c r="B60" s="61"/>
      <c r="C60" s="2" t="s">
        <v>139</v>
      </c>
      <c r="D60" s="20"/>
      <c r="E60" s="4">
        <f>SE_10!F21</f>
        <v>26023</v>
      </c>
      <c r="G60" s="4">
        <f>SE_10!F17</f>
        <v>26023</v>
      </c>
    </row>
    <row r="61" spans="1:21" ht="23.45" customHeight="1" x14ac:dyDescent="0.45">
      <c r="A61" s="1" t="s">
        <v>53</v>
      </c>
      <c r="B61" s="1"/>
      <c r="D61" s="20"/>
      <c r="G61" s="4"/>
    </row>
    <row r="62" spans="1:21" ht="23.45" customHeight="1" x14ac:dyDescent="0.45">
      <c r="A62" s="61" t="s">
        <v>68</v>
      </c>
      <c r="B62" s="61" t="s">
        <v>71</v>
      </c>
      <c r="C62" s="2">
        <v>18</v>
      </c>
      <c r="D62" s="20"/>
      <c r="E62" s="4">
        <f>SE_10!H21</f>
        <v>8000</v>
      </c>
      <c r="G62" s="4">
        <f>+SE_10!H17</f>
        <v>6000</v>
      </c>
    </row>
    <row r="63" spans="1:21" ht="23.45" customHeight="1" x14ac:dyDescent="0.45">
      <c r="A63" s="61" t="s">
        <v>68</v>
      </c>
      <c r="B63" s="61" t="s">
        <v>55</v>
      </c>
      <c r="D63" s="20"/>
      <c r="E63" s="64">
        <f>SE_10!J21</f>
        <v>52600</v>
      </c>
      <c r="G63" s="4">
        <f>+SE_10!J17</f>
        <v>57298</v>
      </c>
    </row>
    <row r="64" spans="1:21" ht="23.45" customHeight="1" x14ac:dyDescent="0.45">
      <c r="A64" s="73" t="s">
        <v>127</v>
      </c>
      <c r="B64" s="61"/>
      <c r="D64" s="20"/>
      <c r="E64" s="64">
        <f>+SE_10!L21</f>
        <v>-2491</v>
      </c>
      <c r="G64" s="4">
        <f>+SE_10!L17</f>
        <v>-2634</v>
      </c>
    </row>
    <row r="65" spans="1:13" ht="23.45" customHeight="1" x14ac:dyDescent="0.45">
      <c r="A65" s="19" t="s">
        <v>92</v>
      </c>
      <c r="B65" s="19"/>
      <c r="D65" s="20"/>
      <c r="E65" s="5">
        <f>SUM(E59:E64)</f>
        <v>604915</v>
      </c>
      <c r="G65" s="5">
        <f>SUM(G59:G64)</f>
        <v>607470</v>
      </c>
    </row>
    <row r="66" spans="1:13" ht="20.100000000000001" customHeight="1" x14ac:dyDescent="0.45">
      <c r="A66" s="1"/>
      <c r="B66" s="1"/>
      <c r="D66" s="20"/>
      <c r="G66" s="4"/>
    </row>
    <row r="67" spans="1:13" ht="23.45" customHeight="1" thickBot="1" x14ac:dyDescent="0.5">
      <c r="A67" s="16" t="s">
        <v>11</v>
      </c>
      <c r="B67" s="16"/>
      <c r="D67" s="20"/>
      <c r="E67" s="12">
        <f>E65+E47</f>
        <v>746644</v>
      </c>
      <c r="G67" s="12">
        <f>G65+G47</f>
        <v>722299</v>
      </c>
      <c r="H67" s="21"/>
      <c r="I67" s="60">
        <f>+E26-E67</f>
        <v>0</v>
      </c>
      <c r="J67" s="9">
        <f>+G26-G67</f>
        <v>0</v>
      </c>
      <c r="K67" s="9"/>
    </row>
    <row r="68" spans="1:13" ht="23.45" customHeight="1" thickTop="1" x14ac:dyDescent="0.45">
      <c r="L68" s="71"/>
      <c r="M68" s="71"/>
    </row>
    <row r="69" spans="1:13" ht="23.45" customHeight="1" x14ac:dyDescent="0.45">
      <c r="E69" s="69"/>
      <c r="G69" s="69"/>
    </row>
    <row r="70" spans="1:13" ht="23.45" customHeight="1" x14ac:dyDescent="0.45">
      <c r="B70" s="73"/>
      <c r="E70" s="70"/>
      <c r="G70" s="70"/>
    </row>
  </sheetData>
  <mergeCells count="3">
    <mergeCell ref="E7:G7"/>
    <mergeCell ref="E33:G33"/>
    <mergeCell ref="E54:G54"/>
  </mergeCells>
  <phoneticPr fontId="0" type="noConversion"/>
  <pageMargins left="0.98425196850393704" right="0.43307086614173229" top="0.9055118110236221" bottom="0.31496062992125984" header="0.51181102362204722" footer="0.31496062992125984"/>
  <pageSetup paperSize="9" firstPageNumber="6" orientation="portrait" useFirstPageNumber="1" r:id="rId1"/>
  <headerFooter alignWithMargins="0">
    <oddFooter>&amp;L&amp;"Angsana New,Regular"&amp;15    
หมายเหตุประกอบงบการเงินเป็นส่วนหนึ่งของงบการเงินนี้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26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6"/>
  <sheetViews>
    <sheetView workbookViewId="0"/>
  </sheetViews>
  <sheetFormatPr defaultColWidth="9" defaultRowHeight="23.45" customHeight="1" x14ac:dyDescent="0.45"/>
  <cols>
    <col min="1" max="1" width="2.140625" style="3" customWidth="1"/>
    <col min="2" max="2" width="42.5703125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2.7109375" style="3" customWidth="1"/>
    <col min="9" max="9" width="10.7109375" style="4" customWidth="1"/>
    <col min="10" max="10" width="4.7109375" style="3" customWidth="1"/>
    <col min="11" max="11" width="15.42578125" style="3" customWidth="1"/>
    <col min="12" max="12" width="15.28515625" style="39" customWidth="1"/>
    <col min="13" max="13" width="14.28515625" style="39" customWidth="1"/>
    <col min="14" max="14" width="13.5703125" style="39" customWidth="1"/>
    <col min="15" max="15" width="14.7109375" style="39" customWidth="1"/>
    <col min="16" max="16" width="16" style="39" customWidth="1"/>
    <col min="17" max="17" width="10.85546875" style="3" customWidth="1"/>
    <col min="18" max="20" width="9" style="3"/>
    <col min="21" max="21" width="9.140625" style="3" bestFit="1" customWidth="1"/>
    <col min="22" max="22" width="15.28515625" style="3" hidden="1" customWidth="1"/>
    <col min="23" max="23" width="13.140625" style="3" hidden="1" customWidth="1"/>
    <col min="24" max="24" width="9.140625" style="3" hidden="1" customWidth="1"/>
    <col min="25" max="25" width="15.28515625" style="3" bestFit="1" customWidth="1"/>
    <col min="26" max="26" width="16" style="3" bestFit="1" customWidth="1"/>
    <col min="27" max="16384" width="9" style="3"/>
  </cols>
  <sheetData>
    <row r="1" spans="1:26" ht="23.45" customHeight="1" x14ac:dyDescent="0.5">
      <c r="A1" s="13" t="str">
        <f>'[1]BS_2,3,4'!A1</f>
        <v>บริษัท สมาร์ทคอนกรีต จำกัด (มหาชน)</v>
      </c>
      <c r="B1" s="13"/>
      <c r="G1" s="2"/>
      <c r="Q1" s="39"/>
      <c r="R1" s="39"/>
      <c r="S1" s="39"/>
      <c r="T1" s="39"/>
      <c r="U1" s="39"/>
      <c r="V1" s="39"/>
      <c r="W1" s="39"/>
      <c r="X1" s="39"/>
      <c r="Y1" s="39"/>
      <c r="Z1" s="39"/>
    </row>
    <row r="2" spans="1:26" ht="23.45" customHeight="1" x14ac:dyDescent="0.5">
      <c r="A2" s="13" t="s">
        <v>44</v>
      </c>
      <c r="B2" s="13"/>
      <c r="G2" s="2"/>
      <c r="Q2" s="39"/>
      <c r="R2" s="39"/>
      <c r="S2" s="39"/>
      <c r="T2" s="39"/>
      <c r="U2" s="39"/>
      <c r="V2" s="39"/>
      <c r="W2" s="39"/>
      <c r="X2" s="39"/>
      <c r="Y2" s="39"/>
      <c r="Z2" s="39"/>
    </row>
    <row r="3" spans="1:26" ht="23.45" customHeight="1" x14ac:dyDescent="0.5">
      <c r="A3" s="13" t="s">
        <v>130</v>
      </c>
      <c r="B3" s="13"/>
      <c r="Q3" s="39"/>
      <c r="R3" s="39"/>
      <c r="S3" s="39"/>
      <c r="T3" s="39"/>
      <c r="U3" s="39"/>
      <c r="V3" s="39"/>
      <c r="W3" s="39"/>
      <c r="X3" s="39"/>
      <c r="Y3" s="39"/>
      <c r="Z3" s="39"/>
    </row>
    <row r="4" spans="1:26" ht="23.45" customHeight="1" x14ac:dyDescent="0.45">
      <c r="C4" s="22"/>
      <c r="E4" s="85" t="s">
        <v>48</v>
      </c>
      <c r="F4" s="85"/>
      <c r="G4" s="85"/>
      <c r="Q4" s="39"/>
      <c r="R4" s="39"/>
      <c r="S4" s="39"/>
      <c r="T4" s="39"/>
      <c r="U4" s="39"/>
      <c r="V4" s="39"/>
      <c r="W4" s="39"/>
      <c r="X4" s="39"/>
      <c r="Y4" s="39"/>
      <c r="Z4" s="39"/>
    </row>
    <row r="5" spans="1:26" ht="23.45" customHeight="1" x14ac:dyDescent="0.45">
      <c r="C5" s="18" t="s">
        <v>5</v>
      </c>
      <c r="E5" s="49" t="s">
        <v>129</v>
      </c>
      <c r="F5" s="6"/>
      <c r="G5" s="49" t="s">
        <v>109</v>
      </c>
    </row>
    <row r="6" spans="1:26" ht="23.45" customHeight="1" x14ac:dyDescent="0.45">
      <c r="A6" s="16" t="s">
        <v>6</v>
      </c>
      <c r="B6" s="16"/>
      <c r="C6" s="2">
        <v>4</v>
      </c>
      <c r="G6" s="4"/>
    </row>
    <row r="7" spans="1:26" ht="23.45" customHeight="1" x14ac:dyDescent="0.45">
      <c r="A7" s="3" t="s">
        <v>80</v>
      </c>
      <c r="E7" s="4">
        <v>570222</v>
      </c>
      <c r="G7" s="4">
        <v>457356</v>
      </c>
    </row>
    <row r="8" spans="1:26" ht="23.45" customHeight="1" x14ac:dyDescent="0.45">
      <c r="A8" s="3" t="s">
        <v>17</v>
      </c>
      <c r="E8" s="7">
        <v>2065</v>
      </c>
      <c r="G8" s="7">
        <v>2125</v>
      </c>
    </row>
    <row r="9" spans="1:26" ht="23.45" customHeight="1" x14ac:dyDescent="0.45">
      <c r="A9" s="16" t="s">
        <v>19</v>
      </c>
      <c r="B9" s="16"/>
      <c r="E9" s="5">
        <f>SUM(E7:E8)</f>
        <v>572287</v>
      </c>
      <c r="G9" s="5">
        <f>SUM(G7:G8)</f>
        <v>459481</v>
      </c>
    </row>
    <row r="10" spans="1:26" ht="3.75" customHeight="1" x14ac:dyDescent="0.45">
      <c r="G10" s="4"/>
    </row>
    <row r="11" spans="1:26" ht="23.45" customHeight="1" x14ac:dyDescent="0.45">
      <c r="A11" s="16" t="s">
        <v>7</v>
      </c>
      <c r="B11" s="16"/>
      <c r="G11" s="4"/>
    </row>
    <row r="12" spans="1:26" ht="23.45" customHeight="1" x14ac:dyDescent="0.45">
      <c r="A12" s="3" t="s">
        <v>22</v>
      </c>
      <c r="C12" s="2">
        <v>4</v>
      </c>
      <c r="E12" s="4">
        <v>464629</v>
      </c>
      <c r="F12" s="9"/>
      <c r="G12" s="4">
        <v>354246</v>
      </c>
    </row>
    <row r="13" spans="1:26" ht="23.45" customHeight="1" x14ac:dyDescent="0.45">
      <c r="A13" s="3" t="s">
        <v>66</v>
      </c>
      <c r="E13" s="4">
        <v>13621</v>
      </c>
      <c r="G13" s="4">
        <v>13641</v>
      </c>
    </row>
    <row r="14" spans="1:26" ht="23.45" customHeight="1" x14ac:dyDescent="0.45">
      <c r="A14" s="3" t="s">
        <v>37</v>
      </c>
      <c r="C14" s="2">
        <v>4</v>
      </c>
      <c r="E14" s="4">
        <v>42876</v>
      </c>
      <c r="G14" s="4">
        <v>41200</v>
      </c>
    </row>
    <row r="15" spans="1:26" ht="23.45" customHeight="1" x14ac:dyDescent="0.45">
      <c r="A15" s="16" t="s">
        <v>18</v>
      </c>
      <c r="B15" s="16"/>
      <c r="E15" s="5">
        <f>SUM(E12:E14)</f>
        <v>521126</v>
      </c>
      <c r="G15" s="5">
        <f>SUM(G12:G14)</f>
        <v>409087</v>
      </c>
    </row>
    <row r="16" spans="1:26" ht="3.75" customHeight="1" x14ac:dyDescent="0.45">
      <c r="A16" s="16"/>
      <c r="B16" s="16"/>
      <c r="G16" s="4"/>
    </row>
    <row r="17" spans="1:16" ht="23.45" customHeight="1" x14ac:dyDescent="0.45">
      <c r="A17" s="16" t="s">
        <v>97</v>
      </c>
      <c r="E17" s="4">
        <f>+E9-E15</f>
        <v>51161</v>
      </c>
      <c r="G17" s="4">
        <f>+G9-G15</f>
        <v>50394</v>
      </c>
    </row>
    <row r="18" spans="1:16" ht="3.75" customHeight="1" x14ac:dyDescent="0.45">
      <c r="A18" s="16"/>
      <c r="B18" s="16"/>
      <c r="G18" s="4"/>
    </row>
    <row r="19" spans="1:16" ht="23.45" customHeight="1" x14ac:dyDescent="0.45">
      <c r="A19" s="3" t="s">
        <v>38</v>
      </c>
      <c r="C19" s="2">
        <v>4</v>
      </c>
      <c r="E19" s="7">
        <v>1928</v>
      </c>
      <c r="G19" s="7">
        <v>2134</v>
      </c>
    </row>
    <row r="20" spans="1:16" ht="3.75" customHeight="1" x14ac:dyDescent="0.45">
      <c r="A20" s="16"/>
      <c r="B20" s="16"/>
      <c r="G20" s="4"/>
    </row>
    <row r="21" spans="1:16" ht="23.45" customHeight="1" x14ac:dyDescent="0.45">
      <c r="A21" s="16" t="s">
        <v>90</v>
      </c>
      <c r="B21" s="16"/>
      <c r="E21" s="4">
        <f>+E17-E19</f>
        <v>49233</v>
      </c>
      <c r="G21" s="4">
        <f>+G17-G19</f>
        <v>48260</v>
      </c>
    </row>
    <row r="22" spans="1:16" ht="3.75" customHeight="1" x14ac:dyDescent="0.45">
      <c r="A22" s="16"/>
      <c r="B22" s="16"/>
      <c r="G22" s="4"/>
    </row>
    <row r="23" spans="1:16" ht="23.45" customHeight="1" x14ac:dyDescent="0.45">
      <c r="A23" s="16" t="s">
        <v>140</v>
      </c>
      <c r="B23" s="16"/>
      <c r="C23" s="2">
        <v>12</v>
      </c>
      <c r="E23" s="7">
        <v>10271</v>
      </c>
      <c r="G23" s="7">
        <v>8391</v>
      </c>
    </row>
    <row r="24" spans="1:16" ht="3.75" customHeight="1" x14ac:dyDescent="0.45">
      <c r="A24" s="16"/>
      <c r="B24" s="16"/>
      <c r="G24" s="4"/>
    </row>
    <row r="25" spans="1:16" ht="23.45" customHeight="1" x14ac:dyDescent="0.45">
      <c r="A25" s="16" t="s">
        <v>98</v>
      </c>
      <c r="B25" s="16"/>
      <c r="E25" s="4">
        <f>E21-E23</f>
        <v>38962</v>
      </c>
      <c r="G25" s="4">
        <f>G21-G23</f>
        <v>39869</v>
      </c>
    </row>
    <row r="26" spans="1:16" ht="3.75" customHeight="1" x14ac:dyDescent="0.45">
      <c r="A26" s="16"/>
      <c r="B26" s="16"/>
      <c r="G26" s="4"/>
    </row>
    <row r="27" spans="1:16" ht="23.45" customHeight="1" x14ac:dyDescent="0.45">
      <c r="A27" s="16" t="s">
        <v>103</v>
      </c>
      <c r="B27" s="16"/>
      <c r="G27" s="4"/>
      <c r="I27" s="39"/>
      <c r="J27" s="39"/>
      <c r="K27" s="39"/>
      <c r="M27" s="3"/>
      <c r="N27" s="3"/>
      <c r="O27" s="3"/>
      <c r="P27" s="3"/>
    </row>
    <row r="28" spans="1:16" ht="23.45" customHeight="1" x14ac:dyDescent="0.45">
      <c r="A28" s="53" t="s">
        <v>75</v>
      </c>
      <c r="B28" s="53"/>
      <c r="C28" s="3"/>
      <c r="E28" s="3"/>
      <c r="I28" s="39"/>
      <c r="J28" s="39"/>
      <c r="K28" s="39"/>
      <c r="M28" s="3"/>
      <c r="N28" s="3"/>
      <c r="O28" s="3"/>
      <c r="P28" s="3"/>
    </row>
    <row r="29" spans="1:16" ht="23.45" customHeight="1" x14ac:dyDescent="0.45">
      <c r="A29" s="53" t="s">
        <v>76</v>
      </c>
      <c r="B29" s="53"/>
      <c r="E29" s="6"/>
      <c r="G29" s="6"/>
      <c r="I29" s="39"/>
      <c r="J29" s="39"/>
      <c r="K29" s="39"/>
      <c r="M29" s="3"/>
      <c r="N29" s="3"/>
      <c r="O29" s="3"/>
      <c r="P29" s="3"/>
    </row>
    <row r="30" spans="1:16" ht="23.45" customHeight="1" x14ac:dyDescent="0.45">
      <c r="A30" s="54" t="s">
        <v>68</v>
      </c>
      <c r="B30" s="55" t="s">
        <v>145</v>
      </c>
      <c r="E30" s="6"/>
      <c r="G30" s="6"/>
      <c r="I30" s="39"/>
      <c r="J30" s="39"/>
      <c r="K30" s="39"/>
      <c r="M30" s="3"/>
      <c r="N30" s="3"/>
      <c r="O30" s="3"/>
      <c r="P30" s="3"/>
    </row>
    <row r="31" spans="1:16" ht="23.45" customHeight="1" x14ac:dyDescent="0.45">
      <c r="A31" s="55" t="s">
        <v>72</v>
      </c>
      <c r="B31" s="55" t="s">
        <v>146</v>
      </c>
      <c r="C31" s="2">
        <v>12</v>
      </c>
      <c r="E31" s="82">
        <v>143</v>
      </c>
      <c r="G31" s="80">
        <v>-996</v>
      </c>
    </row>
    <row r="32" spans="1:16" ht="3.75" customHeight="1" x14ac:dyDescent="0.45">
      <c r="A32" s="16"/>
      <c r="B32" s="16"/>
      <c r="G32" s="4"/>
    </row>
    <row r="33" spans="1:16" ht="23.45" customHeight="1" thickBot="1" x14ac:dyDescent="0.5">
      <c r="A33" s="16" t="s">
        <v>102</v>
      </c>
      <c r="B33" s="16"/>
      <c r="E33" s="12">
        <f>SUM(E25:E31)</f>
        <v>39105</v>
      </c>
      <c r="G33" s="12">
        <f>SUM(G25:G31)</f>
        <v>38873</v>
      </c>
    </row>
    <row r="34" spans="1:16" ht="10.9" customHeight="1" thickTop="1" x14ac:dyDescent="0.45">
      <c r="A34" s="16"/>
      <c r="B34" s="16"/>
      <c r="I34" s="39"/>
      <c r="J34" s="39"/>
      <c r="K34" s="39"/>
      <c r="M34" s="3"/>
      <c r="N34" s="3"/>
      <c r="O34" s="3"/>
      <c r="P34" s="3"/>
    </row>
    <row r="35" spans="1:16" ht="23.45" customHeight="1" thickBot="1" x14ac:dyDescent="0.5">
      <c r="A35" s="81" t="s">
        <v>120</v>
      </c>
      <c r="C35" s="2">
        <v>22</v>
      </c>
      <c r="E35" s="57">
        <f>E25/1041567</f>
        <v>3.7407099111242965E-2</v>
      </c>
      <c r="G35" s="57">
        <f>+G25/950642</f>
        <v>4.1939026468428703E-2</v>
      </c>
      <c r="I35" s="39"/>
      <c r="J35" s="39"/>
      <c r="K35" s="39"/>
      <c r="M35" s="3"/>
      <c r="N35" s="3"/>
      <c r="O35" s="3"/>
      <c r="P35" s="3"/>
    </row>
    <row r="36" spans="1:16" ht="23.45" customHeight="1" thickTop="1" x14ac:dyDescent="0.45">
      <c r="A36" s="16"/>
      <c r="B36" s="16"/>
    </row>
  </sheetData>
  <mergeCells count="1">
    <mergeCell ref="E4:G4"/>
  </mergeCells>
  <pageMargins left="0.98425196850393704" right="0.43307086614173229" top="0.9055118110236221" bottom="0.31496062992125984" header="0.51181102362204722" footer="0.31496062992125984"/>
  <pageSetup paperSize="9" scale="95" firstPageNumber="9" orientation="portrait" useFirstPageNumber="1" r:id="rId1"/>
  <headerFooter alignWithMargins="0">
    <oddFooter>&amp;L&amp;"Angsana New,Regular"&amp;15
หมายเหตุประกอบงบการเงินเป็นส่วนหนึ่งของงบการเงินนี้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3"/>
  <sheetViews>
    <sheetView zoomScale="90" zoomScaleNormal="90" workbookViewId="0"/>
  </sheetViews>
  <sheetFormatPr defaultColWidth="9" defaultRowHeight="22.7" customHeight="1" x14ac:dyDescent="0.45"/>
  <cols>
    <col min="1" max="1" width="36" style="25" customWidth="1"/>
    <col min="2" max="2" width="10" style="25" customWidth="1"/>
    <col min="3" max="3" width="3" style="27" customWidth="1"/>
    <col min="4" max="4" width="16" style="25" customWidth="1"/>
    <col min="5" max="5" width="3.140625" style="25" customWidth="1"/>
    <col min="6" max="6" width="15.7109375" style="25" customWidth="1"/>
    <col min="7" max="7" width="3" style="25" customWidth="1"/>
    <col min="8" max="8" width="17" style="25" customWidth="1"/>
    <col min="9" max="9" width="3.140625" style="25" customWidth="1"/>
    <col min="10" max="10" width="16" style="25" customWidth="1"/>
    <col min="11" max="11" width="3.28515625" style="25" customWidth="1"/>
    <col min="12" max="12" width="18.5703125" style="25" customWidth="1"/>
    <col min="13" max="13" width="3.28515625" style="25" customWidth="1"/>
    <col min="14" max="14" width="16" style="25" customWidth="1"/>
    <col min="15" max="16384" width="9" style="25"/>
  </cols>
  <sheetData>
    <row r="1" spans="1:21" ht="22.7" customHeight="1" x14ac:dyDescent="0.5">
      <c r="A1" s="13" t="s">
        <v>50</v>
      </c>
      <c r="B1" s="13"/>
      <c r="C1" s="23"/>
      <c r="D1" s="24"/>
      <c r="E1" s="24"/>
      <c r="F1" s="24"/>
      <c r="G1" s="24"/>
      <c r="H1" s="24"/>
      <c r="I1" s="24"/>
      <c r="J1" s="24"/>
      <c r="K1" s="24"/>
      <c r="L1" s="24"/>
      <c r="M1" s="24"/>
      <c r="N1" s="2"/>
    </row>
    <row r="2" spans="1:21" ht="22.7" customHeight="1" x14ac:dyDescent="0.5">
      <c r="A2" s="26" t="s">
        <v>12</v>
      </c>
      <c r="B2" s="26"/>
      <c r="N2" s="2"/>
    </row>
    <row r="3" spans="1:21" ht="24" customHeight="1" x14ac:dyDescent="0.5">
      <c r="A3" s="13" t="str">
        <f>PL_9!A3</f>
        <v>สำหรับปีสิ้นสุดวันที่ 31 ธันวาคม 2565 และ 2564</v>
      </c>
      <c r="B3" s="13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21" ht="4.5" customHeight="1" x14ac:dyDescent="0.5">
      <c r="A4" s="13"/>
      <c r="B4" s="13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R4" s="28"/>
      <c r="S4" s="28"/>
      <c r="T4" s="28"/>
      <c r="U4" s="28"/>
    </row>
    <row r="5" spans="1:21" ht="22.7" customHeight="1" x14ac:dyDescent="0.45">
      <c r="A5" s="29"/>
      <c r="B5" s="29"/>
      <c r="D5" s="86" t="s">
        <v>54</v>
      </c>
      <c r="E5" s="86"/>
      <c r="F5" s="86"/>
      <c r="G5" s="86"/>
      <c r="H5" s="86"/>
      <c r="I5" s="86"/>
      <c r="J5" s="86"/>
      <c r="K5" s="86"/>
      <c r="L5" s="86"/>
      <c r="M5" s="86"/>
      <c r="N5" s="86"/>
      <c r="R5" s="28"/>
      <c r="S5" s="28"/>
      <c r="T5" s="28"/>
      <c r="U5" s="28"/>
    </row>
    <row r="6" spans="1:21" ht="22.7" customHeight="1" x14ac:dyDescent="0.45">
      <c r="A6" s="29"/>
      <c r="B6" s="29"/>
      <c r="D6" s="31"/>
      <c r="E6" s="31"/>
      <c r="F6" s="31"/>
      <c r="G6" s="31"/>
      <c r="K6" s="35"/>
      <c r="L6" s="75" t="s">
        <v>122</v>
      </c>
      <c r="M6" s="78"/>
      <c r="R6" s="36"/>
      <c r="S6" s="36"/>
      <c r="T6" s="36"/>
    </row>
    <row r="7" spans="1:21" ht="22.7" customHeight="1" x14ac:dyDescent="0.45">
      <c r="A7" s="29"/>
      <c r="B7" s="29"/>
      <c r="D7" s="31"/>
      <c r="E7" s="31"/>
      <c r="F7" s="31"/>
      <c r="G7" s="31"/>
      <c r="H7" s="33"/>
      <c r="I7" s="33"/>
      <c r="J7" s="33"/>
      <c r="K7" s="78"/>
      <c r="L7" s="76" t="s">
        <v>123</v>
      </c>
      <c r="M7" s="78"/>
      <c r="N7" s="31"/>
      <c r="R7" s="36"/>
      <c r="S7" s="36"/>
      <c r="T7" s="36"/>
    </row>
    <row r="8" spans="1:21" ht="22.7" customHeight="1" x14ac:dyDescent="0.45">
      <c r="A8" s="29"/>
      <c r="B8" s="29"/>
      <c r="D8" s="31"/>
      <c r="E8" s="31"/>
      <c r="F8" s="31"/>
      <c r="G8" s="31"/>
      <c r="H8" s="86" t="s">
        <v>53</v>
      </c>
      <c r="I8" s="86"/>
      <c r="J8" s="86"/>
      <c r="K8" s="78"/>
      <c r="L8" s="77" t="s">
        <v>124</v>
      </c>
      <c r="M8" s="78"/>
      <c r="N8" s="31" t="s">
        <v>93</v>
      </c>
      <c r="R8" s="36"/>
      <c r="S8" s="36"/>
      <c r="T8" s="36"/>
    </row>
    <row r="9" spans="1:21" ht="22.7" customHeight="1" x14ac:dyDescent="0.45">
      <c r="A9" s="29"/>
      <c r="B9" s="29"/>
      <c r="D9" s="31" t="s">
        <v>73</v>
      </c>
      <c r="E9" s="31"/>
      <c r="F9" s="31" t="s">
        <v>115</v>
      </c>
      <c r="G9" s="31"/>
      <c r="H9" s="31" t="s">
        <v>60</v>
      </c>
      <c r="I9" s="31"/>
      <c r="J9" s="31"/>
      <c r="K9" s="31"/>
      <c r="L9" s="77" t="s">
        <v>125</v>
      </c>
      <c r="M9" s="31"/>
      <c r="N9" s="31" t="s">
        <v>77</v>
      </c>
      <c r="R9" s="36"/>
      <c r="S9" s="36"/>
      <c r="T9" s="36"/>
    </row>
    <row r="10" spans="1:21" ht="22.7" customHeight="1" x14ac:dyDescent="0.45">
      <c r="B10" s="18" t="s">
        <v>5</v>
      </c>
      <c r="C10" s="32"/>
      <c r="D10" s="30" t="s">
        <v>23</v>
      </c>
      <c r="E10" s="33"/>
      <c r="F10" s="72" t="s">
        <v>116</v>
      </c>
      <c r="G10" s="33"/>
      <c r="H10" s="30" t="s">
        <v>59</v>
      </c>
      <c r="I10" s="31"/>
      <c r="J10" s="74" t="s">
        <v>55</v>
      </c>
      <c r="K10" s="33"/>
      <c r="L10" s="76" t="s">
        <v>126</v>
      </c>
      <c r="M10" s="33"/>
      <c r="N10" s="68" t="s">
        <v>91</v>
      </c>
      <c r="R10" s="36"/>
      <c r="S10" s="36"/>
      <c r="T10" s="36"/>
    </row>
    <row r="11" spans="1:21" ht="7.5" customHeight="1" x14ac:dyDescent="0.45">
      <c r="B11" s="29"/>
      <c r="C11" s="32"/>
      <c r="D11" s="33"/>
      <c r="E11" s="33"/>
      <c r="F11" s="33"/>
      <c r="G11" s="33"/>
      <c r="H11" s="33"/>
      <c r="I11" s="31"/>
      <c r="J11" s="33"/>
      <c r="K11" s="33"/>
      <c r="L11" s="33"/>
      <c r="M11" s="33"/>
      <c r="N11" s="33"/>
      <c r="R11" s="36"/>
      <c r="S11" s="36"/>
      <c r="T11" s="36"/>
    </row>
    <row r="12" spans="1:21" ht="22.7" customHeight="1" x14ac:dyDescent="0.45">
      <c r="A12" s="29" t="s">
        <v>131</v>
      </c>
      <c r="B12" s="29"/>
      <c r="C12" s="32"/>
      <c r="D12" s="38">
        <v>460000</v>
      </c>
      <c r="E12" s="38"/>
      <c r="F12" s="63">
        <v>0</v>
      </c>
      <c r="G12" s="38"/>
      <c r="H12" s="38">
        <v>4000</v>
      </c>
      <c r="I12" s="38"/>
      <c r="J12" s="38">
        <v>51629</v>
      </c>
      <c r="K12" s="38"/>
      <c r="L12" s="38">
        <v>-1638</v>
      </c>
      <c r="M12" s="38"/>
      <c r="N12" s="38">
        <f>SUM(D12:L12)</f>
        <v>513991</v>
      </c>
      <c r="O12" s="28"/>
      <c r="R12" s="36"/>
      <c r="S12" s="36"/>
      <c r="T12" s="36"/>
    </row>
    <row r="13" spans="1:21" ht="22.7" customHeight="1" x14ac:dyDescent="0.45">
      <c r="A13" s="25" t="s">
        <v>102</v>
      </c>
      <c r="B13" s="27"/>
      <c r="D13" s="63">
        <v>0</v>
      </c>
      <c r="E13" s="38"/>
      <c r="F13" s="63">
        <v>0</v>
      </c>
      <c r="G13" s="38"/>
      <c r="H13" s="63">
        <v>0</v>
      </c>
      <c r="I13" s="38"/>
      <c r="J13" s="63">
        <f>+PL_9!G25</f>
        <v>39869</v>
      </c>
      <c r="K13" s="38"/>
      <c r="L13" s="38">
        <f>PL_9!G31</f>
        <v>-996</v>
      </c>
      <c r="M13" s="38"/>
      <c r="N13" s="38">
        <f t="shared" ref="N13:N16" si="0">SUM(D13:L13)</f>
        <v>38873</v>
      </c>
    </row>
    <row r="14" spans="1:21" ht="22.7" customHeight="1" x14ac:dyDescent="0.45">
      <c r="A14" s="25" t="s">
        <v>114</v>
      </c>
      <c r="B14" s="2">
        <v>17</v>
      </c>
      <c r="C14" s="32"/>
      <c r="D14" s="63">
        <v>60783</v>
      </c>
      <c r="E14" s="38"/>
      <c r="F14" s="63">
        <v>26023</v>
      </c>
      <c r="G14" s="38"/>
      <c r="H14" s="63">
        <v>0</v>
      </c>
      <c r="I14" s="38"/>
      <c r="J14" s="63">
        <v>0</v>
      </c>
      <c r="K14" s="38"/>
      <c r="L14" s="39">
        <v>0</v>
      </c>
      <c r="M14" s="38"/>
      <c r="N14" s="34">
        <f t="shared" si="0"/>
        <v>86806</v>
      </c>
      <c r="O14" s="46"/>
      <c r="R14" s="45"/>
      <c r="S14" s="45"/>
      <c r="T14" s="45"/>
    </row>
    <row r="15" spans="1:21" ht="22.7" customHeight="1" x14ac:dyDescent="0.45">
      <c r="A15" s="25" t="s">
        <v>86</v>
      </c>
      <c r="B15" s="2">
        <v>23</v>
      </c>
      <c r="C15" s="32"/>
      <c r="D15" s="63">
        <v>0</v>
      </c>
      <c r="E15" s="38"/>
      <c r="F15" s="63">
        <v>0</v>
      </c>
      <c r="G15" s="38"/>
      <c r="H15" s="63">
        <v>0</v>
      </c>
      <c r="I15" s="38"/>
      <c r="J15" s="34">
        <v>-32200</v>
      </c>
      <c r="K15" s="38"/>
      <c r="L15" s="39">
        <v>0</v>
      </c>
      <c r="M15" s="38"/>
      <c r="N15" s="38">
        <f t="shared" si="0"/>
        <v>-32200</v>
      </c>
      <c r="O15" s="46"/>
      <c r="R15" s="45"/>
      <c r="S15" s="45"/>
      <c r="T15" s="45"/>
    </row>
    <row r="16" spans="1:21" ht="22.7" customHeight="1" x14ac:dyDescent="0.45">
      <c r="A16" s="25" t="s">
        <v>71</v>
      </c>
      <c r="B16" s="2">
        <v>18</v>
      </c>
      <c r="C16" s="32"/>
      <c r="D16" s="62">
        <v>0</v>
      </c>
      <c r="E16" s="38"/>
      <c r="F16" s="62">
        <v>0</v>
      </c>
      <c r="G16" s="38"/>
      <c r="H16" s="62">
        <v>2000</v>
      </c>
      <c r="I16" s="38"/>
      <c r="J16" s="7">
        <v>-2000</v>
      </c>
      <c r="K16" s="38"/>
      <c r="L16" s="79">
        <v>0</v>
      </c>
      <c r="M16" s="38"/>
      <c r="N16" s="79">
        <f t="shared" si="0"/>
        <v>0</v>
      </c>
      <c r="O16" s="46"/>
      <c r="R16" s="45"/>
      <c r="S16" s="45"/>
      <c r="T16" s="45"/>
    </row>
    <row r="17" spans="1:20" ht="22.7" customHeight="1" x14ac:dyDescent="0.45">
      <c r="A17" s="29" t="s">
        <v>110</v>
      </c>
      <c r="B17" s="27"/>
      <c r="D17" s="34">
        <f>SUM(D12:D16)</f>
        <v>520783</v>
      </c>
      <c r="E17" s="34"/>
      <c r="F17" s="34">
        <f>SUM(F12:F16)</f>
        <v>26023</v>
      </c>
      <c r="G17" s="34"/>
      <c r="H17" s="34">
        <f>SUM(H12:H16)</f>
        <v>6000</v>
      </c>
      <c r="I17" s="34"/>
      <c r="J17" s="34">
        <f>SUM(J12:J16)</f>
        <v>57298</v>
      </c>
      <c r="K17" s="34"/>
      <c r="L17" s="34">
        <f>SUM(L12:L16)</f>
        <v>-2634</v>
      </c>
      <c r="M17" s="34"/>
      <c r="N17" s="34">
        <f>SUM(N12:N16)</f>
        <v>607470</v>
      </c>
    </row>
    <row r="18" spans="1:20" ht="22.7" customHeight="1" x14ac:dyDescent="0.45">
      <c r="A18" s="25" t="s">
        <v>102</v>
      </c>
      <c r="B18" s="27"/>
      <c r="C18" s="32"/>
      <c r="D18" s="63">
        <v>0</v>
      </c>
      <c r="E18" s="38"/>
      <c r="F18" s="63">
        <v>0</v>
      </c>
      <c r="G18" s="38"/>
      <c r="H18" s="63">
        <v>0</v>
      </c>
      <c r="I18" s="38"/>
      <c r="J18" s="38">
        <f>+PL_9!E25</f>
        <v>38962</v>
      </c>
      <c r="K18" s="38"/>
      <c r="L18" s="38">
        <f>+PL_9!E31</f>
        <v>143</v>
      </c>
      <c r="M18" s="38"/>
      <c r="N18" s="34">
        <f>SUM(D18:L18)</f>
        <v>39105</v>
      </c>
      <c r="O18" s="46"/>
      <c r="R18" s="45"/>
      <c r="S18" s="45"/>
      <c r="T18" s="45"/>
    </row>
    <row r="19" spans="1:20" ht="22.7" customHeight="1" x14ac:dyDescent="0.45">
      <c r="A19" s="25" t="s">
        <v>86</v>
      </c>
      <c r="B19" s="2">
        <v>23</v>
      </c>
      <c r="D19" s="63">
        <v>0</v>
      </c>
      <c r="E19" s="38"/>
      <c r="F19" s="63">
        <v>0</v>
      </c>
      <c r="G19" s="38"/>
      <c r="H19" s="63">
        <v>0</v>
      </c>
      <c r="I19" s="38"/>
      <c r="J19" s="63">
        <v>-41660</v>
      </c>
      <c r="K19" s="38"/>
      <c r="L19" s="39">
        <v>0</v>
      </c>
      <c r="M19" s="38"/>
      <c r="N19" s="34">
        <f t="shared" ref="N19:N20" si="1">SUM(D19:L19)</f>
        <v>-41660</v>
      </c>
      <c r="O19" s="34"/>
    </row>
    <row r="20" spans="1:20" ht="22.7" customHeight="1" x14ac:dyDescent="0.45">
      <c r="A20" s="25" t="s">
        <v>71</v>
      </c>
      <c r="B20" s="2">
        <v>18</v>
      </c>
      <c r="C20" s="32"/>
      <c r="D20" s="63">
        <v>0</v>
      </c>
      <c r="E20" s="38"/>
      <c r="F20" s="63">
        <v>0</v>
      </c>
      <c r="G20" s="38"/>
      <c r="H20" s="63">
        <v>2000</v>
      </c>
      <c r="I20" s="38"/>
      <c r="J20" s="4">
        <f>-H20</f>
        <v>-2000</v>
      </c>
      <c r="K20" s="38"/>
      <c r="L20" s="39">
        <v>0</v>
      </c>
      <c r="M20" s="38"/>
      <c r="N20" s="34">
        <f t="shared" si="1"/>
        <v>0</v>
      </c>
      <c r="O20" s="46"/>
      <c r="R20" s="45"/>
      <c r="S20" s="45"/>
      <c r="T20" s="45"/>
    </row>
    <row r="21" spans="1:20" ht="22.7" customHeight="1" thickBot="1" x14ac:dyDescent="0.5">
      <c r="A21" s="29" t="s">
        <v>132</v>
      </c>
      <c r="B21" s="29"/>
      <c r="D21" s="66">
        <f>SUM(D17:D20)</f>
        <v>520783</v>
      </c>
      <c r="E21" s="38"/>
      <c r="F21" s="66">
        <f>SUM(F17:F20)</f>
        <v>26023</v>
      </c>
      <c r="G21" s="38"/>
      <c r="H21" s="66">
        <f>SUM(H17:H20)</f>
        <v>8000</v>
      </c>
      <c r="I21" s="38"/>
      <c r="J21" s="66">
        <f>SUM(J17:J20)</f>
        <v>52600</v>
      </c>
      <c r="K21" s="38"/>
      <c r="L21" s="66">
        <f>SUM(L17:L20)</f>
        <v>-2491</v>
      </c>
      <c r="M21" s="38"/>
      <c r="N21" s="66">
        <f>SUM(N17:N20)</f>
        <v>604915</v>
      </c>
    </row>
    <row r="22" spans="1:20" ht="22.7" customHeight="1" thickTop="1" x14ac:dyDescent="0.45"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</row>
    <row r="23" spans="1:20" ht="22.7" customHeight="1" x14ac:dyDescent="0.45">
      <c r="D23" s="37"/>
      <c r="E23" s="24"/>
      <c r="F23" s="37"/>
      <c r="G23" s="24"/>
      <c r="H23" s="37"/>
      <c r="I23" s="24"/>
      <c r="J23" s="37"/>
      <c r="K23" s="24"/>
      <c r="L23" s="24"/>
      <c r="M23" s="24"/>
      <c r="N23" s="37"/>
    </row>
  </sheetData>
  <mergeCells count="2">
    <mergeCell ref="D5:N5"/>
    <mergeCell ref="H8:J8"/>
  </mergeCells>
  <phoneticPr fontId="8" type="noConversion"/>
  <printOptions horizontalCentered="1"/>
  <pageMargins left="0.43307086614173201" right="0.43307086614173201" top="0.98425196850393704" bottom="0.31496062992126" header="0.511811023622047" footer="0.31496062992126"/>
  <pageSetup paperSize="9" scale="90" firstPageNumber="10" orientation="landscape" useFirstPageNumber="1" r:id="rId1"/>
  <headerFooter alignWithMargins="0">
    <oddFooter>&amp;L&amp;"Angsana New,Regular"&amp;15
หมายเหตุประกอบงบการเงินเป็นส่วนหนึ่งของงบการเงินนี้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84"/>
  <sheetViews>
    <sheetView zoomScale="118" zoomScaleNormal="118" zoomScaleSheetLayoutView="100" workbookViewId="0"/>
  </sheetViews>
  <sheetFormatPr defaultColWidth="9.140625" defaultRowHeight="23.45" customHeight="1" x14ac:dyDescent="0.45"/>
  <cols>
    <col min="1" max="1" width="2" style="3" customWidth="1"/>
    <col min="2" max="2" width="43.7109375" style="3" customWidth="1"/>
    <col min="3" max="3" width="9" style="3" customWidth="1"/>
    <col min="4" max="4" width="2.5703125" style="3" customWidth="1"/>
    <col min="5" max="5" width="17.7109375" style="10" customWidth="1"/>
    <col min="6" max="6" width="2.5703125" style="3" customWidth="1"/>
    <col min="7" max="7" width="17.7109375" style="3" customWidth="1"/>
    <col min="8" max="8" width="3" style="3" customWidth="1"/>
    <col min="9" max="9" width="11.140625" style="3" customWidth="1"/>
    <col min="10" max="10" width="12.85546875" style="3" customWidth="1"/>
    <col min="11" max="16384" width="9.140625" style="3"/>
  </cols>
  <sheetData>
    <row r="1" spans="1:26" ht="23.25" x14ac:dyDescent="0.5">
      <c r="A1" s="13" t="s">
        <v>50</v>
      </c>
      <c r="B1" s="13"/>
      <c r="C1" s="13"/>
      <c r="G1" s="2"/>
      <c r="I1" s="39"/>
      <c r="J1" s="39"/>
    </row>
    <row r="2" spans="1:26" ht="23.25" x14ac:dyDescent="0.5">
      <c r="A2" s="13" t="s">
        <v>26</v>
      </c>
      <c r="B2" s="13"/>
      <c r="C2" s="13"/>
      <c r="G2" s="2"/>
      <c r="I2" s="39"/>
      <c r="J2" s="39"/>
    </row>
    <row r="3" spans="1:26" ht="25.5" customHeight="1" x14ac:dyDescent="0.5">
      <c r="A3" s="13" t="str">
        <f>SE_10!A3</f>
        <v>สำหรับปีสิ้นสุดวันที่ 31 ธันวาคม 2565 และ 2564</v>
      </c>
      <c r="B3" s="13"/>
      <c r="C3" s="13"/>
      <c r="I3" s="39"/>
      <c r="J3" s="39"/>
    </row>
    <row r="4" spans="1:26" ht="3" customHeight="1" x14ac:dyDescent="0.45">
      <c r="I4" s="39"/>
      <c r="J4" s="39"/>
    </row>
    <row r="5" spans="1:26" ht="23.45" customHeight="1" x14ac:dyDescent="0.45">
      <c r="E5" s="87" t="s">
        <v>48</v>
      </c>
      <c r="F5" s="87"/>
      <c r="G5" s="87"/>
      <c r="I5" s="39"/>
      <c r="J5" s="39"/>
    </row>
    <row r="6" spans="1:26" ht="23.45" customHeight="1" x14ac:dyDescent="0.45">
      <c r="E6" s="11" t="str">
        <f>PL_9!E5</f>
        <v>2565</v>
      </c>
      <c r="F6" s="6"/>
      <c r="G6" s="11" t="str">
        <f>PL_9!G5</f>
        <v>2564</v>
      </c>
      <c r="I6" s="4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</row>
    <row r="7" spans="1:26" ht="23.45" customHeight="1" x14ac:dyDescent="0.45">
      <c r="A7" s="14" t="s">
        <v>27</v>
      </c>
      <c r="B7" s="14"/>
      <c r="I7" s="39"/>
      <c r="J7" s="39"/>
    </row>
    <row r="8" spans="1:26" ht="23.45" customHeight="1" x14ac:dyDescent="0.45">
      <c r="A8" s="15" t="s">
        <v>98</v>
      </c>
      <c r="B8" s="15"/>
      <c r="E8" s="4">
        <f>PL_9!E25</f>
        <v>38962</v>
      </c>
      <c r="F8" s="4"/>
      <c r="G8" s="4">
        <f>PL_9!G25</f>
        <v>39869</v>
      </c>
      <c r="I8" s="39"/>
      <c r="J8" s="39"/>
    </row>
    <row r="9" spans="1:26" ht="23.45" customHeight="1" x14ac:dyDescent="0.45">
      <c r="A9" s="15" t="s">
        <v>28</v>
      </c>
      <c r="B9" s="15"/>
      <c r="C9" s="15"/>
      <c r="E9" s="4"/>
      <c r="F9" s="4"/>
      <c r="G9" s="4"/>
      <c r="I9" s="39"/>
      <c r="J9" s="39"/>
    </row>
    <row r="10" spans="1:26" ht="23.45" customHeight="1" x14ac:dyDescent="0.45">
      <c r="A10" s="15"/>
      <c r="B10" s="67" t="s">
        <v>95</v>
      </c>
      <c r="C10" s="15"/>
      <c r="E10" s="4"/>
      <c r="F10" s="4"/>
      <c r="G10" s="4"/>
      <c r="I10" s="39"/>
      <c r="J10" s="39"/>
    </row>
    <row r="11" spans="1:26" ht="23.45" customHeight="1" x14ac:dyDescent="0.45">
      <c r="A11" s="15"/>
      <c r="B11" s="67" t="s">
        <v>87</v>
      </c>
      <c r="C11" s="15"/>
      <c r="E11" s="4">
        <v>151</v>
      </c>
      <c r="F11" s="4"/>
      <c r="G11" s="4">
        <v>425</v>
      </c>
      <c r="I11" s="39"/>
      <c r="J11" s="39"/>
    </row>
    <row r="12" spans="1:26" ht="23.45" customHeight="1" x14ac:dyDescent="0.45">
      <c r="B12" s="3" t="s">
        <v>67</v>
      </c>
      <c r="E12" s="4"/>
      <c r="F12" s="4"/>
      <c r="G12" s="4"/>
      <c r="I12" s="39"/>
      <c r="J12" s="39"/>
    </row>
    <row r="13" spans="1:26" ht="23.45" customHeight="1" x14ac:dyDescent="0.45">
      <c r="B13" s="3" t="s">
        <v>118</v>
      </c>
      <c r="E13" s="4">
        <v>2020</v>
      </c>
      <c r="F13" s="4"/>
      <c r="G13" s="4">
        <v>-987</v>
      </c>
      <c r="I13" s="39"/>
      <c r="J13" s="39"/>
    </row>
    <row r="14" spans="1:26" ht="23.45" customHeight="1" x14ac:dyDescent="0.45">
      <c r="B14" s="15" t="s">
        <v>56</v>
      </c>
      <c r="C14" s="15"/>
      <c r="E14" s="4">
        <v>45758</v>
      </c>
      <c r="F14" s="4"/>
      <c r="G14" s="4">
        <v>47352</v>
      </c>
      <c r="I14" s="39"/>
      <c r="J14" s="39"/>
    </row>
    <row r="15" spans="1:26" ht="23.45" customHeight="1" x14ac:dyDescent="0.45">
      <c r="B15" s="3" t="s">
        <v>141</v>
      </c>
      <c r="C15" s="15"/>
      <c r="E15" s="4">
        <v>-518</v>
      </c>
      <c r="F15" s="4"/>
      <c r="G15" s="4">
        <v>769</v>
      </c>
      <c r="I15" s="39"/>
      <c r="J15" s="39"/>
    </row>
    <row r="16" spans="1:26" ht="23.45" customHeight="1" x14ac:dyDescent="0.45">
      <c r="B16" s="3" t="s">
        <v>135</v>
      </c>
      <c r="C16" s="15"/>
      <c r="E16" s="4">
        <v>1850</v>
      </c>
      <c r="F16" s="4"/>
      <c r="G16" s="4">
        <v>0</v>
      </c>
      <c r="I16" s="39"/>
      <c r="J16" s="39"/>
    </row>
    <row r="17" spans="1:10" ht="23.45" customHeight="1" x14ac:dyDescent="0.45">
      <c r="B17" s="3" t="s">
        <v>142</v>
      </c>
      <c r="E17" s="4">
        <v>-63</v>
      </c>
      <c r="F17" s="4"/>
      <c r="G17" s="4">
        <v>-10</v>
      </c>
      <c r="I17" s="39"/>
      <c r="J17" s="39"/>
    </row>
    <row r="18" spans="1:10" ht="23.45" customHeight="1" x14ac:dyDescent="0.45">
      <c r="B18" s="15" t="s">
        <v>45</v>
      </c>
      <c r="C18" s="15"/>
      <c r="E18" s="4">
        <v>1158</v>
      </c>
      <c r="F18" s="4"/>
      <c r="G18" s="4">
        <v>976</v>
      </c>
      <c r="I18" s="39"/>
      <c r="J18" s="39"/>
    </row>
    <row r="19" spans="1:10" ht="23.45" customHeight="1" x14ac:dyDescent="0.45">
      <c r="B19" s="15" t="s">
        <v>29</v>
      </c>
      <c r="C19" s="15"/>
      <c r="E19" s="4">
        <v>-312</v>
      </c>
      <c r="F19" s="4"/>
      <c r="G19" s="4">
        <v>-12</v>
      </c>
      <c r="I19" s="39"/>
      <c r="J19" s="39"/>
    </row>
    <row r="20" spans="1:10" ht="23.45" customHeight="1" x14ac:dyDescent="0.45">
      <c r="B20" s="15" t="s">
        <v>20</v>
      </c>
      <c r="C20" s="15"/>
      <c r="E20" s="4">
        <v>1928</v>
      </c>
      <c r="F20" s="4"/>
      <c r="G20" s="4">
        <v>2134</v>
      </c>
      <c r="I20" s="39"/>
      <c r="J20" s="39"/>
    </row>
    <row r="21" spans="1:10" ht="23.45" customHeight="1" x14ac:dyDescent="0.45">
      <c r="B21" s="3" t="s">
        <v>140</v>
      </c>
      <c r="C21" s="15"/>
      <c r="E21" s="4">
        <f>PL_9!E23</f>
        <v>10271</v>
      </c>
      <c r="F21" s="4"/>
      <c r="G21" s="4">
        <v>8391</v>
      </c>
      <c r="I21" s="39"/>
      <c r="J21" s="39"/>
    </row>
    <row r="22" spans="1:10" ht="23.45" customHeight="1" x14ac:dyDescent="0.45">
      <c r="B22" s="1"/>
      <c r="C22" s="1"/>
      <c r="E22" s="65">
        <f>SUM(E8:E21)</f>
        <v>101205</v>
      </c>
      <c r="F22" s="4"/>
      <c r="G22" s="47">
        <f>SUM(G8:G21)</f>
        <v>98907</v>
      </c>
      <c r="I22" s="39"/>
      <c r="J22" s="39"/>
    </row>
    <row r="23" spans="1:10" ht="23.45" customHeight="1" x14ac:dyDescent="0.45">
      <c r="A23" s="14" t="s">
        <v>30</v>
      </c>
      <c r="C23" s="15"/>
      <c r="E23" s="4"/>
      <c r="F23" s="4"/>
      <c r="G23" s="4"/>
      <c r="I23" s="39"/>
      <c r="J23" s="39"/>
    </row>
    <row r="24" spans="1:10" ht="23.45" customHeight="1" x14ac:dyDescent="0.45">
      <c r="B24" s="14" t="s">
        <v>51</v>
      </c>
      <c r="C24" s="15"/>
      <c r="E24" s="4"/>
      <c r="F24" s="4"/>
      <c r="G24" s="4"/>
      <c r="I24" s="39"/>
      <c r="J24" s="39"/>
    </row>
    <row r="25" spans="1:10" ht="23.45" customHeight="1" x14ac:dyDescent="0.45">
      <c r="B25" s="15" t="s">
        <v>104</v>
      </c>
      <c r="C25" s="15"/>
      <c r="E25" s="4">
        <v>-27173</v>
      </c>
      <c r="F25" s="4"/>
      <c r="G25" s="4">
        <v>-16020</v>
      </c>
      <c r="I25" s="39"/>
      <c r="J25" s="39"/>
    </row>
    <row r="26" spans="1:10" ht="21.75" x14ac:dyDescent="0.45">
      <c r="B26" s="15" t="s">
        <v>24</v>
      </c>
      <c r="C26" s="15"/>
      <c r="E26" s="4">
        <v>-9448</v>
      </c>
      <c r="F26" s="4"/>
      <c r="G26" s="4">
        <v>1496</v>
      </c>
      <c r="I26" s="39"/>
      <c r="J26" s="39"/>
    </row>
    <row r="27" spans="1:10" ht="21.75" x14ac:dyDescent="0.45">
      <c r="B27" s="15" t="s">
        <v>25</v>
      </c>
      <c r="C27" s="15"/>
      <c r="E27" s="4">
        <v>1605</v>
      </c>
      <c r="F27" s="4"/>
      <c r="G27" s="4">
        <v>-6</v>
      </c>
      <c r="I27" s="39"/>
      <c r="J27" s="39"/>
    </row>
    <row r="28" spans="1:10" ht="21.75" x14ac:dyDescent="0.45">
      <c r="B28" s="15"/>
      <c r="C28" s="15"/>
      <c r="E28" s="4"/>
      <c r="F28" s="4"/>
      <c r="G28" s="4"/>
      <c r="I28" s="39"/>
      <c r="J28" s="39"/>
    </row>
    <row r="29" spans="1:10" ht="23.45" customHeight="1" x14ac:dyDescent="0.5">
      <c r="A29" s="13" t="str">
        <f>A1</f>
        <v>บริษัท สมาร์ทคอนกรีต จำกัด (มหาชน)</v>
      </c>
      <c r="B29" s="13"/>
      <c r="C29" s="13"/>
      <c r="G29" s="2"/>
      <c r="I29" s="39"/>
      <c r="J29" s="39"/>
    </row>
    <row r="30" spans="1:10" ht="23.45" customHeight="1" x14ac:dyDescent="0.5">
      <c r="A30" s="13" t="s">
        <v>31</v>
      </c>
      <c r="B30" s="13"/>
      <c r="C30" s="13"/>
      <c r="G30" s="2"/>
      <c r="I30" s="39"/>
      <c r="J30" s="39"/>
    </row>
    <row r="31" spans="1:10" ht="25.5" customHeight="1" x14ac:dyDescent="0.5">
      <c r="A31" s="13" t="str">
        <f>A3</f>
        <v>สำหรับปีสิ้นสุดวันที่ 31 ธันวาคม 2565 และ 2564</v>
      </c>
      <c r="B31" s="13"/>
      <c r="C31" s="13"/>
      <c r="I31" s="39"/>
      <c r="J31" s="39"/>
    </row>
    <row r="32" spans="1:10" ht="5.25" customHeight="1" x14ac:dyDescent="0.45">
      <c r="I32" s="39"/>
      <c r="J32" s="39"/>
    </row>
    <row r="33" spans="1:26" ht="23.45" customHeight="1" x14ac:dyDescent="0.45">
      <c r="E33" s="87" t="s">
        <v>48</v>
      </c>
      <c r="F33" s="87"/>
      <c r="G33" s="87"/>
      <c r="I33" s="39"/>
      <c r="J33" s="39"/>
    </row>
    <row r="34" spans="1:26" ht="23.45" customHeight="1" x14ac:dyDescent="0.45">
      <c r="E34" s="11" t="str">
        <f>E6</f>
        <v>2565</v>
      </c>
      <c r="F34" s="6"/>
      <c r="G34" s="11" t="str">
        <f>G6</f>
        <v>2564</v>
      </c>
      <c r="I34" s="4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</row>
    <row r="35" spans="1:26" ht="21.75" x14ac:dyDescent="0.45">
      <c r="B35" s="16" t="s">
        <v>52</v>
      </c>
      <c r="E35" s="4"/>
      <c r="F35" s="4"/>
      <c r="G35" s="50"/>
      <c r="I35" s="39"/>
      <c r="J35" s="39"/>
    </row>
    <row r="36" spans="1:26" ht="21.75" x14ac:dyDescent="0.45">
      <c r="B36" s="15" t="s">
        <v>105</v>
      </c>
      <c r="C36" s="15"/>
      <c r="E36" s="4">
        <v>21259</v>
      </c>
      <c r="F36" s="4"/>
      <c r="G36" s="4">
        <v>5316</v>
      </c>
      <c r="I36" s="39"/>
      <c r="J36" s="39"/>
    </row>
    <row r="37" spans="1:26" ht="21.75" x14ac:dyDescent="0.45">
      <c r="B37" s="15" t="s">
        <v>111</v>
      </c>
      <c r="C37" s="15"/>
      <c r="E37" s="4">
        <v>-304</v>
      </c>
      <c r="F37" s="4"/>
      <c r="G37" s="4">
        <v>-2678</v>
      </c>
      <c r="I37" s="39"/>
      <c r="J37" s="39"/>
    </row>
    <row r="38" spans="1:26" ht="23.45" customHeight="1" x14ac:dyDescent="0.45">
      <c r="A38" s="15" t="s">
        <v>81</v>
      </c>
      <c r="C38" s="15"/>
      <c r="E38" s="47">
        <f>SUM(E22:E27,E36:E37)</f>
        <v>87144</v>
      </c>
      <c r="F38" s="4"/>
      <c r="G38" s="47">
        <f>SUM(G22:G27,G36:G37)</f>
        <v>87015</v>
      </c>
      <c r="I38" s="39"/>
      <c r="J38" s="39"/>
    </row>
    <row r="39" spans="1:26" ht="23.45" customHeight="1" x14ac:dyDescent="0.45">
      <c r="A39" s="15" t="s">
        <v>58</v>
      </c>
      <c r="C39" s="15"/>
      <c r="E39" s="6">
        <v>-2496</v>
      </c>
      <c r="F39" s="4"/>
      <c r="G39" s="6">
        <v>0</v>
      </c>
      <c r="I39" s="39"/>
      <c r="J39" s="39"/>
    </row>
    <row r="40" spans="1:26" ht="23.45" customHeight="1" x14ac:dyDescent="0.45">
      <c r="A40" s="14" t="s">
        <v>82</v>
      </c>
      <c r="B40" s="14"/>
      <c r="C40" s="14"/>
      <c r="E40" s="11">
        <f>E38+E39</f>
        <v>84648</v>
      </c>
      <c r="F40" s="4"/>
      <c r="G40" s="11">
        <f>G38+G39</f>
        <v>87015</v>
      </c>
      <c r="I40" s="39"/>
      <c r="J40" s="39"/>
    </row>
    <row r="41" spans="1:26" ht="12" customHeight="1" x14ac:dyDescent="0.45">
      <c r="A41" s="14"/>
      <c r="B41" s="14"/>
      <c r="C41" s="14"/>
      <c r="E41" s="6"/>
      <c r="F41" s="4"/>
      <c r="G41" s="6"/>
      <c r="I41" s="39"/>
      <c r="J41" s="39"/>
    </row>
    <row r="42" spans="1:26" ht="23.45" customHeight="1" x14ac:dyDescent="0.45">
      <c r="A42" s="14" t="s">
        <v>32</v>
      </c>
      <c r="B42" s="14"/>
      <c r="C42" s="14"/>
      <c r="E42" s="6"/>
      <c r="F42" s="4"/>
      <c r="G42" s="4"/>
      <c r="I42" s="39"/>
      <c r="J42" s="39"/>
    </row>
    <row r="43" spans="1:26" ht="23.45" customHeight="1" x14ac:dyDescent="0.45">
      <c r="A43" s="15" t="s">
        <v>33</v>
      </c>
      <c r="B43" s="15"/>
      <c r="C43" s="15"/>
      <c r="E43" s="4">
        <v>312</v>
      </c>
      <c r="F43" s="4"/>
      <c r="G43" s="4">
        <v>12</v>
      </c>
      <c r="I43" s="39"/>
      <c r="J43" s="39"/>
    </row>
    <row r="44" spans="1:26" ht="23.45" customHeight="1" x14ac:dyDescent="0.45">
      <c r="A44" s="15" t="s">
        <v>136</v>
      </c>
      <c r="B44" s="15"/>
      <c r="C44" s="15"/>
      <c r="E44" s="4">
        <v>-50002</v>
      </c>
      <c r="F44" s="4"/>
      <c r="G44" s="4">
        <v>0</v>
      </c>
      <c r="I44" s="39"/>
      <c r="J44" s="39"/>
    </row>
    <row r="45" spans="1:26" ht="23.45" customHeight="1" x14ac:dyDescent="0.45">
      <c r="A45" s="15" t="s">
        <v>143</v>
      </c>
      <c r="B45" s="15"/>
      <c r="C45" s="15"/>
      <c r="E45" s="4">
        <v>-25000</v>
      </c>
      <c r="F45" s="4"/>
      <c r="G45" s="4">
        <v>0</v>
      </c>
      <c r="I45" s="39"/>
      <c r="J45" s="39"/>
    </row>
    <row r="46" spans="1:26" ht="23.45" customHeight="1" x14ac:dyDescent="0.45">
      <c r="A46" s="15" t="s">
        <v>74</v>
      </c>
      <c r="B46" s="15"/>
      <c r="C46" s="15"/>
      <c r="E46" s="4">
        <v>-6157</v>
      </c>
      <c r="F46" s="4"/>
      <c r="G46" s="4">
        <v>-9810</v>
      </c>
      <c r="I46" s="39"/>
      <c r="J46" s="39"/>
    </row>
    <row r="47" spans="1:26" ht="23.45" customHeight="1" x14ac:dyDescent="0.45">
      <c r="A47" s="15" t="s">
        <v>107</v>
      </c>
      <c r="B47" s="15"/>
      <c r="C47" s="15"/>
      <c r="E47" s="4">
        <v>0</v>
      </c>
      <c r="F47" s="4"/>
      <c r="G47" s="4">
        <v>-214</v>
      </c>
      <c r="I47" s="39"/>
      <c r="J47" s="39"/>
    </row>
    <row r="48" spans="1:26" ht="23.45" customHeight="1" x14ac:dyDescent="0.45">
      <c r="A48" s="15" t="s">
        <v>108</v>
      </c>
      <c r="B48" s="15"/>
      <c r="C48" s="15"/>
      <c r="E48" s="4">
        <v>-262</v>
      </c>
      <c r="F48" s="4"/>
      <c r="G48" s="4">
        <v>0</v>
      </c>
      <c r="I48" s="39"/>
      <c r="J48" s="39"/>
    </row>
    <row r="49" spans="1:10" ht="23.45" customHeight="1" x14ac:dyDescent="0.45">
      <c r="A49" s="15" t="s">
        <v>79</v>
      </c>
      <c r="B49" s="15"/>
      <c r="C49" s="15"/>
      <c r="E49" s="4">
        <v>-18</v>
      </c>
      <c r="F49" s="4"/>
      <c r="G49" s="4">
        <v>-21</v>
      </c>
      <c r="I49" s="39"/>
      <c r="J49" s="39"/>
    </row>
    <row r="50" spans="1:10" ht="23.45" customHeight="1" x14ac:dyDescent="0.45">
      <c r="A50" s="14" t="s">
        <v>78</v>
      </c>
      <c r="B50" s="14"/>
      <c r="C50" s="14"/>
      <c r="E50" s="5">
        <f>SUM(E43:E49)</f>
        <v>-81127</v>
      </c>
      <c r="F50" s="4"/>
      <c r="G50" s="5">
        <f>SUM(G43:G49)</f>
        <v>-10033</v>
      </c>
      <c r="I50" s="39"/>
      <c r="J50" s="39"/>
    </row>
    <row r="51" spans="1:10" ht="11.25" customHeight="1" x14ac:dyDescent="0.45">
      <c r="A51" s="16"/>
      <c r="B51" s="16"/>
      <c r="C51" s="16"/>
      <c r="E51" s="4"/>
      <c r="F51" s="4"/>
      <c r="G51" s="4"/>
      <c r="I51" s="39"/>
      <c r="J51" s="39"/>
    </row>
    <row r="52" spans="1:10" ht="23.45" customHeight="1" x14ac:dyDescent="0.45">
      <c r="A52" s="14" t="s">
        <v>34</v>
      </c>
      <c r="B52" s="14"/>
      <c r="C52" s="14"/>
      <c r="E52" s="4"/>
      <c r="F52" s="4"/>
      <c r="G52" s="4"/>
      <c r="I52" s="39"/>
      <c r="J52" s="39"/>
    </row>
    <row r="53" spans="1:10" ht="23.45" customHeight="1" x14ac:dyDescent="0.45">
      <c r="A53" s="15" t="s">
        <v>35</v>
      </c>
      <c r="B53" s="15"/>
      <c r="C53" s="15"/>
      <c r="E53" s="4">
        <v>-1928</v>
      </c>
      <c r="F53" s="4"/>
      <c r="G53" s="4">
        <v>-2155</v>
      </c>
      <c r="I53" s="39"/>
      <c r="J53" s="39"/>
    </row>
    <row r="54" spans="1:10" ht="23.45" customHeight="1" x14ac:dyDescent="0.45">
      <c r="A54" s="15" t="s">
        <v>117</v>
      </c>
      <c r="B54" s="15"/>
      <c r="C54" s="15"/>
      <c r="E54" s="4">
        <v>0</v>
      </c>
      <c r="F54" s="4"/>
      <c r="G54" s="4">
        <v>-9500</v>
      </c>
      <c r="I54" s="39"/>
      <c r="J54" s="39"/>
    </row>
    <row r="55" spans="1:10" ht="23.45" customHeight="1" x14ac:dyDescent="0.45">
      <c r="A55" s="15" t="s">
        <v>88</v>
      </c>
      <c r="B55" s="15"/>
      <c r="C55" s="15"/>
      <c r="E55" s="4">
        <v>-4508</v>
      </c>
      <c r="F55" s="4"/>
      <c r="G55" s="4">
        <v>-4102</v>
      </c>
      <c r="I55" s="39"/>
      <c r="J55" s="39"/>
    </row>
    <row r="56" spans="1:10" ht="23.45" customHeight="1" x14ac:dyDescent="0.45">
      <c r="A56" s="15" t="s">
        <v>148</v>
      </c>
      <c r="B56" s="15"/>
      <c r="C56" s="15"/>
      <c r="E56" s="4">
        <v>0</v>
      </c>
      <c r="F56" s="4"/>
      <c r="G56" s="4">
        <v>86806</v>
      </c>
      <c r="I56" s="39"/>
      <c r="J56" s="39"/>
    </row>
    <row r="57" spans="1:10" ht="23.45" customHeight="1" x14ac:dyDescent="0.45">
      <c r="A57" s="15" t="s">
        <v>89</v>
      </c>
      <c r="B57" s="15"/>
      <c r="C57" s="15"/>
      <c r="E57" s="4">
        <v>-41650</v>
      </c>
      <c r="F57" s="4"/>
      <c r="G57" s="4">
        <v>-32194</v>
      </c>
      <c r="I57" s="39"/>
      <c r="J57" s="39"/>
    </row>
    <row r="58" spans="1:10" ht="23.45" customHeight="1" x14ac:dyDescent="0.45">
      <c r="A58" s="14" t="s">
        <v>121</v>
      </c>
      <c r="B58" s="14"/>
      <c r="C58" s="14"/>
      <c r="E58" s="5">
        <f>SUM(E53:E57)</f>
        <v>-48086</v>
      </c>
      <c r="F58" s="4"/>
      <c r="G58" s="5">
        <f>SUM(G53:G57)</f>
        <v>38855</v>
      </c>
      <c r="H58" s="4"/>
      <c r="I58" s="39"/>
      <c r="J58" s="39"/>
    </row>
    <row r="59" spans="1:10" ht="12" customHeight="1" x14ac:dyDescent="0.45">
      <c r="A59" s="15"/>
      <c r="B59" s="15"/>
      <c r="C59" s="15"/>
      <c r="E59" s="6"/>
      <c r="F59" s="4"/>
      <c r="G59" s="4"/>
      <c r="H59" s="4"/>
      <c r="I59" s="39"/>
      <c r="J59" s="39"/>
    </row>
    <row r="60" spans="1:10" ht="23.45" customHeight="1" x14ac:dyDescent="0.45">
      <c r="A60" s="14" t="s">
        <v>119</v>
      </c>
      <c r="B60" s="14"/>
      <c r="E60" s="4">
        <f>E40+E50+E58</f>
        <v>-44565</v>
      </c>
      <c r="F60" s="4"/>
      <c r="G60" s="4">
        <f>G40+G50+G58</f>
        <v>115837</v>
      </c>
      <c r="I60" s="39"/>
      <c r="J60" s="39"/>
    </row>
    <row r="61" spans="1:10" ht="21.75" x14ac:dyDescent="0.45">
      <c r="A61" s="15" t="s">
        <v>99</v>
      </c>
      <c r="B61" s="15"/>
      <c r="C61" s="15"/>
      <c r="E61" s="4">
        <f>'BS_6,7,8'!G10</f>
        <v>118458</v>
      </c>
      <c r="F61" s="4"/>
      <c r="G61" s="4">
        <v>2621</v>
      </c>
      <c r="I61" s="9">
        <f>E61-'BS_6,7,8'!G10</f>
        <v>0</v>
      </c>
      <c r="J61" s="39"/>
    </row>
    <row r="62" spans="1:10" ht="22.5" thickBot="1" x14ac:dyDescent="0.5">
      <c r="A62" s="14" t="s">
        <v>100</v>
      </c>
      <c r="B62" s="14"/>
      <c r="C62" s="14"/>
      <c r="E62" s="8">
        <f>SUM(E60:E61)</f>
        <v>73893</v>
      </c>
      <c r="F62" s="4"/>
      <c r="G62" s="8">
        <f>SUM(G60:G61)</f>
        <v>118458</v>
      </c>
      <c r="I62" s="9">
        <f>E62-'BS_6,7,8'!E10</f>
        <v>0</v>
      </c>
      <c r="J62" s="39">
        <f>+G62-E61</f>
        <v>0</v>
      </c>
    </row>
    <row r="63" spans="1:10" ht="11.25" customHeight="1" thickTop="1" x14ac:dyDescent="0.45">
      <c r="A63" s="14"/>
      <c r="B63" s="14"/>
      <c r="C63" s="14"/>
      <c r="E63" s="4"/>
      <c r="F63" s="4"/>
      <c r="G63" s="4"/>
      <c r="H63" s="9"/>
      <c r="I63" s="39"/>
      <c r="J63" s="39"/>
    </row>
    <row r="64" spans="1:10" ht="21.75" customHeight="1" x14ac:dyDescent="0.45">
      <c r="G64" s="9"/>
      <c r="H64" s="9"/>
      <c r="I64" s="39"/>
      <c r="J64" s="39"/>
    </row>
    <row r="65" spans="1:26" ht="21.75" customHeight="1" x14ac:dyDescent="0.45">
      <c r="G65" s="9"/>
      <c r="H65" s="9"/>
      <c r="I65" s="39"/>
      <c r="J65" s="39"/>
    </row>
    <row r="66" spans="1:26" ht="23.45" customHeight="1" x14ac:dyDescent="0.5">
      <c r="A66" s="13" t="str">
        <f>'BS_6,7,8'!A1</f>
        <v>บริษัท สมาร์ทคอนกรีต จำกัด (มหาชน)</v>
      </c>
      <c r="B66" s="13"/>
      <c r="C66" s="13"/>
      <c r="G66" s="2"/>
      <c r="I66" s="39"/>
      <c r="J66" s="39"/>
    </row>
    <row r="67" spans="1:26" ht="23.45" customHeight="1" x14ac:dyDescent="0.5">
      <c r="A67" s="13" t="s">
        <v>31</v>
      </c>
      <c r="B67" s="13"/>
      <c r="C67" s="13"/>
      <c r="G67" s="2"/>
      <c r="I67" s="39"/>
      <c r="J67" s="39"/>
    </row>
    <row r="68" spans="1:26" ht="25.5" customHeight="1" x14ac:dyDescent="0.5">
      <c r="A68" s="13" t="str">
        <f>A3</f>
        <v>สำหรับปีสิ้นสุดวันที่ 31 ธันวาคม 2565 และ 2564</v>
      </c>
      <c r="B68" s="13"/>
      <c r="C68" s="13"/>
      <c r="I68" s="39"/>
      <c r="J68" s="39"/>
    </row>
    <row r="69" spans="1:26" ht="5.25" customHeight="1" x14ac:dyDescent="0.5">
      <c r="C69" s="13"/>
      <c r="I69" s="39"/>
      <c r="J69" s="39"/>
    </row>
    <row r="70" spans="1:26" ht="23.45" customHeight="1" x14ac:dyDescent="0.5">
      <c r="C70" s="13"/>
      <c r="E70" s="87" t="s">
        <v>48</v>
      </c>
      <c r="F70" s="87"/>
      <c r="G70" s="87"/>
      <c r="I70" s="39"/>
      <c r="J70" s="39"/>
    </row>
    <row r="71" spans="1:26" ht="23.45" customHeight="1" x14ac:dyDescent="0.5">
      <c r="C71" s="13"/>
      <c r="E71" s="11" t="str">
        <f>E34</f>
        <v>2565</v>
      </c>
      <c r="F71" s="6"/>
      <c r="G71" s="11" t="str">
        <f>G34</f>
        <v>2564</v>
      </c>
      <c r="I71" s="4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</row>
    <row r="72" spans="1:26" ht="11.25" customHeight="1" x14ac:dyDescent="0.5">
      <c r="C72" s="13"/>
      <c r="E72" s="58"/>
      <c r="F72" s="6"/>
      <c r="G72" s="59"/>
      <c r="I72" s="4"/>
      <c r="L72" s="39"/>
      <c r="M72" s="39"/>
      <c r="N72" s="39"/>
      <c r="O72" s="39"/>
      <c r="P72" s="39"/>
    </row>
    <row r="73" spans="1:26" ht="23.45" customHeight="1" x14ac:dyDescent="0.5">
      <c r="A73" s="14" t="s">
        <v>57</v>
      </c>
      <c r="B73" s="14"/>
      <c r="C73" s="13"/>
      <c r="G73" s="40"/>
      <c r="H73" s="9"/>
      <c r="I73" s="39"/>
      <c r="J73" s="39"/>
    </row>
    <row r="74" spans="1:26" ht="21.75" x14ac:dyDescent="0.45">
      <c r="A74" s="51" t="s">
        <v>101</v>
      </c>
      <c r="B74" s="51"/>
      <c r="G74" s="40"/>
      <c r="I74" s="39"/>
      <c r="J74" s="39"/>
    </row>
    <row r="75" spans="1:26" ht="23.45" customHeight="1" x14ac:dyDescent="0.45">
      <c r="B75" s="15" t="s">
        <v>62</v>
      </c>
      <c r="C75" s="15"/>
      <c r="D75" s="41"/>
      <c r="E75" s="42">
        <v>159</v>
      </c>
      <c r="F75" s="42"/>
      <c r="G75" s="42">
        <v>159</v>
      </c>
      <c r="I75" s="39"/>
      <c r="J75" s="39"/>
    </row>
    <row r="76" spans="1:26" ht="23.45" customHeight="1" x14ac:dyDescent="0.45">
      <c r="B76" s="15" t="s">
        <v>63</v>
      </c>
      <c r="C76" s="15"/>
      <c r="E76" s="10">
        <v>36370</v>
      </c>
      <c r="G76" s="10">
        <v>98577</v>
      </c>
      <c r="I76" s="39"/>
      <c r="J76" s="39"/>
    </row>
    <row r="77" spans="1:26" ht="23.45" customHeight="1" x14ac:dyDescent="0.45">
      <c r="B77" s="15" t="s">
        <v>64</v>
      </c>
      <c r="C77" s="15"/>
      <c r="E77" s="10">
        <v>17353</v>
      </c>
      <c r="G77" s="10">
        <v>19722</v>
      </c>
      <c r="I77" s="39"/>
      <c r="J77" s="39"/>
    </row>
    <row r="78" spans="1:26" ht="23.45" customHeight="1" x14ac:dyDescent="0.45">
      <c r="B78" s="15" t="s">
        <v>150</v>
      </c>
      <c r="C78" s="15"/>
      <c r="E78" s="10">
        <v>20011</v>
      </c>
      <c r="G78" s="10">
        <v>0</v>
      </c>
      <c r="I78" s="39"/>
      <c r="J78" s="39"/>
    </row>
    <row r="79" spans="1:26" ht="23.45" customHeight="1" thickBot="1" x14ac:dyDescent="0.55000000000000004">
      <c r="A79" s="48"/>
      <c r="B79" s="48"/>
      <c r="E79" s="44">
        <f>SUM(E75:E78)</f>
        <v>73893</v>
      </c>
      <c r="G79" s="44">
        <f>SUM(G75:G78)</f>
        <v>118458</v>
      </c>
      <c r="I79" s="9">
        <f>E79-E62</f>
        <v>0</v>
      </c>
      <c r="J79" s="39">
        <f>G62-G79</f>
        <v>0</v>
      </c>
    </row>
    <row r="80" spans="1:26" ht="11.25" customHeight="1" thickTop="1" x14ac:dyDescent="0.45">
      <c r="I80" s="39"/>
      <c r="J80" s="39"/>
    </row>
    <row r="81" spans="1:10" ht="21.75" customHeight="1" x14ac:dyDescent="0.45">
      <c r="A81" s="51" t="s">
        <v>61</v>
      </c>
      <c r="B81" s="51"/>
      <c r="G81" s="9"/>
      <c r="H81" s="9"/>
      <c r="I81" s="39"/>
      <c r="J81" s="39"/>
    </row>
    <row r="82" spans="1:10" ht="23.45" customHeight="1" thickBot="1" x14ac:dyDescent="0.5">
      <c r="A82" s="3" t="s">
        <v>68</v>
      </c>
      <c r="B82" s="3" t="s">
        <v>151</v>
      </c>
      <c r="E82" s="56">
        <v>2955</v>
      </c>
      <c r="G82" s="56">
        <v>1028</v>
      </c>
      <c r="J82" s="39"/>
    </row>
    <row r="83" spans="1:10" ht="23.45" customHeight="1" thickTop="1" thickBot="1" x14ac:dyDescent="0.5">
      <c r="A83" s="3" t="s">
        <v>68</v>
      </c>
      <c r="B83" s="3" t="s">
        <v>149</v>
      </c>
      <c r="E83" s="83">
        <v>0</v>
      </c>
      <c r="G83" s="84">
        <v>643</v>
      </c>
    </row>
    <row r="84" spans="1:10" ht="23.45" customHeight="1" thickTop="1" x14ac:dyDescent="0.45"/>
  </sheetData>
  <mergeCells count="3">
    <mergeCell ref="E5:G5"/>
    <mergeCell ref="E33:G33"/>
    <mergeCell ref="E70:G70"/>
  </mergeCells>
  <phoneticPr fontId="8" type="noConversion"/>
  <pageMargins left="0.98425196850393704" right="0.43307086614173229" top="0.9055118110236221" bottom="0.31496062992125984" header="0.51181102362204722" footer="0.31496062992125984"/>
  <pageSetup paperSize="9" scale="95" firstPageNumber="11" orientation="portrait" useFirstPageNumber="1" r:id="rId1"/>
  <headerFooter alignWithMargins="0">
    <oddFooter>&amp;L&amp;"Angsana New,Regular"&amp;15   
หมายเหตุประกอบงบการเงินเป็นส่วนหนึ่งของงบการเงินนี้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28" max="6" man="1"/>
    <brk id="6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BS_6,7,8</vt:lpstr>
      <vt:lpstr>PL_9</vt:lpstr>
      <vt:lpstr>SE_10</vt:lpstr>
      <vt:lpstr>CF_11,12,13</vt:lpstr>
      <vt:lpstr>'BS_6,7,8'!Print_Area</vt:lpstr>
      <vt:lpstr>'CF_11,12,13'!Print_Area</vt:lpstr>
      <vt:lpstr>SE_10!Print_Area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User</cp:lastModifiedBy>
  <cp:lastPrinted>2023-02-09T14:11:13Z</cp:lastPrinted>
  <dcterms:created xsi:type="dcterms:W3CDTF">2004-12-07T08:50:51Z</dcterms:created>
  <dcterms:modified xsi:type="dcterms:W3CDTF">2023-02-20T09:27:47Z</dcterms:modified>
</cp:coreProperties>
</file>