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(เดิม BAF (Thailand)_Dec2022\"/>
    </mc:Choice>
  </mc:AlternateContent>
  <xr:revisionPtr revIDLastSave="0" documentId="13_ncr:1_{E789D809-5C70-40A6-AA3D-144549C72F7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Thai 7-9" sheetId="3" r:id="rId1"/>
    <sheet name="Thai 10-11" sheetId="7" r:id="rId2"/>
    <sheet name="Thai 12" sheetId="5" r:id="rId3"/>
    <sheet name="Thai 13" sheetId="9" r:id="rId4"/>
    <sheet name="Thai 14-15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0" i="8" l="1"/>
  <c r="G78" i="8" s="1"/>
  <c r="V25" i="5"/>
  <c r="Z25" i="5" s="1"/>
  <c r="G23" i="8" l="1"/>
  <c r="G35" i="8" s="1"/>
  <c r="G40" i="8" s="1"/>
  <c r="H75" i="7"/>
  <c r="K78" i="8" l="1"/>
  <c r="H24" i="7"/>
  <c r="H80" i="3" l="1"/>
  <c r="F84" i="8"/>
  <c r="H84" i="8"/>
  <c r="G63" i="8"/>
  <c r="G81" i="8" s="1"/>
  <c r="G84" i="8" s="1"/>
  <c r="H63" i="8"/>
  <c r="M23" i="8" l="1"/>
  <c r="V19" i="9"/>
  <c r="M78" i="8"/>
  <c r="L40" i="8"/>
  <c r="J40" i="8"/>
  <c r="H40" i="8"/>
  <c r="P26" i="9"/>
  <c r="J26" i="9"/>
  <c r="H26" i="9"/>
  <c r="V21" i="9"/>
  <c r="V22" i="9"/>
  <c r="V23" i="9"/>
  <c r="V24" i="9"/>
  <c r="V20" i="9"/>
  <c r="L29" i="5"/>
  <c r="L29" i="7"/>
  <c r="H65" i="7"/>
  <c r="H77" i="7" s="1"/>
  <c r="L75" i="7"/>
  <c r="L24" i="7"/>
  <c r="L122" i="3"/>
  <c r="L70" i="3"/>
  <c r="L26" i="9"/>
  <c r="V18" i="5"/>
  <c r="V17" i="5"/>
  <c r="Z17" i="5" s="1"/>
  <c r="V16" i="5"/>
  <c r="J15" i="7"/>
  <c r="H15" i="7"/>
  <c r="J122" i="3"/>
  <c r="N122" i="3"/>
  <c r="H122" i="3"/>
  <c r="H126" i="3" s="1"/>
  <c r="H70" i="3"/>
  <c r="H82" i="3" s="1"/>
  <c r="H32" i="3"/>
  <c r="H20" i="3"/>
  <c r="H26" i="7" l="1"/>
  <c r="H29" i="7" s="1"/>
  <c r="H128" i="3"/>
  <c r="H34" i="3"/>
  <c r="I63" i="8"/>
  <c r="K63" i="8"/>
  <c r="M63" i="8"/>
  <c r="I78" i="8"/>
  <c r="I23" i="8"/>
  <c r="L17" i="9"/>
  <c r="X20" i="5"/>
  <c r="Z18" i="5"/>
  <c r="Z16" i="5"/>
  <c r="V14" i="5"/>
  <c r="Z14" i="5" s="1"/>
  <c r="V13" i="5"/>
  <c r="Z13" i="5" s="1"/>
  <c r="T20" i="5"/>
  <c r="R20" i="5"/>
  <c r="P20" i="5"/>
  <c r="N20" i="5"/>
  <c r="L20" i="5"/>
  <c r="J20" i="5"/>
  <c r="H20" i="5"/>
  <c r="H79" i="7" l="1"/>
  <c r="H91" i="7" s="1"/>
  <c r="H85" i="7"/>
  <c r="Z20" i="5"/>
  <c r="V20" i="5"/>
  <c r="N126" i="3" l="1"/>
  <c r="N80" i="3"/>
  <c r="N70" i="3"/>
  <c r="N32" i="3"/>
  <c r="N20" i="3"/>
  <c r="N75" i="7"/>
  <c r="N65" i="7"/>
  <c r="N24" i="7"/>
  <c r="N15" i="7"/>
  <c r="T26" i="9"/>
  <c r="R26" i="9"/>
  <c r="N26" i="9"/>
  <c r="M35" i="8"/>
  <c r="M40" i="8" s="1"/>
  <c r="M81" i="8" s="1"/>
  <c r="J65" i="7"/>
  <c r="L65" i="7"/>
  <c r="K23" i="8"/>
  <c r="V12" i="9"/>
  <c r="V14" i="9"/>
  <c r="J24" i="7"/>
  <c r="J26" i="7" s="1"/>
  <c r="J29" i="7" s="1"/>
  <c r="J80" i="3"/>
  <c r="L20" i="3"/>
  <c r="L32" i="3"/>
  <c r="N26" i="7" l="1"/>
  <c r="N29" i="7" s="1"/>
  <c r="N82" i="7" s="1"/>
  <c r="N85" i="7" s="1"/>
  <c r="M84" i="8"/>
  <c r="N77" i="7"/>
  <c r="N79" i="7" s="1"/>
  <c r="N88" i="7" s="1"/>
  <c r="N91" i="7" s="1"/>
  <c r="N82" i="3"/>
  <c r="N128" i="3" s="1"/>
  <c r="N34" i="3"/>
  <c r="V26" i="9"/>
  <c r="L34" i="3"/>
  <c r="X29" i="5"/>
  <c r="Z27" i="5"/>
  <c r="K35" i="8" l="1"/>
  <c r="K40" i="8" s="1"/>
  <c r="K81" i="8" s="1"/>
  <c r="K84" i="8" s="1"/>
  <c r="P29" i="5" l="1"/>
  <c r="H29" i="5"/>
  <c r="I35" i="8"/>
  <c r="I40" i="8" s="1"/>
  <c r="I81" i="8" s="1"/>
  <c r="I84" i="8" l="1"/>
  <c r="V15" i="9"/>
  <c r="P17" i="9"/>
  <c r="J17" i="9"/>
  <c r="H17" i="9"/>
  <c r="N17" i="9" l="1"/>
  <c r="J29" i="5" l="1"/>
  <c r="T17" i="9"/>
  <c r="N29" i="5" l="1"/>
  <c r="J85" i="7" l="1"/>
  <c r="J82" i="7" s="1"/>
  <c r="J75" i="7"/>
  <c r="J77" i="7" s="1"/>
  <c r="J79" i="7" s="1"/>
  <c r="J91" i="7" s="1"/>
  <c r="J88" i="7" s="1"/>
  <c r="R29" i="5"/>
  <c r="V22" i="5"/>
  <c r="Z22" i="5" s="1"/>
  <c r="T29" i="5" l="1"/>
  <c r="Z29" i="5"/>
  <c r="V29" i="5"/>
  <c r="A30" i="9"/>
  <c r="J70" i="3"/>
  <c r="J82" i="3" s="1"/>
  <c r="L80" i="3"/>
  <c r="L126" i="3"/>
  <c r="J126" i="3"/>
  <c r="J128" i="3" l="1"/>
  <c r="J20" i="3"/>
  <c r="J32" i="3"/>
  <c r="J34" i="3" l="1"/>
  <c r="L77" i="7" l="1"/>
  <c r="L79" i="7" s="1"/>
  <c r="V13" i="9"/>
  <c r="V17" i="9" s="1"/>
  <c r="A36" i="5"/>
  <c r="A96" i="8" s="1"/>
  <c r="L15" i="7" l="1"/>
  <c r="A3" i="8"/>
  <c r="A50" i="8" s="1"/>
  <c r="A47" i="8"/>
  <c r="A46" i="3"/>
  <c r="A1" i="7" s="1"/>
  <c r="A1" i="9" s="1"/>
  <c r="A48" i="3"/>
  <c r="A90" i="3"/>
  <c r="A91" i="3"/>
  <c r="A93" i="3"/>
  <c r="A136" i="3"/>
  <c r="A45" i="7" s="1"/>
  <c r="A1" i="5" l="1"/>
  <c r="A1" i="8" s="1"/>
  <c r="A48" i="8" s="1"/>
  <c r="L82" i="3"/>
  <c r="L128" i="3" s="1"/>
  <c r="A46" i="7"/>
  <c r="A98" i="7"/>
  <c r="L85" i="7" l="1"/>
  <c r="L91" i="7"/>
  <c r="R17" i="9" l="1"/>
</calcChain>
</file>

<file path=xl/sharedStrings.xml><?xml version="1.0" encoding="utf-8"?>
<sst xmlns="http://schemas.openxmlformats.org/spreadsheetml/2006/main" count="359" uniqueCount="203">
  <si>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</si>
  <si>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</si>
  <si>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</si>
  <si>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</si>
  <si>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</si>
  <si>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</si>
  <si>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</si>
  <si>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</si>
  <si>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</si>
  <si>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</si>
  <si>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</si>
  <si>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</si>
  <si>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</si>
  <si>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</si>
  <si>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</si>
  <si>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</si>
  <si>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</si>
  <si>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</si>
  <si>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</si>
  <si>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</si>
  <si>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</si>
  <si>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</si>
  <si>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</si>
  <si>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</si>
  <si>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</si>
  <si>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</si>
  <si>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</si>
  <si>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กำไรต่อหุ้น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</si>
  <si>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</si>
  <si>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</si>
  <si>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</si>
  <si>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</si>
  <si>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</si>
  <si>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</si>
  <si>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</si>
  <si>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</si>
  <si>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</si>
  <si>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</si>
  <si>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</si>
  <si>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</si>
  <si>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</si>
  <si>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</si>
  <si>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</si>
  <si>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</si>
  <si>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</si>
  <si>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</si>
  <si>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</si>
  <si>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</si>
  <si>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เงินกู้ยืมระยะสั้นจากสถาบันการเงิน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</si>
  <si>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</si>
  <si>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</si>
  <si>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</si>
  <si>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</si>
  <si>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</si>
  <si>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เงินสดใช้ไปในการดำเนินงาน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</si>
  <si>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</si>
  <si>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</si>
  <si>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เงินสดรับจากการออกหุ้นสามัญ</t>
  </si>
  <si>
    <t>เจ้าหนี้ซื้อสินทรัพย์ไม่มีตัวตน</t>
  </si>
  <si>
    <t>เงินกู้ยืมระยะยาวจากสถาบันการเงิน</t>
  </si>
  <si>
    <t>ส่วนเกินมูลค่าหุ้นสามัญ</t>
  </si>
  <si>
    <t>ทรัพย์สินรอการขายสุทธิ</t>
  </si>
  <si>
    <t>ส่วนเกิน</t>
  </si>
  <si>
    <t>มูลค่าหุ้น</t>
  </si>
  <si>
    <t>ลูกหนี้ตามสัญญาเช่าซื้อสุทธิ</t>
  </si>
  <si>
    <t>เจ้าหนี้ซื้ออุปกรณ์</t>
  </si>
  <si>
    <t>การเปลี่ยนแปลงของเงินทุนหมุนเวียน</t>
  </si>
  <si>
    <t>ของเงินทุนหมุนเวียน</t>
  </si>
  <si>
    <t>รายได้ดอกเบี้ยจากสัญญาเช่าซื้อ</t>
  </si>
  <si>
    <t xml:space="preserve">ยอดคงเหลือของรายการที่ไม่ใช่เงินสด </t>
  </si>
  <si>
    <t>เงินสดจ่ายภาษีเงินได้</t>
  </si>
  <si>
    <t>เงินสดรับดอกเบี้ย</t>
  </si>
  <si>
    <t>เงินสดรับจากเงินกู้ยืมระยะยาวจากสถาบันการเงิน</t>
  </si>
  <si>
    <t>ประมาณการหนี้สินค่ารื้อถอน</t>
  </si>
  <si>
    <t>กำไรสำหรับปี</t>
  </si>
  <si>
    <t>ขาดทุนในภายหลัง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</si>
  <si>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</si>
  <si>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</si>
  <si>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</si>
  <si>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ไปยังกำไรหรือขาดทุนในภายหลัง</t>
  </si>
  <si>
    <t>ค่าใช้จ่ายในการขายและบริหาร</t>
  </si>
  <si>
    <t>กำไรขาดทุนเบ็ดเสร็จอื่น :</t>
  </si>
  <si>
    <t>ค่าใช้จ่ายผลประโยชน์พนักงาน</t>
  </si>
  <si>
    <t>เงินกู้ยืมระยะสั้นจากบริษัทที่เกี่ยวข้องกัน</t>
  </si>
  <si>
    <t>กำไรเบ็ดเสร็จรวมสำหรับปี</t>
  </si>
  <si>
    <t>สินทรัพย์ถาวร</t>
  </si>
  <si>
    <t>เงินสดรับจากเงินกู้ยืมระยะสั้นจากบริษัทที่เกี่ยวข้องกัน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</si>
  <si>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</si>
  <si>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</si>
  <si>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</si>
  <si>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</si>
  <si>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</si>
  <si>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เงินสดจ่ายคืนเงินกู้ยืมระยะสั้นจากบริษัทที่เกี่ยวข้องกัน</t>
  </si>
  <si>
    <t>ทุนจดทะเบียน</t>
  </si>
  <si>
    <t>ทุนที่ออกและชำระแล้ว</t>
  </si>
  <si>
    <t>บริษัท เน็คซ์ แคปปิตอล จำกัด (มหาชน)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</si>
  <si>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</si>
  <si>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</si>
  <si>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</si>
  <si>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</si>
  <si>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หมายเหตุประกอบงบการเงินเป็นส่วนหนึ่งของงบการเงินนี้</t>
  </si>
  <si>
    <t>หนี้สินอนุพันธ์ทางการเงินส่วนที่ถึงกำหนดชำระ</t>
  </si>
  <si>
    <t>ภายในหนึ่งปี</t>
  </si>
  <si>
    <t>หนี้สินอนุพันธ์ทางการเงิน</t>
  </si>
  <si>
    <t>หนี้สินตามสัญญาเช่า</t>
  </si>
  <si>
    <t>จ่ายชำระแล้วหุ้นละ 0.50 บาท</t>
  </si>
  <si>
    <t>องค์ประกอบอื่นของส่วนของเจ้าของ</t>
  </si>
  <si>
    <t>ผลขาดทุนด้านเครดิตที่คาดว่าจะเกิดขึ้น</t>
  </si>
  <si>
    <t>รายการที่จะจัดประเภทรายการใหม่ไปยังกำไรหรือ</t>
  </si>
  <si>
    <t>องค์ประกอบอื่นของ</t>
  </si>
  <si>
    <t>- การป้องกันความเสี่ยง</t>
  </si>
  <si>
    <t>กระแสเงินสด</t>
  </si>
  <si>
    <t>จัดสรรเป็นสำรองตามกฎหมาย</t>
  </si>
  <si>
    <t>รวมรายการที่จะจัดประเภทรายการใหม่ไปยัง</t>
  </si>
  <si>
    <t>ขาดทุนจากการดำเนินงานก่อนการเปลี่ยนแปลง</t>
  </si>
  <si>
    <t>การได้มาซึ่งสินทรัพย์สิทธิการใช้</t>
  </si>
  <si>
    <t>เงินสดจ่ายค่าใช้จ่ายในการออกหุ้นสามัญ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</si>
  <si>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</si>
  <si>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</si>
  <si>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กรรมการ  ________________________________    กรรมการ  _____________________________________</t>
  </si>
  <si>
    <t>พ.ศ. 2564</t>
  </si>
  <si>
    <t>ยอดคงเหลือสิ้นปี ณ วันที่ 31 ธันวาคม พ.ศ. 2564</t>
  </si>
  <si>
    <t>งบการเงินรวม</t>
  </si>
  <si>
    <t>งบการเงินเฉพาะกิจการ</t>
  </si>
  <si>
    <t xml:space="preserve">เงินลงทุนในบริษัทย่อย </t>
  </si>
  <si>
    <t>สำรองอื่น - การจ่ายโดยใช้หุ้นเป็นเกณฑ์</t>
  </si>
  <si>
    <t>รวมส่วนของผู้เป็นเจ้าของของบริษัท</t>
  </si>
  <si>
    <t>ส่วนได้เสียที่ไม่มีอำนาจควบคุม</t>
  </si>
  <si>
    <t xml:space="preserve"> 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</si>
  <si>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</si>
  <si>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</si>
  <si>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สำรองอื่น - </t>
  </si>
  <si>
    <t>การจ่ายโดย</t>
  </si>
  <si>
    <t>ใช้หุ้นเป็นเกณฑ์</t>
  </si>
  <si>
    <t>รวมส่วนของ</t>
  </si>
  <si>
    <t>ส่วนได้เสีย</t>
  </si>
  <si>
    <t>เจ้าของ</t>
  </si>
  <si>
    <t>ที่ไม่มี</t>
  </si>
  <si>
    <t>อำนาจควบคุม</t>
  </si>
  <si>
    <t>เจ้าของของ</t>
  </si>
  <si>
    <t xml:space="preserve"> บริษัท              </t>
  </si>
  <si>
    <t>การจ่ายโดยใช้หุ้นเป็นเกณฑ์</t>
  </si>
  <si>
    <t>สำรองอื่น -</t>
  </si>
  <si>
    <t>เป็นเกณฑ์</t>
  </si>
  <si>
    <t>ใช้หุ้น</t>
  </si>
  <si>
    <t>ค่าใช้จ่ายการจ่ายโดยใช้หุ้นเป็นเกณฑ์</t>
  </si>
  <si>
    <t>เงินสดรับจากการจำหน่ายสินทรัพย์ไม่มีตัวตน</t>
  </si>
  <si>
    <t>เงินสดจ่ายเพื่อลงทุนในบริษัทย่อย</t>
  </si>
  <si>
    <t>เงินสดรับชำระค่าหุ้นจากส่วนได้ส่วนเสีย</t>
  </si>
  <si>
    <t>ที่ไม่มีอำนาจควบคุม</t>
  </si>
  <si>
    <t>ยอดคงเหลือต้นปี ณ วันที่ 1 มกราคม พ.ศ. 2564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</si>
  <si>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</si>
  <si>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</si>
  <si>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</si>
  <si>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 (ขาดทุน) :</t>
  </si>
  <si>
    <t>การแบ่งปันกำไร (ขาดทุน) เบ็ดเสร็จรวม :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</si>
  <si>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</si>
  <si>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พ.ศ. 2565</t>
  </si>
  <si>
    <t>สำหรับปีสิ้นสุดวันที่ 31 ธันวาคม พ.ศ. 2565</t>
  </si>
  <si>
    <t>ยอดคงเหลือต้นปี ณ วันที่ 1 มกราคม พ.ศ. 2565</t>
  </si>
  <si>
    <t>ยอดคงเหลือสิ้นปี ณ วันที่ 31 ธันวาคม พ.ศ. 2565</t>
  </si>
  <si>
    <t>ณ วันที่ 31 ธันวาคม พ.ศ. 2565</t>
  </si>
  <si>
    <t>ส่วนที่ถึงกำหนดชำระภายในหนึ่งปี</t>
  </si>
  <si>
    <t>ภายในหนึ่งปีสุทธิ</t>
  </si>
  <si>
    <t>ลูกหนี้ตามสัญญาเช่าซื้อส่วนที่ถึงกำหนดชำระ</t>
  </si>
  <si>
    <t>หนี้สินตามสัญญาเช่าส่วนที่ถึงกำหนดชำระ</t>
  </si>
  <si>
    <t>หุ้นสามัญ จำนวน 1,613,000,000 หุ้น</t>
  </si>
  <si>
    <t>(พ.ศ. 2564 : 938,000,000 หุ้น)</t>
  </si>
  <si>
    <t>มูลค่าที่ตราไว้หุ้นละ 0.50 บาท</t>
  </si>
  <si>
    <t>หุ้นสามัญ จำนวน 1,350,000,000 หุ้น</t>
  </si>
  <si>
    <t>(พ.ศ. 2564 : 900,000,000 หุ้น)</t>
  </si>
  <si>
    <t>ใบสำคัญแสดงสิทธิที่จะซื้อหุ้น</t>
  </si>
  <si>
    <t>ภาษีเงินได้ของรายการที่จะไม่จัดประเภท</t>
  </si>
  <si>
    <t>ในภายหลัง</t>
  </si>
  <si>
    <t>รายการใหม่ไปยังกำไรหรือขาดทุน</t>
  </si>
  <si>
    <t>รวมรายการที่จะไม่จัดประเภทรายการใหม่</t>
  </si>
  <si>
    <t>รายการที่จะไม่จัดประเภทรายการใหม่</t>
  </si>
  <si>
    <t>ภาษีเงินได้ของรายการที่จะจัดประเภทรายการ</t>
  </si>
  <si>
    <t>ใหม่ไปยังกำไรหรือขาดทุนในภายหลัง</t>
  </si>
  <si>
    <t>ใบสำคัญ</t>
  </si>
  <si>
    <t>แสดงสิทธิ</t>
  </si>
  <si>
    <t>ที่จะซื้อหุ้น</t>
  </si>
  <si>
    <t>ส่วนได้เสียที่ไม่มีอำนาจควบคุมจากการลงทุน</t>
  </si>
  <si>
    <t>ในบริษัทย่อย</t>
  </si>
  <si>
    <t>การเพิ่มหุ้นสามัญ</t>
  </si>
  <si>
    <t>การออกใบสำคัญแสดงสิทธิที่จะซื้อหุ้น</t>
  </si>
  <si>
    <t xml:space="preserve">ยอดคงเหลือสิ้นปี ณ วันที่ 31 ธันวาคม พ.ศ. 2564 </t>
  </si>
  <si>
    <t>กำไร (ขาดทุน) เบ็ดเสร็จรวมสำหรับปี</t>
  </si>
  <si>
    <t>ขาดทุนจากการจำหน่ายและตัดจำหน่าย</t>
  </si>
  <si>
    <t>เปลี่ยนแปลงสุทธิ</t>
  </si>
  <si>
    <t>รายการปรับกระทบกำไรจากการดำเนินงาน:</t>
  </si>
  <si>
    <t>5.1 ก)</t>
  </si>
  <si>
    <t>30</t>
  </si>
  <si>
    <t>ขาดทุนจากการจำหน่ายทรัพย์สินรอการขาย</t>
  </si>
  <si>
    <t>กำไรเบ็ดเสร็จอื่นสำหรับปี - สุทธิจากภาษี</t>
  </si>
  <si>
    <t>ผลกำไรจากเครื่องมือป้องกันความเสี่ยง</t>
  </si>
  <si>
    <t>เงินสดสุทธิจากกิจกรรมดำเนินงาน</t>
  </si>
  <si>
    <t>เงินสดสุทธิจากกิจกรรมลงทุน</t>
  </si>
  <si>
    <t>เเงินสดสุทธิจากกิจกรรมจัดหาเงิน</t>
  </si>
  <si>
    <t>ขาดทุน (กำไร) จากการจำหน่ายและตัดจำหน่าย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</si>
  <si>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</si>
  <si>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ขาดทุนจากการเปลี่ยนแปลงสัญญาเช่า</t>
  </si>
  <si>
    <t xml:space="preserve">                    (นายพุฒิพันธ์ เตยะราชกุล)                                         (นางวาสนา พงศ์แสงลึก)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</si>
</sst>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_-* #,##0.00_-;\-* #,##0.00_-;_-* \-??_-;_-@_-"/>
    <numFmt numFmtId="171" formatCode="_-* #,##0.00\ &quot;€&quot;_-;\-* #,##0.00\ &quot;€&quot;_-;_-* &quot;-&quot;??\ &quot;€&quot;_-;_-@_-"/>
    <numFmt numFmtId="172" formatCode="_-* #,##0.00\ _€_-;\-* #,##0.00\ _€_-;_-* &quot;-&quot;??\ _€_-;_-@_-"/>
  </numFmts>
  <fonts count="1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b/>
      <sz val="13"/>
      <color indexed="8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9">
    <xf numFmtId="0" fontId="0" fillId="0" borderId="0"/>
    <xf numFmtId="165" fontId="2" fillId="0" borderId="0" applyFont="0" applyFill="0" applyBorder="0" applyAlignment="0" applyProtection="0"/>
    <xf numFmtId="17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/>
    <xf numFmtId="0" fontId="5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0" fontId="5" fillId="0" borderId="0"/>
    <xf numFmtId="0" fontId="9" fillId="0" borderId="0" applyNumberFormat="0" applyFill="0" applyBorder="0" applyAlignment="0">
      <alignment vertical="top"/>
      <protection locked="0"/>
    </xf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0" fontId="1" fillId="0" borderId="0"/>
    <xf numFmtId="9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11" fillId="0" borderId="5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</cellStyleXfs>
  <cellXfs count="158">
    <xf numFmtId="0" fontId="0" fillId="0" borderId="0" xfId="0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left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168" fontId="14" fillId="0" borderId="0" xfId="0" applyNumberFormat="1" applyFont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8" fontId="16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168" fontId="17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8" fontId="17" fillId="0" borderId="1" xfId="0" applyNumberFormat="1" applyFont="1" applyBorder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/>
    <xf numFmtId="167" fontId="13" fillId="0" borderId="0" xfId="0" applyNumberFormat="1" applyFont="1" applyAlignment="1">
      <alignment horizontal="right" vertical="center"/>
    </xf>
    <xf numFmtId="168" fontId="17" fillId="0" borderId="0" xfId="0" applyNumberFormat="1" applyFont="1" applyAlignment="1">
      <alignment vertical="center"/>
    </xf>
    <xf numFmtId="0" fontId="14" fillId="0" borderId="1" xfId="0" applyFont="1" applyBorder="1" applyAlignment="1">
      <alignment vertical="center"/>
    </xf>
    <xf numFmtId="168" fontId="13" fillId="2" borderId="0" xfId="0" applyNumberFormat="1" applyFont="1" applyFill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0" fontId="13" fillId="0" borderId="0" xfId="5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justify" wrapText="1"/>
    </xf>
    <xf numFmtId="0" fontId="13" fillId="0" borderId="0" xfId="0" applyFont="1" applyAlignment="1">
      <alignment wrapText="1"/>
    </xf>
    <xf numFmtId="3" fontId="13" fillId="0" borderId="0" xfId="0" applyNumberFormat="1" applyFont="1" applyAlignment="1">
      <alignment horizontal="right" vertical="center"/>
    </xf>
    <xf numFmtId="0" fontId="13" fillId="0" borderId="0" xfId="6" applyFont="1" applyAlignment="1">
      <alignment vertical="center"/>
    </xf>
    <xf numFmtId="165" fontId="13" fillId="0" borderId="0" xfId="1" applyFont="1" applyFill="1" applyAlignment="1">
      <alignment horizontal="center" vertical="center"/>
    </xf>
    <xf numFmtId="0" fontId="14" fillId="0" borderId="1" xfId="0" applyFont="1" applyBorder="1"/>
    <xf numFmtId="0" fontId="13" fillId="0" borderId="1" xfId="0" applyFont="1" applyBorder="1"/>
    <xf numFmtId="0" fontId="14" fillId="0" borderId="0" xfId="0" applyFont="1"/>
    <xf numFmtId="0" fontId="18" fillId="0" borderId="0" xfId="0" applyFont="1" applyAlignment="1">
      <alignment vertical="center"/>
    </xf>
    <xf numFmtId="0" fontId="14" fillId="0" borderId="0" xfId="6" applyFont="1" applyAlignment="1">
      <alignment vertical="center"/>
    </xf>
    <xf numFmtId="168" fontId="13" fillId="2" borderId="1" xfId="0" applyNumberFormat="1" applyFont="1" applyFill="1" applyBorder="1" applyAlignment="1">
      <alignment horizontal="right" vertical="center"/>
    </xf>
    <xf numFmtId="168" fontId="13" fillId="2" borderId="2" xfId="0" applyNumberFormat="1" applyFont="1" applyFill="1" applyBorder="1" applyAlignment="1">
      <alignment horizontal="right" vertical="center"/>
    </xf>
    <xf numFmtId="164" fontId="13" fillId="0" borderId="0" xfId="0" applyNumberFormat="1" applyFont="1" applyAlignment="1">
      <alignment horizontal="center" vertical="center"/>
    </xf>
    <xf numFmtId="168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wrapText="1"/>
    </xf>
    <xf numFmtId="168" fontId="14" fillId="0" borderId="0" xfId="6" applyNumberFormat="1" applyFont="1" applyAlignment="1">
      <alignment horizontal="center" vertical="center"/>
    </xf>
    <xf numFmtId="168" fontId="14" fillId="0" borderId="0" xfId="6" applyNumberFormat="1" applyFont="1" applyAlignment="1">
      <alignment horizontal="right" vertical="center" wrapText="1"/>
    </xf>
    <xf numFmtId="168" fontId="14" fillId="0" borderId="0" xfId="0" applyNumberFormat="1" applyFont="1" applyAlignment="1">
      <alignment horizontal="center" vertical="center"/>
    </xf>
    <xf numFmtId="168" fontId="14" fillId="0" borderId="0" xfId="6" applyNumberFormat="1" applyFont="1" applyAlignment="1">
      <alignment horizontal="right" vertical="center"/>
    </xf>
    <xf numFmtId="168" fontId="14" fillId="0" borderId="0" xfId="6" quotePrefix="1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168" fontId="14" fillId="0" borderId="1" xfId="0" applyNumberFormat="1" applyFont="1" applyBorder="1" applyAlignment="1">
      <alignment horizontal="right" vertical="center"/>
    </xf>
    <xf numFmtId="168" fontId="14" fillId="0" borderId="1" xfId="6" applyNumberFormat="1" applyFont="1" applyBorder="1" applyAlignment="1">
      <alignment horizontal="right" vertical="center"/>
    </xf>
    <xf numFmtId="168" fontId="13" fillId="0" borderId="0" xfId="6" applyNumberFormat="1" applyFont="1" applyAlignment="1">
      <alignment vertical="center"/>
    </xf>
    <xf numFmtId="168" fontId="13" fillId="2" borderId="0" xfId="6" applyNumberFormat="1" applyFont="1" applyFill="1" applyAlignment="1">
      <alignment horizontal="right" vertical="center"/>
    </xf>
    <xf numFmtId="168" fontId="13" fillId="0" borderId="0" xfId="6" applyNumberFormat="1" applyFont="1" applyAlignment="1">
      <alignment horizontal="right" vertical="center"/>
    </xf>
    <xf numFmtId="2" fontId="13" fillId="0" borderId="0" xfId="6" applyNumberFormat="1" applyFont="1" applyAlignment="1">
      <alignment vertical="center"/>
    </xf>
    <xf numFmtId="168" fontId="13" fillId="2" borderId="1" xfId="6" applyNumberFormat="1" applyFont="1" applyFill="1" applyBorder="1" applyAlignment="1">
      <alignment horizontal="right" vertical="center"/>
    </xf>
    <xf numFmtId="168" fontId="13" fillId="2" borderId="0" xfId="1" applyNumberFormat="1" applyFont="1" applyFill="1" applyBorder="1" applyAlignment="1">
      <alignment horizontal="right" vertical="center"/>
    </xf>
    <xf numFmtId="168" fontId="13" fillId="2" borderId="0" xfId="1" applyNumberFormat="1" applyFont="1" applyFill="1" applyBorder="1" applyAlignment="1">
      <alignment vertical="center"/>
    </xf>
    <xf numFmtId="168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right" wrapText="1"/>
    </xf>
    <xf numFmtId="168" fontId="13" fillId="0" borderId="1" xfId="0" applyNumberFormat="1" applyFont="1" applyBorder="1" applyAlignment="1">
      <alignment horizontal="right" vertical="center"/>
    </xf>
    <xf numFmtId="168" fontId="13" fillId="0" borderId="0" xfId="1" applyNumberFormat="1" applyFont="1" applyFill="1" applyBorder="1" applyAlignment="1">
      <alignment horizontal="right" vertical="center"/>
    </xf>
    <xf numFmtId="168" fontId="13" fillId="0" borderId="2" xfId="0" applyNumberFormat="1" applyFont="1" applyBorder="1" applyAlignment="1">
      <alignment horizontal="right" vertical="center"/>
    </xf>
    <xf numFmtId="4" fontId="14" fillId="0" borderId="0" xfId="0" applyNumberFormat="1" applyFont="1"/>
    <xf numFmtId="4" fontId="14" fillId="0" borderId="1" xfId="0" applyNumberFormat="1" applyFont="1" applyBorder="1"/>
    <xf numFmtId="4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" vertical="top"/>
    </xf>
    <xf numFmtId="168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/>
    </xf>
    <xf numFmtId="0" fontId="14" fillId="0" borderId="1" xfId="0" applyFont="1" applyBorder="1" applyAlignment="1">
      <alignment horizontal="center" vertical="top"/>
    </xf>
    <xf numFmtId="168" fontId="13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168" fontId="13" fillId="0" borderId="0" xfId="1" applyNumberFormat="1" applyFont="1" applyFill="1" applyAlignment="1">
      <alignment vertical="top"/>
    </xf>
    <xf numFmtId="0" fontId="13" fillId="0" borderId="0" xfId="6" applyFont="1" applyAlignment="1">
      <alignment vertical="top"/>
    </xf>
    <xf numFmtId="168" fontId="13" fillId="0" borderId="0" xfId="1" applyNumberFormat="1" applyFont="1" applyFill="1" applyBorder="1" applyAlignment="1">
      <alignment vertical="top"/>
    </xf>
    <xf numFmtId="0" fontId="13" fillId="0" borderId="0" xfId="4" applyFont="1" applyAlignment="1">
      <alignment vertical="top"/>
    </xf>
    <xf numFmtId="0" fontId="13" fillId="0" borderId="1" xfId="0" applyFont="1" applyBorder="1" applyAlignment="1">
      <alignment horizontal="center"/>
    </xf>
    <xf numFmtId="168" fontId="13" fillId="0" borderId="1" xfId="1" applyNumberFormat="1" applyFont="1" applyFill="1" applyBorder="1"/>
    <xf numFmtId="0" fontId="14" fillId="0" borderId="0" xfId="0" applyFont="1" applyAlignment="1">
      <alignment horizontal="center"/>
    </xf>
    <xf numFmtId="168" fontId="14" fillId="0" borderId="0" xfId="0" applyNumberFormat="1" applyFont="1"/>
    <xf numFmtId="0" fontId="14" fillId="0" borderId="1" xfId="0" applyFont="1" applyBorder="1" applyAlignment="1">
      <alignment horizontal="center"/>
    </xf>
    <xf numFmtId="168" fontId="14" fillId="0" borderId="1" xfId="0" applyNumberFormat="1" applyFont="1" applyBorder="1"/>
    <xf numFmtId="168" fontId="14" fillId="0" borderId="3" xfId="0" applyNumberFormat="1" applyFont="1" applyBorder="1"/>
    <xf numFmtId="168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8" fontId="13" fillId="0" borderId="0" xfId="0" applyNumberFormat="1" applyFont="1"/>
    <xf numFmtId="168" fontId="13" fillId="0" borderId="0" xfId="1" applyNumberFormat="1" applyFont="1" applyFill="1"/>
    <xf numFmtId="168" fontId="13" fillId="0" borderId="0" xfId="1" applyNumberFormat="1" applyFont="1" applyFill="1" applyBorder="1"/>
    <xf numFmtId="0" fontId="13" fillId="0" borderId="0" xfId="6" applyFont="1"/>
    <xf numFmtId="168" fontId="13" fillId="0" borderId="1" xfId="20" applyNumberFormat="1" applyFont="1" applyBorder="1" applyAlignment="1">
      <alignment horizontal="right" vertical="center"/>
    </xf>
    <xf numFmtId="168" fontId="17" fillId="0" borderId="2" xfId="0" applyNumberFormat="1" applyFont="1" applyBorder="1" applyAlignment="1">
      <alignment horizontal="right" vertical="center"/>
    </xf>
    <xf numFmtId="168" fontId="17" fillId="0" borderId="4" xfId="0" applyNumberFormat="1" applyFont="1" applyBorder="1" applyAlignment="1">
      <alignment horizontal="right" vertical="center"/>
    </xf>
    <xf numFmtId="3" fontId="17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center" vertical="center"/>
    </xf>
    <xf numFmtId="166" fontId="13" fillId="0" borderId="0" xfId="1" applyNumberFormat="1" applyFont="1" applyFill="1" applyAlignment="1">
      <alignment horizontal="right" vertical="center"/>
    </xf>
    <xf numFmtId="3" fontId="13" fillId="0" borderId="1" xfId="0" applyNumberFormat="1" applyFont="1" applyBorder="1" applyAlignment="1">
      <alignment horizontal="right" vertical="center"/>
    </xf>
    <xf numFmtId="166" fontId="13" fillId="0" borderId="0" xfId="1" applyNumberFormat="1" applyFont="1" applyFill="1" applyAlignment="1">
      <alignment vertical="center"/>
    </xf>
    <xf numFmtId="169" fontId="17" fillId="0" borderId="2" xfId="0" applyNumberFormat="1" applyFont="1" applyBorder="1" applyAlignment="1">
      <alignment horizontal="right" vertical="center"/>
    </xf>
    <xf numFmtId="168" fontId="14" fillId="0" borderId="6" xfId="6" applyNumberFormat="1" applyFont="1" applyBorder="1" applyAlignment="1">
      <alignment horizontal="centerContinuous" vertical="center"/>
    </xf>
    <xf numFmtId="168" fontId="14" fillId="0" borderId="1" xfId="6" applyNumberFormat="1" applyFont="1" applyBorder="1" applyAlignment="1">
      <alignment horizontal="centerContinuous" vertical="center"/>
    </xf>
    <xf numFmtId="168" fontId="13" fillId="0" borderId="1" xfId="6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Continuous" wrapText="1"/>
    </xf>
    <xf numFmtId="0" fontId="14" fillId="0" borderId="1" xfId="0" applyFont="1" applyBorder="1" applyAlignment="1">
      <alignment horizontal="centerContinuous" vertical="center"/>
    </xf>
    <xf numFmtId="168" fontId="13" fillId="0" borderId="1" xfId="1" applyNumberFormat="1" applyFont="1" applyFill="1" applyBorder="1" applyAlignment="1">
      <alignment vertical="top"/>
    </xf>
    <xf numFmtId="168" fontId="13" fillId="0" borderId="0" xfId="1" applyNumberFormat="1" applyFont="1" applyFill="1" applyBorder="1" applyAlignment="1">
      <alignment horizontal="right" vertical="top"/>
    </xf>
    <xf numFmtId="168" fontId="13" fillId="0" borderId="3" xfId="1" applyNumberFormat="1" applyFont="1" applyFill="1" applyBorder="1"/>
    <xf numFmtId="168" fontId="13" fillId="0" borderId="2" xfId="1" applyNumberFormat="1" applyFont="1" applyFill="1" applyBorder="1"/>
    <xf numFmtId="0" fontId="14" fillId="0" borderId="0" xfId="6" applyFont="1"/>
    <xf numFmtId="168" fontId="13" fillId="2" borderId="0" xfId="88" applyNumberFormat="1" applyFont="1" applyFill="1" applyAlignment="1">
      <alignment horizontal="right" vertical="center"/>
    </xf>
    <xf numFmtId="0" fontId="13" fillId="0" borderId="0" xfId="6" applyFont="1" applyAlignment="1">
      <alignment horizontal="left" vertical="center"/>
    </xf>
    <xf numFmtId="0" fontId="14" fillId="0" borderId="0" xfId="6" applyFont="1" applyAlignment="1">
      <alignment horizontal="left" vertical="center"/>
    </xf>
    <xf numFmtId="0" fontId="14" fillId="0" borderId="1" xfId="0" applyFont="1" applyBorder="1" applyAlignment="1">
      <alignment horizontal="centerContinuous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8" fontId="14" fillId="0" borderId="0" xfId="0" applyNumberFormat="1" applyFont="1" applyFill="1" applyAlignment="1">
      <alignment horizontal="right" vertical="center"/>
    </xf>
    <xf numFmtId="168" fontId="16" fillId="0" borderId="1" xfId="0" applyNumberFormat="1" applyFont="1" applyFill="1" applyBorder="1" applyAlignment="1">
      <alignment horizontal="right" vertical="center"/>
    </xf>
    <xf numFmtId="168" fontId="17" fillId="0" borderId="0" xfId="0" applyNumberFormat="1" applyFont="1" applyFill="1" applyAlignment="1">
      <alignment horizontal="right" vertical="center"/>
    </xf>
    <xf numFmtId="168" fontId="17" fillId="0" borderId="1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/>
    </xf>
    <xf numFmtId="168" fontId="16" fillId="2" borderId="0" xfId="0" applyNumberFormat="1" applyFont="1" applyFill="1" applyAlignment="1">
      <alignment horizontal="right" vertical="center"/>
    </xf>
    <xf numFmtId="168" fontId="17" fillId="2" borderId="0" xfId="0" applyNumberFormat="1" applyFont="1" applyFill="1" applyAlignment="1">
      <alignment horizontal="right" vertical="center"/>
    </xf>
    <xf numFmtId="166" fontId="13" fillId="2" borderId="0" xfId="1" applyNumberFormat="1" applyFont="1" applyFill="1" applyAlignment="1">
      <alignment vertical="center"/>
    </xf>
    <xf numFmtId="168" fontId="17" fillId="2" borderId="1" xfId="0" applyNumberFormat="1" applyFont="1" applyFill="1" applyBorder="1" applyAlignment="1">
      <alignment horizontal="right" vertical="center"/>
    </xf>
    <xf numFmtId="168" fontId="17" fillId="2" borderId="2" xfId="0" applyNumberFormat="1" applyFont="1" applyFill="1" applyBorder="1" applyAlignment="1">
      <alignment horizontal="right" vertical="center"/>
    </xf>
    <xf numFmtId="3" fontId="13" fillId="2" borderId="0" xfId="0" applyNumberFormat="1" applyFont="1" applyFill="1" applyAlignment="1">
      <alignment horizontal="right" vertical="center"/>
    </xf>
    <xf numFmtId="169" fontId="17" fillId="2" borderId="2" xfId="0" applyNumberFormat="1" applyFont="1" applyFill="1" applyBorder="1" applyAlignment="1">
      <alignment horizontal="right" vertical="center"/>
    </xf>
    <xf numFmtId="0" fontId="14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3" fontId="17" fillId="2" borderId="0" xfId="0" applyNumberFormat="1" applyFont="1" applyFill="1" applyAlignment="1">
      <alignment horizontal="right" vertical="center"/>
    </xf>
    <xf numFmtId="3" fontId="13" fillId="2" borderId="0" xfId="0" applyNumberFormat="1" applyFont="1" applyFill="1" applyAlignment="1">
      <alignment horizontal="center" vertical="center"/>
    </xf>
    <xf numFmtId="166" fontId="13" fillId="2" borderId="0" xfId="1" applyNumberFormat="1" applyFont="1" applyFill="1" applyAlignment="1">
      <alignment horizontal="right" vertical="center"/>
    </xf>
    <xf numFmtId="3" fontId="13" fillId="2" borderId="1" xfId="0" applyNumberFormat="1" applyFont="1" applyFill="1" applyBorder="1" applyAlignment="1">
      <alignment horizontal="right" vertical="center"/>
    </xf>
    <xf numFmtId="168" fontId="17" fillId="2" borderId="4" xfId="0" applyNumberFormat="1" applyFont="1" applyFill="1" applyBorder="1" applyAlignment="1">
      <alignment horizontal="right" vertical="center"/>
    </xf>
    <xf numFmtId="168" fontId="17" fillId="2" borderId="0" xfId="0" applyNumberFormat="1" applyFont="1" applyFill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69" fontId="17" fillId="0" borderId="0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vertical="top"/>
    </xf>
    <xf numFmtId="168" fontId="13" fillId="2" borderId="0" xfId="0" applyNumberFormat="1" applyFont="1" applyFill="1" applyAlignment="1">
      <alignment vertical="top"/>
    </xf>
    <xf numFmtId="168" fontId="13" fillId="2" borderId="0" xfId="1" applyNumberFormat="1" applyFont="1" applyFill="1" applyAlignment="1">
      <alignment vertical="top"/>
    </xf>
    <xf numFmtId="168" fontId="13" fillId="2" borderId="0" xfId="1" applyNumberFormat="1" applyFont="1" applyFill="1" applyBorder="1" applyAlignment="1">
      <alignment vertical="top"/>
    </xf>
    <xf numFmtId="168" fontId="13" fillId="2" borderId="1" xfId="1" applyNumberFormat="1" applyFont="1" applyFill="1" applyBorder="1" applyAlignment="1">
      <alignment vertical="top"/>
    </xf>
    <xf numFmtId="168" fontId="13" fillId="2" borderId="0" xfId="1" applyNumberFormat="1" applyFont="1" applyFill="1" applyBorder="1"/>
    <xf numFmtId="168" fontId="13" fillId="2" borderId="1" xfId="1" applyNumberFormat="1" applyFont="1" applyFill="1" applyBorder="1"/>
    <xf numFmtId="168" fontId="13" fillId="2" borderId="0" xfId="1" applyNumberFormat="1" applyFont="1" applyFill="1" applyBorder="1" applyAlignment="1">
      <alignment horizontal="right" vertical="top"/>
    </xf>
    <xf numFmtId="168" fontId="13" fillId="2" borderId="3" xfId="1" applyNumberFormat="1" applyFont="1" applyFill="1" applyBorder="1"/>
    <xf numFmtId="168" fontId="13" fillId="2" borderId="0" xfId="1" applyNumberFormat="1" applyFont="1" applyFill="1"/>
    <xf numFmtId="168" fontId="13" fillId="2" borderId="2" xfId="1" applyNumberFormat="1" applyFont="1" applyFill="1" applyBorder="1"/>
    <xf numFmtId="166" fontId="13" fillId="0" borderId="0" xfId="1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3" fontId="13" fillId="0" borderId="0" xfId="0" applyNumberFormat="1" applyFont="1"/>
    <xf numFmtId="0" fontId="14" fillId="0" borderId="1" xfId="0" applyFont="1" applyBorder="1" applyAlignment="1">
      <alignment horizontal="center" vertical="center"/>
    </xf>
    <xf numFmtId="168" fontId="14" fillId="0" borderId="1" xfId="0" applyNumberFormat="1" applyFont="1" applyBorder="1" applyAlignment="1">
      <alignment horizontal="center" vertical="center"/>
    </xf>
  </cellXfs>
  <cellStyles count="89">
    <cellStyle name="Comma" xfId="1" builtinId="3"/>
    <cellStyle name="Comma 10" xfId="78" xr:uid="{E40E0FA4-6AFD-4EA6-830B-558F77882C54}"/>
    <cellStyle name="Comma 10 2 2 2 2 3" xfId="70" xr:uid="{2C66EF05-D724-44B2-ACDB-960E9CF93D59}"/>
    <cellStyle name="Comma 10 8" xfId="73" xr:uid="{DAAB9EA1-4B5E-434E-A0B7-DEEAA9C73FA4}"/>
    <cellStyle name="Comma 11" xfId="48" xr:uid="{30CF4629-5457-4413-BE21-41EB0082A3DD}"/>
    <cellStyle name="Comma 11 2" xfId="81" xr:uid="{58AFA659-3A99-4FBD-85B0-C98053263600}"/>
    <cellStyle name="Comma 11 2 2 2" xfId="75" xr:uid="{EA4585FB-34CB-4B5D-8437-F6C326A5860D}"/>
    <cellStyle name="Comma 11 3" xfId="85" xr:uid="{FFEE67CB-64FA-44E5-83EF-7D3288CD35CB}"/>
    <cellStyle name="Comma 13" xfId="67" xr:uid="{73D44836-3FBF-4112-82AE-BB09C687ABAC}"/>
    <cellStyle name="Comma 2" xfId="8" xr:uid="{48305CDC-E341-4A90-8FA0-EEBA5F01D1EB}"/>
    <cellStyle name="Comma 2 2" xfId="11" xr:uid="{36DDCAEF-4176-49EF-A661-F571160A3C1A}"/>
    <cellStyle name="Comma 2 2 2" xfId="37" xr:uid="{7E178CD4-E24B-48A1-9C1A-609B461EAE75}"/>
    <cellStyle name="Comma 2 2 4" xfId="87" xr:uid="{B00B67A7-502B-467A-A589-E73F9CB99DF0}"/>
    <cellStyle name="Comma 2 3" xfId="18" xr:uid="{ADE2DA8E-9D76-480A-870D-2F1400E0DB44}"/>
    <cellStyle name="Comma 2 6" xfId="71" xr:uid="{9665B681-AF18-4702-8DFD-ABDE55E4B5D8}"/>
    <cellStyle name="Comma 2 6 10 2" xfId="72" xr:uid="{B08902AC-3B97-4201-8F5A-6987E2E09242}"/>
    <cellStyle name="Comma 3" xfId="12" xr:uid="{71151FAF-7942-44A8-8E54-0D0B23116E97}"/>
    <cellStyle name="Comma 3 2" xfId="19" xr:uid="{B484D78E-D85C-4F2D-A76E-9B881743499F}"/>
    <cellStyle name="Comma 3 4" xfId="69" xr:uid="{D9283F09-2F9E-4523-9ADD-BA83C88696BE}"/>
    <cellStyle name="Comma 34" xfId="60" xr:uid="{3D5D5D52-1066-4B77-B841-5C346F1B4EC3}"/>
    <cellStyle name="Comma 4" xfId="35" xr:uid="{982E2E38-190F-41DD-9E0D-C10FF99191DF}"/>
    <cellStyle name="Comma 4 11 2 3" xfId="74" xr:uid="{CA839508-3087-45EC-BA1D-E48B8DDB2C72}"/>
    <cellStyle name="Comma 4 11 2 4" xfId="42" xr:uid="{CBFC4A12-505E-4007-896D-BD08C1693BE9}"/>
    <cellStyle name="Comma 4 12" xfId="54" xr:uid="{1EB20F7E-9EBF-42D4-945B-7C2A5E188EF8}"/>
    <cellStyle name="Comma 4 13" xfId="55" xr:uid="{3E22C3D0-0163-4B3D-AC20-BBF9EA47ABEC}"/>
    <cellStyle name="Comma 40" xfId="66" xr:uid="{041611BD-2A29-4592-98ED-64D7A061F488}"/>
    <cellStyle name="Comma 46" xfId="62" xr:uid="{1A71C196-3503-4346-9E37-4AFF3BE2540C}"/>
    <cellStyle name="Comma 5" xfId="57" xr:uid="{3A709B0B-5C56-4679-A20C-F8170188AA15}"/>
    <cellStyle name="Comma 6" xfId="82" xr:uid="{5AE6C3AC-696E-4D10-88E0-909FDCC4901F}"/>
    <cellStyle name="Comma 7" xfId="86" xr:uid="{F6FB3FFC-C9D3-4CA6-89FA-41C8921E0C4E}"/>
    <cellStyle name="Comma 8" xfId="83" xr:uid="{12B8D633-1CF9-47C4-9DCD-999F973F8DCE}"/>
    <cellStyle name="Comma 9" xfId="7" xr:uid="{AD97B379-33C6-4004-9751-B3D150999798}"/>
    <cellStyle name="Currency 2" xfId="17" xr:uid="{95D4450F-EBCF-4602-BED5-14EA53313138}"/>
    <cellStyle name="Excel Built-in Comma" xfId="2" xr:uid="{00000000-0005-0000-0000-000001000000}"/>
    <cellStyle name="Excel Built-in Comma 2" xfId="13" xr:uid="{79833AE0-7256-4C34-A9F9-44722B4A20CD}"/>
    <cellStyle name="Excel Built-in Comma 3" xfId="9" xr:uid="{807F38BE-C619-4BC3-BCE5-D5CF43CD579B}"/>
    <cellStyle name="Followed Hyperlink" xfId="24" xr:uid="{64CB4DEE-496D-4712-BEED-7C917EE97B99}"/>
    <cellStyle name="Hyperlink" xfId="23" builtinId="8" customBuiltin="1"/>
    <cellStyle name="Hyperlink 2" xfId="25" xr:uid="{66B1E91E-8946-4EB9-A90E-7664198F084F}"/>
    <cellStyle name="Hyperlink 3" xfId="52" xr:uid="{8449EFD3-F0E6-47F6-BEFB-8979D00D0549}"/>
    <cellStyle name="Hyperlink 4 2" xfId="47" xr:uid="{D6B42C31-C299-45FE-B51B-7E1F5C57B562}"/>
    <cellStyle name="Hyperlink 5" xfId="49" xr:uid="{10737C5C-5BCC-4829-8729-F5501ACC54AC}"/>
    <cellStyle name="Hyperlink 6" xfId="58" xr:uid="{146510B3-44D9-44B9-AF84-641CF03C4A5C}"/>
    <cellStyle name="Normal" xfId="0" builtinId="0"/>
    <cellStyle name="Normal 10 10" xfId="40" xr:uid="{AADA5791-3DCB-4B79-8A1D-0D1DB68F106C}"/>
    <cellStyle name="Normal 10 2 2" xfId="39" xr:uid="{0E0B458F-4DAF-4F49-BE73-4BA67BA66024}"/>
    <cellStyle name="Normal 10 3" xfId="68" xr:uid="{CFF138F5-1642-4154-ACCA-42F6D30A2168}"/>
    <cellStyle name="Normal 11" xfId="45" xr:uid="{DCDA207F-155B-4C4D-BFDF-3C4CF6F16306}"/>
    <cellStyle name="Normal 11 13" xfId="50" xr:uid="{68A31910-F09C-4CD9-ABB9-E4FD7739D610}"/>
    <cellStyle name="Normal 12" xfId="44" xr:uid="{E345BAB5-C14E-41E4-89F6-B1CD203883FB}"/>
    <cellStyle name="Normal 15" xfId="41" xr:uid="{FA4D74AE-D11F-4935-B211-5F0A4EF084BC}"/>
    <cellStyle name="Normal 15 3" xfId="76" xr:uid="{84315B11-DE60-4C4C-A94A-BCB6E8691260}"/>
    <cellStyle name="Normal 17 3" xfId="56" xr:uid="{ACD1844E-AB10-4C4F-95DC-C5D4D776ACDA}"/>
    <cellStyle name="Normal 2" xfId="3" xr:uid="{00000000-0005-0000-0000-000003000000}"/>
    <cellStyle name="Normal 2 2" xfId="6" xr:uid="{00000000-0005-0000-0000-000004000000}"/>
    <cellStyle name="Normal 2 2 2" xfId="20" xr:uid="{41C6AEBB-6E18-4B25-81C4-B2F4CABF09C5}"/>
    <cellStyle name="Normal 2 2 2 2" xfId="88" xr:uid="{BC4235B3-7167-457B-AC83-203D5ACCC8C9}"/>
    <cellStyle name="Normal 2 3" xfId="79" xr:uid="{5FB57728-102B-4C95-9262-679298D42591}"/>
    <cellStyle name="Normal 2 3 2" xfId="65" xr:uid="{008CBF30-ECCB-4B20-8FA7-BD679C8CAD43}"/>
    <cellStyle name="Normal 2 4" xfId="15" xr:uid="{0DC4241D-DF9A-4B37-8BA5-DA2261E2D492}"/>
    <cellStyle name="Normal 23" xfId="59" xr:uid="{D2ABE56C-2255-42A8-9A17-AC402CA3A358}"/>
    <cellStyle name="Normal 26" xfId="61" xr:uid="{8212DD26-AAA1-4684-866C-72F599BE3FAA}"/>
    <cellStyle name="Normal 3" xfId="4" xr:uid="{00000000-0005-0000-0000-000005000000}"/>
    <cellStyle name="Normal 3 2" xfId="22" xr:uid="{A655C7CC-0CAB-427F-83D4-828715F3A05E}"/>
    <cellStyle name="Normal 3 2 2" xfId="26" xr:uid="{66D88627-55B7-42D8-BDAB-6BA80A9E42F3}"/>
    <cellStyle name="Normal 3 2 5" xfId="27" xr:uid="{30F2E797-9A2E-4C30-BCFD-518783836EB8}"/>
    <cellStyle name="Normal 3 3" xfId="28" xr:uid="{245BC29D-D4F4-4F4E-8B55-07A841F3D807}"/>
    <cellStyle name="Normal 3 3 2" xfId="29" xr:uid="{3267D262-3F82-4C5B-8522-7A2BF0A03886}"/>
    <cellStyle name="Normal 3 4" xfId="21" xr:uid="{05AB43BD-1082-4B7E-BC4D-98D86E523F32}"/>
    <cellStyle name="Normal 3 4 3" xfId="38" xr:uid="{9AC7AD91-480A-4B4E-A076-6A1396A5A557}"/>
    <cellStyle name="Normal 3 5" xfId="63" xr:uid="{380C214F-03D5-4AEA-9B82-D719E51F7540}"/>
    <cellStyle name="Normal 4" xfId="30" xr:uid="{06D5E1B7-145C-4CD4-A1E3-56B6DA21743C}"/>
    <cellStyle name="Normal 4 2 3" xfId="64" xr:uid="{84D94D03-5111-4E8A-8CDC-F7C4329C5BF1}"/>
    <cellStyle name="Normal 5" xfId="31" xr:uid="{054B345C-BB82-4535-9315-E398CC4B56E5}"/>
    <cellStyle name="Normal 5 2" xfId="53" xr:uid="{3473EEDB-5C75-407D-A7CA-F30CEB7F1B29}"/>
    <cellStyle name="Normal 6" xfId="32" xr:uid="{92F71BB1-2FB2-4528-B978-D3ABB1835895}"/>
    <cellStyle name="Normal 6 2" xfId="80" xr:uid="{D74E410B-1751-41E0-AEA2-8D8E8F265466}"/>
    <cellStyle name="Normal 6 3" xfId="84" xr:uid="{E11491D4-F8D8-46F3-A78E-83E15A18BE87}"/>
    <cellStyle name="Normal 7" xfId="33" xr:uid="{EDF615FC-7AB5-4B4A-A338-35FF0BE835B4}"/>
    <cellStyle name="Normal 8" xfId="36" xr:uid="{6FAF161C-0AA7-4259-9857-26A8992DB3F3}"/>
    <cellStyle name="Normal 9" xfId="14" xr:uid="{49BDA059-D546-43BA-AE5B-8698B0FE1EBA}"/>
    <cellStyle name="Normal_California Wow 310308_1" xfId="5" xr:uid="{00000000-0005-0000-0000-000006000000}"/>
    <cellStyle name="Percent 10" xfId="46" xr:uid="{87445395-BB75-465C-9178-78B6C215193F}"/>
    <cellStyle name="Percent 2" xfId="10" xr:uid="{730FF7B4-D325-42EF-9F7E-E6589CB01D4E}"/>
    <cellStyle name="Percent 2 2" xfId="16" xr:uid="{0F159177-E9C3-470D-AEEA-CFE30064CEC9}"/>
    <cellStyle name="Percent 3" xfId="34" xr:uid="{6101F4E4-360A-433E-B4F6-0AD8B5A0AEA2}"/>
    <cellStyle name="Percent 3 5" xfId="43" xr:uid="{058748D5-8BE8-4AB5-B299-F7480A7B0351}"/>
    <cellStyle name="Percent 4 2" xfId="51" xr:uid="{15489BC9-8D77-4C56-9CD9-5D9BD34F0C00}"/>
    <cellStyle name="Percent 5" xfId="77" xr:uid="{751D77AF-8B79-40EF-A90C-C61758BF6FAC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36"/>
  <sheetViews>
    <sheetView tabSelected="1" topLeftCell="A37" zoomScaleNormal="100" zoomScaleSheetLayoutView="100" workbookViewId="0">
      <selection activeCell="Q49" sqref="Q49"/>
    </sheetView>
  </sheetViews>
  <sheetFormatPr defaultColWidth="9.140625" defaultRowHeight="21.75" customHeight="1"/>
  <cols>
    <col min="1" max="4" width="1.7109375" style="2" customWidth="1"/>
    <col min="5" max="5" width="28.7109375" style="2" customWidth="1"/>
    <col min="6" max="6" width="8.140625" style="3" bestFit="1" customWidth="1"/>
    <col min="7" max="7" width="1" style="3" customWidth="1"/>
    <col min="8" max="8" width="12.5703125" style="114" bestFit="1" customWidth="1"/>
    <col min="9" max="9" width="1" style="3" customWidth="1"/>
    <col min="10" max="10" width="12.5703125" style="3" bestFit="1" customWidth="1"/>
    <col min="11" max="11" width="1" style="3" customWidth="1"/>
    <col min="12" max="12" width="12.5703125" style="3" bestFit="1" customWidth="1"/>
    <col min="13" max="13" width="1" style="3" customWidth="1"/>
    <col min="14" max="14" width="12.5703125" style="3" bestFit="1" customWidth="1"/>
    <col min="15" max="16384" width="9.140625" style="2"/>
  </cols>
  <sheetData>
    <row r="1" spans="1:14" ht="19.899999999999999" customHeight="1">
      <c r="A1" s="1" t="s">
        <v>95</v>
      </c>
      <c r="B1" s="1"/>
      <c r="C1" s="1"/>
      <c r="D1" s="1"/>
      <c r="E1" s="1"/>
      <c r="F1" s="1"/>
      <c r="G1" s="1"/>
      <c r="H1" s="113"/>
      <c r="I1" s="1"/>
      <c r="J1" s="1"/>
      <c r="K1" s="1"/>
      <c r="L1" s="1"/>
      <c r="M1" s="1"/>
      <c r="N1" s="1"/>
    </row>
    <row r="2" spans="1:14" ht="20.100000000000001" customHeight="1">
      <c r="A2" s="1" t="s">
        <v>20</v>
      </c>
      <c r="E2" s="3"/>
    </row>
    <row r="3" spans="1:14" ht="20.100000000000001" customHeight="1">
      <c r="A3" s="4" t="s">
        <v>161</v>
      </c>
      <c r="B3" s="5"/>
      <c r="C3" s="5"/>
      <c r="D3" s="5"/>
      <c r="E3" s="6"/>
      <c r="F3" s="6"/>
      <c r="G3" s="6"/>
      <c r="H3" s="115"/>
      <c r="I3" s="6"/>
      <c r="J3" s="6"/>
      <c r="K3" s="6"/>
      <c r="L3" s="6"/>
      <c r="M3" s="6"/>
      <c r="N3" s="6"/>
    </row>
    <row r="4" spans="1:14" ht="20.100000000000001" customHeight="1">
      <c r="A4" s="7"/>
    </row>
    <row r="5" spans="1:14" ht="20.100000000000001" customHeight="1">
      <c r="A5" s="7"/>
      <c r="H5" s="156" t="s">
        <v>122</v>
      </c>
      <c r="I5" s="156"/>
      <c r="J5" s="156"/>
      <c r="L5" s="156" t="s">
        <v>123</v>
      </c>
      <c r="M5" s="156"/>
      <c r="N5" s="156"/>
    </row>
    <row r="6" spans="1:14" ht="20.100000000000001" customHeight="1">
      <c r="A6" s="7"/>
      <c r="G6" s="8"/>
      <c r="H6" s="116" t="s">
        <v>157</v>
      </c>
      <c r="I6" s="8"/>
      <c r="J6" s="8" t="s">
        <v>120</v>
      </c>
      <c r="K6" s="8"/>
      <c r="L6" s="8" t="s">
        <v>157</v>
      </c>
      <c r="M6" s="8"/>
      <c r="N6" s="8" t="s">
        <v>120</v>
      </c>
    </row>
    <row r="7" spans="1:14" ht="20.100000000000001" customHeight="1">
      <c r="F7" s="139" t="s">
        <v>0</v>
      </c>
      <c r="G7" s="9"/>
      <c r="H7" s="117" t="s">
        <v>1</v>
      </c>
      <c r="I7" s="9"/>
      <c r="J7" s="10" t="s">
        <v>1</v>
      </c>
      <c r="K7" s="9"/>
      <c r="L7" s="10" t="s">
        <v>1</v>
      </c>
      <c r="M7" s="9"/>
      <c r="N7" s="10" t="s">
        <v>1</v>
      </c>
    </row>
    <row r="8" spans="1:14" ht="7.5" customHeight="1">
      <c r="F8" s="11"/>
      <c r="G8" s="9"/>
      <c r="H8" s="122"/>
      <c r="I8" s="9"/>
      <c r="J8" s="9"/>
      <c r="K8" s="9"/>
      <c r="L8" s="122"/>
      <c r="M8" s="9"/>
      <c r="N8" s="9"/>
    </row>
    <row r="9" spans="1:14" ht="20.100000000000001" customHeight="1">
      <c r="A9" s="1" t="s">
        <v>2</v>
      </c>
      <c r="G9" s="12"/>
      <c r="H9" s="123"/>
      <c r="I9" s="12"/>
      <c r="J9" s="12"/>
      <c r="K9" s="12"/>
      <c r="L9" s="123"/>
      <c r="M9" s="12"/>
      <c r="N9" s="12"/>
    </row>
    <row r="10" spans="1:14" ht="7.5" customHeight="1">
      <c r="A10" s="1"/>
      <c r="G10" s="12"/>
      <c r="H10" s="123"/>
      <c r="I10" s="12"/>
      <c r="J10" s="12"/>
      <c r="K10" s="12"/>
      <c r="L10" s="123"/>
      <c r="M10" s="12"/>
      <c r="N10" s="12"/>
    </row>
    <row r="11" spans="1:14" ht="20.100000000000001" customHeight="1">
      <c r="A11" s="1" t="s">
        <v>3</v>
      </c>
      <c r="G11" s="12"/>
      <c r="H11" s="123"/>
      <c r="I11" s="12"/>
      <c r="J11" s="12"/>
      <c r="K11" s="12"/>
      <c r="L11" s="123"/>
      <c r="M11" s="12"/>
      <c r="N11" s="12"/>
    </row>
    <row r="12" spans="1:14" ht="7.5" customHeight="1">
      <c r="A12" s="1"/>
      <c r="G12" s="12"/>
      <c r="H12" s="123"/>
      <c r="I12" s="12"/>
      <c r="J12" s="12"/>
      <c r="K12" s="12"/>
      <c r="L12" s="123"/>
      <c r="M12" s="12"/>
      <c r="N12" s="12"/>
    </row>
    <row r="13" spans="1:14" ht="20.100000000000001" customHeight="1">
      <c r="A13" s="2" t="s">
        <v>18</v>
      </c>
      <c r="F13" s="3">
        <v>9</v>
      </c>
      <c r="G13" s="12"/>
      <c r="H13" s="123">
        <v>525641550</v>
      </c>
      <c r="I13" s="12"/>
      <c r="J13" s="12">
        <v>75037658</v>
      </c>
      <c r="K13" s="12"/>
      <c r="L13" s="123">
        <v>475899440</v>
      </c>
      <c r="M13" s="12"/>
      <c r="N13" s="12">
        <v>24998930</v>
      </c>
    </row>
    <row r="14" spans="1:14" ht="20.100000000000001" customHeight="1">
      <c r="A14" s="2" t="s">
        <v>164</v>
      </c>
      <c r="G14" s="12"/>
      <c r="H14" s="123"/>
      <c r="I14" s="12"/>
      <c r="J14" s="12"/>
      <c r="K14" s="12"/>
      <c r="L14" s="123"/>
      <c r="M14" s="12"/>
      <c r="N14" s="12"/>
    </row>
    <row r="15" spans="1:14" ht="20.100000000000001" customHeight="1">
      <c r="B15" s="2" t="s">
        <v>163</v>
      </c>
      <c r="F15" s="3">
        <v>10</v>
      </c>
      <c r="G15" s="12"/>
      <c r="H15" s="123">
        <v>3122003753</v>
      </c>
      <c r="I15" s="12"/>
      <c r="J15" s="12">
        <v>2256620144</v>
      </c>
      <c r="K15" s="12"/>
      <c r="L15" s="123">
        <v>3122003753</v>
      </c>
      <c r="M15" s="12"/>
      <c r="N15" s="12">
        <v>2256620144</v>
      </c>
    </row>
    <row r="16" spans="1:14" ht="20.100000000000001" customHeight="1">
      <c r="A16" s="2" t="s">
        <v>28</v>
      </c>
      <c r="F16" s="3">
        <v>12</v>
      </c>
      <c r="G16" s="12"/>
      <c r="H16" s="123">
        <v>58433765</v>
      </c>
      <c r="I16" s="12"/>
      <c r="J16" s="12">
        <v>56757559</v>
      </c>
      <c r="K16" s="12"/>
      <c r="L16" s="123">
        <v>58433765</v>
      </c>
      <c r="M16" s="12"/>
      <c r="N16" s="12">
        <v>56781173</v>
      </c>
    </row>
    <row r="17" spans="1:14" ht="20.100000000000001" customHeight="1">
      <c r="A17" s="2" t="s">
        <v>61</v>
      </c>
      <c r="F17" s="3">
        <v>14</v>
      </c>
      <c r="G17" s="12"/>
      <c r="H17" s="123">
        <v>60310883</v>
      </c>
      <c r="I17" s="12"/>
      <c r="J17" s="12">
        <v>26810003</v>
      </c>
      <c r="K17" s="12"/>
      <c r="L17" s="123">
        <v>60310883</v>
      </c>
      <c r="M17" s="12"/>
      <c r="N17" s="12">
        <v>26810003</v>
      </c>
    </row>
    <row r="18" spans="1:14" ht="20.100000000000001" customHeight="1">
      <c r="A18" s="2" t="s">
        <v>29</v>
      </c>
      <c r="F18" s="3">
        <v>15</v>
      </c>
      <c r="G18" s="12"/>
      <c r="H18" s="125">
        <v>177436333</v>
      </c>
      <c r="I18" s="12"/>
      <c r="J18" s="14">
        <v>93737917</v>
      </c>
      <c r="K18" s="12"/>
      <c r="L18" s="125">
        <v>177435478</v>
      </c>
      <c r="M18" s="12"/>
      <c r="N18" s="14">
        <v>93737585</v>
      </c>
    </row>
    <row r="19" spans="1:14" ht="7.5" customHeight="1">
      <c r="G19" s="12"/>
      <c r="H19" s="123"/>
      <c r="I19" s="12"/>
      <c r="J19" s="12"/>
      <c r="K19" s="12"/>
      <c r="L19" s="123"/>
      <c r="M19" s="12"/>
      <c r="N19" s="12"/>
    </row>
    <row r="20" spans="1:14" ht="20.100000000000001" customHeight="1">
      <c r="A20" s="1" t="s">
        <v>4</v>
      </c>
      <c r="G20" s="12"/>
      <c r="H20" s="125">
        <f>SUM(H13:H19)</f>
        <v>3943826284</v>
      </c>
      <c r="I20" s="12"/>
      <c r="J20" s="14">
        <f>SUM(J13:J19)</f>
        <v>2508963281</v>
      </c>
      <c r="K20" s="12"/>
      <c r="L20" s="125">
        <f>SUM(L13:L19)</f>
        <v>3894083319</v>
      </c>
      <c r="M20" s="12"/>
      <c r="N20" s="14">
        <f>SUM(N13:N19)</f>
        <v>2458947835</v>
      </c>
    </row>
    <row r="21" spans="1:14" ht="20.100000000000001" customHeight="1">
      <c r="G21" s="12"/>
      <c r="H21" s="123"/>
      <c r="I21" s="12"/>
      <c r="J21" s="12"/>
      <c r="K21" s="12"/>
      <c r="L21" s="123"/>
      <c r="M21" s="12"/>
      <c r="N21" s="12"/>
    </row>
    <row r="22" spans="1:14" ht="20.100000000000001" customHeight="1">
      <c r="A22" s="1" t="s">
        <v>5</v>
      </c>
      <c r="F22" s="15"/>
      <c r="G22" s="12"/>
      <c r="H22" s="123"/>
      <c r="I22" s="12"/>
      <c r="J22" s="12"/>
      <c r="K22" s="12"/>
      <c r="L22" s="123"/>
      <c r="M22" s="12"/>
      <c r="N22" s="12"/>
    </row>
    <row r="23" spans="1:14" ht="7.5" customHeight="1">
      <c r="A23" s="1"/>
      <c r="F23" s="15"/>
      <c r="G23" s="12"/>
      <c r="H23" s="123"/>
      <c r="I23" s="12"/>
      <c r="J23" s="12"/>
      <c r="K23" s="12"/>
      <c r="L23" s="123"/>
      <c r="M23" s="12"/>
      <c r="N23" s="12"/>
    </row>
    <row r="24" spans="1:14" ht="19.899999999999999" customHeight="1">
      <c r="A24" s="2" t="s">
        <v>124</v>
      </c>
      <c r="F24" s="3">
        <v>16</v>
      </c>
      <c r="G24" s="12"/>
      <c r="H24" s="123">
        <v>0</v>
      </c>
      <c r="I24" s="12"/>
      <c r="J24" s="12">
        <v>0</v>
      </c>
      <c r="K24" s="12"/>
      <c r="L24" s="123">
        <v>40000000</v>
      </c>
      <c r="M24" s="12"/>
      <c r="N24" s="12">
        <v>40000000</v>
      </c>
    </row>
    <row r="25" spans="1:14" ht="19.899999999999999" customHeight="1">
      <c r="A25" s="2" t="s">
        <v>64</v>
      </c>
      <c r="F25" s="3">
        <v>10</v>
      </c>
      <c r="G25" s="12"/>
      <c r="H25" s="123">
        <v>4305566365</v>
      </c>
      <c r="I25" s="12"/>
      <c r="J25" s="12">
        <v>3206976284</v>
      </c>
      <c r="K25" s="12"/>
      <c r="L25" s="123">
        <v>4305566365</v>
      </c>
      <c r="M25" s="12"/>
      <c r="N25" s="12">
        <v>3206976284</v>
      </c>
    </row>
    <row r="26" spans="1:14" ht="20.100000000000001" customHeight="1">
      <c r="A26" s="2" t="s">
        <v>96</v>
      </c>
      <c r="F26" s="3">
        <v>17</v>
      </c>
      <c r="G26" s="12"/>
      <c r="H26" s="123">
        <v>9731498</v>
      </c>
      <c r="I26" s="12"/>
      <c r="J26" s="12">
        <v>10471057</v>
      </c>
      <c r="K26" s="12"/>
      <c r="L26" s="123">
        <v>9731498</v>
      </c>
      <c r="M26" s="12"/>
      <c r="N26" s="12">
        <v>10471057</v>
      </c>
    </row>
    <row r="27" spans="1:14" ht="20.100000000000001" customHeight="1">
      <c r="A27" s="16" t="s">
        <v>97</v>
      </c>
      <c r="F27" s="3">
        <v>18</v>
      </c>
      <c r="G27" s="12"/>
      <c r="H27" s="123">
        <v>42438631</v>
      </c>
      <c r="I27" s="12"/>
      <c r="J27" s="12">
        <v>34619730</v>
      </c>
      <c r="K27" s="12"/>
      <c r="L27" s="123">
        <v>42438631</v>
      </c>
      <c r="M27" s="12"/>
      <c r="N27" s="12">
        <v>34619730</v>
      </c>
    </row>
    <row r="28" spans="1:14" ht="20.100000000000001" customHeight="1">
      <c r="A28" s="2" t="s">
        <v>98</v>
      </c>
      <c r="F28" s="3">
        <v>19</v>
      </c>
      <c r="G28" s="12"/>
      <c r="H28" s="123">
        <v>29825903</v>
      </c>
      <c r="I28" s="12"/>
      <c r="J28" s="12">
        <v>34773441</v>
      </c>
      <c r="K28" s="12"/>
      <c r="L28" s="123">
        <v>29797903</v>
      </c>
      <c r="M28" s="12"/>
      <c r="N28" s="12">
        <v>34773441</v>
      </c>
    </row>
    <row r="29" spans="1:14" ht="20.100000000000001" customHeight="1">
      <c r="A29" s="2" t="s">
        <v>99</v>
      </c>
      <c r="F29" s="3">
        <v>20</v>
      </c>
      <c r="G29" s="12"/>
      <c r="H29" s="123">
        <v>24982116</v>
      </c>
      <c r="I29" s="12"/>
      <c r="J29" s="12">
        <v>32334958</v>
      </c>
      <c r="K29" s="12"/>
      <c r="L29" s="123">
        <v>24982116</v>
      </c>
      <c r="M29" s="12"/>
      <c r="N29" s="12">
        <v>32334958</v>
      </c>
    </row>
    <row r="30" spans="1:14" ht="20.100000000000001" customHeight="1">
      <c r="A30" s="2" t="s">
        <v>25</v>
      </c>
      <c r="G30" s="12"/>
      <c r="H30" s="125">
        <v>3357600</v>
      </c>
      <c r="I30" s="12"/>
      <c r="J30" s="14">
        <v>3030760</v>
      </c>
      <c r="K30" s="12"/>
      <c r="L30" s="125">
        <v>3357600</v>
      </c>
      <c r="M30" s="12"/>
      <c r="N30" s="14">
        <v>3030760</v>
      </c>
    </row>
    <row r="31" spans="1:14" ht="7.5" customHeight="1">
      <c r="F31" s="17"/>
      <c r="G31" s="12"/>
      <c r="H31" s="123"/>
      <c r="I31" s="12"/>
      <c r="J31" s="12"/>
      <c r="K31" s="12"/>
      <c r="L31" s="123"/>
      <c r="M31" s="12"/>
      <c r="N31" s="12"/>
    </row>
    <row r="32" spans="1:14" ht="20.100000000000001" customHeight="1">
      <c r="A32" s="1" t="s">
        <v>6</v>
      </c>
      <c r="G32" s="12"/>
      <c r="H32" s="125">
        <f>SUM(H24:H31)</f>
        <v>4415902113</v>
      </c>
      <c r="I32" s="12"/>
      <c r="J32" s="14">
        <f>SUM(J24:J31)</f>
        <v>3322206230</v>
      </c>
      <c r="K32" s="12"/>
      <c r="L32" s="125">
        <f>SUM(L24:L31)</f>
        <v>4455874113</v>
      </c>
      <c r="M32" s="12"/>
      <c r="N32" s="14">
        <f>SUM(N24:N31)</f>
        <v>3362206230</v>
      </c>
    </row>
    <row r="33" spans="1:14" ht="7.5" customHeight="1">
      <c r="F33" s="2"/>
      <c r="G33" s="18"/>
      <c r="H33" s="136"/>
      <c r="I33" s="18"/>
      <c r="J33" s="18"/>
      <c r="K33" s="18"/>
      <c r="L33" s="136"/>
      <c r="M33" s="18"/>
      <c r="N33" s="18"/>
    </row>
    <row r="34" spans="1:14" ht="20.100000000000001" customHeight="1" thickBot="1">
      <c r="A34" s="1" t="s">
        <v>7</v>
      </c>
      <c r="G34" s="12"/>
      <c r="H34" s="126">
        <f>H20+H32</f>
        <v>8359728397</v>
      </c>
      <c r="I34" s="12"/>
      <c r="J34" s="91">
        <f>J20+J32</f>
        <v>5831169511</v>
      </c>
      <c r="K34" s="12"/>
      <c r="L34" s="126">
        <f>L20+L32</f>
        <v>8349957432</v>
      </c>
      <c r="M34" s="12"/>
      <c r="N34" s="91">
        <f>N20+N32</f>
        <v>5821154065</v>
      </c>
    </row>
    <row r="35" spans="1:14" ht="20.100000000000001" customHeight="1" thickTop="1">
      <c r="A35" s="1"/>
      <c r="G35" s="12"/>
      <c r="H35" s="118"/>
      <c r="I35" s="12"/>
      <c r="J35" s="12"/>
      <c r="K35" s="12"/>
      <c r="L35" s="12"/>
      <c r="M35" s="12"/>
      <c r="N35" s="12"/>
    </row>
    <row r="36" spans="1:14" ht="20.100000000000001" customHeight="1">
      <c r="A36" s="1"/>
      <c r="G36" s="12"/>
      <c r="H36" s="118"/>
      <c r="I36" s="12"/>
      <c r="J36" s="12"/>
      <c r="K36" s="12"/>
      <c r="L36" s="12"/>
      <c r="M36" s="12"/>
      <c r="N36" s="12"/>
    </row>
    <row r="37" spans="1:14" ht="20.100000000000001" customHeight="1">
      <c r="A37" s="1"/>
      <c r="G37" s="12"/>
      <c r="H37" s="118"/>
      <c r="I37" s="12"/>
      <c r="J37" s="12"/>
      <c r="K37" s="12"/>
      <c r="L37" s="12"/>
      <c r="M37" s="12"/>
      <c r="N37" s="12"/>
    </row>
    <row r="38" spans="1:14" ht="20.100000000000001" customHeight="1">
      <c r="A38" s="1"/>
      <c r="G38" s="12"/>
      <c r="H38" s="118"/>
      <c r="I38" s="12"/>
      <c r="J38" s="12"/>
      <c r="K38" s="12"/>
      <c r="L38" s="12"/>
      <c r="M38" s="12"/>
      <c r="N38" s="12"/>
    </row>
    <row r="39" spans="1:14" ht="20.100000000000001" customHeight="1">
      <c r="A39" s="1"/>
      <c r="G39" s="12"/>
      <c r="H39" s="118"/>
      <c r="I39" s="12"/>
      <c r="J39" s="12"/>
      <c r="K39" s="12"/>
      <c r="L39" s="12"/>
      <c r="M39" s="12"/>
      <c r="N39" s="12"/>
    </row>
    <row r="40" spans="1:14" ht="18" customHeight="1">
      <c r="A40" s="1"/>
      <c r="G40" s="12"/>
      <c r="H40" s="118"/>
      <c r="I40" s="12"/>
      <c r="J40" s="12"/>
      <c r="K40" s="12"/>
      <c r="L40" s="12"/>
      <c r="M40" s="12"/>
      <c r="N40" s="12"/>
    </row>
    <row r="41" spans="1:14" ht="20.100000000000001" customHeight="1">
      <c r="A41" s="2" t="s">
        <v>119</v>
      </c>
      <c r="F41" s="2"/>
      <c r="G41" s="2"/>
      <c r="H41" s="120"/>
      <c r="I41" s="2"/>
      <c r="J41" s="2"/>
      <c r="K41" s="2"/>
      <c r="L41" s="2"/>
      <c r="M41" s="2"/>
      <c r="N41" s="2"/>
    </row>
    <row r="42" spans="1:14" ht="20.100000000000001" customHeight="1">
      <c r="A42" s="2" t="s">
        <v>202</v>
      </c>
    </row>
    <row r="43" spans="1:14" ht="20.100000000000001" customHeight="1"/>
    <row r="44" spans="1:14" ht="17.25" customHeight="1"/>
    <row r="45" spans="1:14" ht="21.95" customHeight="1">
      <c r="A45" s="5" t="s">
        <v>100</v>
      </c>
      <c r="B45" s="5"/>
      <c r="C45" s="5"/>
      <c r="D45" s="5"/>
      <c r="E45" s="5"/>
      <c r="F45" s="5"/>
      <c r="G45" s="5"/>
      <c r="H45" s="121"/>
      <c r="I45" s="5"/>
      <c r="J45" s="5"/>
      <c r="K45" s="5"/>
      <c r="L45" s="5"/>
      <c r="M45" s="5"/>
      <c r="N45" s="5"/>
    </row>
    <row r="46" spans="1:14" ht="20.100000000000001" customHeight="1">
      <c r="A46" s="1" t="str">
        <f>+A1</f>
        <v>บริษัท เน็คซ์ แคปปิตอล จำกัด (มหาชน)</v>
      </c>
      <c r="H46" s="113"/>
      <c r="J46" s="1"/>
      <c r="L46" s="1"/>
      <c r="N46" s="1"/>
    </row>
    <row r="47" spans="1:14" ht="20.100000000000001" customHeight="1">
      <c r="A47" s="1" t="s">
        <v>151</v>
      </c>
    </row>
    <row r="48" spans="1:14" ht="20.100000000000001" customHeight="1">
      <c r="A48" s="19" t="str">
        <f>A3</f>
        <v>ณ วันที่ 31 ธันวาคม พ.ศ. 2565</v>
      </c>
      <c r="B48" s="5"/>
      <c r="C48" s="5"/>
      <c r="D48" s="5"/>
      <c r="E48" s="5"/>
      <c r="F48" s="6"/>
      <c r="G48" s="6"/>
      <c r="H48" s="115"/>
      <c r="I48" s="6"/>
      <c r="J48" s="6"/>
      <c r="K48" s="6"/>
      <c r="L48" s="6"/>
      <c r="M48" s="6"/>
      <c r="N48" s="6"/>
    </row>
    <row r="49" spans="1:14" ht="20.100000000000001" customHeight="1"/>
    <row r="50" spans="1:14" ht="20.100000000000001" customHeight="1">
      <c r="H50" s="156" t="s">
        <v>122</v>
      </c>
      <c r="I50" s="156"/>
      <c r="J50" s="156"/>
      <c r="L50" s="156" t="s">
        <v>123</v>
      </c>
      <c r="M50" s="156"/>
      <c r="N50" s="156"/>
    </row>
    <row r="51" spans="1:14" ht="20.100000000000001" customHeight="1">
      <c r="A51" s="7"/>
      <c r="G51" s="8"/>
      <c r="H51" s="116" t="s">
        <v>157</v>
      </c>
      <c r="I51" s="8"/>
      <c r="J51" s="8" t="s">
        <v>120</v>
      </c>
      <c r="K51" s="8"/>
      <c r="L51" s="8" t="s">
        <v>157</v>
      </c>
      <c r="M51" s="8"/>
      <c r="N51" s="8" t="s">
        <v>120</v>
      </c>
    </row>
    <row r="52" spans="1:14" ht="20.100000000000001" customHeight="1">
      <c r="F52" s="139" t="s">
        <v>0</v>
      </c>
      <c r="G52" s="9"/>
      <c r="H52" s="117" t="s">
        <v>1</v>
      </c>
      <c r="I52" s="9"/>
      <c r="J52" s="10" t="s">
        <v>1</v>
      </c>
      <c r="K52" s="9"/>
      <c r="L52" s="10" t="s">
        <v>1</v>
      </c>
      <c r="M52" s="9"/>
      <c r="N52" s="10" t="s">
        <v>1</v>
      </c>
    </row>
    <row r="53" spans="1:14" ht="7.5" customHeight="1">
      <c r="F53" s="11"/>
      <c r="G53" s="9"/>
      <c r="H53" s="122"/>
      <c r="I53" s="9"/>
      <c r="J53" s="9"/>
      <c r="K53" s="9"/>
      <c r="L53" s="122"/>
      <c r="M53" s="9"/>
      <c r="N53" s="9"/>
    </row>
    <row r="54" spans="1:14" ht="20.100000000000001" customHeight="1">
      <c r="A54" s="1" t="s">
        <v>44</v>
      </c>
      <c r="H54" s="20"/>
      <c r="J54" s="21"/>
      <c r="L54" s="20"/>
      <c r="N54" s="21"/>
    </row>
    <row r="55" spans="1:14" ht="7.5" customHeight="1">
      <c r="A55" s="1"/>
      <c r="H55" s="20"/>
      <c r="J55" s="21"/>
      <c r="L55" s="20"/>
      <c r="N55" s="21"/>
    </row>
    <row r="56" spans="1:14" ht="20.100000000000001" customHeight="1">
      <c r="A56" s="1" t="s">
        <v>8</v>
      </c>
      <c r="H56" s="123"/>
      <c r="J56" s="12"/>
      <c r="K56" s="12"/>
      <c r="L56" s="123"/>
      <c r="N56" s="12"/>
    </row>
    <row r="57" spans="1:14" ht="7.5" customHeight="1">
      <c r="A57" s="1"/>
      <c r="H57" s="123"/>
      <c r="J57" s="12"/>
      <c r="L57" s="123"/>
      <c r="N57" s="12"/>
    </row>
    <row r="58" spans="1:14" ht="20.100000000000001" customHeight="1">
      <c r="A58" s="2" t="s">
        <v>30</v>
      </c>
      <c r="F58" s="3">
        <v>21</v>
      </c>
      <c r="G58" s="12"/>
      <c r="H58" s="123">
        <v>262239887</v>
      </c>
      <c r="I58" s="12"/>
      <c r="J58" s="12">
        <v>379982381</v>
      </c>
      <c r="K58" s="12"/>
      <c r="L58" s="123">
        <v>262086117</v>
      </c>
      <c r="M58" s="12"/>
      <c r="N58" s="12">
        <v>379902381</v>
      </c>
    </row>
    <row r="59" spans="1:14" ht="20.100000000000001" customHeight="1">
      <c r="A59" s="2" t="s">
        <v>48</v>
      </c>
      <c r="F59" s="3">
        <v>22</v>
      </c>
      <c r="G59" s="12"/>
      <c r="H59" s="123">
        <v>0</v>
      </c>
      <c r="I59" s="12"/>
      <c r="J59" s="12">
        <v>485000000</v>
      </c>
      <c r="K59" s="12"/>
      <c r="L59" s="123">
        <v>0</v>
      </c>
      <c r="M59" s="12"/>
      <c r="N59" s="12">
        <v>485000000</v>
      </c>
    </row>
    <row r="60" spans="1:14" ht="20.100000000000001" customHeight="1">
      <c r="A60" s="22" t="s">
        <v>59</v>
      </c>
      <c r="F60" s="15"/>
      <c r="G60" s="12"/>
      <c r="H60" s="123"/>
      <c r="I60" s="12"/>
      <c r="J60" s="12"/>
      <c r="K60" s="12"/>
      <c r="L60" s="123"/>
      <c r="M60" s="12"/>
      <c r="N60" s="12"/>
    </row>
    <row r="61" spans="1:14" ht="20.100000000000001" customHeight="1">
      <c r="A61" s="22"/>
      <c r="B61" s="2" t="s">
        <v>162</v>
      </c>
      <c r="F61" s="3">
        <v>22</v>
      </c>
      <c r="G61" s="12"/>
      <c r="H61" s="123">
        <v>1742333333</v>
      </c>
      <c r="I61" s="12"/>
      <c r="J61" s="12">
        <v>639555556</v>
      </c>
      <c r="K61" s="12"/>
      <c r="L61" s="123">
        <v>1742333333</v>
      </c>
      <c r="M61" s="12"/>
      <c r="N61" s="12">
        <v>639555556</v>
      </c>
    </row>
    <row r="62" spans="1:14" ht="20.100000000000001" customHeight="1">
      <c r="A62" s="22" t="s">
        <v>83</v>
      </c>
      <c r="F62" s="3">
        <v>22</v>
      </c>
      <c r="G62" s="12"/>
      <c r="H62" s="123">
        <v>0</v>
      </c>
      <c r="I62" s="12"/>
      <c r="J62" s="12">
        <v>300000000</v>
      </c>
      <c r="K62" s="12"/>
      <c r="L62" s="123">
        <v>0</v>
      </c>
      <c r="M62" s="12"/>
      <c r="N62" s="12">
        <v>300000000</v>
      </c>
    </row>
    <row r="63" spans="1:14" ht="20.100000000000001" customHeight="1">
      <c r="A63" s="22" t="s">
        <v>101</v>
      </c>
      <c r="G63" s="12"/>
      <c r="H63" s="123"/>
      <c r="I63" s="12"/>
      <c r="J63" s="12"/>
      <c r="K63" s="12"/>
      <c r="L63" s="123"/>
      <c r="M63" s="12"/>
      <c r="N63" s="12"/>
    </row>
    <row r="64" spans="1:14" ht="20.100000000000001" customHeight="1">
      <c r="A64" s="22"/>
      <c r="B64" s="2" t="s">
        <v>102</v>
      </c>
      <c r="F64" s="3" t="s">
        <v>191</v>
      </c>
      <c r="G64" s="12"/>
      <c r="H64" s="123">
        <v>10030171</v>
      </c>
      <c r="I64" s="12"/>
      <c r="J64" s="12">
        <v>15903391</v>
      </c>
      <c r="K64" s="12"/>
      <c r="L64" s="123">
        <v>10030171</v>
      </c>
      <c r="M64" s="12"/>
      <c r="N64" s="12">
        <v>15903391</v>
      </c>
    </row>
    <row r="65" spans="1:14" ht="20.100000000000001" customHeight="1">
      <c r="A65" s="22" t="s">
        <v>31</v>
      </c>
      <c r="G65" s="2"/>
      <c r="H65" s="123">
        <v>3705790</v>
      </c>
      <c r="I65" s="2"/>
      <c r="J65" s="12">
        <v>44021730</v>
      </c>
      <c r="K65" s="2"/>
      <c r="L65" s="123">
        <v>3705790</v>
      </c>
      <c r="M65" s="2"/>
      <c r="N65" s="12">
        <v>44021730</v>
      </c>
    </row>
    <row r="66" spans="1:14" ht="19.149999999999999" customHeight="1">
      <c r="A66" s="22" t="s">
        <v>165</v>
      </c>
      <c r="G66" s="2"/>
      <c r="H66" s="123"/>
      <c r="I66" s="2"/>
      <c r="J66" s="12"/>
      <c r="K66" s="2"/>
      <c r="L66" s="123"/>
      <c r="M66" s="2"/>
      <c r="N66" s="12"/>
    </row>
    <row r="67" spans="1:14" ht="20.100000000000001" customHeight="1">
      <c r="B67" s="2" t="s">
        <v>102</v>
      </c>
      <c r="F67" s="3">
        <v>18</v>
      </c>
      <c r="G67" s="2"/>
      <c r="H67" s="123">
        <v>15063137</v>
      </c>
      <c r="I67" s="2"/>
      <c r="J67" s="12">
        <v>16585854</v>
      </c>
      <c r="K67" s="2"/>
      <c r="L67" s="123">
        <v>15063137</v>
      </c>
      <c r="M67" s="2"/>
      <c r="N67" s="12">
        <v>16585854</v>
      </c>
    </row>
    <row r="68" spans="1:14" ht="20.100000000000001" customHeight="1">
      <c r="A68" s="2" t="s">
        <v>9</v>
      </c>
      <c r="F68" s="15"/>
      <c r="G68" s="12"/>
      <c r="H68" s="125">
        <v>8093517</v>
      </c>
      <c r="I68" s="12"/>
      <c r="J68" s="14">
        <v>7423146</v>
      </c>
      <c r="K68" s="12"/>
      <c r="L68" s="125">
        <v>8093517</v>
      </c>
      <c r="M68" s="12"/>
      <c r="N68" s="14">
        <v>7422756</v>
      </c>
    </row>
    <row r="69" spans="1:14" ht="7.5" customHeight="1">
      <c r="F69" s="15"/>
      <c r="G69" s="12"/>
      <c r="H69" s="123"/>
      <c r="I69" s="12"/>
      <c r="J69" s="12"/>
      <c r="K69" s="12"/>
      <c r="L69" s="123"/>
      <c r="M69" s="12"/>
      <c r="N69" s="12"/>
    </row>
    <row r="70" spans="1:14" ht="20.100000000000001" customHeight="1">
      <c r="A70" s="1" t="s">
        <v>10</v>
      </c>
      <c r="F70" s="15"/>
      <c r="G70" s="12"/>
      <c r="H70" s="125">
        <f>SUM(H58:H69)</f>
        <v>2041465835</v>
      </c>
      <c r="I70" s="12"/>
      <c r="J70" s="14">
        <f>SUM(J58:J69)</f>
        <v>1888472058</v>
      </c>
      <c r="K70" s="12"/>
      <c r="L70" s="125">
        <f>SUM(L58:L69)</f>
        <v>2041312065</v>
      </c>
      <c r="M70" s="12"/>
      <c r="N70" s="14">
        <f>SUM(N58:N69)</f>
        <v>1888391668</v>
      </c>
    </row>
    <row r="71" spans="1:14" ht="20.100000000000001" customHeight="1">
      <c r="A71" s="1"/>
      <c r="H71" s="123"/>
      <c r="J71" s="12"/>
      <c r="L71" s="123"/>
      <c r="N71" s="12"/>
    </row>
    <row r="72" spans="1:14" ht="20.100000000000001" customHeight="1">
      <c r="A72" s="1" t="s">
        <v>22</v>
      </c>
      <c r="H72" s="123"/>
      <c r="J72" s="12"/>
      <c r="L72" s="123"/>
      <c r="N72" s="12"/>
    </row>
    <row r="73" spans="1:14" ht="7.5" customHeight="1">
      <c r="A73" s="1"/>
      <c r="H73" s="123"/>
      <c r="J73" s="12"/>
      <c r="L73" s="123"/>
      <c r="N73" s="12"/>
    </row>
    <row r="74" spans="1:14" ht="20.100000000000001" customHeight="1">
      <c r="A74" s="22" t="s">
        <v>59</v>
      </c>
      <c r="F74" s="3">
        <v>22</v>
      </c>
      <c r="G74" s="12"/>
      <c r="H74" s="123">
        <v>2042763889</v>
      </c>
      <c r="I74" s="12"/>
      <c r="J74" s="12">
        <v>1878500000</v>
      </c>
      <c r="K74" s="12"/>
      <c r="L74" s="123">
        <v>2042763889</v>
      </c>
      <c r="M74" s="12"/>
      <c r="N74" s="12">
        <v>1878500000</v>
      </c>
    </row>
    <row r="75" spans="1:14" ht="20.100000000000001" customHeight="1">
      <c r="A75" s="22" t="s">
        <v>103</v>
      </c>
      <c r="F75" s="3" t="s">
        <v>191</v>
      </c>
      <c r="G75" s="12"/>
      <c r="H75" s="123">
        <v>4712737</v>
      </c>
      <c r="I75" s="12"/>
      <c r="J75" s="12">
        <v>25386747</v>
      </c>
      <c r="K75" s="12"/>
      <c r="L75" s="123">
        <v>4712737</v>
      </c>
      <c r="M75" s="12"/>
      <c r="N75" s="12">
        <v>25386747</v>
      </c>
    </row>
    <row r="76" spans="1:14" ht="20.100000000000001" customHeight="1">
      <c r="A76" s="22" t="s">
        <v>104</v>
      </c>
      <c r="F76" s="3">
        <v>18</v>
      </c>
      <c r="G76" s="12"/>
      <c r="H76" s="123">
        <v>27307542</v>
      </c>
      <c r="I76" s="12"/>
      <c r="J76" s="12">
        <v>18163063</v>
      </c>
      <c r="K76" s="12"/>
      <c r="L76" s="123">
        <v>27307542</v>
      </c>
      <c r="M76" s="12"/>
      <c r="N76" s="12">
        <v>18163063</v>
      </c>
    </row>
    <row r="77" spans="1:14" ht="20.100000000000001" customHeight="1">
      <c r="A77" s="2" t="s">
        <v>23</v>
      </c>
      <c r="F77" s="3">
        <v>23</v>
      </c>
      <c r="G77" s="12"/>
      <c r="H77" s="123">
        <v>10699195</v>
      </c>
      <c r="I77" s="12"/>
      <c r="J77" s="12">
        <v>9870630</v>
      </c>
      <c r="K77" s="12"/>
      <c r="L77" s="123">
        <v>10699195</v>
      </c>
      <c r="M77" s="12"/>
      <c r="N77" s="12">
        <v>9870630</v>
      </c>
    </row>
    <row r="78" spans="1:14" ht="20.100000000000001" customHeight="1">
      <c r="A78" s="2" t="s">
        <v>73</v>
      </c>
      <c r="F78" s="15"/>
      <c r="G78" s="12"/>
      <c r="H78" s="125">
        <v>2502000</v>
      </c>
      <c r="I78" s="12"/>
      <c r="J78" s="14">
        <v>2502000</v>
      </c>
      <c r="K78" s="12"/>
      <c r="L78" s="125">
        <v>2502000</v>
      </c>
      <c r="M78" s="12"/>
      <c r="N78" s="14">
        <v>2502000</v>
      </c>
    </row>
    <row r="79" spans="1:14" ht="7.5" customHeight="1">
      <c r="F79" s="15"/>
      <c r="G79" s="12"/>
      <c r="H79" s="123"/>
      <c r="I79" s="12"/>
      <c r="J79" s="12"/>
      <c r="K79" s="12"/>
      <c r="L79" s="123"/>
      <c r="M79" s="12"/>
      <c r="N79" s="12"/>
    </row>
    <row r="80" spans="1:14" ht="20.100000000000001" customHeight="1">
      <c r="A80" s="1" t="s">
        <v>24</v>
      </c>
      <c r="F80" s="15"/>
      <c r="G80" s="12"/>
      <c r="H80" s="125">
        <f>SUM(H74:H78)</f>
        <v>2087985363</v>
      </c>
      <c r="I80" s="12"/>
      <c r="J80" s="14">
        <f>SUM(J74:J78)</f>
        <v>1934422440</v>
      </c>
      <c r="K80" s="12"/>
      <c r="L80" s="125">
        <f>SUM(L74:L78)</f>
        <v>2087985363</v>
      </c>
      <c r="M80" s="12"/>
      <c r="N80" s="14">
        <f>SUM(N74:N78)</f>
        <v>1934422440</v>
      </c>
    </row>
    <row r="81" spans="1:14" ht="7.5" customHeight="1">
      <c r="F81" s="15"/>
      <c r="G81" s="12"/>
      <c r="H81" s="123"/>
      <c r="I81" s="12"/>
      <c r="J81" s="12"/>
      <c r="K81" s="12"/>
      <c r="L81" s="123"/>
      <c r="M81" s="12"/>
      <c r="N81" s="12"/>
    </row>
    <row r="82" spans="1:14" ht="20.100000000000001" customHeight="1">
      <c r="A82" s="1" t="s">
        <v>17</v>
      </c>
      <c r="G82" s="12"/>
      <c r="H82" s="125">
        <f>H70+H80</f>
        <v>4129451198</v>
      </c>
      <c r="I82" s="12"/>
      <c r="J82" s="14">
        <f>J70+J80</f>
        <v>3822894498</v>
      </c>
      <c r="K82" s="12"/>
      <c r="L82" s="125">
        <f>L70+L80</f>
        <v>4129297428</v>
      </c>
      <c r="M82" s="12"/>
      <c r="N82" s="14">
        <f>N70+N80</f>
        <v>3822814108</v>
      </c>
    </row>
    <row r="83" spans="1:14" ht="20.100000000000001" customHeight="1">
      <c r="A83" s="1"/>
      <c r="G83" s="12"/>
      <c r="H83" s="118"/>
      <c r="I83" s="12"/>
      <c r="J83" s="12"/>
      <c r="K83" s="12"/>
      <c r="L83" s="12"/>
      <c r="M83" s="12"/>
      <c r="N83" s="12"/>
    </row>
    <row r="84" spans="1:14" ht="20.100000000000001" customHeight="1">
      <c r="A84" s="1"/>
      <c r="G84" s="12"/>
      <c r="H84" s="118"/>
      <c r="I84" s="12"/>
      <c r="J84" s="12"/>
      <c r="K84" s="12"/>
      <c r="L84" s="12"/>
      <c r="M84" s="12"/>
      <c r="N84" s="12"/>
    </row>
    <row r="85" spans="1:14" ht="20.100000000000001" customHeight="1">
      <c r="A85" s="1"/>
      <c r="G85" s="12"/>
      <c r="H85" s="118"/>
      <c r="I85" s="12"/>
      <c r="J85" s="12"/>
      <c r="K85" s="12"/>
      <c r="L85" s="12"/>
      <c r="M85" s="12"/>
      <c r="N85" s="12"/>
    </row>
    <row r="86" spans="1:14" ht="20.100000000000001" customHeight="1">
      <c r="A86" s="1"/>
      <c r="G86" s="12"/>
      <c r="H86" s="118"/>
      <c r="I86" s="12"/>
      <c r="J86" s="12"/>
      <c r="K86" s="12"/>
      <c r="L86" s="12"/>
      <c r="M86" s="12"/>
      <c r="N86" s="12"/>
    </row>
    <row r="87" spans="1:14" ht="20.100000000000001" customHeight="1">
      <c r="A87" s="1"/>
      <c r="G87" s="12"/>
      <c r="H87" s="118"/>
      <c r="I87" s="12"/>
      <c r="J87" s="12"/>
      <c r="K87" s="12"/>
      <c r="L87" s="12"/>
      <c r="M87" s="12"/>
      <c r="N87" s="12"/>
    </row>
    <row r="88" spans="1:14" ht="20.100000000000001" customHeight="1">
      <c r="A88" s="1"/>
      <c r="G88" s="12"/>
      <c r="H88" s="118"/>
      <c r="I88" s="12"/>
      <c r="J88" s="12"/>
      <c r="K88" s="12"/>
      <c r="L88" s="12"/>
      <c r="M88" s="12"/>
      <c r="N88" s="12"/>
    </row>
    <row r="89" spans="1:14" ht="16.5" customHeight="1">
      <c r="A89" s="1"/>
      <c r="G89" s="12"/>
      <c r="H89" s="118"/>
      <c r="I89" s="12"/>
      <c r="J89" s="12"/>
      <c r="K89" s="12"/>
      <c r="L89" s="12"/>
      <c r="M89" s="12"/>
      <c r="N89" s="12"/>
    </row>
    <row r="90" spans="1:14" ht="21.95" customHeight="1">
      <c r="A90" s="5" t="str">
        <f>+A45</f>
        <v>หมายเหตุประกอบงบการเงินเป็นส่วนหนึ่งของงบการเงินนี้</v>
      </c>
      <c r="B90" s="5"/>
      <c r="C90" s="5"/>
      <c r="D90" s="5"/>
      <c r="E90" s="5"/>
      <c r="F90" s="6"/>
      <c r="G90" s="14"/>
      <c r="H90" s="119"/>
      <c r="I90" s="14"/>
      <c r="J90" s="14"/>
      <c r="K90" s="14"/>
      <c r="L90" s="14"/>
      <c r="M90" s="14"/>
      <c r="N90" s="14"/>
    </row>
    <row r="91" spans="1:14" ht="20.100000000000001" customHeight="1">
      <c r="A91" s="1" t="str">
        <f>+A1</f>
        <v>บริษัท เน็คซ์ แคปปิตอล จำกัด (มหาชน)</v>
      </c>
      <c r="H91" s="113"/>
      <c r="J91" s="1"/>
      <c r="L91" s="1"/>
      <c r="N91" s="1"/>
    </row>
    <row r="92" spans="1:14" ht="20.100000000000001" customHeight="1">
      <c r="A92" s="1" t="s">
        <v>151</v>
      </c>
    </row>
    <row r="93" spans="1:14" ht="20.100000000000001" customHeight="1">
      <c r="A93" s="19" t="str">
        <f>A3</f>
        <v>ณ วันที่ 31 ธันวาคม พ.ศ. 2565</v>
      </c>
      <c r="B93" s="5"/>
      <c r="C93" s="5"/>
      <c r="D93" s="5"/>
      <c r="E93" s="5"/>
      <c r="F93" s="6"/>
      <c r="G93" s="6"/>
      <c r="H93" s="115"/>
      <c r="I93" s="6"/>
      <c r="J93" s="6"/>
      <c r="K93" s="6"/>
      <c r="L93" s="6"/>
      <c r="M93" s="6"/>
      <c r="N93" s="6"/>
    </row>
    <row r="94" spans="1:14" ht="20.100000000000001" customHeight="1"/>
    <row r="95" spans="1:14" ht="20.100000000000001" customHeight="1">
      <c r="H95" s="156" t="s">
        <v>122</v>
      </c>
      <c r="I95" s="156"/>
      <c r="J95" s="156"/>
      <c r="L95" s="156" t="s">
        <v>123</v>
      </c>
      <c r="M95" s="156"/>
      <c r="N95" s="156"/>
    </row>
    <row r="96" spans="1:14" ht="20.100000000000001" customHeight="1">
      <c r="A96" s="7"/>
      <c r="G96" s="8"/>
      <c r="H96" s="116" t="s">
        <v>157</v>
      </c>
      <c r="I96" s="8"/>
      <c r="J96" s="8" t="s">
        <v>120</v>
      </c>
      <c r="K96" s="8"/>
      <c r="L96" s="8" t="s">
        <v>157</v>
      </c>
      <c r="M96" s="8"/>
      <c r="N96" s="8" t="s">
        <v>120</v>
      </c>
    </row>
    <row r="97" spans="1:14" ht="20.100000000000001" customHeight="1">
      <c r="F97" s="139" t="s">
        <v>0</v>
      </c>
      <c r="G97" s="9"/>
      <c r="H97" s="117" t="s">
        <v>1</v>
      </c>
      <c r="I97" s="9"/>
      <c r="J97" s="10" t="s">
        <v>1</v>
      </c>
      <c r="K97" s="9"/>
      <c r="L97" s="10" t="s">
        <v>1</v>
      </c>
      <c r="M97" s="9"/>
      <c r="N97" s="10" t="s">
        <v>1</v>
      </c>
    </row>
    <row r="98" spans="1:14" ht="8.1" customHeight="1">
      <c r="F98" s="11"/>
      <c r="G98" s="9"/>
      <c r="H98" s="122"/>
      <c r="I98" s="9"/>
      <c r="J98" s="9"/>
      <c r="K98" s="9"/>
      <c r="L98" s="122"/>
      <c r="M98" s="9"/>
      <c r="N98" s="9"/>
    </row>
    <row r="99" spans="1:14" ht="20.100000000000001" customHeight="1">
      <c r="A99" s="1" t="s">
        <v>152</v>
      </c>
      <c r="H99" s="20"/>
      <c r="J99" s="21"/>
      <c r="L99" s="20"/>
      <c r="N99" s="21"/>
    </row>
    <row r="100" spans="1:14" ht="7.5" customHeight="1">
      <c r="A100" s="1"/>
      <c r="G100" s="12"/>
      <c r="H100" s="123"/>
      <c r="I100" s="12"/>
      <c r="J100" s="12"/>
      <c r="K100" s="12"/>
      <c r="L100" s="123"/>
      <c r="M100" s="12"/>
      <c r="N100" s="12"/>
    </row>
    <row r="101" spans="1:14" ht="20.100000000000001" customHeight="1">
      <c r="A101" s="1" t="s">
        <v>45</v>
      </c>
      <c r="G101" s="12"/>
      <c r="H101" s="123"/>
      <c r="I101" s="12"/>
      <c r="J101" s="12"/>
      <c r="K101" s="12"/>
      <c r="L101" s="123"/>
      <c r="M101" s="12"/>
      <c r="N101" s="12"/>
    </row>
    <row r="102" spans="1:14" ht="7.5" customHeight="1">
      <c r="A102" s="1"/>
      <c r="G102" s="12"/>
      <c r="H102" s="123"/>
      <c r="I102" s="12"/>
      <c r="J102" s="12"/>
      <c r="K102" s="12"/>
      <c r="L102" s="123"/>
      <c r="M102" s="12"/>
      <c r="N102" s="12"/>
    </row>
    <row r="103" spans="1:14" ht="20.100000000000001" customHeight="1">
      <c r="A103" s="2" t="s">
        <v>11</v>
      </c>
      <c r="G103" s="12"/>
      <c r="H103" s="123"/>
      <c r="I103" s="12"/>
      <c r="J103" s="12"/>
      <c r="K103" s="12"/>
      <c r="L103" s="123"/>
      <c r="M103" s="12"/>
      <c r="N103" s="12"/>
    </row>
    <row r="104" spans="1:14" ht="20.100000000000001" customHeight="1">
      <c r="B104" s="2" t="s">
        <v>93</v>
      </c>
      <c r="G104" s="12"/>
      <c r="H104" s="123"/>
      <c r="I104" s="12"/>
      <c r="J104" s="12"/>
      <c r="K104" s="12"/>
      <c r="L104" s="123"/>
      <c r="M104" s="12"/>
      <c r="N104" s="12"/>
    </row>
    <row r="105" spans="1:14" ht="20.100000000000001" customHeight="1">
      <c r="C105" s="2" t="s">
        <v>166</v>
      </c>
      <c r="G105" s="12"/>
      <c r="H105" s="123"/>
      <c r="I105" s="12"/>
      <c r="J105" s="12"/>
      <c r="K105" s="12"/>
      <c r="L105" s="123"/>
      <c r="M105" s="2"/>
      <c r="N105" s="12"/>
    </row>
    <row r="106" spans="1:14" ht="20.100000000000001" customHeight="1">
      <c r="D106" s="2" t="s">
        <v>167</v>
      </c>
      <c r="F106" s="2"/>
      <c r="G106" s="12"/>
      <c r="H106" s="123"/>
      <c r="I106" s="12"/>
      <c r="J106" s="12"/>
      <c r="K106" s="12"/>
      <c r="L106" s="123"/>
      <c r="M106" s="2"/>
      <c r="N106" s="12"/>
    </row>
    <row r="107" spans="1:14" ht="20.100000000000001" customHeight="1" thickBot="1">
      <c r="D107" s="2" t="s">
        <v>168</v>
      </c>
      <c r="F107" s="3">
        <v>24</v>
      </c>
      <c r="G107" s="12"/>
      <c r="H107" s="126">
        <v>806500000</v>
      </c>
      <c r="I107" s="12"/>
      <c r="J107" s="91">
        <v>469000000</v>
      </c>
      <c r="K107" s="12"/>
      <c r="L107" s="126">
        <v>806500000</v>
      </c>
      <c r="M107" s="12"/>
      <c r="N107" s="91">
        <v>469000000</v>
      </c>
    </row>
    <row r="108" spans="1:14" ht="7.5" customHeight="1" thickTop="1">
      <c r="G108" s="12"/>
      <c r="H108" s="123"/>
      <c r="I108" s="12"/>
      <c r="J108" s="12"/>
      <c r="K108" s="12"/>
      <c r="L108" s="123"/>
      <c r="M108" s="12"/>
      <c r="N108" s="12"/>
    </row>
    <row r="109" spans="1:14" ht="20.100000000000001" customHeight="1">
      <c r="B109" s="2" t="s">
        <v>94</v>
      </c>
      <c r="G109" s="12"/>
      <c r="H109" s="123"/>
      <c r="I109" s="12"/>
      <c r="J109" s="12"/>
      <c r="K109" s="12"/>
      <c r="L109" s="123"/>
      <c r="M109" s="12"/>
      <c r="N109" s="12"/>
    </row>
    <row r="110" spans="1:14" ht="20.100000000000001" customHeight="1">
      <c r="C110" s="2" t="s">
        <v>169</v>
      </c>
      <c r="G110" s="12"/>
      <c r="H110" s="123"/>
      <c r="I110" s="12"/>
      <c r="J110" s="12"/>
      <c r="K110" s="12"/>
      <c r="L110" s="123"/>
      <c r="M110" s="12"/>
      <c r="N110" s="12"/>
    </row>
    <row r="111" spans="1:14" ht="20.100000000000001" customHeight="1">
      <c r="D111" s="2" t="s">
        <v>170</v>
      </c>
      <c r="G111" s="12"/>
      <c r="H111" s="123"/>
      <c r="I111" s="12"/>
      <c r="J111" s="12"/>
      <c r="K111" s="12"/>
      <c r="L111" s="123"/>
      <c r="M111" s="12"/>
      <c r="N111" s="12"/>
    </row>
    <row r="112" spans="1:14" ht="20.100000000000001" customHeight="1">
      <c r="D112" s="2" t="s">
        <v>105</v>
      </c>
      <c r="F112" s="3">
        <v>24</v>
      </c>
      <c r="G112" s="12"/>
      <c r="H112" s="123">
        <v>675000000</v>
      </c>
      <c r="I112" s="12"/>
      <c r="J112" s="12">
        <v>450000000</v>
      </c>
      <c r="K112" s="12"/>
      <c r="L112" s="123">
        <v>675000000</v>
      </c>
      <c r="M112" s="12"/>
      <c r="N112" s="12">
        <v>450000000</v>
      </c>
    </row>
    <row r="113" spans="1:14" ht="20.100000000000001" customHeight="1">
      <c r="A113" s="2" t="s">
        <v>60</v>
      </c>
      <c r="F113" s="3">
        <v>24</v>
      </c>
      <c r="G113" s="12"/>
      <c r="H113" s="123">
        <v>2351384499</v>
      </c>
      <c r="I113" s="12"/>
      <c r="J113" s="12">
        <v>666980000</v>
      </c>
      <c r="K113" s="12"/>
      <c r="L113" s="123">
        <v>2351384499</v>
      </c>
      <c r="M113" s="12"/>
      <c r="N113" s="12">
        <v>666980000</v>
      </c>
    </row>
    <row r="114" spans="1:14" ht="20.100000000000001" customHeight="1">
      <c r="A114" s="2" t="s">
        <v>171</v>
      </c>
      <c r="F114" s="3">
        <v>24</v>
      </c>
      <c r="G114" s="12"/>
      <c r="H114" s="123">
        <v>115199861</v>
      </c>
      <c r="I114" s="12"/>
      <c r="J114" s="12">
        <v>0</v>
      </c>
      <c r="K114" s="12"/>
      <c r="L114" s="123">
        <v>115199861</v>
      </c>
      <c r="M114" s="12"/>
      <c r="N114" s="12">
        <v>0</v>
      </c>
    </row>
    <row r="115" spans="1:14" ht="20.100000000000001" customHeight="1">
      <c r="A115" s="2" t="s">
        <v>125</v>
      </c>
      <c r="G115" s="12"/>
      <c r="H115" s="123">
        <v>14559416</v>
      </c>
      <c r="I115" s="12"/>
      <c r="J115" s="12">
        <v>4626358</v>
      </c>
      <c r="K115" s="12"/>
      <c r="L115" s="123">
        <v>14559416</v>
      </c>
      <c r="M115" s="12"/>
      <c r="N115" s="12">
        <v>4626358</v>
      </c>
    </row>
    <row r="116" spans="1:14" ht="20.100000000000001" customHeight="1">
      <c r="A116" s="2" t="s">
        <v>26</v>
      </c>
      <c r="G116" s="12"/>
      <c r="H116" s="123"/>
      <c r="I116" s="12"/>
      <c r="J116" s="12"/>
      <c r="K116" s="12"/>
      <c r="L116" s="123"/>
      <c r="M116" s="12"/>
      <c r="N116" s="12"/>
    </row>
    <row r="117" spans="1:14" ht="20.100000000000001" customHeight="1">
      <c r="B117" s="2" t="s">
        <v>34</v>
      </c>
      <c r="G117" s="12"/>
      <c r="H117" s="123"/>
      <c r="I117" s="12"/>
      <c r="J117" s="12"/>
      <c r="K117" s="12"/>
      <c r="L117" s="123"/>
      <c r="M117" s="12"/>
      <c r="N117" s="12"/>
    </row>
    <row r="118" spans="1:14" ht="20.100000000000001" customHeight="1">
      <c r="C118" s="2" t="s">
        <v>33</v>
      </c>
      <c r="F118" s="3">
        <v>26</v>
      </c>
      <c r="G118" s="12"/>
      <c r="H118" s="123">
        <v>55157011</v>
      </c>
      <c r="I118" s="12"/>
      <c r="J118" s="12">
        <v>46900000</v>
      </c>
      <c r="K118" s="12"/>
      <c r="L118" s="123">
        <v>55157011</v>
      </c>
      <c r="M118" s="12"/>
      <c r="N118" s="12">
        <v>46900000</v>
      </c>
    </row>
    <row r="119" spans="1:14" ht="20.100000000000001" customHeight="1">
      <c r="B119" s="2" t="s">
        <v>35</v>
      </c>
      <c r="G119" s="12"/>
      <c r="H119" s="123">
        <v>1020847301</v>
      </c>
      <c r="I119" s="12"/>
      <c r="J119" s="12">
        <v>862813755</v>
      </c>
      <c r="K119" s="12"/>
      <c r="L119" s="123">
        <v>1021153544</v>
      </c>
      <c r="M119" s="12"/>
      <c r="N119" s="12">
        <v>862865710</v>
      </c>
    </row>
    <row r="120" spans="1:14" ht="20.100000000000001" customHeight="1">
      <c r="A120" s="2" t="s">
        <v>106</v>
      </c>
      <c r="G120" s="12"/>
      <c r="H120" s="123">
        <v>-11794327</v>
      </c>
      <c r="I120" s="12"/>
      <c r="J120" s="12">
        <v>-33032111</v>
      </c>
      <c r="K120" s="12"/>
      <c r="L120" s="123">
        <v>-11794327</v>
      </c>
      <c r="M120" s="12"/>
      <c r="N120" s="12">
        <v>-33032111</v>
      </c>
    </row>
    <row r="121" spans="1:14" ht="7.5" customHeight="1">
      <c r="G121" s="12"/>
      <c r="H121" s="135"/>
      <c r="I121" s="12"/>
      <c r="J121" s="92"/>
      <c r="K121" s="12"/>
      <c r="L121" s="135"/>
      <c r="M121" s="12"/>
      <c r="N121" s="92"/>
    </row>
    <row r="122" spans="1:14" ht="20.100000000000001" customHeight="1">
      <c r="A122" s="2" t="s">
        <v>126</v>
      </c>
      <c r="G122" s="12"/>
      <c r="H122" s="123">
        <f>SUM(H108:H120)</f>
        <v>4220353761</v>
      </c>
      <c r="I122" s="12"/>
      <c r="J122" s="12">
        <f>SUM(J108:J120)</f>
        <v>1998288002</v>
      </c>
      <c r="K122" s="12"/>
      <c r="L122" s="123">
        <f>SUM(L108:L120)</f>
        <v>4220660004</v>
      </c>
      <c r="M122" s="12"/>
      <c r="N122" s="12">
        <f>SUM(N108:N120)</f>
        <v>1998339957</v>
      </c>
    </row>
    <row r="123" spans="1:14" ht="7.5" customHeight="1">
      <c r="G123" s="12"/>
      <c r="H123" s="123"/>
      <c r="I123" s="12"/>
      <c r="J123" s="12"/>
      <c r="K123" s="12"/>
      <c r="L123" s="123"/>
      <c r="M123" s="12"/>
      <c r="N123" s="12"/>
    </row>
    <row r="124" spans="1:14" ht="20.100000000000001" customHeight="1">
      <c r="A124" s="2" t="s">
        <v>127</v>
      </c>
      <c r="G124" s="12"/>
      <c r="H124" s="125">
        <v>9923438</v>
      </c>
      <c r="I124" s="12"/>
      <c r="J124" s="14">
        <v>9987011</v>
      </c>
      <c r="K124" s="12"/>
      <c r="L124" s="125">
        <v>0</v>
      </c>
      <c r="M124" s="12"/>
      <c r="N124" s="14">
        <v>0</v>
      </c>
    </row>
    <row r="125" spans="1:14" ht="7.5" customHeight="1">
      <c r="G125" s="12"/>
      <c r="H125" s="135"/>
      <c r="I125" s="12"/>
      <c r="J125" s="92"/>
      <c r="K125" s="12"/>
      <c r="L125" s="135"/>
      <c r="M125" s="12"/>
      <c r="N125" s="92"/>
    </row>
    <row r="126" spans="1:14" ht="20.100000000000001" customHeight="1">
      <c r="A126" s="1" t="s">
        <v>46</v>
      </c>
      <c r="G126" s="12"/>
      <c r="H126" s="125">
        <f>SUM(H122:H124)</f>
        <v>4230277199</v>
      </c>
      <c r="I126" s="12"/>
      <c r="J126" s="14">
        <f>SUM(J122:J124)</f>
        <v>2008275013</v>
      </c>
      <c r="K126" s="12"/>
      <c r="L126" s="125">
        <f>SUM(L122:L124)</f>
        <v>4220660004</v>
      </c>
      <c r="M126" s="12"/>
      <c r="N126" s="14">
        <f>SUM(N122:N124)</f>
        <v>1998339957</v>
      </c>
    </row>
    <row r="127" spans="1:14" ht="7.5" customHeight="1">
      <c r="G127" s="12"/>
      <c r="H127" s="123"/>
      <c r="I127" s="12"/>
      <c r="J127" s="12"/>
      <c r="K127" s="12"/>
      <c r="L127" s="123"/>
      <c r="M127" s="12"/>
      <c r="N127" s="12"/>
    </row>
    <row r="128" spans="1:14" ht="20.100000000000001" customHeight="1" thickBot="1">
      <c r="A128" s="1" t="s">
        <v>47</v>
      </c>
      <c r="B128" s="1"/>
      <c r="G128" s="12"/>
      <c r="H128" s="126">
        <f>+H82+H126</f>
        <v>8359728397</v>
      </c>
      <c r="I128" s="12"/>
      <c r="J128" s="91">
        <f>+J82+J126</f>
        <v>5831169511</v>
      </c>
      <c r="K128" s="12"/>
      <c r="L128" s="126">
        <f>+L82+L126</f>
        <v>8349957432</v>
      </c>
      <c r="M128" s="12"/>
      <c r="N128" s="91">
        <f>+N82+N126</f>
        <v>5821154065</v>
      </c>
    </row>
    <row r="129" spans="1:14" ht="20.100000000000001" customHeight="1" thickTop="1">
      <c r="A129" s="1"/>
      <c r="B129" s="1"/>
      <c r="G129" s="12"/>
      <c r="H129" s="118"/>
      <c r="I129" s="12"/>
      <c r="J129" s="12"/>
      <c r="K129" s="12"/>
      <c r="L129" s="12"/>
      <c r="M129" s="12"/>
      <c r="N129" s="12"/>
    </row>
    <row r="130" spans="1:14" ht="20.100000000000001" customHeight="1">
      <c r="A130" s="1"/>
      <c r="B130" s="1"/>
      <c r="E130" s="153"/>
      <c r="G130" s="12"/>
      <c r="H130" s="118"/>
      <c r="I130" s="12"/>
      <c r="J130" s="12"/>
      <c r="K130" s="12"/>
      <c r="L130" s="12"/>
      <c r="M130" s="12"/>
      <c r="N130" s="12"/>
    </row>
    <row r="131" spans="1:14" ht="20.100000000000001" customHeight="1">
      <c r="A131" s="1"/>
      <c r="B131" s="1"/>
      <c r="E131" s="153"/>
      <c r="G131" s="12"/>
      <c r="H131" s="118"/>
      <c r="I131" s="12"/>
      <c r="J131" s="12"/>
      <c r="K131" s="12"/>
      <c r="L131" s="12"/>
      <c r="M131" s="12"/>
      <c r="N131" s="12"/>
    </row>
    <row r="132" spans="1:14" ht="20.100000000000001" customHeight="1">
      <c r="A132" s="1"/>
      <c r="B132" s="1"/>
      <c r="E132" s="154"/>
      <c r="G132" s="12"/>
      <c r="H132" s="118"/>
      <c r="I132" s="12"/>
      <c r="J132" s="12"/>
      <c r="K132" s="12"/>
      <c r="L132" s="12"/>
      <c r="M132" s="12"/>
      <c r="N132" s="12"/>
    </row>
    <row r="133" spans="1:14" ht="20.100000000000001" customHeight="1">
      <c r="A133" s="1"/>
      <c r="B133" s="1"/>
      <c r="G133" s="12"/>
      <c r="H133" s="118"/>
      <c r="I133" s="12"/>
      <c r="J133" s="12"/>
      <c r="K133" s="12"/>
      <c r="L133" s="12"/>
      <c r="M133" s="12"/>
      <c r="N133" s="12"/>
    </row>
    <row r="134" spans="1:14" ht="15" customHeight="1">
      <c r="A134" s="1"/>
      <c r="B134" s="1"/>
      <c r="G134" s="12"/>
      <c r="H134" s="118"/>
      <c r="I134" s="12"/>
      <c r="J134" s="12"/>
      <c r="K134" s="12"/>
      <c r="L134" s="12"/>
      <c r="M134" s="12"/>
      <c r="N134" s="12"/>
    </row>
    <row r="135" spans="1:14" ht="12" customHeight="1">
      <c r="A135" s="1"/>
      <c r="B135" s="1"/>
      <c r="G135" s="12"/>
      <c r="H135" s="118"/>
      <c r="I135" s="12"/>
      <c r="J135" s="12"/>
      <c r="K135" s="12"/>
      <c r="L135" s="12"/>
      <c r="M135" s="12"/>
      <c r="N135" s="12"/>
    </row>
    <row r="136" spans="1:14" ht="21.95" customHeight="1">
      <c r="A136" s="5" t="str">
        <f>+A45</f>
        <v>หมายเหตุประกอบงบการเงินเป็นส่วนหนึ่งของงบการเงินนี้</v>
      </c>
      <c r="B136" s="5"/>
      <c r="C136" s="5"/>
      <c r="D136" s="5"/>
      <c r="E136" s="5"/>
      <c r="F136" s="5"/>
      <c r="G136" s="5"/>
      <c r="H136" s="121"/>
      <c r="I136" s="5"/>
      <c r="J136" s="5"/>
      <c r="K136" s="5"/>
      <c r="L136" s="5"/>
      <c r="M136" s="5"/>
      <c r="N136" s="5"/>
    </row>
  </sheetData>
  <mergeCells count="6">
    <mergeCell ref="L5:N5"/>
    <mergeCell ref="L50:N50"/>
    <mergeCell ref="L95:N95"/>
    <mergeCell ref="H5:J5"/>
    <mergeCell ref="H50:J50"/>
    <mergeCell ref="H95:J95"/>
  </mergeCells>
  <phoneticPr fontId="0" type="noConversion"/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  <ignoredErrors>
    <ignoredError sqref="J122:N1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98"/>
  <sheetViews>
    <sheetView topLeftCell="A40" zoomScaleNormal="100" zoomScaleSheetLayoutView="100" workbookViewId="0">
      <selection activeCell="F47" sqref="F47"/>
    </sheetView>
  </sheetViews>
  <sheetFormatPr defaultColWidth="9.140625" defaultRowHeight="21.75" customHeight="1"/>
  <cols>
    <col min="1" max="4" width="1.85546875" style="2" customWidth="1"/>
    <col min="5" max="5" width="34.28515625" style="2" customWidth="1"/>
    <col min="6" max="6" width="8.140625" style="3" customWidth="1"/>
    <col min="7" max="7" width="0.85546875" style="3" customWidth="1"/>
    <col min="8" max="8" width="12.42578125" style="3" bestFit="1" customWidth="1"/>
    <col min="9" max="9" width="0.85546875" style="3" customWidth="1"/>
    <col min="10" max="10" width="12.42578125" style="3" bestFit="1" customWidth="1"/>
    <col min="11" max="11" width="0.85546875" style="3" customWidth="1"/>
    <col min="12" max="12" width="12.42578125" style="3" bestFit="1" customWidth="1"/>
    <col min="13" max="13" width="0.85546875" style="3" customWidth="1"/>
    <col min="14" max="14" width="12.42578125" style="3" bestFit="1" customWidth="1"/>
    <col min="15" max="16384" width="9.140625" style="2"/>
  </cols>
  <sheetData>
    <row r="1" spans="1:14" ht="21.75" customHeight="1">
      <c r="A1" s="23" t="str">
        <f>+'Thai 7-9'!A46</f>
        <v>บริษัท เน็คซ์ แคปปิตอล จำกัด (มหาชน)</v>
      </c>
      <c r="B1" s="24"/>
      <c r="C1" s="24"/>
      <c r="D1" s="24"/>
      <c r="E1" s="24"/>
      <c r="F1" s="24"/>
      <c r="G1" s="24"/>
      <c r="H1" s="23"/>
      <c r="I1" s="24"/>
      <c r="J1" s="23"/>
      <c r="K1" s="24"/>
      <c r="L1" s="23"/>
      <c r="M1" s="24"/>
      <c r="N1" s="23"/>
    </row>
    <row r="2" spans="1:14" ht="21.75" customHeight="1">
      <c r="A2" s="23" t="s">
        <v>42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1.75" customHeight="1">
      <c r="A3" s="25" t="s">
        <v>158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1.75" customHeight="1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21.75" customHeight="1">
      <c r="A5" s="27"/>
      <c r="B5" s="28"/>
      <c r="C5" s="28"/>
      <c r="D5" s="28"/>
      <c r="E5" s="28"/>
      <c r="F5" s="28"/>
      <c r="G5" s="28"/>
      <c r="H5" s="156" t="s">
        <v>122</v>
      </c>
      <c r="I5" s="156"/>
      <c r="J5" s="156"/>
      <c r="L5" s="156" t="s">
        <v>123</v>
      </c>
      <c r="M5" s="156"/>
      <c r="N5" s="156"/>
    </row>
    <row r="6" spans="1:14" ht="21.75" customHeight="1">
      <c r="H6" s="8" t="s">
        <v>157</v>
      </c>
      <c r="J6" s="8" t="s">
        <v>120</v>
      </c>
      <c r="L6" s="8" t="s">
        <v>157</v>
      </c>
      <c r="N6" s="8" t="s">
        <v>120</v>
      </c>
    </row>
    <row r="7" spans="1:14" ht="21.6" customHeight="1">
      <c r="F7" s="139" t="s">
        <v>0</v>
      </c>
      <c r="G7" s="11"/>
      <c r="H7" s="10" t="s">
        <v>1</v>
      </c>
      <c r="I7" s="11"/>
      <c r="J7" s="10" t="s">
        <v>1</v>
      </c>
      <c r="K7" s="11"/>
      <c r="L7" s="10" t="s">
        <v>1</v>
      </c>
      <c r="M7" s="11"/>
      <c r="N7" s="10" t="s">
        <v>1</v>
      </c>
    </row>
    <row r="8" spans="1:14" ht="8.1" customHeight="1">
      <c r="F8" s="11"/>
      <c r="G8" s="11"/>
      <c r="H8" s="122"/>
      <c r="I8" s="11"/>
      <c r="J8" s="9"/>
      <c r="K8" s="11"/>
      <c r="L8" s="122"/>
      <c r="M8" s="11"/>
      <c r="N8" s="9"/>
    </row>
    <row r="9" spans="1:14" ht="21.75" customHeight="1">
      <c r="A9" s="1" t="s">
        <v>12</v>
      </c>
      <c r="F9" s="11"/>
      <c r="G9" s="11"/>
      <c r="H9" s="129"/>
      <c r="I9" s="11"/>
      <c r="J9" s="11"/>
      <c r="K9" s="11"/>
      <c r="L9" s="129"/>
      <c r="M9" s="11"/>
      <c r="N9" s="11"/>
    </row>
    <row r="10" spans="1:14" ht="8.1" customHeight="1">
      <c r="H10" s="130"/>
      <c r="L10" s="130"/>
    </row>
    <row r="11" spans="1:14" ht="21.75" customHeight="1">
      <c r="A11" s="2" t="s">
        <v>68</v>
      </c>
      <c r="H11" s="127">
        <v>1510825246</v>
      </c>
      <c r="J11" s="29">
        <v>1028315219</v>
      </c>
      <c r="L11" s="127">
        <v>1510825246</v>
      </c>
      <c r="N11" s="29">
        <v>1028315219</v>
      </c>
    </row>
    <row r="12" spans="1:14" ht="21.75" customHeight="1">
      <c r="A12" s="2" t="s">
        <v>32</v>
      </c>
      <c r="H12" s="127">
        <v>180108946</v>
      </c>
      <c r="J12" s="29">
        <v>143597915</v>
      </c>
      <c r="L12" s="127">
        <v>180108946</v>
      </c>
      <c r="N12" s="29">
        <v>143597915</v>
      </c>
    </row>
    <row r="13" spans="1:14" ht="21.75" customHeight="1">
      <c r="A13" s="2" t="s">
        <v>16</v>
      </c>
      <c r="F13" s="3">
        <v>27</v>
      </c>
      <c r="G13" s="15"/>
      <c r="H13" s="125">
        <v>230922000</v>
      </c>
      <c r="I13" s="15"/>
      <c r="J13" s="14">
        <v>209980524</v>
      </c>
      <c r="K13" s="15"/>
      <c r="L13" s="125">
        <v>230836532</v>
      </c>
      <c r="M13" s="15"/>
      <c r="N13" s="14">
        <v>209941304</v>
      </c>
    </row>
    <row r="14" spans="1:14" ht="8.1" customHeight="1">
      <c r="F14" s="15"/>
      <c r="G14" s="15"/>
      <c r="H14" s="131"/>
      <c r="I14" s="15"/>
      <c r="J14" s="93"/>
      <c r="K14" s="15"/>
      <c r="L14" s="131"/>
      <c r="M14" s="15"/>
      <c r="N14" s="93"/>
    </row>
    <row r="15" spans="1:14" ht="21.75" customHeight="1">
      <c r="A15" s="1" t="s">
        <v>13</v>
      </c>
      <c r="F15" s="15"/>
      <c r="G15" s="15"/>
      <c r="H15" s="125">
        <f>SUM(H11:H13)</f>
        <v>1921856192</v>
      </c>
      <c r="I15" s="15"/>
      <c r="J15" s="14">
        <f>SUM(J11:J13)</f>
        <v>1381893658</v>
      </c>
      <c r="K15" s="15"/>
      <c r="L15" s="125">
        <f>SUM(L11:L13)</f>
        <v>1921770724</v>
      </c>
      <c r="M15" s="15"/>
      <c r="N15" s="14">
        <f>SUM(N11:N13)</f>
        <v>1381854438</v>
      </c>
    </row>
    <row r="16" spans="1:14" ht="21.75" customHeight="1">
      <c r="F16" s="15"/>
      <c r="G16" s="15"/>
      <c r="H16" s="132"/>
      <c r="I16" s="15"/>
      <c r="J16" s="94"/>
      <c r="K16" s="15"/>
      <c r="L16" s="132"/>
      <c r="M16" s="15"/>
      <c r="N16" s="94"/>
    </row>
    <row r="17" spans="1:14" ht="21.75" customHeight="1">
      <c r="A17" s="1" t="s">
        <v>14</v>
      </c>
      <c r="F17" s="15"/>
      <c r="G17" s="15"/>
      <c r="H17" s="132"/>
      <c r="I17" s="15"/>
      <c r="J17" s="94"/>
      <c r="K17" s="15"/>
      <c r="L17" s="132"/>
      <c r="M17" s="15"/>
      <c r="N17" s="94"/>
    </row>
    <row r="18" spans="1:14" ht="8.1" customHeight="1">
      <c r="A18" s="1"/>
      <c r="F18" s="15"/>
      <c r="G18" s="15"/>
      <c r="H18" s="132"/>
      <c r="I18" s="15"/>
      <c r="J18" s="94"/>
      <c r="K18" s="15"/>
      <c r="L18" s="132"/>
      <c r="M18" s="15"/>
      <c r="N18" s="94"/>
    </row>
    <row r="19" spans="1:14" ht="21.75" customHeight="1">
      <c r="A19" s="2" t="s">
        <v>80</v>
      </c>
      <c r="F19" s="3">
        <v>28</v>
      </c>
      <c r="G19" s="15"/>
      <c r="H19" s="127">
        <v>670802177</v>
      </c>
      <c r="I19" s="15"/>
      <c r="J19" s="29">
        <v>527806019</v>
      </c>
      <c r="K19" s="15"/>
      <c r="L19" s="127">
        <v>670398848</v>
      </c>
      <c r="M19" s="15"/>
      <c r="N19" s="29">
        <v>527701855</v>
      </c>
    </row>
    <row r="20" spans="1:14" ht="21.75" customHeight="1">
      <c r="A20" s="30" t="s">
        <v>107</v>
      </c>
      <c r="G20" s="15"/>
      <c r="H20" s="127">
        <v>875033892</v>
      </c>
      <c r="I20" s="15"/>
      <c r="J20" s="29">
        <v>363363625</v>
      </c>
      <c r="K20" s="15"/>
      <c r="L20" s="127">
        <v>875033892</v>
      </c>
      <c r="M20" s="31"/>
      <c r="N20" s="29">
        <v>363363625</v>
      </c>
    </row>
    <row r="21" spans="1:14" ht="21.75" customHeight="1">
      <c r="A21" s="2" t="s">
        <v>193</v>
      </c>
      <c r="F21" s="15"/>
      <c r="G21" s="15"/>
      <c r="H21" s="133">
        <v>7838385</v>
      </c>
      <c r="I21" s="15"/>
      <c r="J21" s="95">
        <v>3998180</v>
      </c>
      <c r="K21" s="15"/>
      <c r="L21" s="133">
        <v>7838385</v>
      </c>
      <c r="M21" s="15"/>
      <c r="N21" s="95">
        <v>3998180</v>
      </c>
    </row>
    <row r="22" spans="1:14" ht="21.75" customHeight="1">
      <c r="A22" s="2" t="s">
        <v>19</v>
      </c>
      <c r="F22" s="3">
        <v>29</v>
      </c>
      <c r="G22" s="15"/>
      <c r="H22" s="134">
        <v>158490131</v>
      </c>
      <c r="I22" s="15"/>
      <c r="J22" s="96">
        <v>97307313</v>
      </c>
      <c r="K22" s="15"/>
      <c r="L22" s="134">
        <v>158490131</v>
      </c>
      <c r="M22" s="15"/>
      <c r="N22" s="96">
        <v>97307313</v>
      </c>
    </row>
    <row r="23" spans="1:14" ht="8.1" customHeight="1">
      <c r="F23" s="15"/>
      <c r="G23" s="15"/>
      <c r="H23" s="132"/>
      <c r="I23" s="15"/>
      <c r="J23" s="94"/>
      <c r="K23" s="15"/>
      <c r="L23" s="132"/>
      <c r="M23" s="15"/>
      <c r="N23" s="94"/>
    </row>
    <row r="24" spans="1:14" ht="21.75" customHeight="1">
      <c r="A24" s="1" t="s">
        <v>15</v>
      </c>
      <c r="F24" s="15"/>
      <c r="G24" s="15"/>
      <c r="H24" s="125">
        <f>SUM(H19:H22)</f>
        <v>1712164585</v>
      </c>
      <c r="I24" s="15"/>
      <c r="J24" s="14">
        <f>SUM(J19:J23)</f>
        <v>992475137</v>
      </c>
      <c r="K24" s="15"/>
      <c r="L24" s="125">
        <f>SUM(L19:L22)</f>
        <v>1711761256</v>
      </c>
      <c r="M24" s="15"/>
      <c r="N24" s="14">
        <f>SUM(N19:N22)</f>
        <v>992370973</v>
      </c>
    </row>
    <row r="25" spans="1:14" ht="21.75" customHeight="1">
      <c r="F25" s="15"/>
      <c r="G25" s="15"/>
      <c r="H25" s="132"/>
      <c r="I25" s="15"/>
      <c r="J25" s="94"/>
      <c r="K25" s="15"/>
      <c r="L25" s="132"/>
      <c r="M25" s="15"/>
      <c r="N25" s="94"/>
    </row>
    <row r="26" spans="1:14" ht="21.75" customHeight="1">
      <c r="A26" s="1" t="s">
        <v>53</v>
      </c>
      <c r="F26" s="15"/>
      <c r="G26" s="15"/>
      <c r="H26" s="123">
        <f>H15-H24</f>
        <v>209691607</v>
      </c>
      <c r="I26" s="15"/>
      <c r="J26" s="12">
        <f>J15-J24</f>
        <v>389418521</v>
      </c>
      <c r="K26" s="15"/>
      <c r="L26" s="123">
        <v>210009468</v>
      </c>
      <c r="M26" s="15"/>
      <c r="N26" s="12">
        <f>N15-N24</f>
        <v>389483465</v>
      </c>
    </row>
    <row r="27" spans="1:14" ht="21.75" customHeight="1">
      <c r="A27" s="2" t="s">
        <v>21</v>
      </c>
      <c r="F27" s="3">
        <v>30</v>
      </c>
      <c r="G27" s="15"/>
      <c r="H27" s="125">
        <v>-44869253</v>
      </c>
      <c r="I27" s="15"/>
      <c r="J27" s="14">
        <v>-78476962</v>
      </c>
      <c r="K27" s="15"/>
      <c r="L27" s="125">
        <v>-44869253</v>
      </c>
      <c r="M27" s="15"/>
      <c r="N27" s="14">
        <v>-78476962</v>
      </c>
    </row>
    <row r="28" spans="1:14" ht="8.1" customHeight="1">
      <c r="F28" s="15"/>
      <c r="G28" s="15"/>
      <c r="H28" s="123"/>
      <c r="I28" s="15"/>
      <c r="J28" s="12"/>
      <c r="K28" s="15"/>
      <c r="L28" s="123"/>
      <c r="M28" s="15"/>
      <c r="N28" s="12"/>
    </row>
    <row r="29" spans="1:14" ht="21.75" customHeight="1">
      <c r="A29" s="1" t="s">
        <v>74</v>
      </c>
      <c r="F29" s="15"/>
      <c r="G29" s="15"/>
      <c r="H29" s="125">
        <f>SUM(H26:H28)</f>
        <v>164822354</v>
      </c>
      <c r="I29" s="15"/>
      <c r="J29" s="14">
        <f>SUM(J26:J28)</f>
        <v>310941559</v>
      </c>
      <c r="K29" s="15"/>
      <c r="L29" s="125">
        <f>SUM(L26:L27)</f>
        <v>165140215</v>
      </c>
      <c r="M29" s="15"/>
      <c r="N29" s="14">
        <f>SUM(N26:N27)</f>
        <v>311006503</v>
      </c>
    </row>
    <row r="30" spans="1:14" ht="18.75">
      <c r="A30" s="1"/>
      <c r="F30" s="15"/>
      <c r="G30" s="15"/>
      <c r="H30" s="12"/>
      <c r="I30" s="15"/>
      <c r="J30" s="12"/>
      <c r="K30" s="15"/>
      <c r="L30" s="12"/>
      <c r="M30" s="15"/>
      <c r="N30" s="12"/>
    </row>
    <row r="31" spans="1:14" ht="18.75">
      <c r="A31" s="1"/>
      <c r="F31" s="15"/>
      <c r="G31" s="15"/>
      <c r="H31" s="12"/>
      <c r="I31" s="15"/>
      <c r="J31" s="12"/>
      <c r="K31" s="15"/>
      <c r="L31" s="12"/>
      <c r="M31" s="15"/>
      <c r="N31" s="12"/>
    </row>
    <row r="32" spans="1:14" ht="18.75">
      <c r="A32" s="1"/>
      <c r="F32" s="15"/>
      <c r="G32" s="15"/>
      <c r="H32" s="12"/>
      <c r="I32" s="15"/>
      <c r="J32" s="12"/>
      <c r="K32" s="15"/>
      <c r="L32" s="12"/>
      <c r="M32" s="15"/>
      <c r="N32" s="12"/>
    </row>
    <row r="33" spans="1:14" ht="18.75">
      <c r="A33" s="1"/>
      <c r="F33" s="15"/>
      <c r="G33" s="15"/>
      <c r="H33" s="12"/>
      <c r="I33" s="15"/>
      <c r="J33" s="12"/>
      <c r="K33" s="15"/>
      <c r="L33" s="12"/>
      <c r="M33" s="15"/>
      <c r="N33" s="12"/>
    </row>
    <row r="34" spans="1:14" ht="18.75">
      <c r="A34" s="1"/>
      <c r="F34" s="15"/>
      <c r="G34" s="15"/>
      <c r="H34" s="12"/>
      <c r="I34" s="15"/>
      <c r="J34" s="12"/>
      <c r="K34" s="15"/>
      <c r="L34" s="12"/>
      <c r="M34" s="15"/>
      <c r="N34" s="12"/>
    </row>
    <row r="35" spans="1:14" ht="18.75">
      <c r="A35" s="1"/>
      <c r="F35" s="15"/>
      <c r="G35" s="15"/>
      <c r="H35" s="12"/>
      <c r="I35" s="15"/>
      <c r="J35" s="12"/>
      <c r="K35" s="15"/>
      <c r="L35" s="12"/>
      <c r="M35" s="15"/>
      <c r="N35" s="12"/>
    </row>
    <row r="36" spans="1:14" ht="18.75">
      <c r="A36" s="1"/>
      <c r="F36" s="15"/>
      <c r="G36" s="15"/>
      <c r="H36" s="12"/>
      <c r="I36" s="15"/>
      <c r="J36" s="12"/>
      <c r="K36" s="15"/>
      <c r="L36" s="12"/>
      <c r="M36" s="15"/>
      <c r="N36" s="12"/>
    </row>
    <row r="37" spans="1:14" ht="18.75">
      <c r="A37" s="1"/>
      <c r="F37" s="15"/>
      <c r="G37" s="15"/>
      <c r="H37" s="12"/>
      <c r="I37" s="15"/>
      <c r="J37" s="12"/>
      <c r="K37" s="15"/>
      <c r="L37" s="12"/>
      <c r="M37" s="15"/>
      <c r="N37" s="12"/>
    </row>
    <row r="38" spans="1:14" ht="18.75">
      <c r="A38" s="1"/>
      <c r="F38" s="15"/>
      <c r="G38" s="15"/>
      <c r="H38" s="12"/>
      <c r="I38" s="15"/>
      <c r="J38" s="12"/>
      <c r="K38" s="15"/>
      <c r="L38" s="12"/>
      <c r="M38" s="15"/>
      <c r="N38" s="12"/>
    </row>
    <row r="39" spans="1:14" ht="18.75">
      <c r="A39" s="1"/>
      <c r="F39" s="15"/>
      <c r="G39" s="15"/>
      <c r="H39" s="12"/>
      <c r="I39" s="15"/>
      <c r="J39" s="12"/>
      <c r="K39" s="15"/>
      <c r="L39" s="12"/>
      <c r="M39" s="15"/>
      <c r="N39" s="12"/>
    </row>
    <row r="40" spans="1:14" ht="18.75">
      <c r="A40" s="1"/>
      <c r="F40" s="15"/>
      <c r="G40" s="15"/>
      <c r="H40" s="12"/>
      <c r="I40" s="15"/>
      <c r="J40" s="12"/>
      <c r="K40" s="15"/>
      <c r="L40" s="12"/>
      <c r="M40" s="15"/>
      <c r="N40" s="12"/>
    </row>
    <row r="41" spans="1:14" ht="18.75">
      <c r="A41" s="1"/>
      <c r="F41" s="15"/>
      <c r="G41" s="15"/>
      <c r="H41" s="12"/>
      <c r="I41" s="15"/>
      <c r="J41" s="12"/>
      <c r="K41" s="15"/>
      <c r="L41" s="12"/>
      <c r="M41" s="15"/>
      <c r="N41" s="12"/>
    </row>
    <row r="42" spans="1:14" ht="18.75">
      <c r="A42" s="1"/>
      <c r="F42" s="15"/>
      <c r="G42" s="15"/>
      <c r="H42" s="12"/>
      <c r="I42" s="15"/>
      <c r="J42" s="12"/>
      <c r="K42" s="15"/>
      <c r="L42" s="12"/>
      <c r="M42" s="15"/>
      <c r="N42" s="12"/>
    </row>
    <row r="43" spans="1:14" ht="16.5" customHeight="1">
      <c r="A43" s="1"/>
      <c r="F43" s="15"/>
      <c r="G43" s="15"/>
      <c r="H43" s="12"/>
      <c r="I43" s="15"/>
      <c r="J43" s="12"/>
      <c r="K43" s="15"/>
      <c r="L43" s="12"/>
      <c r="M43" s="15"/>
      <c r="N43" s="12"/>
    </row>
    <row r="44" spans="1:14" ht="24" customHeight="1">
      <c r="A44" s="1"/>
      <c r="F44" s="15"/>
      <c r="G44" s="15"/>
      <c r="H44" s="12"/>
      <c r="I44" s="15"/>
      <c r="J44" s="12"/>
      <c r="K44" s="15"/>
      <c r="L44" s="12"/>
      <c r="M44" s="15"/>
      <c r="N44" s="12"/>
    </row>
    <row r="45" spans="1:14" ht="21.95" customHeight="1">
      <c r="A45" s="5" t="str">
        <f>+'Thai 7-9'!A136:N136</f>
        <v>หมายเหตุประกอบงบการเงินเป็นส่วนหนึ่งของงบการเงินนี้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18.75">
      <c r="A46" s="1" t="str">
        <f>+'Thai 7-9'!A46</f>
        <v>บริษัท เน็คซ์ แคปปิตอล จำกัด (มหาชน)</v>
      </c>
      <c r="H46" s="1"/>
      <c r="J46" s="1"/>
      <c r="L46" s="1"/>
      <c r="N46" s="1"/>
    </row>
    <row r="47" spans="1:14" ht="18.75">
      <c r="A47" s="1" t="s">
        <v>153</v>
      </c>
      <c r="F47" s="3" t="s">
        <v>128</v>
      </c>
    </row>
    <row r="48" spans="1:14" ht="20.65" customHeight="1">
      <c r="A48" s="32" t="s">
        <v>158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spans="1:14" ht="20.65" customHeight="1">
      <c r="A49" s="27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 ht="18.95" customHeight="1">
      <c r="A50" s="27"/>
      <c r="B50" s="28"/>
      <c r="C50" s="28"/>
      <c r="D50" s="28"/>
      <c r="E50" s="28"/>
      <c r="F50" s="28"/>
      <c r="G50" s="28"/>
      <c r="H50" s="156" t="s">
        <v>122</v>
      </c>
      <c r="I50" s="156"/>
      <c r="J50" s="156"/>
      <c r="L50" s="156" t="s">
        <v>123</v>
      </c>
      <c r="M50" s="156"/>
      <c r="N50" s="156"/>
    </row>
    <row r="51" spans="1:14" ht="18.95" customHeight="1">
      <c r="H51" s="8" t="s">
        <v>157</v>
      </c>
      <c r="J51" s="8" t="s">
        <v>120</v>
      </c>
      <c r="L51" s="8" t="s">
        <v>157</v>
      </c>
      <c r="N51" s="8" t="s">
        <v>120</v>
      </c>
    </row>
    <row r="52" spans="1:14" ht="18.95" customHeight="1">
      <c r="F52" s="139" t="s">
        <v>0</v>
      </c>
      <c r="G52" s="11"/>
      <c r="H52" s="10" t="s">
        <v>1</v>
      </c>
      <c r="I52" s="11"/>
      <c r="J52" s="10" t="s">
        <v>1</v>
      </c>
      <c r="K52" s="11"/>
      <c r="L52" s="10" t="s">
        <v>1</v>
      </c>
      <c r="M52" s="11"/>
      <c r="N52" s="10" t="s">
        <v>1</v>
      </c>
    </row>
    <row r="53" spans="1:14" ht="6" customHeight="1">
      <c r="F53" s="11"/>
      <c r="G53" s="11"/>
      <c r="H53" s="122"/>
      <c r="I53" s="11"/>
      <c r="J53" s="9"/>
      <c r="K53" s="11"/>
      <c r="L53" s="122"/>
      <c r="M53" s="11"/>
      <c r="N53" s="9"/>
    </row>
    <row r="54" spans="1:14" ht="18" customHeight="1">
      <c r="A54" s="34" t="s">
        <v>81</v>
      </c>
      <c r="F54" s="15"/>
      <c r="G54" s="15"/>
      <c r="H54" s="123"/>
      <c r="I54" s="15"/>
      <c r="J54" s="12"/>
      <c r="K54" s="15"/>
      <c r="L54" s="123"/>
      <c r="M54" s="15"/>
      <c r="N54" s="12"/>
    </row>
    <row r="55" spans="1:14" ht="6" customHeight="1">
      <c r="F55" s="15"/>
      <c r="G55" s="15"/>
      <c r="H55" s="123"/>
      <c r="I55" s="15"/>
      <c r="J55" s="12"/>
      <c r="K55" s="15"/>
      <c r="L55" s="123"/>
      <c r="M55" s="15"/>
      <c r="N55" s="12"/>
    </row>
    <row r="56" spans="1:14" ht="18.95" customHeight="1">
      <c r="A56" s="34"/>
      <c r="B56" s="35" t="s">
        <v>176</v>
      </c>
      <c r="C56" s="35"/>
      <c r="F56" s="15"/>
      <c r="G56" s="15"/>
      <c r="H56" s="123"/>
      <c r="I56" s="15"/>
      <c r="J56" s="12"/>
      <c r="K56" s="15"/>
      <c r="L56" s="123"/>
      <c r="M56" s="15"/>
      <c r="N56" s="12"/>
    </row>
    <row r="57" spans="1:14" ht="18.95" customHeight="1">
      <c r="A57" s="34"/>
      <c r="B57" s="35"/>
      <c r="C57" s="35" t="s">
        <v>79</v>
      </c>
      <c r="F57" s="15"/>
      <c r="G57" s="15"/>
      <c r="H57" s="123"/>
      <c r="I57" s="15"/>
      <c r="J57" s="12"/>
      <c r="K57" s="15"/>
      <c r="L57" s="123"/>
      <c r="M57" s="15"/>
      <c r="N57" s="12"/>
    </row>
    <row r="58" spans="1:14" ht="18.95" customHeight="1">
      <c r="A58" s="34"/>
      <c r="D58" s="2" t="s">
        <v>77</v>
      </c>
      <c r="F58" s="15"/>
      <c r="G58" s="15"/>
      <c r="H58" s="123"/>
      <c r="I58" s="15"/>
      <c r="J58" s="12"/>
      <c r="K58" s="15"/>
      <c r="L58" s="123"/>
      <c r="M58" s="15"/>
      <c r="N58" s="12"/>
    </row>
    <row r="59" spans="1:14" ht="18.95" customHeight="1">
      <c r="A59" s="34"/>
      <c r="E59" s="2" t="s">
        <v>78</v>
      </c>
      <c r="F59" s="3">
        <v>31</v>
      </c>
      <c r="G59" s="15"/>
      <c r="H59" s="124">
        <v>1755787</v>
      </c>
      <c r="I59" s="15"/>
      <c r="J59" s="97">
        <v>3510129</v>
      </c>
      <c r="K59" s="15"/>
      <c r="L59" s="124">
        <v>1755787</v>
      </c>
      <c r="M59" s="15"/>
      <c r="N59" s="97">
        <v>3510129</v>
      </c>
    </row>
    <row r="60" spans="1:14" ht="18.95" customHeight="1">
      <c r="A60" s="34"/>
      <c r="D60" s="2" t="s">
        <v>172</v>
      </c>
      <c r="F60" s="15"/>
      <c r="G60" s="15"/>
      <c r="H60" s="123"/>
      <c r="I60" s="15"/>
      <c r="J60" s="12"/>
      <c r="K60" s="15"/>
      <c r="L60" s="123"/>
      <c r="M60" s="15"/>
      <c r="N60" s="12"/>
    </row>
    <row r="61" spans="1:14" ht="18.95" customHeight="1">
      <c r="A61" s="34"/>
      <c r="E61" s="2" t="s">
        <v>174</v>
      </c>
      <c r="F61" s="15"/>
      <c r="G61" s="15"/>
      <c r="H61" s="123"/>
      <c r="I61" s="15"/>
      <c r="J61" s="12"/>
      <c r="K61" s="15"/>
      <c r="L61" s="123"/>
      <c r="M61" s="15"/>
      <c r="N61" s="12"/>
    </row>
    <row r="62" spans="1:14" ht="18.95" customHeight="1">
      <c r="A62" s="34"/>
      <c r="E62" s="2" t="s">
        <v>173</v>
      </c>
      <c r="F62" s="3">
        <v>30</v>
      </c>
      <c r="G62" s="15"/>
      <c r="H62" s="125">
        <v>-351157</v>
      </c>
      <c r="I62" s="15"/>
      <c r="J62" s="14">
        <v>-702026</v>
      </c>
      <c r="K62" s="15"/>
      <c r="L62" s="125">
        <v>-351157</v>
      </c>
      <c r="M62" s="15"/>
      <c r="N62" s="14">
        <v>-702026</v>
      </c>
    </row>
    <row r="63" spans="1:14" ht="6" customHeight="1">
      <c r="A63" s="1"/>
      <c r="F63" s="15"/>
      <c r="G63" s="15"/>
      <c r="H63" s="123"/>
      <c r="I63" s="15"/>
      <c r="J63" s="12"/>
      <c r="K63" s="15"/>
      <c r="L63" s="123"/>
      <c r="M63" s="15"/>
      <c r="N63" s="12"/>
    </row>
    <row r="64" spans="1:14" ht="18.95" customHeight="1">
      <c r="A64" s="34"/>
      <c r="D64" s="2" t="s">
        <v>175</v>
      </c>
      <c r="F64" s="15"/>
      <c r="G64" s="15"/>
      <c r="H64" s="123"/>
      <c r="I64" s="15"/>
      <c r="J64" s="12"/>
      <c r="K64" s="15"/>
      <c r="L64" s="123"/>
      <c r="M64" s="15"/>
      <c r="N64" s="12"/>
    </row>
    <row r="65" spans="1:14" ht="18.95" customHeight="1">
      <c r="A65" s="34"/>
      <c r="E65" s="2" t="s">
        <v>79</v>
      </c>
      <c r="F65" s="15"/>
      <c r="G65" s="15"/>
      <c r="H65" s="125">
        <f>SUM(H58:H62)</f>
        <v>1404630</v>
      </c>
      <c r="I65" s="15"/>
      <c r="J65" s="14">
        <f>SUM(J59:J62)</f>
        <v>2808103</v>
      </c>
      <c r="K65" s="15"/>
      <c r="L65" s="125">
        <f>SUM(L58:L62)</f>
        <v>1404630</v>
      </c>
      <c r="M65" s="15"/>
      <c r="N65" s="14">
        <f>SUM(N58:N62)</f>
        <v>2808103</v>
      </c>
    </row>
    <row r="66" spans="1:14" ht="6" customHeight="1">
      <c r="A66" s="34"/>
      <c r="F66" s="15"/>
      <c r="G66" s="15"/>
      <c r="H66" s="123"/>
      <c r="I66" s="15"/>
      <c r="J66" s="12"/>
      <c r="K66" s="15"/>
      <c r="L66" s="123"/>
      <c r="M66" s="15"/>
      <c r="N66" s="12"/>
    </row>
    <row r="67" spans="1:14" ht="18.95" customHeight="1">
      <c r="A67" s="34"/>
      <c r="B67" s="35" t="s">
        <v>108</v>
      </c>
      <c r="C67" s="35"/>
      <c r="F67" s="15"/>
      <c r="G67" s="15"/>
      <c r="H67" s="123"/>
      <c r="I67" s="15"/>
      <c r="J67" s="12"/>
      <c r="K67" s="15"/>
      <c r="L67" s="123"/>
      <c r="M67" s="15"/>
      <c r="N67" s="12"/>
    </row>
    <row r="68" spans="1:14" ht="18.95" customHeight="1">
      <c r="A68" s="34"/>
      <c r="B68" s="35"/>
      <c r="C68" s="35" t="s">
        <v>75</v>
      </c>
      <c r="F68" s="15"/>
      <c r="G68" s="15"/>
      <c r="H68" s="123"/>
      <c r="I68" s="15"/>
      <c r="J68" s="12"/>
      <c r="K68" s="15"/>
      <c r="L68" s="123"/>
      <c r="M68" s="15"/>
      <c r="N68" s="12"/>
    </row>
    <row r="69" spans="1:14" ht="18.95" customHeight="1">
      <c r="A69" s="34"/>
      <c r="B69" s="35"/>
      <c r="C69" s="35"/>
      <c r="D69" s="2" t="s">
        <v>195</v>
      </c>
      <c r="F69" s="15"/>
      <c r="G69" s="15"/>
      <c r="H69" s="123"/>
      <c r="I69" s="15"/>
      <c r="J69" s="12"/>
      <c r="K69" s="15"/>
      <c r="L69" s="123"/>
      <c r="M69" s="15"/>
      <c r="N69" s="12"/>
    </row>
    <row r="70" spans="1:14" ht="18.95" customHeight="1">
      <c r="A70" s="34"/>
      <c r="E70" s="2" t="s">
        <v>111</v>
      </c>
      <c r="F70" s="3">
        <v>31</v>
      </c>
      <c r="G70" s="15"/>
      <c r="H70" s="123">
        <v>26547230</v>
      </c>
      <c r="I70" s="15"/>
      <c r="J70" s="12">
        <v>4508286</v>
      </c>
      <c r="K70" s="15"/>
      <c r="L70" s="123">
        <v>26547230</v>
      </c>
      <c r="M70" s="15"/>
      <c r="N70" s="12">
        <v>4508286</v>
      </c>
    </row>
    <row r="71" spans="1:14" ht="18.95" customHeight="1">
      <c r="A71" s="34"/>
      <c r="D71" s="2" t="s">
        <v>177</v>
      </c>
      <c r="F71" s="15"/>
      <c r="G71" s="15"/>
      <c r="H71" s="123"/>
      <c r="I71" s="15"/>
      <c r="J71" s="12"/>
      <c r="K71" s="15"/>
      <c r="L71" s="123"/>
      <c r="M71" s="15"/>
      <c r="N71" s="12"/>
    </row>
    <row r="72" spans="1:14" ht="18.95" customHeight="1">
      <c r="A72" s="34"/>
      <c r="E72" s="2" t="s">
        <v>178</v>
      </c>
      <c r="F72" s="15" t="s">
        <v>192</v>
      </c>
      <c r="G72" s="15"/>
      <c r="H72" s="125">
        <v>-5309446</v>
      </c>
      <c r="I72" s="15"/>
      <c r="J72" s="14">
        <v>-901657</v>
      </c>
      <c r="K72" s="15"/>
      <c r="L72" s="125">
        <v>-5309446</v>
      </c>
      <c r="M72" s="15"/>
      <c r="N72" s="14">
        <v>-901657</v>
      </c>
    </row>
    <row r="73" spans="1:14" ht="6" customHeight="1">
      <c r="A73" s="34"/>
      <c r="G73" s="15"/>
      <c r="H73" s="123"/>
      <c r="I73" s="15"/>
      <c r="J73" s="12"/>
      <c r="K73" s="15"/>
      <c r="L73" s="123"/>
      <c r="M73" s="15"/>
      <c r="N73" s="12"/>
    </row>
    <row r="74" spans="1:14" ht="18.95" customHeight="1">
      <c r="A74" s="34"/>
      <c r="D74" s="2" t="s">
        <v>113</v>
      </c>
      <c r="F74" s="15"/>
      <c r="G74" s="15"/>
      <c r="H74" s="123"/>
      <c r="I74" s="15"/>
      <c r="J74" s="12"/>
      <c r="K74" s="15"/>
      <c r="L74" s="123"/>
      <c r="M74" s="15"/>
      <c r="N74" s="12"/>
    </row>
    <row r="75" spans="1:14" ht="18.95" customHeight="1">
      <c r="A75" s="34"/>
      <c r="E75" s="2" t="s">
        <v>76</v>
      </c>
      <c r="F75" s="15"/>
      <c r="G75" s="15"/>
      <c r="H75" s="125">
        <f>SUM(H70:H72)</f>
        <v>21237784</v>
      </c>
      <c r="I75" s="15"/>
      <c r="J75" s="14">
        <f>SUM(J70:J72)</f>
        <v>3606629</v>
      </c>
      <c r="K75" s="15"/>
      <c r="L75" s="125">
        <f>SUM(L70:L72)</f>
        <v>21237784</v>
      </c>
      <c r="M75" s="15"/>
      <c r="N75" s="14">
        <f>SUM(N70:N72)</f>
        <v>3606629</v>
      </c>
    </row>
    <row r="76" spans="1:14" ht="6" customHeight="1">
      <c r="A76" s="34"/>
      <c r="F76" s="15"/>
      <c r="G76" s="15"/>
      <c r="H76" s="123"/>
      <c r="I76" s="15"/>
      <c r="J76" s="12"/>
      <c r="K76" s="15"/>
      <c r="L76" s="123"/>
      <c r="M76" s="15"/>
      <c r="N76" s="12"/>
    </row>
    <row r="77" spans="1:14" ht="18.95" customHeight="1">
      <c r="A77" s="34" t="s">
        <v>194</v>
      </c>
      <c r="F77" s="15"/>
      <c r="G77" s="15"/>
      <c r="H77" s="125">
        <f>H65+H75</f>
        <v>22642414</v>
      </c>
      <c r="I77" s="15"/>
      <c r="J77" s="14">
        <f>J65+J75</f>
        <v>6414732</v>
      </c>
      <c r="K77" s="15"/>
      <c r="L77" s="125">
        <f>L65+L75</f>
        <v>22642414</v>
      </c>
      <c r="M77" s="15"/>
      <c r="N77" s="14">
        <f>N65+N75</f>
        <v>6414732</v>
      </c>
    </row>
    <row r="78" spans="1:14" ht="6" customHeight="1">
      <c r="A78" s="34"/>
      <c r="F78" s="15"/>
      <c r="G78" s="15"/>
      <c r="H78" s="123"/>
      <c r="I78" s="15"/>
      <c r="J78" s="12"/>
      <c r="K78" s="15"/>
      <c r="L78" s="123"/>
      <c r="M78" s="15"/>
      <c r="N78" s="12"/>
    </row>
    <row r="79" spans="1:14" ht="18.95" customHeight="1" thickBot="1">
      <c r="A79" s="1" t="s">
        <v>84</v>
      </c>
      <c r="B79" s="1"/>
      <c r="F79" s="15"/>
      <c r="G79" s="15"/>
      <c r="H79" s="126">
        <f>SUM(H29,H77)</f>
        <v>187464768</v>
      </c>
      <c r="I79" s="15"/>
      <c r="J79" s="91">
        <f>SUM(J29,J77)</f>
        <v>317356291</v>
      </c>
      <c r="K79" s="15"/>
      <c r="L79" s="126">
        <f>SUM(L29,L77)</f>
        <v>187782629</v>
      </c>
      <c r="M79" s="15"/>
      <c r="N79" s="91">
        <f>SUM(N29,N77)</f>
        <v>317421235</v>
      </c>
    </row>
    <row r="80" spans="1:14" ht="15" customHeight="1" thickTop="1">
      <c r="A80" s="1"/>
      <c r="B80" s="1"/>
      <c r="F80" s="15"/>
      <c r="G80" s="15"/>
      <c r="H80" s="123"/>
      <c r="I80" s="15"/>
      <c r="J80" s="12"/>
      <c r="K80" s="15"/>
      <c r="L80" s="123"/>
      <c r="M80" s="15"/>
      <c r="N80" s="12"/>
    </row>
    <row r="81" spans="1:14" ht="18.95" customHeight="1">
      <c r="A81" s="36" t="s">
        <v>154</v>
      </c>
      <c r="B81" s="30"/>
      <c r="C81" s="30"/>
      <c r="D81" s="30"/>
      <c r="E81" s="30"/>
      <c r="F81" s="30"/>
      <c r="G81" s="30"/>
      <c r="H81" s="20"/>
      <c r="I81" s="30"/>
      <c r="J81" s="21"/>
      <c r="K81" s="15"/>
      <c r="L81" s="20"/>
      <c r="M81" s="15"/>
      <c r="N81" s="21"/>
    </row>
    <row r="82" spans="1:14" ht="18.95" customHeight="1">
      <c r="A82" s="30" t="s">
        <v>129</v>
      </c>
      <c r="B82" s="30"/>
      <c r="C82" s="30"/>
      <c r="D82" s="30"/>
      <c r="E82" s="30"/>
      <c r="F82" s="30"/>
      <c r="G82" s="30"/>
      <c r="H82" s="20">
        <v>164885927</v>
      </c>
      <c r="I82" s="30"/>
      <c r="J82" s="21">
        <f>J85-J83</f>
        <v>310954548</v>
      </c>
      <c r="K82" s="15"/>
      <c r="L82" s="20">
        <v>165140215</v>
      </c>
      <c r="M82" s="15"/>
      <c r="N82" s="21">
        <f>N29</f>
        <v>311006503</v>
      </c>
    </row>
    <row r="83" spans="1:14" ht="18.95" customHeight="1">
      <c r="A83" s="30" t="s">
        <v>130</v>
      </c>
      <c r="B83" s="30"/>
      <c r="C83" s="30"/>
      <c r="D83" s="30"/>
      <c r="E83" s="30"/>
      <c r="F83" s="30"/>
      <c r="G83" s="30"/>
      <c r="H83" s="37">
        <v>-63573</v>
      </c>
      <c r="I83" s="30"/>
      <c r="J83" s="60">
        <v>-12989</v>
      </c>
      <c r="K83" s="15"/>
      <c r="L83" s="37">
        <v>0</v>
      </c>
      <c r="M83" s="15"/>
      <c r="N83" s="60">
        <v>0</v>
      </c>
    </row>
    <row r="84" spans="1:14" ht="6" customHeight="1">
      <c r="A84" s="34"/>
      <c r="F84" s="15"/>
      <c r="G84" s="15"/>
      <c r="H84" s="123"/>
      <c r="I84" s="15"/>
      <c r="J84" s="12"/>
      <c r="K84" s="15"/>
      <c r="L84" s="123"/>
      <c r="M84" s="15"/>
      <c r="N84" s="12"/>
    </row>
    <row r="85" spans="1:14" ht="18.95" customHeight="1" thickBot="1">
      <c r="A85" s="1"/>
      <c r="H85" s="38">
        <f>H29</f>
        <v>164822354</v>
      </c>
      <c r="J85" s="62">
        <f>J29</f>
        <v>310941559</v>
      </c>
      <c r="K85" s="15"/>
      <c r="L85" s="38">
        <f>SUM(L82:L83)</f>
        <v>165140215</v>
      </c>
      <c r="M85" s="15"/>
      <c r="N85" s="62">
        <f>SUM(N82:N83)</f>
        <v>311006503</v>
      </c>
    </row>
    <row r="86" spans="1:14" ht="9.75" customHeight="1" thickTop="1">
      <c r="A86" s="1"/>
      <c r="B86" s="1"/>
      <c r="F86" s="15"/>
      <c r="G86" s="15"/>
      <c r="H86" s="123"/>
      <c r="I86" s="15"/>
      <c r="J86" s="12"/>
      <c r="K86" s="15"/>
      <c r="L86" s="123"/>
      <c r="M86" s="15"/>
      <c r="N86" s="12"/>
    </row>
    <row r="87" spans="1:14" ht="18.95" customHeight="1">
      <c r="A87" s="36" t="s">
        <v>155</v>
      </c>
      <c r="H87" s="20"/>
      <c r="J87" s="21"/>
      <c r="K87" s="15"/>
      <c r="L87" s="20"/>
      <c r="M87" s="15"/>
      <c r="N87" s="21"/>
    </row>
    <row r="88" spans="1:14" ht="18.95" customHeight="1">
      <c r="A88" s="30" t="s">
        <v>129</v>
      </c>
      <c r="B88" s="30"/>
      <c r="H88" s="20">
        <v>187528341</v>
      </c>
      <c r="J88" s="21">
        <f>J91-J89</f>
        <v>317369280</v>
      </c>
      <c r="K88" s="15"/>
      <c r="L88" s="20">
        <v>187782629</v>
      </c>
      <c r="M88" s="15"/>
      <c r="N88" s="21">
        <f>N79</f>
        <v>317421235</v>
      </c>
    </row>
    <row r="89" spans="1:14" ht="18.95" customHeight="1">
      <c r="A89" s="30" t="s">
        <v>130</v>
      </c>
      <c r="B89" s="30"/>
      <c r="H89" s="37">
        <v>-63573</v>
      </c>
      <c r="J89" s="60">
        <v>-12989</v>
      </c>
      <c r="K89" s="15"/>
      <c r="L89" s="37">
        <v>0</v>
      </c>
      <c r="M89" s="15"/>
      <c r="N89" s="60">
        <v>0</v>
      </c>
    </row>
    <row r="90" spans="1:14" ht="6" customHeight="1">
      <c r="A90" s="34"/>
      <c r="F90" s="15"/>
      <c r="G90" s="15"/>
      <c r="H90" s="123"/>
      <c r="I90" s="15"/>
      <c r="J90" s="12"/>
      <c r="K90" s="15"/>
      <c r="L90" s="123"/>
      <c r="M90" s="15"/>
      <c r="N90" s="12"/>
    </row>
    <row r="91" spans="1:14" ht="18.95" customHeight="1" thickBot="1">
      <c r="A91" s="1"/>
      <c r="H91" s="38">
        <f>H79</f>
        <v>187464768</v>
      </c>
      <c r="J91" s="62">
        <f>J79</f>
        <v>317356291</v>
      </c>
      <c r="K91" s="15"/>
      <c r="L91" s="38">
        <f>SUM(L88:L89)</f>
        <v>187782629</v>
      </c>
      <c r="M91" s="15"/>
      <c r="N91" s="62">
        <f>SUM(N88:N89)</f>
        <v>317421235</v>
      </c>
    </row>
    <row r="92" spans="1:14" ht="11.25" customHeight="1" thickTop="1">
      <c r="A92" s="1"/>
      <c r="B92" s="1"/>
      <c r="F92" s="15"/>
      <c r="G92" s="15"/>
      <c r="H92" s="123"/>
      <c r="I92" s="15"/>
      <c r="J92" s="12"/>
      <c r="K92" s="15"/>
      <c r="L92" s="123"/>
      <c r="M92" s="15"/>
      <c r="N92" s="12"/>
    </row>
    <row r="93" spans="1:14" ht="18.95" customHeight="1">
      <c r="A93" s="1" t="s">
        <v>27</v>
      </c>
      <c r="H93" s="127"/>
      <c r="J93" s="29"/>
      <c r="L93" s="127"/>
      <c r="N93" s="29"/>
    </row>
    <row r="94" spans="1:14" ht="6" customHeight="1">
      <c r="A94" s="1"/>
      <c r="H94" s="127"/>
      <c r="J94" s="29"/>
      <c r="L94" s="127"/>
      <c r="N94" s="29"/>
    </row>
    <row r="95" spans="1:14" ht="18.95" customHeight="1" thickBot="1">
      <c r="A95" s="2" t="s">
        <v>43</v>
      </c>
      <c r="F95" s="3">
        <v>32</v>
      </c>
      <c r="G95" s="15"/>
      <c r="H95" s="128">
        <v>0.14402910029868576</v>
      </c>
      <c r="I95" s="15"/>
      <c r="J95" s="98">
        <v>0.35</v>
      </c>
      <c r="K95" s="15"/>
      <c r="L95" s="128">
        <v>0.14402910029868576</v>
      </c>
      <c r="M95" s="15"/>
      <c r="N95" s="98">
        <v>0.35</v>
      </c>
    </row>
    <row r="96" spans="1:14" s="120" customFormat="1" ht="18.95" customHeight="1" thickTop="1">
      <c r="F96" s="114"/>
      <c r="G96" s="140"/>
      <c r="H96" s="141"/>
      <c r="I96" s="140"/>
      <c r="J96" s="141"/>
      <c r="K96" s="140"/>
      <c r="L96" s="141"/>
      <c r="M96" s="140"/>
      <c r="N96" s="141"/>
    </row>
    <row r="97" spans="1:14" s="120" customFormat="1" ht="16.5" customHeight="1">
      <c r="F97" s="114"/>
      <c r="G97" s="140"/>
      <c r="H97" s="141"/>
      <c r="I97" s="140"/>
      <c r="J97" s="141"/>
      <c r="K97" s="140"/>
      <c r="L97" s="141"/>
      <c r="M97" s="140"/>
      <c r="N97" s="141"/>
    </row>
    <row r="98" spans="1:14" s="120" customFormat="1" ht="21.95" customHeight="1">
      <c r="A98" s="121" t="str">
        <f>+'Thai 7-9'!A136:N136</f>
        <v>หมายเหตุประกอบงบการเงินเป็นส่วนหนึ่งของงบการเงินนี้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</row>
  </sheetData>
  <mergeCells count="4">
    <mergeCell ref="L5:N5"/>
    <mergeCell ref="L50:N50"/>
    <mergeCell ref="H5:J5"/>
    <mergeCell ref="H50:J50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  <ignoredErrors>
    <ignoredError sqref="F14:F1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36"/>
  <sheetViews>
    <sheetView topLeftCell="A40" zoomScaleNormal="100" zoomScaleSheetLayoutView="100" workbookViewId="0">
      <selection activeCell="H48" sqref="H48"/>
    </sheetView>
  </sheetViews>
  <sheetFormatPr defaultColWidth="13" defaultRowHeight="21.75" customHeight="1"/>
  <cols>
    <col min="1" max="2" width="1.85546875" style="2" customWidth="1"/>
    <col min="3" max="4" width="2.85546875" style="2" customWidth="1"/>
    <col min="5" max="5" width="27" style="2" customWidth="1"/>
    <col min="6" max="6" width="8.140625" style="39" bestFit="1" customWidth="1"/>
    <col min="7" max="7" width="0.85546875" style="39" customWidth="1"/>
    <col min="8" max="8" width="12.140625" style="21" customWidth="1"/>
    <col min="9" max="9" width="0.85546875" style="39" customWidth="1"/>
    <col min="10" max="10" width="12.42578125" style="21" bestFit="1" customWidth="1"/>
    <col min="11" max="11" width="0.85546875" style="13" customWidth="1"/>
    <col min="12" max="12" width="11.7109375" style="21" customWidth="1"/>
    <col min="13" max="13" width="0.85546875" style="13" customWidth="1"/>
    <col min="14" max="14" width="12.5703125" style="21" customWidth="1"/>
    <col min="15" max="15" width="0.85546875" style="13" customWidth="1"/>
    <col min="16" max="16" width="17.28515625" style="13" customWidth="1"/>
    <col min="17" max="17" width="0.85546875" style="13" customWidth="1"/>
    <col min="18" max="18" width="12.42578125" style="13" customWidth="1"/>
    <col min="19" max="19" width="0.85546875" style="13" customWidth="1"/>
    <col min="20" max="20" width="17.7109375" style="13" customWidth="1"/>
    <col min="21" max="21" width="0.85546875" style="13" customWidth="1"/>
    <col min="22" max="22" width="13.140625" style="13" customWidth="1"/>
    <col min="23" max="23" width="0.85546875" style="13" customWidth="1"/>
    <col min="24" max="24" width="12.85546875" style="13" customWidth="1"/>
    <col min="25" max="25" width="0.85546875" style="13" customWidth="1"/>
    <col min="26" max="26" width="13.140625" style="13" customWidth="1"/>
    <col min="27" max="16384" width="13" style="2"/>
  </cols>
  <sheetData>
    <row r="1" spans="1:26" ht="21.75" customHeight="1">
      <c r="A1" s="1" t="str">
        <f>+'Thai 10-11'!A1</f>
        <v>บริษัท เน็คซ์ แคปปิตอล จำกัด (มหาชน)</v>
      </c>
      <c r="R1" s="1"/>
      <c r="S1" s="1"/>
      <c r="T1" s="1"/>
      <c r="U1" s="1"/>
      <c r="V1" s="40"/>
      <c r="W1" s="1"/>
      <c r="X1" s="40"/>
      <c r="Y1" s="1"/>
      <c r="Z1" s="40"/>
    </row>
    <row r="2" spans="1:26" ht="21.75" customHeight="1">
      <c r="A2" s="1" t="s">
        <v>49</v>
      </c>
      <c r="R2" s="3"/>
      <c r="S2" s="3"/>
      <c r="T2" s="3"/>
      <c r="U2" s="39"/>
      <c r="V2" s="21"/>
      <c r="W2" s="39"/>
      <c r="X2" s="21"/>
      <c r="Y2" s="39"/>
      <c r="Z2" s="21"/>
    </row>
    <row r="3" spans="1:26" ht="21.75" customHeight="1">
      <c r="A3" s="32" t="s">
        <v>158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18.75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6" ht="18.75" customHeight="1">
      <c r="A5" s="41"/>
      <c r="B5" s="41"/>
      <c r="C5" s="41"/>
      <c r="D5" s="41"/>
      <c r="E5" s="41"/>
      <c r="F5" s="41"/>
      <c r="G5" s="41"/>
      <c r="H5" s="100" t="s">
        <v>122</v>
      </c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</row>
    <row r="6" spans="1:26" ht="18.75" customHeight="1">
      <c r="A6" s="41"/>
      <c r="B6" s="41"/>
      <c r="C6" s="41"/>
      <c r="D6" s="41"/>
      <c r="E6" s="41"/>
      <c r="F6" s="41"/>
      <c r="G6" s="41"/>
      <c r="H6" s="99" t="s">
        <v>129</v>
      </c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42"/>
      <c r="X6" s="42"/>
      <c r="Y6" s="42"/>
      <c r="Z6" s="42"/>
    </row>
    <row r="7" spans="1:26" ht="20.45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3" t="s">
        <v>109</v>
      </c>
      <c r="U7" s="41"/>
      <c r="V7" s="41"/>
      <c r="W7" s="41"/>
      <c r="X7" s="41"/>
      <c r="Y7" s="41"/>
      <c r="Z7" s="41"/>
    </row>
    <row r="8" spans="1:26" ht="20.45" customHeight="1">
      <c r="H8" s="44"/>
      <c r="J8" s="44"/>
      <c r="K8" s="44"/>
      <c r="L8" s="45" t="s">
        <v>179</v>
      </c>
      <c r="M8" s="44"/>
      <c r="N8" s="45" t="s">
        <v>131</v>
      </c>
      <c r="O8" s="44"/>
      <c r="P8" s="157" t="s">
        <v>26</v>
      </c>
      <c r="Q8" s="157"/>
      <c r="R8" s="157"/>
      <c r="S8" s="44"/>
      <c r="T8" s="43" t="s">
        <v>45</v>
      </c>
      <c r="U8" s="44"/>
      <c r="V8" s="43" t="s">
        <v>134</v>
      </c>
      <c r="W8" s="45"/>
      <c r="X8" s="45" t="s">
        <v>135</v>
      </c>
      <c r="Y8" s="45"/>
      <c r="Z8" s="45"/>
    </row>
    <row r="9" spans="1:26" ht="20.45" customHeight="1">
      <c r="H9" s="8" t="s">
        <v>50</v>
      </c>
      <c r="J9" s="8" t="s">
        <v>62</v>
      </c>
      <c r="L9" s="45" t="s">
        <v>180</v>
      </c>
      <c r="N9" s="45" t="s">
        <v>132</v>
      </c>
      <c r="P9" s="8" t="s">
        <v>52</v>
      </c>
      <c r="R9" s="8"/>
      <c r="S9" s="8"/>
      <c r="T9" s="46" t="s">
        <v>110</v>
      </c>
      <c r="U9" s="8"/>
      <c r="V9" s="43" t="s">
        <v>139</v>
      </c>
      <c r="W9" s="45"/>
      <c r="X9" s="45" t="s">
        <v>137</v>
      </c>
      <c r="Y9" s="45"/>
      <c r="Z9" s="45" t="s">
        <v>134</v>
      </c>
    </row>
    <row r="10" spans="1:26" ht="20.45" customHeight="1">
      <c r="F10" s="47"/>
      <c r="G10" s="47"/>
      <c r="H10" s="8" t="s">
        <v>51</v>
      </c>
      <c r="I10" s="47"/>
      <c r="J10" s="8" t="s">
        <v>63</v>
      </c>
      <c r="L10" s="45" t="s">
        <v>181</v>
      </c>
      <c r="N10" s="45" t="s">
        <v>133</v>
      </c>
      <c r="P10" s="8" t="s">
        <v>33</v>
      </c>
      <c r="R10" s="8" t="s">
        <v>35</v>
      </c>
      <c r="S10" s="8"/>
      <c r="T10" s="45" t="s">
        <v>111</v>
      </c>
      <c r="U10" s="8"/>
      <c r="V10" s="43" t="s">
        <v>140</v>
      </c>
      <c r="W10" s="45"/>
      <c r="X10" s="45" t="s">
        <v>138</v>
      </c>
      <c r="Y10" s="45"/>
      <c r="Z10" s="45" t="s">
        <v>136</v>
      </c>
    </row>
    <row r="11" spans="1:26" ht="18.75">
      <c r="F11" s="139" t="s">
        <v>0</v>
      </c>
      <c r="G11" s="47"/>
      <c r="H11" s="48" t="s">
        <v>1</v>
      </c>
      <c r="I11" s="47"/>
      <c r="J11" s="48" t="s">
        <v>1</v>
      </c>
      <c r="L11" s="49" t="s">
        <v>1</v>
      </c>
      <c r="N11" s="49" t="s">
        <v>1</v>
      </c>
      <c r="P11" s="48" t="s">
        <v>1</v>
      </c>
      <c r="R11" s="48" t="s">
        <v>1</v>
      </c>
      <c r="S11" s="8"/>
      <c r="T11" s="49" t="s">
        <v>1</v>
      </c>
      <c r="V11" s="49" t="s">
        <v>1</v>
      </c>
      <c r="W11" s="50"/>
      <c r="X11" s="49" t="s">
        <v>1</v>
      </c>
      <c r="Y11" s="50"/>
      <c r="Z11" s="49" t="s">
        <v>1</v>
      </c>
    </row>
    <row r="12" spans="1:26" ht="18.75">
      <c r="A12" s="1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8.75">
      <c r="A13" s="36" t="s">
        <v>150</v>
      </c>
      <c r="B13" s="36"/>
      <c r="C13" s="36"/>
      <c r="D13" s="36"/>
      <c r="E13" s="36"/>
      <c r="F13" s="15"/>
      <c r="H13" s="21">
        <v>450000000</v>
      </c>
      <c r="J13" s="21">
        <v>666980000</v>
      </c>
      <c r="K13" s="21"/>
      <c r="L13" s="21">
        <v>0</v>
      </c>
      <c r="M13" s="21"/>
      <c r="N13" s="21">
        <v>0</v>
      </c>
      <c r="O13" s="21"/>
      <c r="P13" s="21">
        <v>30000000</v>
      </c>
      <c r="Q13" s="21"/>
      <c r="R13" s="58">
        <v>565951104</v>
      </c>
      <c r="S13" s="21"/>
      <c r="T13" s="21">
        <v>-36638740</v>
      </c>
      <c r="U13" s="21"/>
      <c r="V13" s="21">
        <f>SUM(H13:T13)</f>
        <v>1676292364</v>
      </c>
      <c r="W13" s="21"/>
      <c r="X13" s="21">
        <v>0</v>
      </c>
      <c r="Y13" s="21"/>
      <c r="Z13" s="21">
        <f>SUM(V13:X13)</f>
        <v>1676292364</v>
      </c>
    </row>
    <row r="14" spans="1:26" ht="18.75">
      <c r="A14" s="30" t="s">
        <v>187</v>
      </c>
      <c r="B14" s="30"/>
      <c r="C14" s="30"/>
      <c r="D14" s="30"/>
      <c r="E14" s="30"/>
      <c r="F14" s="15"/>
      <c r="H14" s="21">
        <v>0</v>
      </c>
      <c r="J14" s="21">
        <v>0</v>
      </c>
      <c r="K14" s="21"/>
      <c r="L14" s="21">
        <v>0</v>
      </c>
      <c r="M14" s="21"/>
      <c r="N14" s="21">
        <v>0</v>
      </c>
      <c r="O14" s="21"/>
      <c r="P14" s="21">
        <v>0</v>
      </c>
      <c r="Q14" s="21"/>
      <c r="R14" s="58">
        <v>313762651</v>
      </c>
      <c r="S14" s="21"/>
      <c r="T14" s="21">
        <v>3606629</v>
      </c>
      <c r="U14" s="21"/>
      <c r="V14" s="21">
        <f>SUM(H14:T14)</f>
        <v>317369280</v>
      </c>
      <c r="W14" s="21"/>
      <c r="X14" s="21">
        <v>-12989</v>
      </c>
      <c r="Y14" s="21"/>
      <c r="Z14" s="21">
        <f>SUM(V14:X14)</f>
        <v>317356291</v>
      </c>
    </row>
    <row r="15" spans="1:26" ht="18.75">
      <c r="A15" s="30" t="s">
        <v>182</v>
      </c>
      <c r="B15" s="30"/>
      <c r="C15" s="30"/>
      <c r="D15" s="30"/>
      <c r="E15" s="30"/>
      <c r="F15" s="15"/>
      <c r="K15" s="21"/>
      <c r="M15" s="21"/>
      <c r="O15" s="21"/>
      <c r="P15" s="21"/>
      <c r="Q15" s="21"/>
      <c r="R15" s="58"/>
      <c r="S15" s="21"/>
      <c r="T15" s="21"/>
      <c r="U15" s="21"/>
      <c r="V15" s="21"/>
      <c r="W15" s="21"/>
      <c r="X15" s="21"/>
      <c r="Y15" s="21"/>
      <c r="Z15" s="21"/>
    </row>
    <row r="16" spans="1:26" ht="18.75">
      <c r="A16" s="30"/>
      <c r="B16" s="30" t="s">
        <v>183</v>
      </c>
      <c r="C16" s="30"/>
      <c r="D16" s="30"/>
      <c r="E16" s="30"/>
      <c r="F16" s="15"/>
      <c r="H16" s="21">
        <v>0</v>
      </c>
      <c r="J16" s="21">
        <v>0</v>
      </c>
      <c r="K16" s="21"/>
      <c r="L16" s="21">
        <v>0</v>
      </c>
      <c r="M16" s="21"/>
      <c r="N16" s="21">
        <v>0</v>
      </c>
      <c r="O16" s="21"/>
      <c r="P16" s="21">
        <v>0</v>
      </c>
      <c r="Q16" s="21"/>
      <c r="R16" s="58">
        <v>0</v>
      </c>
      <c r="S16" s="21"/>
      <c r="T16" s="21">
        <v>0</v>
      </c>
      <c r="U16" s="21"/>
      <c r="V16" s="21">
        <f t="shared" ref="V16:V18" si="0">SUM(H16:T16)</f>
        <v>0</v>
      </c>
      <c r="W16" s="21"/>
      <c r="X16" s="21">
        <v>10000000</v>
      </c>
      <c r="Y16" s="21"/>
      <c r="Z16" s="21">
        <f>SUM(V16:X16)</f>
        <v>10000000</v>
      </c>
    </row>
    <row r="17" spans="1:26" ht="18.75">
      <c r="A17" s="30" t="s">
        <v>141</v>
      </c>
      <c r="B17" s="30"/>
      <c r="C17" s="30"/>
      <c r="D17" s="30"/>
      <c r="E17" s="30"/>
      <c r="F17" s="3">
        <v>25</v>
      </c>
      <c r="H17" s="21">
        <v>0</v>
      </c>
      <c r="J17" s="21">
        <v>0</v>
      </c>
      <c r="K17" s="21"/>
      <c r="L17" s="21">
        <v>0</v>
      </c>
      <c r="M17" s="21"/>
      <c r="N17" s="21">
        <v>4626358</v>
      </c>
      <c r="O17" s="21"/>
      <c r="P17" s="21">
        <v>0</v>
      </c>
      <c r="Q17" s="21"/>
      <c r="R17" s="58">
        <v>0</v>
      </c>
      <c r="S17" s="21"/>
      <c r="T17" s="21">
        <v>0</v>
      </c>
      <c r="U17" s="21"/>
      <c r="V17" s="21">
        <f t="shared" si="0"/>
        <v>4626358</v>
      </c>
      <c r="W17" s="21"/>
      <c r="X17" s="21">
        <v>0</v>
      </c>
      <c r="Y17" s="21"/>
      <c r="Z17" s="21">
        <f>SUM(V17:X17)</f>
        <v>4626358</v>
      </c>
    </row>
    <row r="18" spans="1:26" ht="18.75">
      <c r="A18" s="30" t="s">
        <v>112</v>
      </c>
      <c r="B18" s="30"/>
      <c r="C18" s="30"/>
      <c r="D18" s="30"/>
      <c r="E18" s="30"/>
      <c r="F18" s="3">
        <v>26</v>
      </c>
      <c r="H18" s="60">
        <v>0</v>
      </c>
      <c r="J18" s="60">
        <v>0</v>
      </c>
      <c r="K18" s="21"/>
      <c r="L18" s="60">
        <v>0</v>
      </c>
      <c r="M18" s="21"/>
      <c r="N18" s="60">
        <v>0</v>
      </c>
      <c r="O18" s="21"/>
      <c r="P18" s="60">
        <v>16900000</v>
      </c>
      <c r="Q18" s="21"/>
      <c r="R18" s="60">
        <v>-16900000</v>
      </c>
      <c r="S18" s="21"/>
      <c r="T18" s="60">
        <v>0</v>
      </c>
      <c r="U18" s="21"/>
      <c r="V18" s="60">
        <f t="shared" si="0"/>
        <v>0</v>
      </c>
      <c r="W18" s="21"/>
      <c r="X18" s="60">
        <v>0</v>
      </c>
      <c r="Y18" s="21"/>
      <c r="Z18" s="101">
        <f>SUM(V18:X18)</f>
        <v>0</v>
      </c>
    </row>
    <row r="19" spans="1:26" ht="18.75">
      <c r="A19" s="30"/>
      <c r="B19" s="30"/>
      <c r="C19" s="30"/>
      <c r="D19" s="30"/>
      <c r="E19" s="30"/>
      <c r="F19" s="15"/>
      <c r="K19" s="21"/>
      <c r="M19" s="21"/>
      <c r="O19" s="21"/>
      <c r="P19" s="21"/>
      <c r="Q19" s="21"/>
      <c r="R19" s="58"/>
      <c r="S19" s="21"/>
      <c r="T19" s="21"/>
      <c r="U19" s="21"/>
      <c r="V19" s="21"/>
      <c r="W19" s="21"/>
      <c r="X19" s="21"/>
      <c r="Y19" s="21"/>
      <c r="Z19" s="21"/>
    </row>
    <row r="20" spans="1:26" ht="19.5" thickBot="1">
      <c r="A20" s="36" t="s">
        <v>186</v>
      </c>
      <c r="B20" s="110"/>
      <c r="C20" s="110"/>
      <c r="D20" s="110"/>
      <c r="E20" s="111"/>
      <c r="F20" s="15"/>
      <c r="H20" s="62">
        <f>SUM(H13:H18)</f>
        <v>450000000</v>
      </c>
      <c r="J20" s="62">
        <f>SUM(J13:J18)</f>
        <v>666980000</v>
      </c>
      <c r="K20" s="21"/>
      <c r="L20" s="62">
        <f>SUM(L13:L18)</f>
        <v>0</v>
      </c>
      <c r="M20" s="21"/>
      <c r="N20" s="62">
        <f>SUM(N13:N18)</f>
        <v>4626358</v>
      </c>
      <c r="O20" s="21"/>
      <c r="P20" s="62">
        <f>SUM(P13:P18)</f>
        <v>46900000</v>
      </c>
      <c r="Q20" s="21"/>
      <c r="R20" s="62">
        <f>SUM(R13:R18)</f>
        <v>862813755</v>
      </c>
      <c r="S20" s="21"/>
      <c r="T20" s="62">
        <f>SUM(T13:T18)</f>
        <v>-33032111</v>
      </c>
      <c r="U20" s="21"/>
      <c r="V20" s="62">
        <f>SUM(V13:V18)</f>
        <v>1998288002</v>
      </c>
      <c r="W20" s="21"/>
      <c r="X20" s="62">
        <f>SUM(X13:X18)</f>
        <v>9987011</v>
      </c>
      <c r="Y20" s="21"/>
      <c r="Z20" s="62">
        <f>SUM(Z13:Z18)</f>
        <v>2008275013</v>
      </c>
    </row>
    <row r="21" spans="1:26" ht="19.5" thickTop="1">
      <c r="A21" s="36"/>
      <c r="B21" s="110"/>
      <c r="C21" s="110"/>
      <c r="D21" s="110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</row>
    <row r="22" spans="1:26" ht="18.75">
      <c r="A22" s="1" t="s">
        <v>159</v>
      </c>
      <c r="B22" s="1"/>
      <c r="F22" s="15"/>
      <c r="H22" s="51">
        <v>450000000</v>
      </c>
      <c r="I22" s="52"/>
      <c r="J22" s="51">
        <v>666980000</v>
      </c>
      <c r="K22" s="52"/>
      <c r="L22" s="51">
        <v>0</v>
      </c>
      <c r="M22" s="52"/>
      <c r="N22" s="51">
        <v>4626358</v>
      </c>
      <c r="O22" s="52"/>
      <c r="P22" s="51">
        <v>46900000</v>
      </c>
      <c r="Q22" s="52"/>
      <c r="R22" s="51">
        <v>862813755</v>
      </c>
      <c r="S22" s="52"/>
      <c r="T22" s="51">
        <v>-33032111</v>
      </c>
      <c r="U22" s="52"/>
      <c r="V22" s="51">
        <f>SUM(H22:T22)</f>
        <v>1998288002</v>
      </c>
      <c r="W22" s="52"/>
      <c r="X22" s="51">
        <v>9987011</v>
      </c>
      <c r="Y22" s="52"/>
      <c r="Z22" s="51">
        <f>SUM(V22:X22)</f>
        <v>2008275013</v>
      </c>
    </row>
    <row r="23" spans="1:26" ht="19.5" customHeight="1">
      <c r="A23" s="30" t="s">
        <v>184</v>
      </c>
      <c r="F23" s="3">
        <v>24</v>
      </c>
      <c r="H23" s="20">
        <v>225000000</v>
      </c>
      <c r="J23" s="20">
        <v>1684404499</v>
      </c>
      <c r="K23" s="21"/>
      <c r="L23" s="20">
        <v>0</v>
      </c>
      <c r="M23" s="21"/>
      <c r="N23" s="20">
        <v>0</v>
      </c>
      <c r="O23" s="21"/>
      <c r="P23" s="20">
        <v>0</v>
      </c>
      <c r="Q23" s="21"/>
      <c r="R23" s="20">
        <v>0</v>
      </c>
      <c r="S23" s="21"/>
      <c r="T23" s="20">
        <v>0</v>
      </c>
      <c r="U23" s="21"/>
      <c r="V23" s="20">
        <v>1909404499</v>
      </c>
      <c r="W23" s="21"/>
      <c r="X23" s="20">
        <v>0</v>
      </c>
      <c r="Y23" s="21"/>
      <c r="Z23" s="51">
        <v>1909404499</v>
      </c>
    </row>
    <row r="24" spans="1:26" ht="19.5" customHeight="1">
      <c r="A24" s="30" t="s">
        <v>185</v>
      </c>
      <c r="F24" s="3">
        <v>24</v>
      </c>
      <c r="H24" s="20">
        <v>0</v>
      </c>
      <c r="J24" s="20">
        <v>0</v>
      </c>
      <c r="K24" s="21"/>
      <c r="L24" s="20">
        <v>115199861</v>
      </c>
      <c r="M24" s="21"/>
      <c r="N24" s="20">
        <v>0</v>
      </c>
      <c r="O24" s="21"/>
      <c r="P24" s="20">
        <v>0</v>
      </c>
      <c r="Q24" s="21"/>
      <c r="R24" s="20">
        <v>0</v>
      </c>
      <c r="S24" s="21"/>
      <c r="T24" s="20">
        <v>0</v>
      </c>
      <c r="U24" s="21"/>
      <c r="V24" s="20">
        <v>115199861</v>
      </c>
      <c r="W24" s="21"/>
      <c r="X24" s="20">
        <v>0</v>
      </c>
      <c r="Y24" s="21"/>
      <c r="Z24" s="51">
        <v>115199861</v>
      </c>
    </row>
    <row r="25" spans="1:26" ht="19.5" customHeight="1">
      <c r="A25" s="30" t="s">
        <v>187</v>
      </c>
      <c r="F25" s="3"/>
      <c r="H25" s="20">
        <v>0</v>
      </c>
      <c r="J25" s="20">
        <v>0</v>
      </c>
      <c r="K25" s="21"/>
      <c r="L25" s="20">
        <v>0</v>
      </c>
      <c r="M25" s="21"/>
      <c r="N25" s="20">
        <v>0</v>
      </c>
      <c r="O25" s="21"/>
      <c r="P25" s="20">
        <v>0</v>
      </c>
      <c r="Q25" s="21"/>
      <c r="R25" s="20">
        <v>166290557</v>
      </c>
      <c r="S25" s="21"/>
      <c r="T25" s="20">
        <v>21237784.176712323</v>
      </c>
      <c r="U25" s="21"/>
      <c r="V25" s="20">
        <f>SUM(H25:T25)</f>
        <v>187528341.17671233</v>
      </c>
      <c r="W25" s="21"/>
      <c r="X25" s="20">
        <v>-63573</v>
      </c>
      <c r="Y25" s="21"/>
      <c r="Z25" s="51">
        <f>SUM(V25:X25)</f>
        <v>187464768.17671233</v>
      </c>
    </row>
    <row r="26" spans="1:26" ht="19.5" customHeight="1">
      <c r="A26" s="30" t="s">
        <v>141</v>
      </c>
      <c r="F26" s="3">
        <v>25</v>
      </c>
      <c r="H26" s="20">
        <v>0</v>
      </c>
      <c r="J26" s="20">
        <v>0</v>
      </c>
      <c r="K26" s="21"/>
      <c r="L26" s="20">
        <v>0</v>
      </c>
      <c r="M26" s="21"/>
      <c r="N26" s="20">
        <v>9933058</v>
      </c>
      <c r="O26" s="21"/>
      <c r="P26" s="20">
        <v>0</v>
      </c>
      <c r="Q26" s="21"/>
      <c r="R26" s="20">
        <v>0</v>
      </c>
      <c r="S26" s="21"/>
      <c r="T26" s="20">
        <v>0</v>
      </c>
      <c r="U26" s="21"/>
      <c r="V26" s="20">
        <v>9933058</v>
      </c>
      <c r="W26" s="21"/>
      <c r="X26" s="20">
        <v>0</v>
      </c>
      <c r="Y26" s="21"/>
      <c r="Z26" s="51">
        <v>9933058</v>
      </c>
    </row>
    <row r="27" spans="1:26" ht="19.5" customHeight="1">
      <c r="A27" s="53" t="s">
        <v>112</v>
      </c>
      <c r="F27" s="3">
        <v>26</v>
      </c>
      <c r="H27" s="37">
        <v>0</v>
      </c>
      <c r="J27" s="37">
        <v>0</v>
      </c>
      <c r="K27" s="21"/>
      <c r="L27" s="37">
        <v>0</v>
      </c>
      <c r="M27" s="21"/>
      <c r="N27" s="37">
        <v>0</v>
      </c>
      <c r="O27" s="21"/>
      <c r="P27" s="37">
        <v>8257011</v>
      </c>
      <c r="Q27" s="21"/>
      <c r="R27" s="37">
        <v>-8257011</v>
      </c>
      <c r="S27" s="21"/>
      <c r="T27" s="37">
        <v>0</v>
      </c>
      <c r="U27" s="21"/>
      <c r="V27" s="37">
        <v>0</v>
      </c>
      <c r="W27" s="21"/>
      <c r="X27" s="37">
        <v>0</v>
      </c>
      <c r="Y27" s="21"/>
      <c r="Z27" s="54">
        <f>SUM(V27:X27)</f>
        <v>0</v>
      </c>
    </row>
    <row r="28" spans="1:26" ht="19.5" customHeight="1">
      <c r="F28" s="15"/>
      <c r="H28" s="55"/>
      <c r="J28" s="55"/>
      <c r="K28" s="21"/>
      <c r="L28" s="55"/>
      <c r="N28" s="55"/>
      <c r="P28" s="56"/>
      <c r="R28" s="56"/>
      <c r="S28" s="57"/>
      <c r="T28" s="56"/>
      <c r="V28" s="20"/>
      <c r="X28" s="20"/>
      <c r="Z28" s="20"/>
    </row>
    <row r="29" spans="1:26" ht="19.5" customHeight="1" thickBot="1">
      <c r="A29" s="1" t="s">
        <v>160</v>
      </c>
      <c r="B29" s="1"/>
      <c r="F29" s="15"/>
      <c r="H29" s="38">
        <f>SUM(H22:H27)</f>
        <v>675000000</v>
      </c>
      <c r="J29" s="38">
        <f>SUM(J22:J27)</f>
        <v>2351384499</v>
      </c>
      <c r="K29" s="21"/>
      <c r="L29" s="38">
        <f>SUM(L22:L27)</f>
        <v>115199861</v>
      </c>
      <c r="M29" s="21"/>
      <c r="N29" s="38">
        <f>SUM(N22:N27)</f>
        <v>14559416</v>
      </c>
      <c r="O29" s="21"/>
      <c r="P29" s="38">
        <f>SUM(P22:P27)</f>
        <v>55157011</v>
      </c>
      <c r="Q29" s="21"/>
      <c r="R29" s="38">
        <f>SUM(R22:R27)</f>
        <v>1020847301</v>
      </c>
      <c r="S29" s="21"/>
      <c r="T29" s="38">
        <f>SUM(T22:T27)</f>
        <v>-11794326.823287677</v>
      </c>
      <c r="U29" s="21"/>
      <c r="V29" s="38">
        <f>SUM(V22:V27)</f>
        <v>4220353761.1767125</v>
      </c>
      <c r="W29" s="21"/>
      <c r="X29" s="38">
        <f>SUM(X22:X27)</f>
        <v>9923438</v>
      </c>
      <c r="Y29" s="21"/>
      <c r="Z29" s="38">
        <f>SUM(Z22:Z27)</f>
        <v>4230277199.1767125</v>
      </c>
    </row>
    <row r="30" spans="1:26" ht="19.5" customHeight="1" thickTop="1">
      <c r="A30" s="1"/>
      <c r="B30" s="1"/>
      <c r="F30" s="15"/>
      <c r="K30" s="21"/>
      <c r="M30" s="21"/>
      <c r="O30" s="21"/>
      <c r="P30" s="21"/>
      <c r="Q30" s="21"/>
      <c r="R30" s="58"/>
      <c r="S30" s="21"/>
      <c r="T30" s="21"/>
      <c r="U30" s="21"/>
      <c r="V30" s="21"/>
      <c r="W30" s="21"/>
      <c r="X30" s="21"/>
      <c r="Y30" s="21"/>
      <c r="Z30" s="21"/>
    </row>
    <row r="31" spans="1:26" ht="19.5" customHeight="1">
      <c r="A31" s="1"/>
      <c r="B31" s="1"/>
      <c r="F31" s="15"/>
      <c r="I31" s="21"/>
      <c r="K31" s="21"/>
      <c r="M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1:26" ht="19.5" customHeight="1">
      <c r="A32" s="1"/>
      <c r="B32" s="1"/>
      <c r="F32" s="15"/>
      <c r="K32" s="21"/>
      <c r="M32" s="21"/>
      <c r="O32" s="21"/>
      <c r="P32" s="21"/>
      <c r="Q32" s="21"/>
      <c r="R32" s="58"/>
      <c r="S32" s="21"/>
      <c r="T32" s="21"/>
      <c r="U32" s="21"/>
      <c r="V32" s="21"/>
      <c r="W32" s="21"/>
      <c r="X32" s="21"/>
      <c r="Y32" s="21"/>
      <c r="Z32" s="21"/>
    </row>
    <row r="33" spans="1:26" ht="19.5" customHeight="1">
      <c r="A33" s="1"/>
      <c r="B33" s="1"/>
      <c r="F33" s="15"/>
      <c r="K33" s="21"/>
      <c r="M33" s="21"/>
      <c r="O33" s="21"/>
      <c r="P33" s="21"/>
      <c r="Q33" s="21"/>
      <c r="R33" s="58"/>
      <c r="S33" s="21"/>
      <c r="T33" s="21"/>
      <c r="U33" s="21"/>
      <c r="V33" s="21"/>
      <c r="W33" s="21"/>
      <c r="X33" s="21"/>
      <c r="Y33" s="21"/>
      <c r="Z33" s="21"/>
    </row>
    <row r="34" spans="1:26" ht="11.25" customHeight="1">
      <c r="A34" s="1"/>
      <c r="B34" s="1"/>
      <c r="F34" s="15"/>
      <c r="K34" s="21"/>
      <c r="M34" s="21"/>
      <c r="O34" s="21"/>
      <c r="P34" s="21"/>
      <c r="Q34" s="21"/>
      <c r="R34" s="58"/>
      <c r="S34" s="21"/>
      <c r="T34" s="21"/>
      <c r="U34" s="21"/>
      <c r="V34" s="21"/>
      <c r="W34" s="21"/>
      <c r="X34" s="21"/>
      <c r="Y34" s="21"/>
      <c r="Z34" s="21"/>
    </row>
    <row r="35" spans="1:26" ht="9.75" customHeight="1">
      <c r="A35" s="1"/>
      <c r="B35" s="1"/>
      <c r="F35" s="15"/>
      <c r="K35" s="21"/>
      <c r="M35" s="21"/>
      <c r="O35" s="21"/>
      <c r="P35" s="21"/>
      <c r="Q35" s="21"/>
      <c r="R35" s="58"/>
      <c r="S35" s="21"/>
      <c r="T35" s="21"/>
      <c r="U35" s="21"/>
      <c r="V35" s="21"/>
      <c r="W35" s="21"/>
      <c r="X35" s="21"/>
      <c r="Y35" s="21"/>
      <c r="Z35" s="21"/>
    </row>
    <row r="36" spans="1:26" ht="21.95" customHeight="1">
      <c r="A36" s="5" t="str">
        <f>+'Thai 7-9'!A45</f>
        <v>หมายเหตุประกอบงบการเงินเป็นส่วนหนึ่งของงบการเงินนี้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</sheetData>
  <mergeCells count="1">
    <mergeCell ref="P8:R8"/>
  </mergeCells>
  <phoneticPr fontId="0" type="noConversion"/>
  <pageMargins left="0.5" right="0.5" top="0.5" bottom="0.6" header="0.49" footer="0.4"/>
  <pageSetup paperSize="9" scale="8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1B2D-3FE1-4371-8514-A66D0830B5A8}">
  <dimension ref="A1:V30"/>
  <sheetViews>
    <sheetView topLeftCell="A13" zoomScaleNormal="100" zoomScaleSheetLayoutView="100" workbookViewId="0">
      <selection activeCell="I30" sqref="I30"/>
    </sheetView>
  </sheetViews>
  <sheetFormatPr defaultColWidth="13" defaultRowHeight="21.75" customHeight="1"/>
  <cols>
    <col min="1" max="2" width="1.85546875" style="2" customWidth="1"/>
    <col min="3" max="4" width="2.85546875" style="2" customWidth="1"/>
    <col min="5" max="5" width="26.85546875" style="2" customWidth="1"/>
    <col min="6" max="6" width="7.140625" style="39" customWidth="1"/>
    <col min="7" max="7" width="0.85546875" style="39" customWidth="1"/>
    <col min="8" max="8" width="10.85546875" style="21" customWidth="1"/>
    <col min="9" max="9" width="0.85546875" style="39" customWidth="1"/>
    <col min="10" max="10" width="12.42578125" style="21" bestFit="1" customWidth="1"/>
    <col min="11" max="11" width="0.85546875" style="39" customWidth="1"/>
    <col min="12" max="12" width="10.85546875" style="21" bestFit="1" customWidth="1"/>
    <col min="13" max="13" width="0.85546875" style="13" customWidth="1"/>
    <col min="14" max="14" width="10" style="13" customWidth="1"/>
    <col min="15" max="15" width="0.85546875" style="13" customWidth="1"/>
    <col min="16" max="16" width="17.5703125" style="13" customWidth="1"/>
    <col min="17" max="17" width="0.85546875" style="13" customWidth="1"/>
    <col min="18" max="18" width="13.28515625" style="13" bestFit="1" customWidth="1"/>
    <col min="19" max="19" width="0.85546875" style="13" customWidth="1"/>
    <col min="20" max="20" width="17.85546875" style="13" customWidth="1"/>
    <col min="21" max="21" width="0.85546875" style="13" customWidth="1"/>
    <col min="22" max="22" width="13.140625" style="13" customWidth="1"/>
    <col min="23" max="16384" width="13" style="2"/>
  </cols>
  <sheetData>
    <row r="1" spans="1:22" ht="21.75" customHeight="1">
      <c r="A1" s="1" t="str">
        <f>+'Thai 10-11'!A1</f>
        <v>บริษัท เน็คซ์ แคปปิตอล จำกัด (มหาชน)</v>
      </c>
      <c r="R1" s="1"/>
      <c r="S1" s="1"/>
      <c r="T1" s="1"/>
      <c r="U1" s="1"/>
      <c r="V1" s="40"/>
    </row>
    <row r="2" spans="1:22" ht="21.75" customHeight="1">
      <c r="A2" s="1" t="s">
        <v>200</v>
      </c>
      <c r="R2" s="3"/>
      <c r="S2" s="3"/>
      <c r="T2" s="3"/>
      <c r="U2" s="39"/>
      <c r="V2" s="21"/>
    </row>
    <row r="3" spans="1:22" ht="21.75" customHeight="1">
      <c r="A3" s="32" t="s">
        <v>158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2" ht="18.75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2" ht="18.75" customHeight="1">
      <c r="A5" s="41"/>
      <c r="B5" s="41"/>
      <c r="C5" s="41"/>
      <c r="D5" s="41"/>
      <c r="E5" s="41"/>
      <c r="F5" s="41"/>
      <c r="G5" s="41"/>
      <c r="H5" s="102" t="s">
        <v>123</v>
      </c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</row>
    <row r="6" spans="1:22" ht="20.4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2"/>
      <c r="M6" s="41"/>
      <c r="N6" s="59" t="s">
        <v>142</v>
      </c>
      <c r="O6" s="41"/>
      <c r="P6" s="41"/>
      <c r="Q6" s="41"/>
      <c r="R6" s="41"/>
      <c r="S6" s="41"/>
      <c r="T6" s="43" t="s">
        <v>109</v>
      </c>
      <c r="U6" s="41"/>
      <c r="V6" s="41"/>
    </row>
    <row r="7" spans="1:22" ht="20.45" customHeight="1">
      <c r="H7" s="44"/>
      <c r="J7" s="44"/>
      <c r="L7" s="45" t="s">
        <v>179</v>
      </c>
      <c r="M7" s="44"/>
      <c r="N7" s="45" t="s">
        <v>132</v>
      </c>
      <c r="O7" s="44"/>
      <c r="P7" s="157" t="s">
        <v>26</v>
      </c>
      <c r="Q7" s="157"/>
      <c r="R7" s="157"/>
      <c r="S7" s="44"/>
      <c r="T7" s="43" t="s">
        <v>45</v>
      </c>
      <c r="U7" s="44"/>
      <c r="V7" s="44"/>
    </row>
    <row r="8" spans="1:22" ht="20.45" customHeight="1">
      <c r="H8" s="8" t="s">
        <v>50</v>
      </c>
      <c r="J8" s="8" t="s">
        <v>62</v>
      </c>
      <c r="L8" s="45" t="s">
        <v>180</v>
      </c>
      <c r="N8" s="45" t="s">
        <v>144</v>
      </c>
      <c r="P8" s="8" t="s">
        <v>52</v>
      </c>
      <c r="R8" s="8"/>
      <c r="S8" s="8"/>
      <c r="T8" s="46" t="s">
        <v>110</v>
      </c>
      <c r="U8" s="8"/>
      <c r="V8" s="8" t="s">
        <v>134</v>
      </c>
    </row>
    <row r="9" spans="1:22" ht="20.45" customHeight="1">
      <c r="F9" s="47"/>
      <c r="G9" s="47"/>
      <c r="H9" s="8" t="s">
        <v>51</v>
      </c>
      <c r="I9" s="47"/>
      <c r="J9" s="8" t="s">
        <v>63</v>
      </c>
      <c r="K9" s="47"/>
      <c r="L9" s="45" t="s">
        <v>181</v>
      </c>
      <c r="N9" s="45" t="s">
        <v>143</v>
      </c>
      <c r="P9" s="8" t="s">
        <v>33</v>
      </c>
      <c r="R9" s="8" t="s">
        <v>35</v>
      </c>
      <c r="S9" s="8"/>
      <c r="T9" s="45" t="s">
        <v>111</v>
      </c>
      <c r="U9" s="8"/>
      <c r="V9" s="8" t="s">
        <v>136</v>
      </c>
    </row>
    <row r="10" spans="1:22" ht="20.45" customHeight="1">
      <c r="F10" s="139" t="s">
        <v>0</v>
      </c>
      <c r="G10" s="47"/>
      <c r="H10" s="48" t="s">
        <v>1</v>
      </c>
      <c r="I10" s="47"/>
      <c r="J10" s="48" t="s">
        <v>1</v>
      </c>
      <c r="K10" s="47"/>
      <c r="L10" s="49" t="s">
        <v>1</v>
      </c>
      <c r="N10" s="49" t="s">
        <v>1</v>
      </c>
      <c r="P10" s="48" t="s">
        <v>1</v>
      </c>
      <c r="R10" s="48" t="s">
        <v>1</v>
      </c>
      <c r="S10" s="8"/>
      <c r="T10" s="49" t="s">
        <v>1</v>
      </c>
      <c r="V10" s="48" t="s">
        <v>1</v>
      </c>
    </row>
    <row r="11" spans="1:22" ht="6" customHeight="1">
      <c r="A11" s="1"/>
      <c r="F11" s="15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ht="20.45" customHeight="1">
      <c r="A12" s="1" t="s">
        <v>150</v>
      </c>
      <c r="B12" s="1"/>
      <c r="F12" s="15"/>
      <c r="H12" s="21">
        <v>450000000</v>
      </c>
      <c r="I12" s="21"/>
      <c r="J12" s="21">
        <v>666980000</v>
      </c>
      <c r="K12" s="21"/>
      <c r="L12" s="21">
        <v>0</v>
      </c>
      <c r="M12" s="21"/>
      <c r="N12" s="21">
        <v>0</v>
      </c>
      <c r="O12" s="21"/>
      <c r="P12" s="21">
        <v>30000000</v>
      </c>
      <c r="Q12" s="21"/>
      <c r="R12" s="21">
        <v>565951104</v>
      </c>
      <c r="S12" s="21"/>
      <c r="T12" s="21">
        <v>-36638740</v>
      </c>
      <c r="U12" s="52"/>
      <c r="V12" s="21">
        <f>SUM(H12:T12)</f>
        <v>1676292364</v>
      </c>
    </row>
    <row r="13" spans="1:22" ht="20.45" customHeight="1">
      <c r="A13" s="30" t="s">
        <v>84</v>
      </c>
      <c r="F13" s="3"/>
      <c r="H13" s="21">
        <v>0</v>
      </c>
      <c r="I13" s="21"/>
      <c r="J13" s="21">
        <v>0</v>
      </c>
      <c r="K13" s="21"/>
      <c r="L13" s="21">
        <v>0</v>
      </c>
      <c r="M13" s="21"/>
      <c r="N13" s="21">
        <v>0</v>
      </c>
      <c r="O13" s="21"/>
      <c r="P13" s="21">
        <v>0</v>
      </c>
      <c r="Q13" s="21"/>
      <c r="R13" s="21">
        <v>313814606</v>
      </c>
      <c r="S13" s="21"/>
      <c r="T13" s="21">
        <v>3606629</v>
      </c>
      <c r="U13" s="21"/>
      <c r="V13" s="21">
        <f>SUM(H13:T13)</f>
        <v>317421235</v>
      </c>
    </row>
    <row r="14" spans="1:22" ht="20.45" customHeight="1">
      <c r="A14" s="30" t="s">
        <v>141</v>
      </c>
      <c r="F14" s="3">
        <v>25</v>
      </c>
      <c r="H14" s="21">
        <v>0</v>
      </c>
      <c r="J14" s="21">
        <v>0</v>
      </c>
      <c r="L14" s="21">
        <v>0</v>
      </c>
      <c r="M14" s="21"/>
      <c r="N14" s="21">
        <v>4626358</v>
      </c>
      <c r="O14" s="21"/>
      <c r="P14" s="21">
        <v>0</v>
      </c>
      <c r="Q14" s="21"/>
      <c r="R14" s="21">
        <v>0</v>
      </c>
      <c r="S14" s="21"/>
      <c r="T14" s="21">
        <v>0</v>
      </c>
      <c r="U14" s="21"/>
      <c r="V14" s="21">
        <f>SUM(H14:T14)</f>
        <v>4626358</v>
      </c>
    </row>
    <row r="15" spans="1:22" ht="20.45" customHeight="1">
      <c r="A15" s="53" t="s">
        <v>112</v>
      </c>
      <c r="F15" s="3">
        <v>26</v>
      </c>
      <c r="H15" s="60">
        <v>0</v>
      </c>
      <c r="J15" s="60">
        <v>0</v>
      </c>
      <c r="L15" s="60">
        <v>0</v>
      </c>
      <c r="M15" s="21"/>
      <c r="N15" s="60">
        <v>0</v>
      </c>
      <c r="O15" s="21"/>
      <c r="P15" s="60">
        <v>16900000</v>
      </c>
      <c r="Q15" s="21"/>
      <c r="R15" s="60">
        <v>-16900000</v>
      </c>
      <c r="S15" s="21"/>
      <c r="T15" s="60">
        <v>0</v>
      </c>
      <c r="U15" s="21"/>
      <c r="V15" s="90">
        <f>SUM(H15:T15)</f>
        <v>0</v>
      </c>
    </row>
    <row r="16" spans="1:22" ht="6" customHeight="1">
      <c r="F16" s="15"/>
      <c r="H16" s="61"/>
      <c r="J16" s="61"/>
      <c r="L16" s="61"/>
      <c r="N16" s="57"/>
      <c r="P16" s="57"/>
      <c r="R16" s="57"/>
      <c r="S16" s="57"/>
      <c r="T16" s="57"/>
      <c r="V16" s="21"/>
    </row>
    <row r="17" spans="1:22" ht="20.45" customHeight="1" thickBot="1">
      <c r="A17" s="1" t="s">
        <v>121</v>
      </c>
      <c r="B17" s="1"/>
      <c r="F17" s="15"/>
      <c r="H17" s="62">
        <f>SUM(H12:H15)</f>
        <v>450000000</v>
      </c>
      <c r="J17" s="62">
        <f>SUM(J12:J15)</f>
        <v>666980000</v>
      </c>
      <c r="L17" s="62">
        <f>SUM(L12:L15)</f>
        <v>0</v>
      </c>
      <c r="M17" s="21"/>
      <c r="N17" s="62">
        <f>SUM(N12:N15)</f>
        <v>4626358</v>
      </c>
      <c r="O17" s="21"/>
      <c r="P17" s="62">
        <f>SUM(P12:P15)</f>
        <v>46900000</v>
      </c>
      <c r="Q17" s="21"/>
      <c r="R17" s="62">
        <f>SUM(R12:R15)</f>
        <v>862865710</v>
      </c>
      <c r="S17" s="21"/>
      <c r="T17" s="62">
        <f>SUM(T12:T15)</f>
        <v>-33032111</v>
      </c>
      <c r="U17" s="21"/>
      <c r="V17" s="62">
        <f>SUM(V12:V15)</f>
        <v>1998339957</v>
      </c>
    </row>
    <row r="18" spans="1:22" ht="15.75" customHeight="1" thickTop="1">
      <c r="A18" s="1"/>
      <c r="B18" s="1"/>
      <c r="F18" s="15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spans="1:22" ht="20.45" customHeight="1">
      <c r="A19" s="1" t="s">
        <v>159</v>
      </c>
      <c r="B19" s="1"/>
      <c r="F19" s="15"/>
      <c r="H19" s="20">
        <v>450000000</v>
      </c>
      <c r="I19" s="21"/>
      <c r="J19" s="20">
        <v>666980000</v>
      </c>
      <c r="K19" s="21"/>
      <c r="L19" s="20">
        <v>0</v>
      </c>
      <c r="M19" s="21"/>
      <c r="N19" s="20">
        <v>4626358</v>
      </c>
      <c r="O19" s="21"/>
      <c r="P19" s="20">
        <v>46900000</v>
      </c>
      <c r="Q19" s="21"/>
      <c r="R19" s="20">
        <v>862865710</v>
      </c>
      <c r="S19" s="21"/>
      <c r="T19" s="20">
        <v>-33032111</v>
      </c>
      <c r="U19" s="52"/>
      <c r="V19" s="20">
        <f>SUM(H19:T19)</f>
        <v>1998339957</v>
      </c>
    </row>
    <row r="20" spans="1:22" ht="20.45" customHeight="1">
      <c r="A20" s="30" t="s">
        <v>184</v>
      </c>
      <c r="B20" s="1"/>
      <c r="F20" s="3">
        <v>24</v>
      </c>
      <c r="H20" s="20">
        <v>225000000</v>
      </c>
      <c r="I20" s="21"/>
      <c r="J20" s="20">
        <v>1684404499</v>
      </c>
      <c r="K20" s="21"/>
      <c r="L20" s="20">
        <v>0</v>
      </c>
      <c r="M20" s="21"/>
      <c r="N20" s="20">
        <v>0</v>
      </c>
      <c r="O20" s="21"/>
      <c r="P20" s="20">
        <v>0</v>
      </c>
      <c r="Q20" s="21"/>
      <c r="R20" s="20">
        <v>0</v>
      </c>
      <c r="S20" s="21"/>
      <c r="T20" s="20">
        <v>0</v>
      </c>
      <c r="U20" s="52"/>
      <c r="V20" s="20">
        <f>SUM(H20:T20)</f>
        <v>1909404499</v>
      </c>
    </row>
    <row r="21" spans="1:22" ht="20.45" customHeight="1">
      <c r="A21" s="30" t="s">
        <v>185</v>
      </c>
      <c r="B21" s="1"/>
      <c r="F21" s="3">
        <v>24</v>
      </c>
      <c r="H21" s="20">
        <v>0</v>
      </c>
      <c r="I21" s="21"/>
      <c r="J21" s="20">
        <v>0</v>
      </c>
      <c r="K21" s="21"/>
      <c r="L21" s="20">
        <v>115199861</v>
      </c>
      <c r="M21" s="21"/>
      <c r="N21" s="20">
        <v>0</v>
      </c>
      <c r="O21" s="21"/>
      <c r="P21" s="109">
        <v>0</v>
      </c>
      <c r="Q21" s="21"/>
      <c r="R21" s="109">
        <v>0</v>
      </c>
      <c r="S21" s="21"/>
      <c r="T21" s="109">
        <v>0</v>
      </c>
      <c r="U21" s="52"/>
      <c r="V21" s="20">
        <f t="shared" ref="V21:V24" si="0">SUM(H21:T21)</f>
        <v>115199861</v>
      </c>
    </row>
    <row r="22" spans="1:22" ht="20.45" customHeight="1">
      <c r="A22" s="30" t="s">
        <v>84</v>
      </c>
      <c r="F22" s="3"/>
      <c r="H22" s="20">
        <v>0</v>
      </c>
      <c r="I22" s="21"/>
      <c r="J22" s="20">
        <v>0</v>
      </c>
      <c r="K22" s="21"/>
      <c r="L22" s="20">
        <v>0</v>
      </c>
      <c r="M22" s="21"/>
      <c r="N22" s="20">
        <v>0</v>
      </c>
      <c r="O22" s="21"/>
      <c r="P22" s="20">
        <v>0</v>
      </c>
      <c r="Q22" s="21"/>
      <c r="R22" s="20">
        <v>166544844.59999999</v>
      </c>
      <c r="S22" s="21"/>
      <c r="T22" s="20">
        <v>21237784.176712323</v>
      </c>
      <c r="U22" s="21"/>
      <c r="V22" s="20">
        <f t="shared" si="0"/>
        <v>187782628.77671233</v>
      </c>
    </row>
    <row r="23" spans="1:22" ht="20.45" customHeight="1">
      <c r="A23" s="30" t="s">
        <v>141</v>
      </c>
      <c r="F23" s="3">
        <v>25</v>
      </c>
      <c r="H23" s="20">
        <v>0</v>
      </c>
      <c r="J23" s="20">
        <v>0</v>
      </c>
      <c r="L23" s="20">
        <v>0</v>
      </c>
      <c r="M23" s="21"/>
      <c r="N23" s="20">
        <v>9933058</v>
      </c>
      <c r="O23" s="21"/>
      <c r="P23" s="20">
        <v>0</v>
      </c>
      <c r="Q23" s="21"/>
      <c r="R23" s="20">
        <v>0</v>
      </c>
      <c r="S23" s="21"/>
      <c r="T23" s="20">
        <v>0</v>
      </c>
      <c r="U23" s="21"/>
      <c r="V23" s="20">
        <f t="shared" si="0"/>
        <v>9933058</v>
      </c>
    </row>
    <row r="24" spans="1:22" ht="20.45" customHeight="1">
      <c r="A24" s="53" t="s">
        <v>112</v>
      </c>
      <c r="F24" s="3">
        <v>26</v>
      </c>
      <c r="H24" s="37">
        <v>0</v>
      </c>
      <c r="J24" s="37">
        <v>0</v>
      </c>
      <c r="L24" s="37">
        <v>0</v>
      </c>
      <c r="M24" s="21"/>
      <c r="N24" s="37">
        <v>0</v>
      </c>
      <c r="O24" s="21"/>
      <c r="P24" s="37">
        <v>8257011</v>
      </c>
      <c r="Q24" s="21"/>
      <c r="R24" s="37">
        <v>-8257011</v>
      </c>
      <c r="S24" s="21"/>
      <c r="T24" s="37">
        <v>0</v>
      </c>
      <c r="U24" s="21"/>
      <c r="V24" s="37">
        <f t="shared" si="0"/>
        <v>0</v>
      </c>
    </row>
    <row r="25" spans="1:22" ht="6" customHeight="1">
      <c r="F25" s="15"/>
      <c r="H25" s="55"/>
      <c r="J25" s="55"/>
      <c r="L25" s="55"/>
      <c r="N25" s="56"/>
      <c r="P25" s="56"/>
      <c r="R25" s="56"/>
      <c r="S25" s="57"/>
      <c r="T25" s="56"/>
      <c r="V25" s="20"/>
    </row>
    <row r="26" spans="1:22" ht="20.45" customHeight="1" thickBot="1">
      <c r="A26" s="1" t="s">
        <v>160</v>
      </c>
      <c r="B26" s="1"/>
      <c r="F26" s="15"/>
      <c r="H26" s="38">
        <f>SUM(H19:H24)</f>
        <v>675000000</v>
      </c>
      <c r="J26" s="38">
        <f>SUM(J19:J24)</f>
        <v>2351384499</v>
      </c>
      <c r="L26" s="38">
        <f>SUM(L19:L24)</f>
        <v>115199861</v>
      </c>
      <c r="M26" s="21"/>
      <c r="N26" s="38">
        <f>SUM(N19:N24)</f>
        <v>14559416</v>
      </c>
      <c r="O26" s="21"/>
      <c r="P26" s="38">
        <f>SUM(P19:P24)</f>
        <v>55157011</v>
      </c>
      <c r="Q26" s="21"/>
      <c r="R26" s="38">
        <f>SUM(R19:R24)</f>
        <v>1021153543.6</v>
      </c>
      <c r="S26" s="21"/>
      <c r="T26" s="38">
        <f>SUM(T19:T24)</f>
        <v>-11794326.823287677</v>
      </c>
      <c r="U26" s="21"/>
      <c r="V26" s="38">
        <f>SUM(V19:V24)</f>
        <v>4220660003.7767124</v>
      </c>
    </row>
    <row r="27" spans="1:22" ht="15.75" customHeight="1" thickTop="1">
      <c r="A27" s="1"/>
      <c r="B27" s="1"/>
      <c r="F27" s="15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spans="1:22" ht="12.75" customHeight="1">
      <c r="A28" s="1"/>
      <c r="B28" s="1"/>
      <c r="F28" s="15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spans="1:22" ht="14.25" customHeight="1">
      <c r="A29" s="1"/>
      <c r="B29" s="1"/>
      <c r="F29" s="15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spans="1:22" ht="21.95" customHeight="1">
      <c r="A30" s="5" t="str">
        <f>+'Thai 7-9'!A45</f>
        <v>หมายเหตุประกอบงบการเงินเป็นส่วนหนึ่งของงบการเงินนี้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</sheetData>
  <mergeCells count="1">
    <mergeCell ref="P7:R7"/>
  </mergeCells>
  <pageMargins left="0.3" right="0.3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96"/>
  <sheetViews>
    <sheetView topLeftCell="A85" zoomScaleNormal="100" zoomScaleSheetLayoutView="130" workbookViewId="0">
      <selection activeCell="D103" sqref="D103"/>
    </sheetView>
  </sheetViews>
  <sheetFormatPr defaultColWidth="9.140625" defaultRowHeight="18.75"/>
  <cols>
    <col min="1" max="1" width="1.7109375" style="16" customWidth="1"/>
    <col min="2" max="3" width="1.5703125" style="16" customWidth="1"/>
    <col min="4" max="4" width="37.5703125" style="16" customWidth="1"/>
    <col min="5" max="5" width="7.5703125" style="85" customWidth="1"/>
    <col min="6" max="6" width="0.85546875" style="86" customWidth="1"/>
    <col min="7" max="7" width="13.7109375" style="87" customWidth="1"/>
    <col min="8" max="8" width="0.85546875" style="86" customWidth="1"/>
    <col min="9" max="9" width="13.7109375" style="87" customWidth="1"/>
    <col min="10" max="10" width="0.85546875" style="86" customWidth="1"/>
    <col min="11" max="11" width="13.7109375" style="87" customWidth="1"/>
    <col min="12" max="12" width="0.85546875" style="86" customWidth="1"/>
    <col min="13" max="13" width="13.7109375" style="87" customWidth="1"/>
    <col min="14" max="14" width="9.140625" style="16"/>
    <col min="15" max="15" width="9.85546875" style="16" bestFit="1" customWidth="1"/>
    <col min="16" max="16384" width="9.140625" style="16"/>
  </cols>
  <sheetData>
    <row r="1" spans="1:13">
      <c r="A1" s="63" t="str">
        <f>'Thai 12'!A1</f>
        <v>บริษัท เน็คซ์ แคปปิตอล จำกัด (มหาชน)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>
      <c r="A2" s="34" t="s">
        <v>36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64" t="str">
        <f>'Thai 12'!A3:Z3</f>
        <v>สำหรับปีสิ้นสุดวันที่ 31 ธันวาคม พ.ศ. 2565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>
      <c r="A5" s="65"/>
      <c r="B5" s="66"/>
      <c r="C5" s="66"/>
      <c r="D5" s="66"/>
      <c r="E5" s="66"/>
      <c r="F5" s="66"/>
      <c r="G5" s="103" t="s">
        <v>122</v>
      </c>
      <c r="H5" s="112"/>
      <c r="I5" s="103"/>
      <c r="J5" s="3"/>
      <c r="K5" s="103" t="s">
        <v>123</v>
      </c>
      <c r="L5" s="103"/>
      <c r="M5" s="103"/>
    </row>
    <row r="6" spans="1:13" s="69" customFormat="1" ht="20.65" customHeight="1">
      <c r="A6" s="67"/>
      <c r="B6" s="67"/>
      <c r="C6" s="67"/>
      <c r="D6" s="67"/>
      <c r="E6" s="67"/>
      <c r="F6" s="68"/>
      <c r="G6" s="8" t="s">
        <v>157</v>
      </c>
      <c r="H6" s="3"/>
      <c r="I6" s="8" t="s">
        <v>120</v>
      </c>
      <c r="J6" s="3"/>
      <c r="K6" s="8" t="s">
        <v>157</v>
      </c>
      <c r="L6" s="3"/>
      <c r="M6" s="8" t="s">
        <v>120</v>
      </c>
    </row>
    <row r="7" spans="1:13" s="69" customFormat="1" ht="20.65" customHeight="1">
      <c r="A7" s="67"/>
      <c r="B7" s="67"/>
      <c r="C7" s="67"/>
      <c r="D7" s="67"/>
      <c r="E7" s="70" t="s">
        <v>0</v>
      </c>
      <c r="F7" s="71"/>
      <c r="G7" s="10" t="s">
        <v>1</v>
      </c>
      <c r="H7" s="11"/>
      <c r="I7" s="10" t="s">
        <v>1</v>
      </c>
      <c r="J7" s="11"/>
      <c r="K7" s="10" t="s">
        <v>1</v>
      </c>
      <c r="L7" s="11"/>
      <c r="M7" s="10" t="s">
        <v>1</v>
      </c>
    </row>
    <row r="8" spans="1:13" s="69" customFormat="1" ht="20.65" customHeight="1">
      <c r="A8" s="72" t="s">
        <v>37</v>
      </c>
      <c r="E8" s="67"/>
      <c r="F8" s="71"/>
      <c r="G8" s="143"/>
      <c r="H8" s="71"/>
      <c r="I8" s="71"/>
      <c r="J8" s="71"/>
      <c r="K8" s="143"/>
      <c r="L8" s="71"/>
      <c r="M8" s="71"/>
    </row>
    <row r="9" spans="1:13" s="69" customFormat="1" ht="20.65" customHeight="1">
      <c r="A9" s="69" t="s">
        <v>53</v>
      </c>
      <c r="E9" s="67"/>
      <c r="F9" s="73"/>
      <c r="G9" s="144">
        <v>209691607</v>
      </c>
      <c r="H9" s="73"/>
      <c r="I9" s="73">
        <v>389418521</v>
      </c>
      <c r="J9" s="73"/>
      <c r="K9" s="144">
        <v>210009468</v>
      </c>
      <c r="L9" s="73"/>
      <c r="M9" s="73">
        <v>389483465</v>
      </c>
    </row>
    <row r="10" spans="1:13" s="69" customFormat="1" ht="20.65" customHeight="1">
      <c r="A10" s="69" t="s">
        <v>190</v>
      </c>
      <c r="E10" s="67"/>
      <c r="F10" s="73"/>
      <c r="G10" s="144"/>
      <c r="H10" s="73"/>
      <c r="I10" s="73"/>
      <c r="J10" s="73"/>
      <c r="K10" s="144"/>
      <c r="L10" s="73"/>
      <c r="M10" s="73"/>
    </row>
    <row r="11" spans="1:13" s="69" customFormat="1" ht="20.65" customHeight="1">
      <c r="B11" s="69" t="s">
        <v>38</v>
      </c>
      <c r="E11" s="67">
        <v>28</v>
      </c>
      <c r="F11" s="73"/>
      <c r="G11" s="144">
        <v>28719725</v>
      </c>
      <c r="H11" s="73"/>
      <c r="I11" s="73">
        <v>28248285</v>
      </c>
      <c r="J11" s="73"/>
      <c r="K11" s="144">
        <v>28719725</v>
      </c>
      <c r="L11" s="73"/>
      <c r="M11" s="73">
        <v>28248285</v>
      </c>
    </row>
    <row r="12" spans="1:13" s="69" customFormat="1" ht="20.65" customHeight="1">
      <c r="B12" s="74" t="s">
        <v>107</v>
      </c>
      <c r="E12" s="67"/>
      <c r="F12" s="73"/>
      <c r="G12" s="144">
        <v>875033892</v>
      </c>
      <c r="H12" s="73"/>
      <c r="I12" s="73">
        <v>363363625</v>
      </c>
      <c r="J12" s="73"/>
      <c r="K12" s="144">
        <v>875033892</v>
      </c>
      <c r="L12" s="73"/>
      <c r="M12" s="73">
        <v>363363625</v>
      </c>
    </row>
    <row r="13" spans="1:13" s="69" customFormat="1" ht="18.600000000000001" customHeight="1">
      <c r="B13" s="74" t="s">
        <v>188</v>
      </c>
      <c r="E13" s="67"/>
      <c r="F13" s="73"/>
      <c r="G13" s="144"/>
      <c r="H13" s="73"/>
      <c r="I13" s="73"/>
      <c r="J13" s="73"/>
      <c r="K13" s="144"/>
      <c r="L13" s="73"/>
      <c r="M13" s="73"/>
    </row>
    <row r="14" spans="1:13" s="69" customFormat="1" ht="20.65" customHeight="1">
      <c r="B14" s="74"/>
      <c r="C14" s="74" t="s">
        <v>85</v>
      </c>
      <c r="E14" s="67"/>
      <c r="F14" s="73"/>
      <c r="G14" s="144">
        <v>82984</v>
      </c>
      <c r="H14" s="73"/>
      <c r="I14" s="73">
        <v>59</v>
      </c>
      <c r="J14" s="73"/>
      <c r="K14" s="144">
        <v>82984</v>
      </c>
      <c r="L14" s="73"/>
      <c r="M14" s="73">
        <v>59</v>
      </c>
    </row>
    <row r="15" spans="1:13" s="69" customFormat="1" ht="20.65" customHeight="1">
      <c r="B15" s="74" t="s">
        <v>199</v>
      </c>
      <c r="E15" s="67"/>
      <c r="F15" s="73"/>
      <c r="G15" s="144"/>
      <c r="H15" s="73"/>
      <c r="I15" s="73"/>
      <c r="J15" s="73"/>
      <c r="K15" s="144"/>
      <c r="L15" s="73"/>
      <c r="M15" s="73"/>
    </row>
    <row r="16" spans="1:13" s="69" customFormat="1" ht="20.65" customHeight="1">
      <c r="B16" s="74"/>
      <c r="C16" s="74" t="s">
        <v>98</v>
      </c>
      <c r="E16" s="67"/>
      <c r="F16" s="73"/>
      <c r="G16" s="144">
        <v>7303366</v>
      </c>
      <c r="H16" s="73"/>
      <c r="I16" s="73">
        <v>-220516</v>
      </c>
      <c r="J16" s="73"/>
      <c r="K16" s="144">
        <v>7303366</v>
      </c>
      <c r="L16" s="73"/>
      <c r="M16" s="73">
        <v>-220516</v>
      </c>
    </row>
    <row r="17" spans="1:13" s="69" customFormat="1" ht="20.65" customHeight="1">
      <c r="B17" s="74" t="s">
        <v>201</v>
      </c>
      <c r="C17" s="74"/>
      <c r="E17" s="67"/>
      <c r="F17" s="73"/>
      <c r="G17" s="144">
        <v>34204</v>
      </c>
      <c r="H17" s="73"/>
      <c r="I17" s="73">
        <v>0</v>
      </c>
      <c r="J17" s="73"/>
      <c r="K17" s="144">
        <v>34204</v>
      </c>
      <c r="L17" s="73"/>
      <c r="M17" s="73">
        <v>0</v>
      </c>
    </row>
    <row r="18" spans="1:13" s="69" customFormat="1" ht="20.65" customHeight="1">
      <c r="B18" s="69" t="s">
        <v>82</v>
      </c>
      <c r="E18" s="67"/>
      <c r="F18" s="75"/>
      <c r="G18" s="145">
        <v>4240202</v>
      </c>
      <c r="H18" s="75"/>
      <c r="I18" s="75">
        <v>2386839</v>
      </c>
      <c r="J18" s="75"/>
      <c r="K18" s="145">
        <v>4240202</v>
      </c>
      <c r="L18" s="75"/>
      <c r="M18" s="75">
        <v>2386839</v>
      </c>
    </row>
    <row r="19" spans="1:13" s="69" customFormat="1" ht="20.65" customHeight="1">
      <c r="B19" s="74" t="s">
        <v>145</v>
      </c>
      <c r="E19" s="67"/>
      <c r="F19" s="75"/>
      <c r="G19" s="145">
        <v>9933058</v>
      </c>
      <c r="H19" s="75"/>
      <c r="I19" s="75">
        <v>4626358</v>
      </c>
      <c r="J19" s="75"/>
      <c r="K19" s="145">
        <v>9933058</v>
      </c>
      <c r="L19" s="75"/>
      <c r="M19" s="75">
        <v>4626358</v>
      </c>
    </row>
    <row r="20" spans="1:13" s="69" customFormat="1" ht="20.65" customHeight="1">
      <c r="B20" s="69" t="s">
        <v>68</v>
      </c>
      <c r="C20" s="67"/>
      <c r="D20" s="67"/>
      <c r="E20" s="67"/>
      <c r="F20" s="75"/>
      <c r="G20" s="145">
        <v>-1510825246</v>
      </c>
      <c r="H20" s="75"/>
      <c r="I20" s="75">
        <v>-1028315219</v>
      </c>
      <c r="J20" s="75"/>
      <c r="K20" s="145">
        <v>-1510825246</v>
      </c>
      <c r="L20" s="75"/>
      <c r="M20" s="75">
        <v>-1028315219</v>
      </c>
    </row>
    <row r="21" spans="1:13" s="69" customFormat="1" ht="20.65" customHeight="1">
      <c r="B21" s="69" t="s">
        <v>19</v>
      </c>
      <c r="E21" s="67"/>
      <c r="F21" s="75"/>
      <c r="G21" s="146">
        <v>158490131</v>
      </c>
      <c r="H21" s="75"/>
      <c r="I21" s="104">
        <v>97307313</v>
      </c>
      <c r="J21" s="75"/>
      <c r="K21" s="146">
        <v>158490131</v>
      </c>
      <c r="L21" s="75"/>
      <c r="M21" s="104">
        <v>97307313</v>
      </c>
    </row>
    <row r="22" spans="1:13" s="69" customFormat="1" ht="5.0999999999999996" customHeight="1">
      <c r="E22" s="67"/>
      <c r="F22" s="73"/>
      <c r="G22" s="145"/>
      <c r="H22" s="73"/>
      <c r="I22" s="75"/>
      <c r="J22" s="73"/>
      <c r="K22" s="145">
        <v>90528445</v>
      </c>
      <c r="L22" s="73"/>
      <c r="M22" s="75">
        <v>90528445</v>
      </c>
    </row>
    <row r="23" spans="1:13" s="69" customFormat="1" ht="20.65" customHeight="1">
      <c r="A23" s="69" t="s">
        <v>114</v>
      </c>
      <c r="E23" s="67"/>
      <c r="F23" s="73"/>
      <c r="G23" s="143">
        <f>SUM(G9:G21)</f>
        <v>-217296077</v>
      </c>
      <c r="H23" s="73"/>
      <c r="I23" s="71">
        <f>SUM(I9:I21)</f>
        <v>-143184735</v>
      </c>
      <c r="J23" s="73"/>
      <c r="K23" s="143">
        <f>SUM(K9:K21)</f>
        <v>-216978216</v>
      </c>
      <c r="L23" s="73"/>
      <c r="M23" s="71">
        <f>SUM(M9:M21)</f>
        <v>-143119791</v>
      </c>
    </row>
    <row r="24" spans="1:13" s="69" customFormat="1" ht="20.65" customHeight="1">
      <c r="B24" s="69" t="s">
        <v>67</v>
      </c>
      <c r="E24" s="67"/>
      <c r="F24" s="73"/>
      <c r="G24" s="143"/>
      <c r="H24" s="73"/>
      <c r="I24" s="71"/>
      <c r="J24" s="73"/>
      <c r="K24" s="143"/>
      <c r="L24" s="73"/>
      <c r="M24" s="71"/>
    </row>
    <row r="25" spans="1:13" s="69" customFormat="1" ht="20.65" customHeight="1">
      <c r="C25" s="69" t="s">
        <v>66</v>
      </c>
      <c r="E25" s="67"/>
      <c r="F25" s="73"/>
      <c r="G25" s="144"/>
      <c r="H25" s="73"/>
      <c r="I25" s="73"/>
      <c r="J25" s="73"/>
      <c r="K25" s="144"/>
      <c r="L25" s="73"/>
      <c r="M25" s="73"/>
    </row>
    <row r="26" spans="1:13" s="69" customFormat="1" ht="20.65" customHeight="1">
      <c r="D26" s="69" t="s">
        <v>64</v>
      </c>
      <c r="E26" s="67"/>
      <c r="F26" s="73"/>
      <c r="G26" s="144">
        <v>-3606740204</v>
      </c>
      <c r="H26" s="73"/>
      <c r="I26" s="73">
        <v>-2472415951</v>
      </c>
      <c r="J26" s="73"/>
      <c r="K26" s="144">
        <v>-3606740204</v>
      </c>
      <c r="L26" s="73"/>
      <c r="M26" s="73">
        <v>-2472415951</v>
      </c>
    </row>
    <row r="27" spans="1:13" s="69" customFormat="1" ht="20.65" customHeight="1">
      <c r="D27" s="69" t="s">
        <v>61</v>
      </c>
      <c r="E27" s="67"/>
      <c r="F27" s="75"/>
      <c r="G27" s="145">
        <v>443736135</v>
      </c>
      <c r="H27" s="75"/>
      <c r="I27" s="75">
        <v>236154214</v>
      </c>
      <c r="J27" s="75"/>
      <c r="K27" s="145">
        <v>443736135</v>
      </c>
      <c r="L27" s="75"/>
      <c r="M27" s="75">
        <v>236154214</v>
      </c>
    </row>
    <row r="28" spans="1:13" s="69" customFormat="1" ht="20.65" customHeight="1">
      <c r="D28" s="76" t="s">
        <v>28</v>
      </c>
      <c r="E28" s="67"/>
      <c r="F28" s="75"/>
      <c r="G28" s="145">
        <v>-3206760</v>
      </c>
      <c r="H28" s="75"/>
      <c r="I28" s="75">
        <v>6758774</v>
      </c>
      <c r="J28" s="75"/>
      <c r="K28" s="145">
        <v>-3183146</v>
      </c>
      <c r="L28" s="75"/>
      <c r="M28" s="75">
        <v>6735160</v>
      </c>
    </row>
    <row r="29" spans="1:13" s="69" customFormat="1" ht="20.65" customHeight="1">
      <c r="D29" s="69" t="s">
        <v>29</v>
      </c>
      <c r="E29" s="67"/>
      <c r="F29" s="73"/>
      <c r="G29" s="144">
        <v>-83698416</v>
      </c>
      <c r="H29" s="73"/>
      <c r="I29" s="73">
        <v>-71145423</v>
      </c>
      <c r="J29" s="73"/>
      <c r="K29" s="144">
        <v>-83697893</v>
      </c>
      <c r="L29" s="73"/>
      <c r="M29" s="73">
        <v>-71145091</v>
      </c>
    </row>
    <row r="30" spans="1:13" s="69" customFormat="1" ht="20.65" customHeight="1">
      <c r="D30" s="69" t="s">
        <v>25</v>
      </c>
      <c r="E30" s="67"/>
      <c r="F30" s="73"/>
      <c r="G30" s="144">
        <v>-326840</v>
      </c>
      <c r="H30" s="73"/>
      <c r="I30" s="73">
        <v>-59900</v>
      </c>
      <c r="J30" s="73"/>
      <c r="K30" s="144">
        <v>-326840</v>
      </c>
      <c r="L30" s="73"/>
      <c r="M30" s="73">
        <v>-59900</v>
      </c>
    </row>
    <row r="31" spans="1:13" s="69" customFormat="1" ht="20.65" customHeight="1">
      <c r="D31" s="69" t="s">
        <v>30</v>
      </c>
      <c r="E31" s="67"/>
      <c r="F31" s="73"/>
      <c r="G31" s="144">
        <v>-120853018</v>
      </c>
      <c r="H31" s="73"/>
      <c r="I31" s="73">
        <v>236527658</v>
      </c>
      <c r="J31" s="73"/>
      <c r="K31" s="144">
        <v>-120926788</v>
      </c>
      <c r="L31" s="73"/>
      <c r="M31" s="73">
        <v>236447658</v>
      </c>
    </row>
    <row r="32" spans="1:13" s="69" customFormat="1" ht="20.65" customHeight="1">
      <c r="D32" s="69" t="s">
        <v>9</v>
      </c>
      <c r="E32" s="67"/>
      <c r="F32" s="73"/>
      <c r="G32" s="145">
        <v>670371</v>
      </c>
      <c r="H32" s="73"/>
      <c r="I32" s="75">
        <v>4104366</v>
      </c>
      <c r="J32" s="73"/>
      <c r="K32" s="145">
        <v>670761</v>
      </c>
      <c r="L32" s="73"/>
      <c r="M32" s="75">
        <v>4103976</v>
      </c>
    </row>
    <row r="33" spans="1:13" s="69" customFormat="1" ht="20.25" customHeight="1">
      <c r="D33" s="69" t="s">
        <v>23</v>
      </c>
      <c r="E33" s="67"/>
      <c r="F33" s="73"/>
      <c r="G33" s="146">
        <v>-1655850</v>
      </c>
      <c r="H33" s="73"/>
      <c r="I33" s="104">
        <v>0</v>
      </c>
      <c r="J33" s="73"/>
      <c r="K33" s="146">
        <v>-1655850</v>
      </c>
      <c r="L33" s="73"/>
      <c r="M33" s="104">
        <v>0</v>
      </c>
    </row>
    <row r="34" spans="1:13" s="69" customFormat="1" ht="5.0999999999999996" customHeight="1">
      <c r="E34" s="67"/>
      <c r="F34" s="73"/>
      <c r="G34" s="145"/>
      <c r="H34" s="73"/>
      <c r="I34" s="75"/>
      <c r="J34" s="73"/>
      <c r="K34" s="145"/>
      <c r="L34" s="73"/>
      <c r="M34" s="75"/>
    </row>
    <row r="35" spans="1:13" s="69" customFormat="1" ht="20.65" customHeight="1">
      <c r="A35" s="69" t="s">
        <v>54</v>
      </c>
      <c r="E35" s="67"/>
      <c r="F35" s="73"/>
      <c r="G35" s="145">
        <f>SUM(G23:G33)</f>
        <v>-3589370659</v>
      </c>
      <c r="H35" s="73"/>
      <c r="I35" s="75">
        <f>SUM(I23:I33)</f>
        <v>-2203260997</v>
      </c>
      <c r="J35" s="73"/>
      <c r="K35" s="145">
        <f>SUM(K23:K33)</f>
        <v>-3589102041</v>
      </c>
      <c r="L35" s="75"/>
      <c r="M35" s="75">
        <f>SUM(M23:M33)</f>
        <v>-2203299725</v>
      </c>
    </row>
    <row r="36" spans="1:13" s="69" customFormat="1" ht="20.65" customHeight="1">
      <c r="A36" s="72"/>
      <c r="B36" s="69" t="s">
        <v>71</v>
      </c>
      <c r="C36" s="16"/>
      <c r="D36" s="16"/>
      <c r="E36" s="67"/>
      <c r="F36" s="73"/>
      <c r="G36" s="145">
        <v>1802851407</v>
      </c>
      <c r="H36" s="73"/>
      <c r="I36" s="75">
        <v>1164583677</v>
      </c>
      <c r="J36" s="73"/>
      <c r="K36" s="145">
        <v>1802851407</v>
      </c>
      <c r="L36" s="75"/>
      <c r="M36" s="75">
        <v>1164583677</v>
      </c>
    </row>
    <row r="37" spans="1:13" s="69" customFormat="1">
      <c r="A37" s="72"/>
      <c r="B37" s="69" t="s">
        <v>39</v>
      </c>
      <c r="C37" s="16"/>
      <c r="D37" s="16"/>
      <c r="E37" s="67"/>
      <c r="F37" s="73"/>
      <c r="G37" s="145">
        <v>-155362934</v>
      </c>
      <c r="H37" s="73"/>
      <c r="I37" s="75">
        <v>-95629570</v>
      </c>
      <c r="J37" s="73"/>
      <c r="K37" s="145">
        <v>-155362934</v>
      </c>
      <c r="L37" s="75"/>
      <c r="M37" s="75">
        <v>-95629570</v>
      </c>
    </row>
    <row r="38" spans="1:13" s="69" customFormat="1">
      <c r="A38" s="72"/>
      <c r="B38" s="69" t="s">
        <v>70</v>
      </c>
      <c r="C38" s="16"/>
      <c r="D38" s="16"/>
      <c r="E38" s="67"/>
      <c r="F38" s="73"/>
      <c r="G38" s="146">
        <v>-83394044</v>
      </c>
      <c r="H38" s="73"/>
      <c r="I38" s="104">
        <v>-53244931</v>
      </c>
      <c r="J38" s="73"/>
      <c r="K38" s="146">
        <v>-83394044</v>
      </c>
      <c r="L38" s="73"/>
      <c r="M38" s="104">
        <v>-53244931</v>
      </c>
    </row>
    <row r="39" spans="1:13" s="69" customFormat="1" ht="5.0999999999999996" customHeight="1">
      <c r="A39" s="72"/>
      <c r="E39" s="67"/>
      <c r="F39" s="73"/>
      <c r="G39" s="145"/>
      <c r="H39" s="73"/>
      <c r="I39" s="75"/>
      <c r="J39" s="73"/>
      <c r="K39" s="145"/>
      <c r="L39" s="73"/>
      <c r="M39" s="75"/>
    </row>
    <row r="40" spans="1:13" s="69" customFormat="1">
      <c r="A40" s="72" t="s">
        <v>196</v>
      </c>
      <c r="C40" s="16"/>
      <c r="D40" s="16"/>
      <c r="E40" s="67"/>
      <c r="F40" s="73"/>
      <c r="G40" s="146">
        <f t="shared" ref="G40:M40" si="0">SUM(G35:G38)</f>
        <v>-2025276230</v>
      </c>
      <c r="H40" s="73">
        <f t="shared" si="0"/>
        <v>0</v>
      </c>
      <c r="I40" s="104">
        <f t="shared" si="0"/>
        <v>-1187551821</v>
      </c>
      <c r="J40" s="73">
        <f t="shared" si="0"/>
        <v>0</v>
      </c>
      <c r="K40" s="146">
        <f t="shared" si="0"/>
        <v>-2025007612</v>
      </c>
      <c r="L40" s="73">
        <f t="shared" si="0"/>
        <v>0</v>
      </c>
      <c r="M40" s="104">
        <f t="shared" si="0"/>
        <v>-1187590549</v>
      </c>
    </row>
    <row r="41" spans="1:13" s="69" customFormat="1">
      <c r="A41" s="72"/>
      <c r="C41" s="16"/>
      <c r="D41" s="16"/>
      <c r="E41" s="67"/>
      <c r="F41" s="73"/>
      <c r="H41" s="73"/>
      <c r="J41" s="73"/>
      <c r="L41" s="73"/>
    </row>
    <row r="42" spans="1:13" s="69" customFormat="1">
      <c r="A42" s="72"/>
      <c r="C42" s="16"/>
      <c r="D42" s="16"/>
      <c r="E42" s="67"/>
      <c r="F42" s="73"/>
      <c r="H42" s="73"/>
      <c r="J42" s="73"/>
      <c r="L42" s="73"/>
    </row>
    <row r="43" spans="1:13" s="69" customFormat="1">
      <c r="A43" s="72"/>
      <c r="C43" s="16"/>
      <c r="D43" s="16"/>
      <c r="E43" s="67"/>
      <c r="F43" s="73"/>
      <c r="H43" s="73"/>
      <c r="J43" s="73"/>
      <c r="L43" s="73"/>
    </row>
    <row r="44" spans="1:13" s="69" customFormat="1">
      <c r="A44" s="72"/>
      <c r="C44" s="16"/>
      <c r="D44" s="16"/>
      <c r="E44" s="67"/>
      <c r="F44" s="73"/>
      <c r="H44" s="73"/>
      <c r="J44" s="73"/>
      <c r="L44" s="73"/>
    </row>
    <row r="45" spans="1:13" s="69" customFormat="1">
      <c r="A45" s="72"/>
      <c r="C45" s="16"/>
      <c r="D45" s="16"/>
      <c r="E45" s="67"/>
      <c r="F45" s="73"/>
      <c r="H45" s="73"/>
      <c r="J45" s="73"/>
      <c r="L45" s="73"/>
    </row>
    <row r="46" spans="1:13" s="69" customFormat="1" ht="21" customHeight="1">
      <c r="A46" s="72"/>
      <c r="C46" s="16"/>
      <c r="D46" s="16"/>
      <c r="E46" s="67"/>
      <c r="F46" s="73"/>
      <c r="H46" s="73"/>
      <c r="J46" s="73"/>
      <c r="L46" s="73"/>
    </row>
    <row r="47" spans="1:13" ht="21.95" customHeight="1">
      <c r="A47" s="142" t="str">
        <f>'Thai 12'!A36:Z36</f>
        <v>หมายเหตุประกอบงบการเงินเป็นส่วนหนึ่งของงบการเงินนี้</v>
      </c>
      <c r="B47" s="33"/>
      <c r="C47" s="33"/>
      <c r="D47" s="33"/>
      <c r="E47" s="77"/>
      <c r="F47" s="78"/>
      <c r="G47" s="78"/>
      <c r="H47" s="78"/>
      <c r="I47" s="78"/>
      <c r="J47" s="78"/>
      <c r="K47" s="78"/>
      <c r="L47" s="78"/>
      <c r="M47" s="78"/>
    </row>
    <row r="48" spans="1:13">
      <c r="A48" s="63" t="str">
        <f>A1</f>
        <v>บริษัท เน็คซ์ แคปปิตอล จำกัด (มหาชน)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</row>
    <row r="49" spans="1:13">
      <c r="A49" s="34" t="s">
        <v>156</v>
      </c>
      <c r="B49" s="34"/>
      <c r="C49" s="34"/>
      <c r="D49" s="34"/>
      <c r="E49" s="79"/>
      <c r="F49" s="80"/>
      <c r="G49" s="80"/>
      <c r="H49" s="80"/>
      <c r="I49" s="80"/>
      <c r="J49" s="80"/>
      <c r="K49" s="80"/>
      <c r="L49" s="80"/>
      <c r="M49" s="80"/>
    </row>
    <row r="50" spans="1:13">
      <c r="A50" s="64" t="str">
        <f>A3</f>
        <v>สำหรับปีสิ้นสุดวันที่ 31 ธันวาคม พ.ศ. 2565</v>
      </c>
      <c r="B50" s="32"/>
      <c r="C50" s="32"/>
      <c r="D50" s="32"/>
      <c r="E50" s="81"/>
      <c r="F50" s="82"/>
      <c r="G50" s="82"/>
      <c r="H50" s="82"/>
      <c r="I50" s="82"/>
      <c r="J50" s="82"/>
      <c r="K50" s="82"/>
      <c r="L50" s="82"/>
      <c r="M50" s="82"/>
    </row>
    <row r="51" spans="1:13">
      <c r="A51" s="63"/>
      <c r="B51" s="34"/>
      <c r="C51" s="34"/>
      <c r="D51" s="34"/>
      <c r="E51" s="79"/>
      <c r="F51" s="83"/>
      <c r="G51" s="83"/>
      <c r="H51" s="83"/>
      <c r="I51" s="83"/>
      <c r="J51" s="83"/>
      <c r="K51" s="83"/>
      <c r="L51" s="83"/>
      <c r="M51" s="83"/>
    </row>
    <row r="52" spans="1:13">
      <c r="A52" s="63"/>
      <c r="B52" s="34"/>
      <c r="C52" s="34"/>
      <c r="D52" s="34"/>
      <c r="E52" s="79"/>
      <c r="F52" s="80"/>
      <c r="G52" s="103" t="s">
        <v>122</v>
      </c>
      <c r="H52" s="112"/>
      <c r="I52" s="103"/>
      <c r="J52" s="3"/>
      <c r="K52" s="103" t="s">
        <v>123</v>
      </c>
      <c r="L52" s="103"/>
      <c r="M52" s="103"/>
    </row>
    <row r="53" spans="1:13">
      <c r="A53" s="66"/>
      <c r="B53" s="66"/>
      <c r="C53" s="66"/>
      <c r="D53" s="66"/>
      <c r="E53" s="79"/>
      <c r="F53" s="84"/>
      <c r="G53" s="8" t="s">
        <v>157</v>
      </c>
      <c r="H53" s="3"/>
      <c r="I53" s="8" t="s">
        <v>120</v>
      </c>
      <c r="J53" s="3"/>
      <c r="K53" s="8" t="s">
        <v>157</v>
      </c>
      <c r="L53" s="3"/>
      <c r="M53" s="8" t="s">
        <v>120</v>
      </c>
    </row>
    <row r="54" spans="1:13">
      <c r="A54" s="85"/>
      <c r="B54" s="85"/>
      <c r="C54" s="85"/>
      <c r="D54" s="85"/>
      <c r="E54" s="81" t="s">
        <v>0</v>
      </c>
      <c r="G54" s="10" t="s">
        <v>1</v>
      </c>
      <c r="H54" s="11"/>
      <c r="I54" s="10" t="s">
        <v>1</v>
      </c>
      <c r="J54" s="11"/>
      <c r="K54" s="10" t="s">
        <v>1</v>
      </c>
      <c r="L54" s="11"/>
      <c r="M54" s="10" t="s">
        <v>1</v>
      </c>
    </row>
    <row r="55" spans="1:13">
      <c r="F55" s="88"/>
      <c r="G55" s="147"/>
      <c r="H55" s="88"/>
      <c r="I55" s="88"/>
      <c r="J55" s="88"/>
      <c r="K55" s="147"/>
      <c r="L55" s="88"/>
      <c r="M55" s="88"/>
    </row>
    <row r="56" spans="1:13">
      <c r="A56" s="34" t="s">
        <v>40</v>
      </c>
      <c r="F56" s="88"/>
      <c r="G56" s="147"/>
      <c r="H56" s="88"/>
      <c r="I56" s="88"/>
      <c r="J56" s="88"/>
      <c r="K56" s="147"/>
      <c r="L56" s="88"/>
      <c r="M56" s="88"/>
    </row>
    <row r="57" spans="1:13">
      <c r="A57" s="16" t="s">
        <v>146</v>
      </c>
      <c r="F57" s="88"/>
      <c r="G57" s="147">
        <v>0</v>
      </c>
      <c r="H57" s="88"/>
      <c r="I57" s="88">
        <v>934580</v>
      </c>
      <c r="J57" s="88"/>
      <c r="K57" s="147">
        <v>0</v>
      </c>
      <c r="L57" s="88"/>
      <c r="M57" s="88">
        <v>934580</v>
      </c>
    </row>
    <row r="58" spans="1:13">
      <c r="A58" s="16" t="s">
        <v>55</v>
      </c>
      <c r="F58" s="87"/>
      <c r="G58" s="147">
        <v>3981</v>
      </c>
      <c r="H58" s="87"/>
      <c r="I58" s="88">
        <v>0</v>
      </c>
      <c r="J58" s="87"/>
      <c r="K58" s="147">
        <v>3981</v>
      </c>
      <c r="L58" s="87"/>
      <c r="M58" s="88">
        <v>0</v>
      </c>
    </row>
    <row r="59" spans="1:13">
      <c r="A59" s="16" t="s">
        <v>89</v>
      </c>
      <c r="F59" s="87"/>
      <c r="G59" s="147">
        <v>-5484725</v>
      </c>
      <c r="H59" s="87"/>
      <c r="I59" s="88">
        <v>-8553636</v>
      </c>
      <c r="J59" s="87"/>
      <c r="K59" s="147">
        <v>-5484725</v>
      </c>
      <c r="L59" s="87"/>
      <c r="M59" s="88">
        <v>-8553636</v>
      </c>
    </row>
    <row r="60" spans="1:13">
      <c r="A60" s="16" t="s">
        <v>90</v>
      </c>
      <c r="F60" s="87"/>
      <c r="G60" s="147">
        <v>-7073460</v>
      </c>
      <c r="H60" s="87"/>
      <c r="I60" s="88">
        <v>-6995825</v>
      </c>
      <c r="J60" s="87"/>
      <c r="K60" s="147">
        <v>-7045460</v>
      </c>
      <c r="L60" s="87"/>
      <c r="M60" s="88">
        <v>-6995825</v>
      </c>
    </row>
    <row r="61" spans="1:13">
      <c r="A61" s="89" t="s">
        <v>147</v>
      </c>
      <c r="F61" s="87"/>
      <c r="G61" s="148">
        <v>0</v>
      </c>
      <c r="H61" s="87"/>
      <c r="I61" s="78">
        <v>0</v>
      </c>
      <c r="J61" s="87"/>
      <c r="K61" s="148">
        <v>0</v>
      </c>
      <c r="L61" s="87"/>
      <c r="M61" s="78">
        <v>-40000000</v>
      </c>
    </row>
    <row r="62" spans="1:13" ht="7.5" customHeight="1">
      <c r="F62" s="87"/>
      <c r="G62" s="147"/>
      <c r="H62" s="87"/>
      <c r="I62" s="88"/>
      <c r="J62" s="87"/>
      <c r="K62" s="147"/>
      <c r="L62" s="87"/>
      <c r="M62" s="88"/>
    </row>
    <row r="63" spans="1:13">
      <c r="A63" s="34" t="s">
        <v>197</v>
      </c>
      <c r="F63" s="87"/>
      <c r="G63" s="148">
        <f>SUM(G57:G62)</f>
        <v>-12554204</v>
      </c>
      <c r="H63" s="78">
        <f t="shared" ref="H63" si="1">SUM(H57:H62)</f>
        <v>0</v>
      </c>
      <c r="I63" s="78">
        <f>SUM(I57:I62)</f>
        <v>-14614881</v>
      </c>
      <c r="J63" s="87"/>
      <c r="K63" s="148">
        <f>SUM(K57:K62)</f>
        <v>-12526204</v>
      </c>
      <c r="L63" s="87"/>
      <c r="M63" s="78">
        <f>SUM(M57:M62)</f>
        <v>-54614881</v>
      </c>
    </row>
    <row r="64" spans="1:13">
      <c r="F64" s="87"/>
      <c r="G64" s="147"/>
      <c r="H64" s="87"/>
      <c r="I64" s="88"/>
      <c r="J64" s="87"/>
      <c r="K64" s="147"/>
      <c r="L64" s="87"/>
      <c r="M64" s="88"/>
    </row>
    <row r="65" spans="1:15">
      <c r="A65" s="34" t="s">
        <v>41</v>
      </c>
      <c r="F65" s="87"/>
      <c r="G65" s="147"/>
      <c r="H65" s="87"/>
      <c r="I65" s="88"/>
      <c r="J65" s="87"/>
      <c r="K65" s="147"/>
      <c r="L65" s="87"/>
      <c r="M65" s="88"/>
    </row>
    <row r="66" spans="1:15">
      <c r="A66" s="16" t="s">
        <v>56</v>
      </c>
      <c r="E66" s="3"/>
      <c r="F66" s="87"/>
      <c r="G66" s="147">
        <v>910000000</v>
      </c>
      <c r="H66" s="87"/>
      <c r="I66" s="88">
        <v>1185000000</v>
      </c>
      <c r="J66" s="87"/>
      <c r="K66" s="147">
        <v>910000000</v>
      </c>
      <c r="L66" s="87"/>
      <c r="M66" s="88">
        <v>1185000000</v>
      </c>
    </row>
    <row r="67" spans="1:15">
      <c r="A67" s="16" t="s">
        <v>91</v>
      </c>
      <c r="E67" s="3"/>
      <c r="F67" s="87"/>
      <c r="G67" s="149">
        <v>-1395000000</v>
      </c>
      <c r="H67" s="87"/>
      <c r="I67" s="105">
        <v>-950000000</v>
      </c>
      <c r="J67" s="87"/>
      <c r="K67" s="149">
        <v>-1395000000</v>
      </c>
      <c r="L67" s="87"/>
      <c r="M67" s="105">
        <v>-950000000</v>
      </c>
    </row>
    <row r="68" spans="1:15">
      <c r="A68" s="89" t="s">
        <v>86</v>
      </c>
      <c r="E68" s="3"/>
      <c r="F68" s="87"/>
      <c r="G68" s="149">
        <v>700000000</v>
      </c>
      <c r="H68" s="87"/>
      <c r="I68" s="105">
        <v>300000000</v>
      </c>
      <c r="J68" s="87"/>
      <c r="K68" s="149">
        <v>700000000</v>
      </c>
      <c r="L68" s="87"/>
      <c r="M68" s="105">
        <v>300000000</v>
      </c>
    </row>
    <row r="69" spans="1:15">
      <c r="A69" s="89" t="s">
        <v>92</v>
      </c>
      <c r="E69" s="3"/>
      <c r="F69" s="87"/>
      <c r="G69" s="149">
        <v>-1000000000</v>
      </c>
      <c r="H69" s="87"/>
      <c r="I69" s="105">
        <v>0</v>
      </c>
      <c r="J69" s="87"/>
      <c r="K69" s="149">
        <v>-1000000000</v>
      </c>
      <c r="L69" s="87"/>
      <c r="M69" s="105">
        <v>0</v>
      </c>
    </row>
    <row r="70" spans="1:15">
      <c r="A70" s="16" t="s">
        <v>72</v>
      </c>
      <c r="E70" s="3">
        <v>22</v>
      </c>
      <c r="F70" s="87"/>
      <c r="G70" s="149">
        <f>2279999999+1</f>
        <v>2280000000</v>
      </c>
      <c r="H70" s="87"/>
      <c r="I70" s="105">
        <v>1220000000</v>
      </c>
      <c r="J70" s="87"/>
      <c r="K70" s="149">
        <v>2280000000</v>
      </c>
      <c r="L70" s="87"/>
      <c r="M70" s="105">
        <v>1220000000</v>
      </c>
      <c r="O70" s="155"/>
    </row>
    <row r="71" spans="1:15">
      <c r="A71" s="89" t="s">
        <v>117</v>
      </c>
      <c r="E71" s="3">
        <v>22</v>
      </c>
      <c r="F71" s="87"/>
      <c r="G71" s="149">
        <v>-1012958334</v>
      </c>
      <c r="H71" s="87"/>
      <c r="I71" s="105">
        <v>-1169444444</v>
      </c>
      <c r="J71" s="87"/>
      <c r="K71" s="149">
        <v>-1012958334</v>
      </c>
      <c r="L71" s="87"/>
      <c r="M71" s="105">
        <v>-1169444444</v>
      </c>
      <c r="O71" s="155"/>
    </row>
    <row r="72" spans="1:15">
      <c r="A72" s="16" t="s">
        <v>118</v>
      </c>
      <c r="F72" s="87"/>
      <c r="G72" s="147">
        <v>-18112790</v>
      </c>
      <c r="H72" s="87"/>
      <c r="I72" s="105">
        <v>-16682340</v>
      </c>
      <c r="J72" s="87"/>
      <c r="K72" s="147">
        <v>-18112790</v>
      </c>
      <c r="L72" s="87"/>
      <c r="M72" s="88">
        <v>-16682340</v>
      </c>
      <c r="O72" s="155"/>
    </row>
    <row r="73" spans="1:15">
      <c r="A73" s="137" t="s">
        <v>57</v>
      </c>
      <c r="B73" s="137"/>
      <c r="C73" s="137"/>
      <c r="D73" s="137"/>
      <c r="E73" s="138">
        <v>24</v>
      </c>
      <c r="F73" s="87"/>
      <c r="G73" s="147">
        <v>2025000000</v>
      </c>
      <c r="H73" s="87"/>
      <c r="I73" s="105">
        <v>0</v>
      </c>
      <c r="J73" s="87"/>
      <c r="K73" s="147">
        <v>2025000000</v>
      </c>
      <c r="L73" s="87"/>
      <c r="M73" s="105">
        <v>0</v>
      </c>
      <c r="O73" s="86"/>
    </row>
    <row r="74" spans="1:15">
      <c r="A74" s="137" t="s">
        <v>116</v>
      </c>
      <c r="B74" s="137"/>
      <c r="C74" s="137"/>
      <c r="D74" s="137"/>
      <c r="E74" s="138"/>
      <c r="F74" s="87"/>
      <c r="G74" s="147">
        <v>-494550</v>
      </c>
      <c r="H74" s="87"/>
      <c r="I74" s="105">
        <v>0</v>
      </c>
      <c r="J74" s="87"/>
      <c r="K74" s="147">
        <v>-494550</v>
      </c>
      <c r="L74" s="87"/>
      <c r="M74" s="105">
        <v>0</v>
      </c>
    </row>
    <row r="75" spans="1:15">
      <c r="A75" s="89" t="s">
        <v>148</v>
      </c>
      <c r="B75" s="89"/>
      <c r="C75" s="89"/>
      <c r="D75" s="89"/>
      <c r="F75" s="87"/>
      <c r="G75" s="147"/>
      <c r="H75" s="87"/>
      <c r="I75" s="88"/>
      <c r="J75" s="87"/>
      <c r="K75" s="147"/>
      <c r="L75" s="87"/>
      <c r="M75" s="88"/>
    </row>
    <row r="76" spans="1:15">
      <c r="A76" s="89"/>
      <c r="B76" s="89" t="s">
        <v>149</v>
      </c>
      <c r="C76" s="89"/>
      <c r="D76" s="89"/>
      <c r="F76" s="87"/>
      <c r="G76" s="147">
        <v>0</v>
      </c>
      <c r="H76" s="87"/>
      <c r="I76" s="88">
        <v>10000000</v>
      </c>
      <c r="J76" s="87"/>
      <c r="K76" s="147">
        <v>0</v>
      </c>
      <c r="L76" s="87"/>
      <c r="M76" s="88">
        <v>0</v>
      </c>
    </row>
    <row r="77" spans="1:15" ht="7.5" customHeight="1">
      <c r="F77" s="87"/>
      <c r="G77" s="150"/>
      <c r="H77" s="87"/>
      <c r="I77" s="106"/>
      <c r="J77" s="87"/>
      <c r="K77" s="150"/>
      <c r="L77" s="87"/>
      <c r="M77" s="106"/>
    </row>
    <row r="78" spans="1:15" ht="21" customHeight="1">
      <c r="A78" s="34" t="s">
        <v>198</v>
      </c>
      <c r="F78" s="88"/>
      <c r="G78" s="148">
        <f>SUM(G66:G77)</f>
        <v>2488434326</v>
      </c>
      <c r="H78" s="88"/>
      <c r="I78" s="78">
        <f>SUM(I66:I77)</f>
        <v>578873216</v>
      </c>
      <c r="J78" s="88"/>
      <c r="K78" s="148">
        <f>SUM(K66:K77)</f>
        <v>2488434326</v>
      </c>
      <c r="L78" s="88"/>
      <c r="M78" s="78">
        <f>SUM(M66:M77)</f>
        <v>568873216</v>
      </c>
    </row>
    <row r="79" spans="1:15" ht="21" customHeight="1">
      <c r="F79" s="87"/>
      <c r="G79" s="147"/>
      <c r="H79" s="87"/>
      <c r="I79" s="88"/>
      <c r="J79" s="87"/>
      <c r="K79" s="147"/>
      <c r="L79" s="87"/>
      <c r="M79" s="88"/>
    </row>
    <row r="80" spans="1:15" ht="21" customHeight="1">
      <c r="A80" s="108" t="s">
        <v>18</v>
      </c>
      <c r="B80" s="89"/>
      <c r="C80" s="89"/>
      <c r="D80" s="89"/>
      <c r="F80" s="87"/>
      <c r="G80" s="147"/>
      <c r="H80" s="87"/>
      <c r="I80" s="88"/>
      <c r="J80" s="87"/>
      <c r="K80" s="147"/>
      <c r="L80" s="87"/>
      <c r="M80" s="88"/>
    </row>
    <row r="81" spans="1:13">
      <c r="A81" s="89"/>
      <c r="B81" s="108" t="s">
        <v>189</v>
      </c>
      <c r="C81" s="89"/>
      <c r="D81" s="89"/>
      <c r="F81" s="87"/>
      <c r="G81" s="151">
        <f>SUM(G40,G63,G78)</f>
        <v>450603892</v>
      </c>
      <c r="H81" s="87"/>
      <c r="I81" s="87">
        <f>SUM(I40,I63,I78)</f>
        <v>-623293486</v>
      </c>
      <c r="J81" s="87"/>
      <c r="K81" s="151">
        <f>SUM(K40,K63,K78)</f>
        <v>450900510</v>
      </c>
      <c r="L81" s="87"/>
      <c r="M81" s="87">
        <f>SUM(M40,M63,M78)</f>
        <v>-673332214</v>
      </c>
    </row>
    <row r="82" spans="1:13">
      <c r="A82" s="16" t="s">
        <v>87</v>
      </c>
      <c r="F82" s="87"/>
      <c r="G82" s="148">
        <v>75037658</v>
      </c>
      <c r="H82" s="87"/>
      <c r="I82" s="78">
        <v>698331144</v>
      </c>
      <c r="J82" s="87"/>
      <c r="K82" s="148">
        <v>24998930</v>
      </c>
      <c r="L82" s="87"/>
      <c r="M82" s="78">
        <v>698331144</v>
      </c>
    </row>
    <row r="83" spans="1:13" ht="7.5" customHeight="1">
      <c r="F83" s="87"/>
      <c r="G83" s="147"/>
      <c r="H83" s="87"/>
      <c r="I83" s="88"/>
      <c r="J83" s="87"/>
      <c r="K83" s="147"/>
      <c r="L83" s="87"/>
      <c r="M83" s="88"/>
    </row>
    <row r="84" spans="1:13" ht="19.5" thickBot="1">
      <c r="A84" s="34" t="s">
        <v>88</v>
      </c>
      <c r="E84" s="85">
        <v>9</v>
      </c>
      <c r="F84" s="107">
        <f t="shared" ref="F84:H84" si="2">SUM(F81:F83)</f>
        <v>0</v>
      </c>
      <c r="G84" s="152">
        <f>SUM(G81:G83)</f>
        <v>525641550</v>
      </c>
      <c r="H84" s="107">
        <f t="shared" si="2"/>
        <v>0</v>
      </c>
      <c r="I84" s="107">
        <f>SUM(I81:I83)</f>
        <v>75037658</v>
      </c>
      <c r="J84" s="87"/>
      <c r="K84" s="152">
        <f>SUM(K81:K83)</f>
        <v>475899440</v>
      </c>
      <c r="L84" s="87"/>
      <c r="M84" s="107">
        <f>SUM(M81:M83)</f>
        <v>24998930</v>
      </c>
    </row>
    <row r="85" spans="1:13" ht="18.75" customHeight="1" thickTop="1">
      <c r="A85" s="34"/>
      <c r="F85" s="85"/>
      <c r="G85" s="147"/>
      <c r="H85" s="87"/>
      <c r="I85" s="88"/>
      <c r="J85" s="87"/>
      <c r="K85" s="147"/>
      <c r="L85" s="85"/>
      <c r="M85" s="85"/>
    </row>
    <row r="86" spans="1:13" ht="18.75" customHeight="1">
      <c r="A86" s="34" t="s">
        <v>69</v>
      </c>
      <c r="F86" s="87"/>
      <c r="G86" s="147"/>
      <c r="H86" s="87"/>
      <c r="I86" s="88"/>
      <c r="J86" s="87"/>
      <c r="K86" s="147"/>
      <c r="L86" s="87"/>
      <c r="M86" s="88"/>
    </row>
    <row r="87" spans="1:13" ht="18.75" customHeight="1">
      <c r="B87" s="16" t="s">
        <v>65</v>
      </c>
      <c r="F87" s="87"/>
      <c r="G87" s="147">
        <v>53227</v>
      </c>
      <c r="H87" s="87"/>
      <c r="I87" s="88">
        <v>46800</v>
      </c>
      <c r="J87" s="87"/>
      <c r="K87" s="147">
        <v>53227</v>
      </c>
      <c r="L87" s="87"/>
      <c r="M87" s="88">
        <v>46800</v>
      </c>
    </row>
    <row r="88" spans="1:13" ht="18.75" customHeight="1">
      <c r="B88" s="16" t="s">
        <v>58</v>
      </c>
      <c r="F88" s="87"/>
      <c r="G88" s="147">
        <v>361900</v>
      </c>
      <c r="H88" s="87"/>
      <c r="I88" s="88">
        <v>385000</v>
      </c>
      <c r="J88" s="87"/>
      <c r="K88" s="147">
        <v>361900</v>
      </c>
      <c r="L88" s="87"/>
      <c r="M88" s="88">
        <v>385000</v>
      </c>
    </row>
    <row r="89" spans="1:13" ht="18.75" customHeight="1">
      <c r="A89" s="34"/>
      <c r="B89" s="89" t="s">
        <v>115</v>
      </c>
      <c r="E89" s="85">
        <v>18</v>
      </c>
      <c r="F89" s="87"/>
      <c r="G89" s="147">
        <v>12411836</v>
      </c>
      <c r="H89" s="87"/>
      <c r="I89" s="88">
        <v>12249905</v>
      </c>
      <c r="J89" s="87"/>
      <c r="K89" s="147">
        <v>12411836</v>
      </c>
      <c r="L89" s="87"/>
      <c r="M89" s="88">
        <v>12249905</v>
      </c>
    </row>
    <row r="90" spans="1:13" ht="18.75" customHeight="1">
      <c r="A90" s="34"/>
      <c r="F90" s="85"/>
      <c r="G90" s="85"/>
      <c r="H90" s="85"/>
      <c r="I90" s="85"/>
      <c r="J90" s="85"/>
      <c r="K90" s="85"/>
      <c r="L90" s="85"/>
      <c r="M90" s="85"/>
    </row>
    <row r="91" spans="1:13" ht="18.75" customHeight="1">
      <c r="A91" s="34"/>
      <c r="F91" s="85"/>
      <c r="G91" s="85"/>
      <c r="H91" s="85"/>
      <c r="I91" s="85"/>
      <c r="J91" s="85"/>
      <c r="K91" s="85"/>
      <c r="L91" s="85"/>
      <c r="M91" s="85"/>
    </row>
    <row r="92" spans="1:13" ht="18.75" customHeight="1">
      <c r="A92" s="34"/>
      <c r="F92" s="85"/>
      <c r="G92" s="85"/>
      <c r="H92" s="85"/>
      <c r="I92" s="85"/>
      <c r="J92" s="85"/>
      <c r="K92" s="85"/>
      <c r="L92" s="85"/>
      <c r="M92" s="85"/>
    </row>
    <row r="93" spans="1:13" ht="18.75" customHeight="1">
      <c r="A93" s="34"/>
      <c r="F93" s="85"/>
      <c r="G93" s="85"/>
      <c r="H93" s="85"/>
      <c r="I93" s="85"/>
      <c r="J93" s="85"/>
      <c r="K93" s="85"/>
      <c r="L93" s="85"/>
      <c r="M93" s="85"/>
    </row>
    <row r="94" spans="1:13" ht="21.75" customHeight="1">
      <c r="A94" s="34"/>
      <c r="F94" s="85"/>
      <c r="G94" s="85"/>
      <c r="H94" s="85"/>
      <c r="I94" s="85"/>
      <c r="J94" s="85"/>
      <c r="K94" s="85"/>
      <c r="L94" s="85"/>
      <c r="M94" s="85"/>
    </row>
    <row r="95" spans="1:13" ht="18.75" customHeight="1">
      <c r="A95" s="34"/>
      <c r="F95" s="85"/>
      <c r="G95" s="85"/>
      <c r="H95" s="85"/>
      <c r="I95" s="85"/>
      <c r="J95" s="85"/>
      <c r="K95" s="85"/>
      <c r="L95" s="85"/>
      <c r="M95" s="85"/>
    </row>
    <row r="96" spans="1:13" ht="21.95" customHeight="1">
      <c r="A96" s="142" t="str">
        <f>'Thai 12'!A36:Z36</f>
        <v>หมายเหตุประกอบงบการเงินเป็นส่วนหนึ่งของงบการเงินนี้</v>
      </c>
      <c r="B96" s="33"/>
      <c r="C96" s="33"/>
      <c r="D96" s="33"/>
      <c r="E96" s="77"/>
      <c r="F96" s="78"/>
      <c r="G96" s="78"/>
      <c r="H96" s="78"/>
      <c r="I96" s="78"/>
      <c r="J96" s="78"/>
      <c r="K96" s="78"/>
      <c r="L96" s="78"/>
      <c r="M96" s="78"/>
    </row>
  </sheetData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  <ignoredErrors>
    <ignoredError sqref="K23:M2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7-9</vt:lpstr>
      <vt:lpstr>Thai 10-11</vt:lpstr>
      <vt:lpstr>Thai 12</vt:lpstr>
      <vt:lpstr>Thai 13</vt:lpstr>
      <vt:lpstr>Thai 14-15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Chotika Asawawimon</cp:lastModifiedBy>
  <cp:lastPrinted>2023-02-21T03:28:40Z</cp:lastPrinted>
  <dcterms:created xsi:type="dcterms:W3CDTF">2002-01-04T02:58:58Z</dcterms:created>
  <dcterms:modified xsi:type="dcterms:W3CDTF">2023-02-21T03:43:01Z</dcterms:modified>
</cp:coreProperties>
</file>