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5\Group UMI (Ye'65)\1. UMI\1. Audit FS\TH\"/>
    </mc:Choice>
  </mc:AlternateContent>
  <xr:revisionPtr revIDLastSave="0" documentId="13_ncr:1_{4B261601-700B-4EF9-9309-F2CA1B048E89}" xr6:coauthVersionLast="47" xr6:coauthVersionMax="47" xr10:uidLastSave="{00000000-0000-0000-0000-000000000000}"/>
  <bookViews>
    <workbookView xWindow="0" yWindow="1830" windowWidth="19200" windowHeight="4050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 localSheetId="2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 localSheetId="2">#REF!</definedName>
    <definedName name="BSsheet" localSheetId="3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BS_T!$A$1:$M$89</definedName>
    <definedName name="_xlnm.Print_Area" localSheetId="4">CF_T!$A$1:$N$99</definedName>
    <definedName name="_xlnm.Print_Area" localSheetId="1">PL_T!$A$1:$M$44</definedName>
    <definedName name="_xlnm.Print_Area" localSheetId="2">SOE_T!$A$1:$AC$19</definedName>
    <definedName name="_xlnm.Print_Area" localSheetId="3">SOE_T2!$A$1:$V$17</definedName>
    <definedName name="q" localSheetId="4">#REF!</definedName>
    <definedName name="q" localSheetId="2">#REF!</definedName>
    <definedName name="q" localSheetId="3">#REF!</definedName>
    <definedName name="q">#REF!</definedName>
    <definedName name="qq" localSheetId="4">[1]MOULD!#REF!</definedName>
    <definedName name="qq" localSheetId="1">[1]MOULD!#REF!</definedName>
    <definedName name="qq" localSheetId="2">[1]MOULD!#REF!</definedName>
    <definedName name="qq" localSheetId="3">[1]MOULD!#REF!</definedName>
    <definedName name="qq">[1]MOULD!#REF!</definedName>
    <definedName name="Report" localSheetId="4">#REF!</definedName>
    <definedName name="Report" localSheetId="2">#REF!</definedName>
    <definedName name="Report" localSheetId="3">#REF!</definedName>
    <definedName name="Report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4" i="194" l="1"/>
  <c r="AA13" i="194"/>
  <c r="AA19" i="194" s="1"/>
  <c r="AA21" i="194"/>
  <c r="H16" i="192" l="1"/>
  <c r="H75" i="192" l="1"/>
  <c r="H61" i="192"/>
  <c r="H13" i="192"/>
  <c r="H63" i="192" l="1"/>
  <c r="H72" i="192" s="1"/>
  <c r="L12" i="195" l="1"/>
  <c r="N12" i="195" s="1"/>
  <c r="G13" i="194"/>
  <c r="M12" i="194"/>
  <c r="O12" i="194" s="1"/>
  <c r="M11" i="194"/>
  <c r="N11" i="195" l="1"/>
  <c r="T11" i="195" s="1"/>
  <c r="O11" i="194"/>
  <c r="W12" i="194"/>
  <c r="Y12" i="194" s="1"/>
  <c r="AC12" i="194" s="1"/>
  <c r="A80" i="192" l="1"/>
  <c r="A78" i="192"/>
  <c r="L10" i="192" l="1"/>
  <c r="H10" i="192" l="1"/>
  <c r="W17" i="194" l="1"/>
  <c r="Y17" i="194" s="1"/>
  <c r="AC17" i="194" s="1"/>
  <c r="W15" i="194"/>
  <c r="Y15" i="194" s="1"/>
  <c r="AC15" i="194" s="1"/>
  <c r="G17" i="189" l="1"/>
  <c r="N43" i="192" l="1"/>
  <c r="L43" i="192"/>
  <c r="J43" i="192"/>
  <c r="H43" i="192"/>
  <c r="H41" i="192"/>
  <c r="A38" i="192"/>
  <c r="A40" i="192"/>
  <c r="G19" i="188" l="1"/>
  <c r="U14" i="194" l="1"/>
  <c r="W14" i="194" s="1"/>
  <c r="G59" i="188"/>
  <c r="M18" i="194" l="1"/>
  <c r="O18" i="194" s="1"/>
  <c r="W18" i="194" s="1"/>
  <c r="Y18" i="194" s="1"/>
  <c r="AC18" i="194" s="1"/>
  <c r="L15" i="195" l="1"/>
  <c r="N14" i="195" l="1"/>
  <c r="N15" i="195"/>
  <c r="T15" i="195" s="1"/>
  <c r="V15" i="195" s="1"/>
  <c r="I43" i="189" l="1"/>
  <c r="N61" i="192"/>
  <c r="L61" i="192"/>
  <c r="N72" i="192"/>
  <c r="L72" i="192"/>
  <c r="J72" i="192"/>
  <c r="J61" i="192"/>
  <c r="M43" i="189" l="1"/>
  <c r="G34" i="188" l="1"/>
  <c r="K59" i="188" l="1"/>
  <c r="I69" i="188"/>
  <c r="I19" i="188"/>
  <c r="I59" i="188"/>
  <c r="M59" i="188"/>
  <c r="U13" i="194" l="1"/>
  <c r="U19" i="194" s="1"/>
  <c r="K17" i="189" l="1"/>
  <c r="P14" i="195" l="1"/>
  <c r="M17" i="189"/>
  <c r="T14" i="195" l="1"/>
  <c r="T12" i="195" l="1"/>
  <c r="V12" i="195" s="1"/>
  <c r="K44" i="189" l="1"/>
  <c r="I34" i="188"/>
  <c r="I35" i="188" s="1"/>
  <c r="M85" i="188"/>
  <c r="A3" i="195"/>
  <c r="R13" i="195"/>
  <c r="R16" i="195" s="1"/>
  <c r="P13" i="195"/>
  <c r="P16" i="195" s="1"/>
  <c r="N13" i="195"/>
  <c r="N16" i="195" s="1"/>
  <c r="J13" i="195"/>
  <c r="J16" i="195" s="1"/>
  <c r="H13" i="195"/>
  <c r="H16" i="195" s="1"/>
  <c r="F13" i="195"/>
  <c r="F16" i="195" s="1"/>
  <c r="T10" i="195"/>
  <c r="V10" i="195" s="1"/>
  <c r="G41" i="188"/>
  <c r="W11" i="194"/>
  <c r="Y11" i="194" s="1"/>
  <c r="AC11" i="194" s="1"/>
  <c r="S13" i="194"/>
  <c r="S19" i="194" s="1"/>
  <c r="Q13" i="194"/>
  <c r="Q19" i="194" s="1"/>
  <c r="O13" i="194"/>
  <c r="O19" i="194" s="1"/>
  <c r="M13" i="194"/>
  <c r="K13" i="194"/>
  <c r="K19" i="194" s="1"/>
  <c r="I13" i="194"/>
  <c r="I19" i="194" s="1"/>
  <c r="G19" i="194"/>
  <c r="W10" i="194"/>
  <c r="Y10" i="194" l="1"/>
  <c r="Y13" i="194" s="1"/>
  <c r="W13" i="194"/>
  <c r="W19" i="194" s="1"/>
  <c r="G84" i="188" s="1"/>
  <c r="T13" i="195"/>
  <c r="T16" i="195" l="1"/>
  <c r="K84" i="188" s="1"/>
  <c r="AC10" i="194"/>
  <c r="AC13" i="194" s="1"/>
  <c r="L75" i="192" l="1"/>
  <c r="K69" i="188" l="1"/>
  <c r="N30" i="192" l="1"/>
  <c r="J30" i="192"/>
  <c r="G69" i="188" l="1"/>
  <c r="G70" i="188" s="1"/>
  <c r="G5" i="189" l="1"/>
  <c r="N36" i="192"/>
  <c r="K12" i="189"/>
  <c r="K18" i="189" s="1"/>
  <c r="K21" i="189" s="1"/>
  <c r="I17" i="189"/>
  <c r="G12" i="189"/>
  <c r="G18" i="189" s="1"/>
  <c r="G21" i="189" s="1"/>
  <c r="A39" i="188"/>
  <c r="M34" i="188"/>
  <c r="J36" i="192"/>
  <c r="M69" i="188"/>
  <c r="I70" i="188"/>
  <c r="I12" i="189"/>
  <c r="M12" i="189"/>
  <c r="M19" i="188"/>
  <c r="M87" i="188"/>
  <c r="I85" i="188"/>
  <c r="I87" i="188" s="1"/>
  <c r="I88" i="188" l="1"/>
  <c r="I90" i="188" s="1"/>
  <c r="I18" i="189"/>
  <c r="M35" i="188"/>
  <c r="M70" i="188"/>
  <c r="M88" i="188" s="1"/>
  <c r="M18" i="189"/>
  <c r="G35" i="188"/>
  <c r="K70" i="188"/>
  <c r="I21" i="189" l="1"/>
  <c r="I23" i="189" s="1"/>
  <c r="I37" i="189" s="1"/>
  <c r="M21" i="189"/>
  <c r="M23" i="189" s="1"/>
  <c r="L11" i="195" s="1"/>
  <c r="H8" i="192"/>
  <c r="H30" i="192" s="1"/>
  <c r="H36" i="192" s="1"/>
  <c r="H74" i="192" s="1"/>
  <c r="H76" i="192" s="1"/>
  <c r="H100" i="192" s="1"/>
  <c r="G23" i="189"/>
  <c r="G32" i="189" s="1"/>
  <c r="L8" i="192"/>
  <c r="L30" i="192" s="1"/>
  <c r="K23" i="189"/>
  <c r="M90" i="188"/>
  <c r="V11" i="195" l="1"/>
  <c r="V13" i="195" s="1"/>
  <c r="L13" i="195"/>
  <c r="M32" i="189"/>
  <c r="M41" i="189" s="1"/>
  <c r="M37" i="189"/>
  <c r="I32" i="189"/>
  <c r="I41" i="189" s="1"/>
  <c r="G37" i="189"/>
  <c r="G41" i="189"/>
  <c r="K32" i="189"/>
  <c r="K41" i="189" s="1"/>
  <c r="K39" i="189" s="1"/>
  <c r="L14" i="195"/>
  <c r="V14" i="195" s="1"/>
  <c r="K37" i="189"/>
  <c r="K35" i="189" s="1"/>
  <c r="K43" i="189" s="1"/>
  <c r="L36" i="192"/>
  <c r="V16" i="195" l="1"/>
  <c r="L16" i="195"/>
  <c r="K83" i="188" s="1"/>
  <c r="K85" i="188" s="1"/>
  <c r="K87" i="188" s="1"/>
  <c r="K88" i="188" l="1"/>
  <c r="P70" i="188"/>
  <c r="W16" i="195"/>
  <c r="L74" i="192" l="1"/>
  <c r="L76" i="192" s="1"/>
  <c r="L100" i="192" s="1"/>
  <c r="N74" i="192"/>
  <c r="N76" i="192" s="1"/>
  <c r="N100" i="192" s="1"/>
  <c r="J74" i="192"/>
  <c r="J76" i="192" s="1"/>
  <c r="J100" i="192" s="1"/>
  <c r="K34" i="188" l="1"/>
  <c r="K19" i="188" l="1"/>
  <c r="K35" i="188" s="1"/>
  <c r="K90" i="188" s="1"/>
  <c r="G35" i="189" l="1"/>
  <c r="G39" i="189"/>
  <c r="G86" i="188"/>
  <c r="G43" i="189" l="1"/>
  <c r="M14" i="194"/>
  <c r="Y14" i="194" s="1"/>
  <c r="M19" i="194" l="1"/>
  <c r="G83" i="188" s="1"/>
  <c r="G85" i="188" s="1"/>
  <c r="G87" i="188" s="1"/>
  <c r="N70" i="188" s="1"/>
  <c r="Y19" i="194"/>
  <c r="AC14" i="194"/>
  <c r="AD14" i="194" s="1"/>
  <c r="G88" i="188" l="1"/>
  <c r="G90" i="188" s="1"/>
  <c r="AC19" i="194"/>
  <c r="AD19" i="194" s="1"/>
</calcChain>
</file>

<file path=xl/sharedStrings.xml><?xml version="1.0" encoding="utf-8"?>
<sst xmlns="http://schemas.openxmlformats.org/spreadsheetml/2006/main" count="319" uniqueCount="228">
  <si>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</si>
  <si>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</si>
  <si>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</si>
  <si>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</si>
  <si>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</si>
  <si>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</si>
  <si>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</si>
  <si>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</si>
  <si>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</si>
  <si>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</si>
  <si>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</si>
  <si>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</si>
  <si>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</si>
  <si>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</si>
  <si>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</si>
  <si>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</si>
  <si>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</si>
  <si>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</si>
  <si>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</si>
  <si>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</si>
  <si>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</si>
  <si>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</si>
  <si>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</si>
  <si>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</si>
  <si>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</si>
  <si>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</si>
  <si>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</si>
  <si>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</si>
  <si>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</si>
  <si>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</si>
  <si>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</si>
  <si>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</si>
  <si>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</si>
  <si>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</si>
  <si>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</si>
  <si>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</si>
  <si>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</si>
  <si>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</si>
  <si>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</si>
  <si>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</si>
  <si>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</si>
  <si>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</si>
  <si>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</si>
  <si>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</si>
  <si>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</si>
  <si>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</si>
  <si>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</si>
  <si>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</si>
  <si>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</si>
  <si>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</si>
  <si>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</si>
  <si>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</si>
  <si>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</si>
  <si>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</si>
  <si>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</si>
  <si>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</si>
  <si>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</si>
  <si>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</si>
  <si>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</si>
  <si>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</si>
  <si>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</si>
  <si>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</si>
  <si>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</si>
  <si>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</si>
  <si>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</si>
  <si>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</si>
  <si>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</si>
  <si>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</si>
  <si>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</si>
  <si>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</si>
  <si>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</si>
  <si>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</si>
  <si>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</si>
  <si>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</si>
  <si>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</si>
  <si>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</si>
  <si>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</si>
  <si>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</si>
  <si>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</si>
  <si>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</si>
  <si>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</si>
  <si>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</si>
  <si>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</si>
  <si>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</si>
  <si>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</si>
  <si>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</si>
  <si>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</si>
  <si>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</si>
  <si>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</si>
  <si>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</si>
  <si>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</si>
  <si>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</si>
  <si>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</si>
  <si>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</si>
  <si>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</si>
  <si>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</si>
  <si>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</si>
  <si>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</si>
  <si>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</si>
  <si>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</si>
  <si>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</si>
  <si>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</si>
  <si>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</si>
  <si>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</si>
  <si>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</si>
  <si>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</si>
  <si>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</si>
  <si>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</si>
  <si>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</si>
  <si>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</si>
  <si>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</si>
  <si>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</si>
  <si>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</si>
  <si>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</si>
  <si>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</si>
  <si>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</si>
  <si>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</si>
  <si>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</si>
  <si>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</si>
  <si>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</si>
  <si>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</si>
  <si>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</si>
  <si>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</si>
  <si>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</si>
  <si>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</si>
  <si>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</si>
  <si>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</si>
  <si>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</si>
  <si>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</si>
  <si>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</si>
  <si>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</si>
  <si>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</si>
  <si>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</si>
  <si>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</si>
  <si>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</si>
  <si>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</si>
  <si>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</si>
  <si>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</si>
  <si>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</si>
  <si>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</si>
  <si>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</si>
  <si>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</si>
  <si>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22 , 28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</si>
  <si>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</si>
  <si>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</si>
  <si>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</si>
  <si>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</si>
  <si>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3.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</si>
  <si>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</si>
  <si>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</si>
  <si>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</si>
  <si>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4.</t>
  </si>
  <si>
    <t>เงินสดจ่ายเพื่อซื้อเพิ่มสัดส่วนในบริษัทย่อย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</si>
  <si>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</si>
  <si>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</si>
  <si>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</si>
  <si>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</si>
  <si>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</si>
  <si>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</si>
  <si>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</si>
  <si>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เงินสดจ่ายเพื่อชำระเงินกู้ยืมระยะสั้น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</si>
  <si>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</si>
  <si>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</si>
  <si>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</si>
  <si>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การแบ่งปันกำไร (ขาดทุน) สำหรับปี</t>
  </si>
  <si>
    <t>จำนวนหุ้นสามัญถัวเฉลี่ยถ่วงน้ำหนัก (หุ้น)</t>
  </si>
  <si>
    <t>กำไร (ขาดทุน) ก่อนภาษีเงินได้สำหรับปี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</si>
  <si>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</si>
  <si>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</si>
  <si>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เงินสดรับ (จ่าย) อื่นจากกิจกรรมลงทุน - สินทรัพย์ทางการเงิน</t>
  </si>
  <si>
    <t>- เงินกู้ยืมจากบุคคลที่เกี่ยวข้องกัน</t>
  </si>
  <si>
    <t>เงินสดจ่ายเพื่อชำระเงินกู้ยืมระยะยาวจากบุคคลอื่นหรือกิจการที่เกี่ยวข้องกัน</t>
  </si>
  <si>
    <t>31 ธันวาคม 2564</t>
  </si>
  <si>
    <t>2564</t>
  </si>
  <si>
    <t>ยอดคงเหลือ ณ วันที่ 31 ธันวาคม 2564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</si>
  <si>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</si>
  <si>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</si>
  <si>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-</t>
  </si>
  <si>
    <t>อื่นๆ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</si>
  <si>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</si>
  <si>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</si>
  <si>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</si>
  <si>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29.1.2</t>
  </si>
  <si>
    <t>29.1.4</t>
  </si>
  <si>
    <t>29.1.6</t>
  </si>
  <si>
    <t>22</t>
  </si>
  <si>
    <t xml:space="preserve"> 29.1.2</t>
  </si>
  <si>
    <t>(หมายเหตุ 12)</t>
  </si>
  <si>
    <t>เงินสดและรายการเทียบเท่าเงินสดต้นปี (หมายเหตุ 5)</t>
  </si>
  <si>
    <t>เงินสดและรายการเทียบเท่าเงินสดปลายปี (หมายเหตุ 5)</t>
  </si>
  <si>
    <t>6.</t>
  </si>
  <si>
    <t>ในระหว่างปี 2564 บริษัทมีการซื้อยานพาหนะจำนวน 1 คัน โดยการทำสัญญาเช่าทางการเงินจำนวน 2.15 ล้านบาท</t>
  </si>
  <si>
    <t>ภาษีเงินได้นิติบุคคลค้างจ่าย</t>
  </si>
  <si>
    <t>6, 29.1.1, 29.1.3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</si>
  <si>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</si>
  <si>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</si>
  <si>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</si>
  <si>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2565</t>
  </si>
  <si>
    <t>ยอดคงเหลือ ณ วันที่ 1 มกราคม 2564</t>
  </si>
  <si>
    <t>ยอดคงเหลือ ณ วันที่ 31 ธันวาคม 2565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</si>
  <si>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</si>
  <si>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</si>
  <si>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ผลกำไร (ขาดทุน) จากการวัดมูลค่าสินทรัพย์ทางการเงิน</t>
  </si>
  <si>
    <t>การปรับปรุงด้วยขาดทุน (กำไร) จากการปรับโครงสร้างหนี้</t>
  </si>
  <si>
    <t>การปรับปรุงด้วยประมาณการหนี้สิน - แผนปรับโครงสร้างหนี้</t>
  </si>
  <si>
    <t>เงินสดจ่ายซื้อสิทธิเรียกร้องในหนี้สิน - แผนปรับโครงสร้างหนี้</t>
  </si>
  <si>
    <t>เงินสดรับจากการขายสินทรัพย์ทางการเงินหมุนเวียนอื่น</t>
  </si>
  <si>
    <t>เงินสดรับชำระเงินให้กู้ยืมจากบุคคลหรือกิจการที่เกี่ยวข้องกัน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</si>
  <si>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</si>
  <si>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</si>
  <si>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</si>
  <si>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การปรับปรุงด้วยส่วนแบ่ง (กำไร) ขาดทุนจากบริษัทร่วม</t>
  </si>
  <si>
    <t>เงินสดรับจากเงินกู้ยืมระยะสั้น</t>
  </si>
  <si>
    <t>ในระหว่างปี 2564 กลุ่มบริษัททำการตัดจำหน่ายหนี้สูญ จำนวน 2.08 ล้านบาท (หมายเหตุ 6)</t>
  </si>
  <si>
    <t>9.2, 22</t>
  </si>
  <si>
    <t>ในระหว่างปี 2565 กลุ่มบริษัทมีสัญญาเช่ายานพาหนะและคอมพิวเตอร์เพิ่มขึ้น ในงบการเงินรวม จำนวน 8.77 ล้านบาท และงบการเงินเฉพาะของบริษัท จำนวน 7.78 ล้านบาท</t>
  </si>
  <si>
    <t>(หมายเหตุ 29.1.2)</t>
  </si>
  <si>
    <t>ในระหว่างปี 2565 บริษัทมีการรับชำระเงินกู้ยืมค่าเครื่องจักรกับบริษัทที่เกี่ยวข้องจำนวน 11 ล้านบาท โดยหักกลบหนี้กับค่าสินค้า (หมายเหตุ 29.1.6)</t>
  </si>
  <si>
    <t>9</t>
  </si>
  <si>
    <t>11, 12, 13, 15.1</t>
  </si>
  <si>
    <t>การปรับปรุงด้วยขาดทุนจากการตัดจำหน่ายสินทรัพย์ไม่หมุนเวียน</t>
  </si>
  <si>
    <t>ในระหว่างปี 2564 กลุ่มบริษัทมีสัญญาเช่าสำนักงานและยานพาหนะเพิ่มขึ้น ในงบการเงินรวม จำนวน 6.86 ล้านบาท และงบการเงินเฉพาะของบริษัท จำนวน 9.64 ล้านบาท (หมายเหตุ 12)</t>
  </si>
  <si>
    <t>ในระหว่างปี 2564 บริษัทได้รับชำระหนี้เงินให้กู้ยืมกับบริษัทที่เกี่ยวข้องกันแห่งหนึ่งจำนวน 22.00 ล้านบาท โดยการหักกลบหนี้กันกับเจ้าหนี้การค้ากิจการที่เกี่ยวข้องกัน</t>
  </si>
  <si>
    <t>7.</t>
  </si>
  <si>
    <t>8.</t>
  </si>
  <si>
    <t>9.1.2, 9.2</t>
  </si>
  <si>
    <t>ในระหว่างปี 2565 บริษัทได้รับชำระหนี้เงินให้กู้ยืมกับบริษัทที่เกี่ยวข้องกันแห่งหนึ่งจำนวน 1 ล้านบาท โดยการหักกลบหนี้กันกับเจ้าหนี้การค้ากิจการที่เกี่ยวข้องกัน</t>
  </si>
  <si>
    <t>การปรับปรุงด้วยผลขาดทุนด้านเครดิตที่คาดว่าจะเกิดขึ้น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</si>
</sst>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_(* #,##0.0000_);_(* \(#,##0.0000\);_(* &quot;-&quot;??_);_(@_)"/>
    <numFmt numFmtId="186" formatCode="0.000"/>
    <numFmt numFmtId="187" formatCode="\$#,##0.00;\(\$#,##0.00\)"/>
    <numFmt numFmtId="188" formatCode="\$#,##0;\(\$#,##0\)"/>
    <numFmt numFmtId="189" formatCode="_-&quot;?&quot;* #,##0.00_-;\-&quot;?&quot;* #,##0.00_-;_-&quot;?&quot;* &quot;-&quot;??_-;_-@_-"/>
    <numFmt numFmtId="190" formatCode="_-&quot;?&quot;* #,##0_-;\-&quot;?&quot;* #,##0_-;_-&quot;?&quot;* &quot;-&quot;_-;_-@_-"/>
    <numFmt numFmtId="191" formatCode="#.\ \ "/>
    <numFmt numFmtId="192" formatCode="##.\ \ "/>
    <numFmt numFmtId="193" formatCode="###0_);[Red]\(###0\)"/>
    <numFmt numFmtId="194" formatCode="General_)"/>
    <numFmt numFmtId="195" formatCode="#,##0.0_);[Red]\(#,##0.0\)"/>
    <numFmt numFmtId="196" formatCode="&quot;฿&quot;#,##0.00_);\(&quot;฿&quot;#,##0.00\)"/>
    <numFmt numFmtId="197" formatCode="\ว\ \ด\ด\ด\ด\ &quot;ค.ศ.&quot;\ \ค\ค\ค\ค"/>
    <numFmt numFmtId="198" formatCode="#,##0_);[Red]\(#,##0\);"/>
    <numFmt numFmtId="199" formatCode="_-[$€-2]* #,##0.00_-;\-[$€-2]* #,##0.00_-;_-[$€-2]* &quot;-&quot;??_-"/>
    <numFmt numFmtId="200" formatCode="#,##0\ \ ;\(#,##0\)\ ;\—\ \ \ \ "/>
    <numFmt numFmtId="201" formatCode=";;;"/>
    <numFmt numFmtId="202" formatCode="&quot;฿&quot;\t#,##0_);[Red]\(&quot;฿&quot;\t#,##0\)"/>
    <numFmt numFmtId="203" formatCode="#,##0.0;[Red]\-#,##0.0"/>
    <numFmt numFmtId="204" formatCode="0.00_);[Red]\(0.00\)"/>
    <numFmt numFmtId="205" formatCode="#,##0&quot;£&quot;_);[Red]\(#,##0&quot;£&quot;\)"/>
    <numFmt numFmtId="206" formatCode="_ * #,##0_)\ _฿_ ;_ * \(#,##0\)\ _฿_ ;_ * &quot;-&quot;_)\ _฿_ ;_ @_ "/>
    <numFmt numFmtId="207" formatCode="_(&quot;฿&quot;* \t#,##0_);_(&quot;฿&quot;* \(\t#,##0\);_(&quot;฿&quot;* &quot;-&quot;_);_(@_)"/>
    <numFmt numFmtId="208" formatCode="\t#\ ?/?"/>
    <numFmt numFmtId="209" formatCode="\t0%"/>
    <numFmt numFmtId="210" formatCode="\t&quot;$&quot;#,##0_);\(\t&quot;$&quot;#,##0\)"/>
    <numFmt numFmtId="211" formatCode="#,##0.00;[Red]\(#,##0.00\)"/>
    <numFmt numFmtId="212" formatCode="#,##0;[Red]\(#,##0\)"/>
    <numFmt numFmtId="213" formatCode="[$-409]d\-mmm\-yy;@"/>
    <numFmt numFmtId="214" formatCode="#,##0;[Red]\(#,##0\);\-"/>
    <numFmt numFmtId="215" formatCode="d/mm/yy\ "/>
    <numFmt numFmtId="216" formatCode="#,###.00"/>
    <numFmt numFmtId="217" formatCode="#,##0.000"/>
    <numFmt numFmtId="218" formatCode="_(* #,##0.000_);_(* \(#,##0.000\);_(* &quot;-&quot;??_);_(@_)"/>
    <numFmt numFmtId="219" formatCode="_-* #,##0.00_-;\-* #,##0.00_-;_-* \-??_-;_-@_-"/>
    <numFmt numFmtId="220" formatCode="#,##0.00\ ;\(#,##0.00\)"/>
    <numFmt numFmtId="221" formatCode="_-* #,##0.00\ _F_-;\-* #,##0.00\ _F_-;_-* &quot;-&quot;??\ _F_-;_-@_-"/>
    <numFmt numFmtId="222" formatCode="0.00000000000"/>
    <numFmt numFmtId="223" formatCode="\t&quot;฿&quot;#,##0_);\(\t&quot;฿&quot;#,##0\)"/>
    <numFmt numFmtId="224" formatCode="_(* #,##0.00_);_(* \(#,##0.00\);_(* \-??_);_(@_)"/>
    <numFmt numFmtId="225" formatCode="\t&quot;$&quot;#,##0.00_);[Red]\(\t&quot;$&quot;#,##0.00\)"/>
    <numFmt numFmtId="226" formatCode="#,##0.00;\(#,##0.00\);\-"/>
    <numFmt numFmtId="227" formatCode="0.00_)"/>
    <numFmt numFmtId="228" formatCode="#,##0&quot;$&quot;_);[Red]\(#,##0&quot;$&quot;\)"/>
    <numFmt numFmtId="229" formatCode="_-* #,##0.00_-;\(\ #,##0.00\)_-;_-* &quot;-&quot;??_-;_-@_-"/>
    <numFmt numFmtId="230" formatCode="_ * #,##0.00_ ;_ * \-#,##0.00_ ;_ * &quot;-&quot;??_ ;_ @_ "/>
    <numFmt numFmtId="231" formatCode="#,##0.00&quot; &quot;;&quot;-&quot;#,##0.00&quot; &quot;;&quot; -&quot;#&quot; &quot;;@&quot; &quot;"/>
    <numFmt numFmtId="232" formatCode="[$-41E]General"/>
    <numFmt numFmtId="233" formatCode="[$฿-41E]#,##0.00;[Red]&quot;-&quot;[$฿-41E]#,##0.00"/>
    <numFmt numFmtId="234" formatCode="0.000%"/>
  </numFmts>
  <fonts count="2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1" fontId="42" fillId="0" borderId="0"/>
    <xf numFmtId="192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168" fontId="4" fillId="0" borderId="0" applyFont="0" applyFill="0" applyBorder="0" applyAlignment="0" applyProtection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5" fontId="48" fillId="0" borderId="0" applyFill="0" applyBorder="0" applyAlignment="0" applyProtection="0"/>
    <xf numFmtId="40" fontId="48" fillId="0" borderId="0" applyFill="0" applyBorder="0" applyAlignment="0" applyProtection="0"/>
    <xf numFmtId="196" fontId="49" fillId="38" borderId="0" applyFill="0" applyBorder="0" applyAlignment="0">
      <alignment vertical="top"/>
    </xf>
    <xf numFmtId="186" fontId="49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173" fontId="10" fillId="0" borderId="0"/>
    <xf numFmtId="177" fontId="30" fillId="0" borderId="0"/>
    <xf numFmtId="0" fontId="25" fillId="0" borderId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5" fillId="0" borderId="0" applyFont="0" applyFill="0" applyBorder="0" applyAlignment="0" applyProtection="0"/>
    <xf numFmtId="197" fontId="49" fillId="0" borderId="0" applyFont="0" applyFill="0" applyBorder="0" applyAlignment="0" applyProtection="0"/>
    <xf numFmtId="172" fontId="10" fillId="0" borderId="0"/>
    <xf numFmtId="187" fontId="30" fillId="0" borderId="0"/>
    <xf numFmtId="0" fontId="25" fillId="0" borderId="0"/>
    <xf numFmtId="0" fontId="25" fillId="0" borderId="0"/>
    <xf numFmtId="0" fontId="25" fillId="0" borderId="0"/>
    <xf numFmtId="198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0" fillId="0" borderId="0"/>
    <xf numFmtId="188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199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0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1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2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3" fontId="49" fillId="38" borderId="0" applyFill="0" applyBorder="0" applyAlignment="0" applyProtection="0">
      <alignment vertical="top"/>
    </xf>
    <xf numFmtId="204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5" fontId="6" fillId="0" borderId="0" applyNumberFormat="0" applyFill="0" applyBorder="0" applyAlignment="0" applyProtection="0">
      <alignment horizontal="left"/>
    </xf>
    <xf numFmtId="195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6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07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3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3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3" fontId="24" fillId="0" borderId="0"/>
    <xf numFmtId="0" fontId="118" fillId="0" borderId="0"/>
    <xf numFmtId="213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3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3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72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3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7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2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3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9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3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9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3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9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3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9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9" fillId="12" borderId="0" applyNumberFormat="0" applyBorder="0" applyAlignment="0" applyProtection="0"/>
    <xf numFmtId="0" fontId="179" fillId="9" borderId="0" applyNumberFormat="0" applyBorder="0" applyAlignment="0" applyProtection="0"/>
    <xf numFmtId="0" fontId="179" fillId="10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179" fillId="15" borderId="0" applyNumberFormat="0" applyBorder="0" applyAlignment="0" applyProtection="0"/>
    <xf numFmtId="222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3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3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3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3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3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3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9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9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1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0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5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212" fontId="28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219" fontId="177" fillId="0" borderId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5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219" fontId="177" fillId="0" borderId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7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0" fontId="177" fillId="0" borderId="0" applyFill="0" applyBorder="0" applyAlignment="0" applyProtection="0"/>
    <xf numFmtId="43" fontId="6" fillId="0" borderId="0" applyFont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43" fontId="4" fillId="0" borderId="0" applyFont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210" fontId="177" fillId="0" borderId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3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30" fillId="0" borderId="0"/>
    <xf numFmtId="188" fontId="30" fillId="0" borderId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98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1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38" fontId="29" fillId="94" borderId="0" applyNumberFormat="0" applyBorder="0" applyAlignment="0" applyProtection="0"/>
    <xf numFmtId="38" fontId="29" fillId="94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01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4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02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03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8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11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3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111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5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37" fontId="206" fillId="0" borderId="0"/>
    <xf numFmtId="37" fontId="206" fillId="0" borderId="0"/>
    <xf numFmtId="0" fontId="6" fillId="0" borderId="0"/>
    <xf numFmtId="0" fontId="8" fillId="0" borderId="0"/>
    <xf numFmtId="0" fontId="8" fillId="0" borderId="0"/>
    <xf numFmtId="0" fontId="6" fillId="0" borderId="0"/>
    <xf numFmtId="227" fontId="123" fillId="0" borderId="0"/>
    <xf numFmtId="227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7" fillId="0" borderId="0"/>
    <xf numFmtId="0" fontId="2" fillId="0" borderId="0"/>
    <xf numFmtId="0" fontId="207" fillId="0" borderId="0"/>
    <xf numFmtId="0" fontId="207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4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6" fillId="0" borderId="0"/>
    <xf numFmtId="0" fontId="207" fillId="0" borderId="0"/>
    <xf numFmtId="0" fontId="20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" fillId="0" borderId="0"/>
    <xf numFmtId="0" fontId="208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39" fontId="209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1" fillId="0" borderId="0"/>
    <xf numFmtId="0" fontId="116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4" fillId="0" borderId="0"/>
    <xf numFmtId="0" fontId="2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20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6" fillId="0" borderId="0"/>
    <xf numFmtId="0" fontId="21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7" fillId="0" borderId="0"/>
    <xf numFmtId="0" fontId="207" fillId="0" borderId="0"/>
    <xf numFmtId="0" fontId="207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7" fillId="0" borderId="0"/>
    <xf numFmtId="0" fontId="13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7" fillId="0" borderId="0"/>
    <xf numFmtId="0" fontId="139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07" fillId="0" borderId="0"/>
    <xf numFmtId="0" fontId="139" fillId="0" borderId="0"/>
    <xf numFmtId="0" fontId="207" fillId="0" borderId="0"/>
    <xf numFmtId="0" fontId="20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2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85" fillId="37" borderId="5" applyNumberFormat="0" applyAlignment="0" applyProtection="0"/>
    <xf numFmtId="0" fontId="203" fillId="0" borderId="17" applyNumberFormat="0" applyFill="0" applyAlignment="0" applyProtection="0"/>
    <xf numFmtId="0" fontId="191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10" fillId="0" borderId="0"/>
    <xf numFmtId="0" fontId="33" fillId="0" borderId="0">
      <alignment vertical="top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05" fillId="47" borderId="0" applyNumberFormat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6" fillId="0" borderId="0" applyFont="0" applyFill="0" applyBorder="0" applyAlignment="0" applyProtection="0"/>
    <xf numFmtId="9" fontId="177" fillId="0" borderId="0" applyFill="0" applyBorder="0" applyAlignment="0" applyProtection="0"/>
    <xf numFmtId="9" fontId="17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81" fillId="3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5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179" fillId="32" borderId="0" applyNumberFormat="0" applyBorder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4" fillId="0" borderId="13" applyNumberFormat="0" applyFill="0" applyAlignment="0" applyProtection="0"/>
    <xf numFmtId="0" fontId="196" fillId="0" borderId="15" applyNumberFormat="0" applyFill="0" applyAlignment="0" applyProtection="0"/>
    <xf numFmtId="0" fontId="198" fillId="0" borderId="16" applyNumberFormat="0" applyFill="0" applyAlignment="0" applyProtection="0"/>
    <xf numFmtId="0" fontId="198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" applyNumberFormat="0" applyAlignment="0" applyProtection="0"/>
    <xf numFmtId="43" fontId="6" fillId="0" borderId="0" applyFont="0" applyFill="0" applyBorder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" applyNumberFormat="0" applyAlignment="0" applyProtection="0"/>
    <xf numFmtId="0" fontId="6" fillId="48" borderId="18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2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3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3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4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39" fillId="1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43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43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" applyNumberFormat="0" applyAlignment="0" applyProtection="0"/>
    <xf numFmtId="43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200" fillId="7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9" fillId="0" borderId="27" applyNumberFormat="0" applyFill="0" applyAlignment="0" applyProtection="0"/>
    <xf numFmtId="0" fontId="183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183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200" fillId="7" borderId="4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200" fillId="7" borderId="4" applyNumberFormat="0" applyAlignment="0" applyProtection="0"/>
    <xf numFmtId="0" fontId="6" fillId="48" borderId="18" applyNumberFormat="0" applyFont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43" fontId="223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8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3" fillId="36" borderId="4" applyNumberFormat="0" applyAlignment="0" applyProtection="0"/>
    <xf numFmtId="0" fontId="219" fillId="0" borderId="27" applyNumberFormat="0" applyFill="0" applyAlignment="0" applyProtection="0"/>
    <xf numFmtId="0" fontId="201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39" fontId="209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3" fillId="36" borderId="4" applyNumberForma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" applyNumberFormat="0" applyAlignment="0" applyProtection="0"/>
    <xf numFmtId="0" fontId="109" fillId="36" borderId="4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4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00" fillId="7" borderId="4" applyNumberFormat="0" applyAlignment="0" applyProtection="0"/>
    <xf numFmtId="0" fontId="25" fillId="48" borderId="18" applyNumberFormat="0" applyFon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6" fillId="0" borderId="0"/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43" fontId="4" fillId="0" borderId="0" applyFont="0" applyFill="0" applyBorder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36" fillId="7" borderId="4" applyNumberFormat="0" applyAlignment="0" applyProtection="0"/>
    <xf numFmtId="43" fontId="222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0" fontId="223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2" fillId="0" borderId="0"/>
    <xf numFmtId="0" fontId="201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43" fontId="222" fillId="0" borderId="0" applyFont="0" applyFill="0" applyBorder="0" applyAlignment="0" applyProtection="0"/>
    <xf numFmtId="0" fontId="222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2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1" fillId="0" borderId="11">
      <alignment horizontal="left" vertical="center"/>
    </xf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94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" applyNumberFormat="0" applyAlignment="0" applyProtection="0"/>
    <xf numFmtId="0" fontId="183" fillId="36" borderId="4" applyNumberFormat="0" applyAlignment="0" applyProtection="0"/>
    <xf numFmtId="0" fontId="201" fillId="7" borderId="4" applyNumberFormat="0" applyAlignment="0" applyProtection="0"/>
    <xf numFmtId="0" fontId="201" fillId="7" borderId="4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1" fontId="224" fillId="0" borderId="0"/>
    <xf numFmtId="232" fontId="2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/>
    <xf numFmtId="233" fontId="225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6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7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8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30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5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6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1" fillId="0" borderId="44" applyNumberFormat="0" applyFill="0" applyAlignment="0" applyProtection="0"/>
    <xf numFmtId="0" fontId="232" fillId="0" borderId="45" applyNumberFormat="0" applyFill="0" applyAlignment="0" applyProtection="0"/>
    <xf numFmtId="0" fontId="233" fillId="0" borderId="46" applyNumberFormat="0" applyFill="0" applyAlignment="0" applyProtection="0"/>
    <xf numFmtId="0" fontId="233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94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50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9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52" applyNumberFormat="0" applyFill="0" applyAlignment="0" applyProtection="0"/>
    <xf numFmtId="0" fontId="183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14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01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4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3" fillId="36" borderId="50" applyNumberFormat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52" applyNumberFormat="0" applyFill="0" applyAlignment="0" applyProtection="0"/>
    <xf numFmtId="0" fontId="201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2" fillId="36" borderId="48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183" fillId="36" borderId="48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9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52" applyNumberFormat="0" applyFill="0" applyAlignment="0" applyProtection="0"/>
    <xf numFmtId="0" fontId="213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183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214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50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8" fillId="0" borderId="52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4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8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106" fillId="0" borderId="52" applyNumberFormat="0" applyFill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4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3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52" applyNumberFormat="0" applyFill="0" applyAlignment="0" applyProtection="0"/>
    <xf numFmtId="0" fontId="219" fillId="0" borderId="52" applyNumberFormat="0" applyFill="0" applyAlignment="0" applyProtection="0"/>
    <xf numFmtId="0" fontId="36" fillId="7" borderId="48" applyNumberFormat="0" applyAlignment="0" applyProtection="0"/>
    <xf numFmtId="0" fontId="214" fillId="36" borderId="50" applyNumberFormat="0" applyAlignment="0" applyProtection="0"/>
    <xf numFmtId="0" fontId="214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1" fillId="0" borderId="32" applyNumberFormat="0" applyFill="0" applyAlignment="0" applyProtection="0"/>
    <xf numFmtId="0" fontId="240" fillId="63" borderId="0" applyNumberFormat="0" applyBorder="0" applyAlignment="0" applyProtection="0"/>
    <xf numFmtId="0" fontId="23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8" fillId="68" borderId="38" applyNumberFormat="0" applyAlignment="0" applyProtection="0"/>
    <xf numFmtId="0" fontId="237" fillId="67" borderId="35" applyNumberFormat="0" applyAlignment="0" applyProtection="0"/>
    <xf numFmtId="0" fontId="236" fillId="64" borderId="0" applyNumberFormat="0" applyBorder="0" applyAlignment="0" applyProtection="0"/>
    <xf numFmtId="0" fontId="235" fillId="90" borderId="0" applyNumberFormat="0" applyBorder="0" applyAlignment="0" applyProtection="0"/>
    <xf numFmtId="0" fontId="235" fillId="86" borderId="0" applyNumberFormat="0" applyBorder="0" applyAlignment="0" applyProtection="0"/>
    <xf numFmtId="0" fontId="235" fillId="82" borderId="0" applyNumberFormat="0" applyBorder="0" applyAlignment="0" applyProtection="0"/>
    <xf numFmtId="0" fontId="235" fillId="78" borderId="0" applyNumberFormat="0" applyBorder="0" applyAlignment="0" applyProtection="0"/>
    <xf numFmtId="0" fontId="235" fillId="74" borderId="0" applyNumberFormat="0" applyBorder="0" applyAlignment="0" applyProtection="0"/>
    <xf numFmtId="0" fontId="235" fillId="70" borderId="0" applyNumberFormat="0" applyBorder="0" applyAlignment="0" applyProtection="0"/>
    <xf numFmtId="0" fontId="235" fillId="93" borderId="0" applyNumberFormat="0" applyBorder="0" applyAlignment="0" applyProtection="0"/>
    <xf numFmtId="0" fontId="235" fillId="89" borderId="0" applyNumberFormat="0" applyBorder="0" applyAlignment="0" applyProtection="0"/>
    <xf numFmtId="0" fontId="235" fillId="85" borderId="0" applyNumberFormat="0" applyBorder="0" applyAlignment="0" applyProtection="0"/>
    <xf numFmtId="0" fontId="235" fillId="81" borderId="0" applyNumberFormat="0" applyBorder="0" applyAlignment="0" applyProtection="0"/>
    <xf numFmtId="0" fontId="235" fillId="77" borderId="0" applyNumberFormat="0" applyBorder="0" applyAlignment="0" applyProtection="0"/>
    <xf numFmtId="0" fontId="235" fillId="73" borderId="0" applyNumberFormat="0" applyBorder="0" applyAlignment="0" applyProtection="0"/>
    <xf numFmtId="0" fontId="2" fillId="92" borderId="0" applyNumberFormat="0" applyBorder="0" applyAlignment="0" applyProtection="0"/>
    <xf numFmtId="0" fontId="2" fillId="88" borderId="0" applyNumberFormat="0" applyBorder="0" applyAlignment="0" applyProtection="0"/>
    <xf numFmtId="0" fontId="2" fillId="84" borderId="0" applyNumberFormat="0" applyBorder="0" applyAlignment="0" applyProtection="0"/>
    <xf numFmtId="0" fontId="2" fillId="80" borderId="0" applyNumberFormat="0" applyBorder="0" applyAlignment="0" applyProtection="0"/>
    <xf numFmtId="0" fontId="2" fillId="76" borderId="0" applyNumberFormat="0" applyBorder="0" applyAlignment="0" applyProtection="0"/>
    <xf numFmtId="0" fontId="2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2" fillId="0" borderId="33" applyNumberFormat="0" applyFill="0" applyAlignment="0" applyProtection="0"/>
    <xf numFmtId="0" fontId="243" fillId="0" borderId="34" applyNumberFormat="0" applyFill="0" applyAlignment="0" applyProtection="0"/>
    <xf numFmtId="0" fontId="243" fillId="0" borderId="0" applyNumberFormat="0" applyFill="0" applyBorder="0" applyAlignment="0" applyProtection="0"/>
    <xf numFmtId="0" fontId="244" fillId="66" borderId="35" applyNumberFormat="0" applyAlignment="0" applyProtection="0"/>
    <xf numFmtId="0" fontId="244" fillId="66" borderId="35" applyNumberFormat="0" applyAlignment="0" applyProtection="0"/>
    <xf numFmtId="0" fontId="245" fillId="0" borderId="37" applyNumberFormat="0" applyFill="0" applyAlignment="0" applyProtection="0"/>
    <xf numFmtId="0" fontId="246" fillId="65" borderId="0" applyNumberFormat="0" applyBorder="0" applyAlignment="0" applyProtection="0"/>
    <xf numFmtId="0" fontId="28" fillId="0" borderId="0"/>
    <xf numFmtId="0" fontId="2" fillId="0" borderId="0"/>
    <xf numFmtId="0" fontId="2" fillId="69" borderId="39" applyNumberFormat="0" applyFont="0" applyAlignment="0" applyProtection="0"/>
    <xf numFmtId="0" fontId="247" fillId="67" borderId="36" applyNumberFormat="0" applyAlignment="0" applyProtection="0"/>
    <xf numFmtId="9" fontId="28" fillId="0" borderId="0" applyFont="0" applyFill="0" applyBorder="0" applyAlignment="0" applyProtection="0"/>
    <xf numFmtId="0" fontId="248" fillId="0" borderId="0" applyNumberFormat="0" applyFill="0" applyBorder="0" applyAlignment="0" applyProtection="0"/>
    <xf numFmtId="0" fontId="234" fillId="0" borderId="40" applyNumberFormat="0" applyFill="0" applyAlignment="0" applyProtection="0"/>
    <xf numFmtId="0" fontId="249" fillId="0" borderId="0" applyNumberForma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11">
      <alignment horizontal="left" vertical="center"/>
    </xf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4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1" fillId="0" borderId="11">
      <alignment horizontal="left" vertical="center"/>
    </xf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38" borderId="19" applyNumberFormat="0" applyAlignment="0" applyProtection="0"/>
    <xf numFmtId="0" fontId="228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43" fontId="6" fillId="0" borderId="0" applyFont="0" applyFill="0" applyBorder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4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43" fontId="2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9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200" fillId="7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3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01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3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14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200" fillId="7" borderId="48" applyNumberFormat="0" applyAlignment="0" applyProtection="0"/>
    <xf numFmtId="0" fontId="6" fillId="48" borderId="49" applyNumberFormat="0" applyFon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3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4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3" fillId="36" borderId="48" applyNumberFormat="0" applyAlignment="0" applyProtection="0"/>
    <xf numFmtId="0" fontId="219" fillId="0" borderId="27" applyNumberFormat="0" applyFill="0" applyAlignment="0" applyProtection="0"/>
    <xf numFmtId="0" fontId="201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2" fillId="0" borderId="0" applyFont="0" applyFill="0" applyBorder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2" fillId="36" borderId="48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183" fillId="36" borderId="48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8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43" fontId="208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9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9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9" fillId="0" borderId="27" applyNumberFormat="0" applyFill="0" applyAlignment="0" applyProtection="0"/>
    <xf numFmtId="0" fontId="213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3" fillId="36" borderId="48" applyNumberForma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183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14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2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36" borderId="19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109" fillId="36" borderId="48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4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3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200" fillId="7" borderId="48" applyNumberFormat="0" applyAlignment="0" applyProtection="0"/>
    <xf numFmtId="0" fontId="25" fillId="48" borderId="49" applyNumberFormat="0" applyFon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106" fillId="0" borderId="27" applyNumberFormat="0" applyFill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4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36" fillId="7" borderId="48" applyNumberFormat="0" applyAlignment="0" applyProtection="0"/>
    <xf numFmtId="43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2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1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3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2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6" fontId="75" fillId="0" borderId="0" applyFont="0" applyFill="0" applyBorder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36" fillId="7" borderId="48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32" applyNumberFormat="0" applyFill="0" applyAlignment="0" applyProtection="0"/>
    <xf numFmtId="0" fontId="158" fillId="0" borderId="33" applyNumberFormat="0" applyFill="0" applyAlignment="0" applyProtection="0"/>
    <xf numFmtId="0" fontId="159" fillId="0" borderId="34" applyNumberFormat="0" applyFill="0" applyAlignment="0" applyProtection="0"/>
    <xf numFmtId="0" fontId="159" fillId="0" borderId="0" applyNumberFormat="0" applyFill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0" applyNumberFormat="0" applyBorder="0" applyAlignment="0" applyProtection="0"/>
    <xf numFmtId="0" fontId="163" fillId="66" borderId="35" applyNumberFormat="0" applyAlignment="0" applyProtection="0"/>
    <xf numFmtId="0" fontId="164" fillId="67" borderId="36" applyNumberFormat="0" applyAlignment="0" applyProtection="0"/>
    <xf numFmtId="0" fontId="165" fillId="67" borderId="35" applyNumberFormat="0" applyAlignment="0" applyProtection="0"/>
    <xf numFmtId="0" fontId="166" fillId="0" borderId="37" applyNumberFormat="0" applyFill="0" applyAlignment="0" applyProtection="0"/>
    <xf numFmtId="0" fontId="167" fillId="68" borderId="38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40" applyNumberFormat="0" applyFill="0" applyAlignment="0" applyProtection="0"/>
    <xf numFmtId="0" fontId="17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7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7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7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5" borderId="0" applyNumberFormat="0" applyBorder="0" applyAlignment="0" applyProtection="0"/>
    <xf numFmtId="0" fontId="17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89" borderId="0" applyNumberFormat="0" applyBorder="0" applyAlignment="0" applyProtection="0"/>
    <xf numFmtId="0" fontId="17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93" borderId="0" applyNumberFormat="0" applyBorder="0" applyAlignment="0" applyProtection="0"/>
    <xf numFmtId="0" fontId="1" fillId="0" borderId="0"/>
    <xf numFmtId="0" fontId="1" fillId="69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0" fontId="183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01" fillId="7" borderId="48" applyNumberFormat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9" fillId="0" borderId="27" applyNumberFormat="0" applyFill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14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2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3" borderId="0" applyNumberFormat="0" applyBorder="0" applyAlignment="0" applyProtection="0"/>
    <xf numFmtId="0" fontId="1" fillId="0" borderId="0"/>
    <xf numFmtId="0" fontId="1" fillId="0" borderId="0"/>
    <xf numFmtId="9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3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3" borderId="0" applyNumberFormat="0" applyBorder="0" applyAlignment="0" applyProtection="0"/>
    <xf numFmtId="0" fontId="6" fillId="0" borderId="0"/>
    <xf numFmtId="0" fontId="1" fillId="7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3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212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5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/>
    <xf numFmtId="43" fontId="2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12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0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50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3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0" fillId="0" borderId="0"/>
    <xf numFmtId="0" fontId="25" fillId="0" borderId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0" fillId="0" borderId="0"/>
    <xf numFmtId="0" fontId="25" fillId="0" borderId="0"/>
    <xf numFmtId="170" fontId="10" fillId="0" borderId="0"/>
    <xf numFmtId="170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1" fillId="73" borderId="0" applyNumberFormat="0" applyBorder="0" applyAlignment="0" applyProtection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3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4" fillId="0" borderId="0"/>
    <xf numFmtId="43" fontId="9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94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3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1" fillId="7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59">
    <xf numFmtId="0" fontId="0" fillId="0" borderId="0" xfId="0"/>
    <xf numFmtId="0" fontId="21" fillId="0" borderId="0" xfId="0" applyFont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/>
    <xf numFmtId="178" fontId="21" fillId="0" borderId="29" xfId="96" applyNumberFormat="1" applyFont="1" applyFill="1" applyBorder="1"/>
    <xf numFmtId="178" fontId="21" fillId="0" borderId="0" xfId="96" applyNumberFormat="1" applyFont="1" applyFill="1"/>
    <xf numFmtId="178" fontId="24" fillId="0" borderId="0" xfId="96" applyNumberFormat="1" applyFont="1" applyFill="1"/>
    <xf numFmtId="178" fontId="21" fillId="0" borderId="0" xfId="96" applyNumberFormat="1" applyFont="1" applyFill="1" applyAlignment="1">
      <alignment horizontal="right"/>
    </xf>
    <xf numFmtId="182" fontId="151" fillId="0" borderId="0" xfId="552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2" fontId="21" fillId="0" borderId="0" xfId="552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74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/>
    <xf numFmtId="217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78" fontId="21" fillId="0" borderId="11" xfId="96" applyNumberFormat="1" applyFont="1" applyFill="1" applyBorder="1"/>
    <xf numFmtId="178" fontId="17" fillId="0" borderId="0" xfId="96" applyNumberFormat="1" applyFont="1" applyFill="1"/>
    <xf numFmtId="178" fontId="21" fillId="0" borderId="7" xfId="96" applyNumberFormat="1" applyFont="1" applyFill="1" applyBorder="1"/>
    <xf numFmtId="178" fontId="21" fillId="0" borderId="0" xfId="0" applyNumberFormat="1" applyFont="1"/>
    <xf numFmtId="183" fontId="21" fillId="0" borderId="0" xfId="1585" applyNumberFormat="1" applyFont="1" applyAlignment="1">
      <alignment horizontal="center"/>
    </xf>
    <xf numFmtId="168" fontId="21" fillId="0" borderId="0" xfId="96" applyFont="1" applyFill="1"/>
    <xf numFmtId="178" fontId="21" fillId="0" borderId="0" xfId="1583" applyNumberFormat="1" applyFont="1" applyAlignment="1">
      <alignment horizontal="right"/>
    </xf>
    <xf numFmtId="185" fontId="21" fillId="0" borderId="0" xfId="1583" applyNumberFormat="1" applyFont="1" applyAlignment="1">
      <alignment horizontal="right"/>
    </xf>
    <xf numFmtId="168" fontId="21" fillId="0" borderId="0" xfId="0" applyNumberFormat="1" applyFont="1"/>
    <xf numFmtId="3" fontId="21" fillId="0" borderId="0" xfId="0" applyNumberFormat="1" applyFont="1"/>
    <xf numFmtId="178" fontId="12" fillId="0" borderId="0" xfId="96" applyNumberFormat="1" applyFont="1" applyFill="1" applyAlignment="1">
      <alignment horizontal="right"/>
    </xf>
    <xf numFmtId="178" fontId="14" fillId="0" borderId="0" xfId="96" applyNumberFormat="1" applyFont="1" applyFill="1" applyAlignment="1">
      <alignment horizontal="right"/>
    </xf>
    <xf numFmtId="168" fontId="12" fillId="0" borderId="0" xfId="96" applyFont="1" applyFill="1"/>
    <xf numFmtId="178" fontId="14" fillId="0" borderId="0" xfId="96" applyNumberFormat="1" applyFont="1" applyFill="1" applyAlignment="1">
      <alignment vertical="center"/>
    </xf>
    <xf numFmtId="0" fontId="21" fillId="0" borderId="0" xfId="0" applyFont="1" applyAlignment="1">
      <alignment vertical="top"/>
    </xf>
    <xf numFmtId="178" fontId="24" fillId="0" borderId="0" xfId="96" applyNumberFormat="1" applyFont="1" applyFill="1" applyAlignment="1">
      <alignment vertical="top"/>
    </xf>
    <xf numFmtId="178" fontId="24" fillId="0" borderId="0" xfId="0" applyNumberFormat="1" applyFont="1"/>
    <xf numFmtId="43" fontId="21" fillId="0" borderId="0" xfId="1458" applyFont="1" applyFill="1"/>
    <xf numFmtId="168" fontId="24" fillId="0" borderId="0" xfId="96" applyFont="1" applyFill="1"/>
    <xf numFmtId="178" fontId="24" fillId="0" borderId="29" xfId="96" applyNumberFormat="1" applyFont="1" applyFill="1" applyBorder="1"/>
    <xf numFmtId="178" fontId="21" fillId="0" borderId="0" xfId="1458" applyNumberFormat="1" applyFont="1" applyFill="1"/>
    <xf numFmtId="178" fontId="25" fillId="0" borderId="11" xfId="96" applyNumberFormat="1" applyFont="1" applyFill="1" applyBorder="1" applyAlignment="1">
      <alignment horizontal="right"/>
    </xf>
    <xf numFmtId="178" fontId="25" fillId="0" borderId="11" xfId="96" applyNumberFormat="1" applyFont="1" applyFill="1" applyBorder="1"/>
    <xf numFmtId="178" fontId="25" fillId="0" borderId="0" xfId="96" applyNumberFormat="1" applyFont="1" applyFill="1"/>
    <xf numFmtId="178" fontId="24" fillId="0" borderId="7" xfId="96" applyNumberFormat="1" applyFont="1" applyFill="1" applyBorder="1"/>
    <xf numFmtId="0" fontId="21" fillId="0" borderId="0" xfId="0" applyFont="1" applyAlignment="1">
      <alignment horizontal="justify"/>
    </xf>
    <xf numFmtId="178" fontId="21" fillId="0" borderId="7" xfId="1583" applyNumberFormat="1" applyFont="1" applyBorder="1" applyAlignment="1">
      <alignment horizontal="right"/>
    </xf>
    <xf numFmtId="178" fontId="155" fillId="0" borderId="0" xfId="1458" applyNumberFormat="1" applyFont="1" applyFill="1"/>
    <xf numFmtId="178" fontId="145" fillId="0" borderId="29" xfId="96" applyNumberFormat="1" applyFont="1" applyFill="1" applyBorder="1"/>
    <xf numFmtId="0" fontId="145" fillId="0" borderId="0" xfId="0" applyFont="1"/>
    <xf numFmtId="178" fontId="155" fillId="0" borderId="0" xfId="0" applyNumberFormat="1" applyFont="1"/>
    <xf numFmtId="0" fontId="145" fillId="0" borderId="0" xfId="0" applyFont="1" applyAlignment="1">
      <alignment horizontal="center" wrapText="1"/>
    </xf>
    <xf numFmtId="0" fontId="17" fillId="0" borderId="0" xfId="0" applyFont="1"/>
    <xf numFmtId="183" fontId="21" fillId="0" borderId="0" xfId="945" applyNumberFormat="1" applyFont="1" applyAlignment="1">
      <alignment horizontal="center" vertical="center"/>
    </xf>
    <xf numFmtId="38" fontId="21" fillId="0" borderId="0" xfId="945" applyNumberFormat="1" applyFont="1" applyAlignment="1">
      <alignment vertical="center"/>
    </xf>
    <xf numFmtId="177" fontId="21" fillId="0" borderId="0" xfId="96" applyNumberFormat="1" applyFont="1" applyFill="1"/>
    <xf numFmtId="0" fontId="21" fillId="0" borderId="0" xfId="1583" applyFont="1" applyAlignment="1">
      <alignment horizontal="center"/>
    </xf>
    <xf numFmtId="178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168" fontId="21" fillId="0" borderId="0" xfId="0" applyNumberFormat="1" applyFont="1" applyAlignment="1">
      <alignment horizontal="center"/>
    </xf>
    <xf numFmtId="43" fontId="21" fillId="0" borderId="0" xfId="1458" applyFont="1" applyFill="1" applyAlignment="1">
      <alignment horizontal="center"/>
    </xf>
    <xf numFmtId="168" fontId="21" fillId="0" borderId="0" xfId="96" applyFont="1" applyFill="1" applyAlignment="1">
      <alignment horizontal="center"/>
    </xf>
    <xf numFmtId="176" fontId="21" fillId="0" borderId="0" xfId="1458" applyNumberFormat="1" applyFont="1" applyFill="1"/>
    <xf numFmtId="178" fontId="21" fillId="0" borderId="0" xfId="560" applyNumberFormat="1" applyFont="1" applyFill="1"/>
    <xf numFmtId="179" fontId="24" fillId="0" borderId="0" xfId="96" applyNumberFormat="1" applyFont="1" applyFill="1" applyAlignment="1">
      <alignment horizontal="right"/>
    </xf>
    <xf numFmtId="178" fontId="24" fillId="0" borderId="0" xfId="1458" applyNumberFormat="1" applyFont="1" applyFill="1"/>
    <xf numFmtId="178" fontId="24" fillId="0" borderId="0" xfId="560" applyNumberFormat="1" applyFont="1" applyFill="1" applyAlignment="1">
      <alignment horizontal="right"/>
    </xf>
    <xf numFmtId="179" fontId="24" fillId="0" borderId="0" xfId="96" applyNumberFormat="1" applyFont="1" applyFill="1"/>
    <xf numFmtId="178" fontId="24" fillId="0" borderId="0" xfId="560" applyNumberFormat="1" applyFont="1" applyFill="1"/>
    <xf numFmtId="177" fontId="24" fillId="0" borderId="0" xfId="96" applyNumberFormat="1" applyFont="1" applyFill="1"/>
    <xf numFmtId="174" fontId="21" fillId="0" borderId="0" xfId="0" applyNumberFormat="1" applyFont="1"/>
    <xf numFmtId="43" fontId="21" fillId="0" borderId="0" xfId="0" applyNumberFormat="1" applyFont="1"/>
    <xf numFmtId="178" fontId="21" fillId="0" borderId="0" xfId="0" applyNumberFormat="1" applyFont="1" applyAlignment="1">
      <alignment horizontal="center"/>
    </xf>
    <xf numFmtId="178" fontId="24" fillId="0" borderId="0" xfId="96" applyNumberFormat="1" applyFont="1" applyFill="1" applyAlignment="1">
      <alignment horizontal="right"/>
    </xf>
    <xf numFmtId="171" fontId="21" fillId="0" borderId="0" xfId="1458" applyNumberFormat="1" applyFont="1" applyFill="1"/>
    <xf numFmtId="184" fontId="24" fillId="0" borderId="0" xfId="96" applyNumberFormat="1" applyFont="1" applyFill="1"/>
    <xf numFmtId="180" fontId="21" fillId="0" borderId="0" xfId="96" applyNumberFormat="1" applyFont="1" applyFill="1"/>
    <xf numFmtId="0" fontId="23" fillId="0" borderId="0" xfId="0" applyFont="1"/>
    <xf numFmtId="178" fontId="12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78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31" xfId="0" applyNumberFormat="1" applyFont="1" applyBorder="1"/>
    <xf numFmtId="178" fontId="153" fillId="0" borderId="0" xfId="96" applyNumberFormat="1" applyFont="1" applyFill="1"/>
    <xf numFmtId="174" fontId="145" fillId="0" borderId="0" xfId="96" applyNumberFormat="1" applyFont="1" applyFill="1"/>
    <xf numFmtId="178" fontId="145" fillId="0" borderId="30" xfId="1661" applyNumberFormat="1" applyFont="1" applyFill="1" applyBorder="1"/>
    <xf numFmtId="174" fontId="145" fillId="0" borderId="0" xfId="0" applyNumberFormat="1" applyFont="1"/>
    <xf numFmtId="181" fontId="145" fillId="0" borderId="0" xfId="96" applyNumberFormat="1" applyFont="1" applyFill="1"/>
    <xf numFmtId="175" fontId="21" fillId="0" borderId="0" xfId="1458" applyNumberFormat="1" applyFont="1" applyFill="1"/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78" fontId="151" fillId="0" borderId="0" xfId="96" applyNumberFormat="1" applyFont="1" applyFill="1"/>
    <xf numFmtId="177" fontId="21" fillId="0" borderId="0" xfId="96" applyNumberFormat="1" applyFont="1" applyFill="1" applyAlignment="1">
      <alignment horizontal="center"/>
    </xf>
    <xf numFmtId="0" fontId="21" fillId="0" borderId="0" xfId="0" quotePrefix="1" applyFont="1"/>
    <xf numFmtId="49" fontId="145" fillId="0" borderId="0" xfId="0" applyNumberFormat="1" applyFont="1" applyAlignment="1">
      <alignment horizontal="left"/>
    </xf>
    <xf numFmtId="178" fontId="145" fillId="0" borderId="0" xfId="1219" applyNumberFormat="1" applyFont="1" applyFill="1"/>
    <xf numFmtId="43" fontId="145" fillId="0" borderId="0" xfId="0" applyNumberFormat="1" applyFont="1"/>
    <xf numFmtId="178" fontId="145" fillId="0" borderId="0" xfId="0" applyNumberFormat="1" applyFont="1"/>
    <xf numFmtId="0" fontId="21" fillId="0" borderId="0" xfId="0" applyFont="1" applyAlignment="1">
      <alignment horizontal="center" vertical="center"/>
    </xf>
    <xf numFmtId="0" fontId="26" fillId="0" borderId="0" xfId="0" applyFont="1"/>
    <xf numFmtId="168" fontId="17" fillId="0" borderId="0" xfId="96" applyFont="1" applyFill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0" fontId="21" fillId="0" borderId="0" xfId="1585" applyFont="1"/>
    <xf numFmtId="168" fontId="21" fillId="0" borderId="0" xfId="945" applyNumberFormat="1" applyFont="1" applyAlignment="1">
      <alignment horizontal="left" vertical="center"/>
    </xf>
    <xf numFmtId="0" fontId="21" fillId="0" borderId="0" xfId="945" applyFont="1" applyAlignment="1">
      <alignment horizontal="center" vertical="center"/>
    </xf>
    <xf numFmtId="178" fontId="21" fillId="0" borderId="0" xfId="96" applyNumberFormat="1" applyFont="1" applyFill="1" applyAlignment="1">
      <alignment horizontal="center"/>
    </xf>
    <xf numFmtId="183" fontId="21" fillId="0" borderId="7" xfId="1585" applyNumberFormat="1" applyFont="1" applyBorder="1" applyAlignment="1">
      <alignment horizontal="center"/>
    </xf>
    <xf numFmtId="0" fontId="17" fillId="0" borderId="0" xfId="1583" applyFont="1"/>
    <xf numFmtId="168" fontId="21" fillId="0" borderId="0" xfId="1583" applyNumberFormat="1" applyFont="1" applyAlignment="1">
      <alignment horizontal="right"/>
    </xf>
    <xf numFmtId="178" fontId="21" fillId="0" borderId="0" xfId="1583" applyNumberFormat="1" applyFont="1"/>
    <xf numFmtId="168" fontId="21" fillId="0" borderId="0" xfId="96" applyFont="1" applyFill="1" applyAlignment="1">
      <alignment horizontal="right"/>
    </xf>
    <xf numFmtId="178" fontId="21" fillId="0" borderId="0" xfId="96" applyNumberFormat="1" applyFont="1" applyFill="1" applyBorder="1"/>
    <xf numFmtId="178" fontId="145" fillId="0" borderId="0" xfId="0" applyNumberFormat="1" applyFont="1" applyAlignment="1">
      <alignment horizontal="center"/>
    </xf>
    <xf numFmtId="178" fontId="145" fillId="0" borderId="29" xfId="0" quotePrefix="1" applyNumberFormat="1" applyFont="1" applyBorder="1" applyAlignment="1">
      <alignment horizontal="center"/>
    </xf>
    <xf numFmtId="178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78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78" fontId="12" fillId="0" borderId="0" xfId="0" applyNumberFormat="1" applyFont="1"/>
    <xf numFmtId="0" fontId="15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29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 vertical="top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168" fontId="155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78" fontId="151" fillId="0" borderId="0" xfId="96" applyNumberFormat="1" applyFont="1" applyFill="1" applyAlignment="1">
      <alignment horizontal="right"/>
    </xf>
    <xf numFmtId="49" fontId="21" fillId="0" borderId="0" xfId="2092" applyNumberFormat="1" applyFont="1" applyAlignment="1">
      <alignment vertical="center"/>
    </xf>
    <xf numFmtId="178" fontId="151" fillId="0" borderId="31" xfId="96" applyNumberFormat="1" applyFont="1" applyFill="1" applyBorder="1" applyAlignment="1">
      <alignment horizontal="right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2" applyNumberFormat="1" applyFont="1"/>
    <xf numFmtId="178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78" fontId="13" fillId="0" borderId="0" xfId="0" applyNumberFormat="1" applyFont="1" applyAlignment="1">
      <alignment horizontal="center"/>
    </xf>
    <xf numFmtId="168" fontId="13" fillId="0" borderId="0" xfId="96" applyFont="1" applyFill="1" applyAlignment="1">
      <alignment horizontal="center"/>
    </xf>
    <xf numFmtId="49" fontId="12" fillId="0" borderId="0" xfId="0" applyNumberFormat="1" applyFont="1" applyAlignment="1">
      <alignment horizontal="right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168" fontId="14" fillId="0" borderId="0" xfId="96" applyFont="1" applyFill="1" applyAlignment="1">
      <alignment horizontal="right" vertical="center"/>
    </xf>
    <xf numFmtId="178" fontId="12" fillId="0" borderId="31" xfId="96" applyNumberFormat="1" applyFont="1" applyFill="1" applyBorder="1" applyAlignment="1">
      <alignment horizontal="right"/>
    </xf>
    <xf numFmtId="168" fontId="145" fillId="62" borderId="0" xfId="96" applyFont="1" applyFill="1"/>
    <xf numFmtId="178" fontId="145" fillId="0" borderId="0" xfId="0" applyNumberFormat="1" applyFont="1" applyAlignment="1">
      <alignment vertical="top"/>
    </xf>
    <xf numFmtId="49" fontId="21" fillId="0" borderId="0" xfId="1662" quotePrefix="1" applyNumberFormat="1" applyFont="1" applyAlignment="1">
      <alignment horizontal="right"/>
    </xf>
    <xf numFmtId="168" fontId="21" fillId="0" borderId="0" xfId="96" applyFont="1" applyFill="1" applyAlignment="1">
      <alignment horizontal="center" vertical="center"/>
    </xf>
    <xf numFmtId="168" fontId="21" fillId="0" borderId="0" xfId="96" applyFont="1" applyFill="1" applyAlignment="1">
      <alignment horizontal="left" vertical="center"/>
    </xf>
    <xf numFmtId="168" fontId="21" fillId="0" borderId="0" xfId="96" applyFont="1" applyFill="1" applyAlignment="1">
      <alignment vertical="center"/>
    </xf>
    <xf numFmtId="218" fontId="21" fillId="0" borderId="0" xfId="96" applyNumberFormat="1" applyFont="1" applyFill="1" applyAlignment="1">
      <alignment horizontal="right"/>
    </xf>
    <xf numFmtId="218" fontId="21" fillId="0" borderId="0" xfId="0" applyNumberFormat="1" applyFont="1" applyAlignment="1">
      <alignment horizontal="right"/>
    </xf>
    <xf numFmtId="49" fontId="21" fillId="0" borderId="0" xfId="2092" applyNumberFormat="1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vertical="center"/>
    </xf>
    <xf numFmtId="0" fontId="21" fillId="0" borderId="0" xfId="0" applyNumberFormat="1" applyFont="1" applyAlignment="1">
      <alignment horizontal="center"/>
    </xf>
    <xf numFmtId="178" fontId="12" fillId="0" borderId="0" xfId="96" applyNumberFormat="1" applyFont="1" applyFill="1" applyAlignment="1">
      <alignment horizontal="center"/>
    </xf>
    <xf numFmtId="0" fontId="21" fillId="0" borderId="0" xfId="0" applyFont="1" applyFill="1"/>
    <xf numFmtId="183" fontId="21" fillId="0" borderId="0" xfId="945" applyNumberFormat="1" applyFont="1" applyFill="1" applyAlignment="1">
      <alignment horizontal="center" vertical="center"/>
    </xf>
    <xf numFmtId="0" fontId="21" fillId="0" borderId="0" xfId="1585" applyFont="1" applyFill="1"/>
    <xf numFmtId="183" fontId="21" fillId="0" borderId="7" xfId="1585" applyNumberFormat="1" applyFont="1" applyFill="1" applyBorder="1" applyAlignment="1">
      <alignment horizontal="center"/>
    </xf>
    <xf numFmtId="183" fontId="21" fillId="0" borderId="0" xfId="1585" applyNumberFormat="1" applyFont="1" applyFill="1" applyAlignment="1">
      <alignment horizontal="center"/>
    </xf>
    <xf numFmtId="183" fontId="151" fillId="0" borderId="0" xfId="1585" applyNumberFormat="1" applyFont="1" applyFill="1" applyAlignment="1">
      <alignment horizontal="center"/>
    </xf>
    <xf numFmtId="168" fontId="21" fillId="0" borderId="0" xfId="1583" applyNumberFormat="1" applyFont="1" applyFill="1"/>
    <xf numFmtId="218" fontId="21" fillId="0" borderId="0" xfId="0" applyNumberFormat="1" applyFont="1" applyFill="1" applyAlignment="1">
      <alignment horizontal="right"/>
    </xf>
    <xf numFmtId="168" fontId="21" fillId="0" borderId="0" xfId="1583" applyNumberFormat="1" applyFont="1" applyFill="1" applyAlignment="1">
      <alignment horizontal="right"/>
    </xf>
    <xf numFmtId="178" fontId="21" fillId="0" borderId="7" xfId="1583" applyNumberFormat="1" applyFont="1" applyFill="1" applyBorder="1" applyAlignment="1">
      <alignment horizontal="right"/>
    </xf>
    <xf numFmtId="178" fontId="21" fillId="0" borderId="0" xfId="1583" applyNumberFormat="1" applyFont="1" applyFill="1"/>
    <xf numFmtId="178" fontId="21" fillId="0" borderId="0" xfId="1583" applyNumberFormat="1" applyFont="1" applyFill="1" applyAlignment="1">
      <alignment horizontal="right"/>
    </xf>
    <xf numFmtId="0" fontId="149" fillId="0" borderId="0" xfId="2092" applyFont="1" applyFill="1"/>
    <xf numFmtId="0" fontId="18" fillId="0" borderId="0" xfId="0" applyNumberFormat="1" applyFont="1" applyAlignment="1">
      <alignment horizontal="center"/>
    </xf>
    <xf numFmtId="178" fontId="24" fillId="0" borderId="0" xfId="0" applyNumberFormat="1" applyFont="1" applyFill="1"/>
    <xf numFmtId="178" fontId="155" fillId="0" borderId="0" xfId="96" applyNumberFormat="1" applyFont="1" applyFill="1"/>
    <xf numFmtId="49" fontId="151" fillId="0" borderId="0" xfId="2092" applyNumberFormat="1" applyFont="1" applyAlignment="1">
      <alignment horizontal="left" vertical="center"/>
    </xf>
    <xf numFmtId="178" fontId="12" fillId="0" borderId="29" xfId="96" applyNumberFormat="1" applyFont="1" applyFill="1" applyBorder="1" applyAlignment="1">
      <alignment horizontal="right"/>
    </xf>
    <xf numFmtId="178" fontId="14" fillId="0" borderId="29" xfId="96" applyNumberFormat="1" applyFont="1" applyFill="1" applyBorder="1" applyAlignment="1">
      <alignment horizontal="right"/>
    </xf>
    <xf numFmtId="168" fontId="21" fillId="0" borderId="0" xfId="96" applyFont="1"/>
    <xf numFmtId="49" fontId="21" fillId="0" borderId="0" xfId="1662" quotePrefix="1" applyNumberFormat="1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168" fontId="12" fillId="0" borderId="0" xfId="96" applyFont="1"/>
    <xf numFmtId="0" fontId="154" fillId="0" borderId="0" xfId="0" applyFont="1" applyAlignment="1">
      <alignment horizontal="center"/>
    </xf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left" vertic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ครื่องหมายเปอร์เซ็นต์_Sheet1" xfId="1459" xr:uid="{00000000-0005-0000-0000-000048090000}"/>
    <cellStyle name="ชื่อเรื่อง 2" xfId="8392" xr:uid="{D7909213-2BB7-4990-B2C7-21C23F17C507}"/>
    <cellStyle name="ชื่อเรื่อง 3" xfId="15399" xr:uid="{F9E6FA15-15BB-4723-BBBA-D7C88FB69C05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แย่ 2" xfId="8444" xr:uid="{6C8B0F6F-5964-4506-810D-1479CA0B5C53}"/>
    <cellStyle name="แย่ 3" xfId="15394" xr:uid="{3125EAA2-3AD6-401C-9DBB-90FDF44DAE7C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4"/>
  <sheetViews>
    <sheetView tabSelected="1" view="pageBreakPreview" topLeftCell="B1" zoomScale="72" zoomScaleNormal="98" zoomScaleSheetLayoutView="72" zoomScalePageLayoutView="70" workbookViewId="0">
      <selection sqref="A1:M1"/>
    </sheetView>
  </sheetViews>
  <sheetFormatPr defaultColWidth="9.1171875" defaultRowHeight="17.100000000000001"/>
  <cols>
    <col min="1" max="1" width="2.8203125" style="60" customWidth="1"/>
    <col min="2" max="2" width="2.5859375" style="95" customWidth="1"/>
    <col min="3" max="3" width="2.5859375" style="60" customWidth="1"/>
    <col min="4" max="4" width="40.46875" style="60" customWidth="1"/>
    <col min="5" max="5" width="8.17578125" style="16" customWidth="1"/>
    <col min="6" max="6" width="1.8203125" style="16" customWidth="1"/>
    <col min="7" max="7" width="14" style="6" customWidth="1"/>
    <col min="8" max="8" width="1.8203125" style="101" customWidth="1"/>
    <col min="9" max="9" width="14" style="6" customWidth="1"/>
    <col min="10" max="10" width="1.8203125" style="101" customWidth="1"/>
    <col min="11" max="11" width="14" style="113" customWidth="1"/>
    <col min="12" max="12" width="1.8203125" style="101" customWidth="1"/>
    <col min="13" max="13" width="14.17578125" style="6" customWidth="1"/>
    <col min="14" max="14" width="15" style="60" customWidth="1"/>
    <col min="15" max="15" width="12.17578125" style="60" bestFit="1" customWidth="1"/>
    <col min="16" max="16" width="12.17578125" style="60" customWidth="1"/>
    <col min="17" max="17" width="11.17578125" style="60" customWidth="1"/>
    <col min="18" max="16384" width="9.1171875" style="60"/>
  </cols>
  <sheetData>
    <row r="1" spans="1:14" ht="18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4" ht="18" customHeight="1">
      <c r="A2" s="223" t="s">
        <v>44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ht="18" customHeight="1">
      <c r="A3" s="223" t="s">
        <v>194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4" ht="18" customHeight="1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4" ht="18" customHeight="1">
      <c r="D5" s="96"/>
      <c r="G5" s="221" t="s">
        <v>161</v>
      </c>
      <c r="H5" s="221"/>
      <c r="I5" s="221"/>
      <c r="J5" s="221"/>
      <c r="K5" s="221"/>
      <c r="L5" s="221"/>
      <c r="M5" s="221"/>
    </row>
    <row r="6" spans="1:14" ht="18" customHeight="1">
      <c r="D6" s="96"/>
      <c r="G6" s="222" t="s">
        <v>36</v>
      </c>
      <c r="H6" s="222"/>
      <c r="I6" s="222"/>
      <c r="J6" s="97"/>
      <c r="K6" s="222" t="s">
        <v>37</v>
      </c>
      <c r="L6" s="222"/>
      <c r="M6" s="222"/>
    </row>
    <row r="7" spans="1:14" ht="18" customHeight="1">
      <c r="D7" s="113"/>
      <c r="G7" s="20" t="s">
        <v>56</v>
      </c>
      <c r="H7" s="20"/>
      <c r="I7" s="20" t="s">
        <v>56</v>
      </c>
      <c r="J7" s="20"/>
      <c r="K7" s="129" t="s">
        <v>56</v>
      </c>
      <c r="L7" s="20"/>
      <c r="M7" s="20" t="s">
        <v>56</v>
      </c>
    </row>
    <row r="8" spans="1:14" ht="18" customHeight="1">
      <c r="D8" s="96"/>
      <c r="E8" s="17" t="s">
        <v>4</v>
      </c>
      <c r="G8" s="21" t="s">
        <v>195</v>
      </c>
      <c r="H8" s="20"/>
      <c r="I8" s="21" t="s">
        <v>172</v>
      </c>
      <c r="J8" s="20"/>
      <c r="K8" s="130" t="s">
        <v>195</v>
      </c>
      <c r="L8" s="20"/>
      <c r="M8" s="21" t="s">
        <v>172</v>
      </c>
    </row>
    <row r="9" spans="1:14" s="18" customFormat="1" ht="13.5" customHeight="1">
      <c r="B9" s="110"/>
      <c r="G9" s="22"/>
      <c r="I9" s="22"/>
      <c r="K9" s="129"/>
      <c r="M9" s="22"/>
    </row>
    <row r="10" spans="1:14" ht="18" customHeight="1">
      <c r="A10" s="91" t="s">
        <v>5</v>
      </c>
      <c r="B10" s="92"/>
      <c r="C10" s="91"/>
      <c r="D10" s="91"/>
      <c r="E10" s="19"/>
      <c r="F10" s="19"/>
      <c r="G10" s="3"/>
      <c r="H10" s="99"/>
      <c r="I10" s="3" t="s">
        <v>2</v>
      </c>
      <c r="J10" s="99"/>
      <c r="K10" s="5"/>
      <c r="L10" s="99"/>
      <c r="M10" s="3"/>
    </row>
    <row r="11" spans="1:14" ht="18" customHeight="1">
      <c r="A11" s="91"/>
      <c r="B11" s="92" t="s">
        <v>28</v>
      </c>
      <c r="C11" s="91"/>
      <c r="D11" s="91"/>
      <c r="E11" s="62">
        <v>5</v>
      </c>
      <c r="F11" s="62"/>
      <c r="G11" s="2">
        <v>73082572</v>
      </c>
      <c r="H11" s="5"/>
      <c r="I11" s="2">
        <v>231179852</v>
      </c>
      <c r="J11" s="5"/>
      <c r="K11" s="2">
        <v>40466423</v>
      </c>
      <c r="L11" s="5"/>
      <c r="M11" s="2">
        <v>186928878</v>
      </c>
      <c r="N11" s="102"/>
    </row>
    <row r="12" spans="1:14" ht="18" customHeight="1">
      <c r="A12" s="91"/>
      <c r="B12" s="91" t="s">
        <v>93</v>
      </c>
      <c r="C12" s="91"/>
      <c r="D12" s="91"/>
      <c r="E12" s="16" t="s">
        <v>193</v>
      </c>
      <c r="F12" s="62"/>
      <c r="G12" s="2">
        <v>648633313</v>
      </c>
      <c r="H12" s="5"/>
      <c r="I12" s="2">
        <v>563411486</v>
      </c>
      <c r="J12" s="5"/>
      <c r="K12" s="2">
        <v>584979604</v>
      </c>
      <c r="L12" s="5"/>
      <c r="M12" s="2">
        <v>558374400</v>
      </c>
    </row>
    <row r="13" spans="1:14" ht="18" customHeight="1">
      <c r="A13" s="91"/>
      <c r="B13" s="91" t="s">
        <v>200</v>
      </c>
      <c r="C13" s="91"/>
      <c r="D13" s="91"/>
      <c r="E13" s="16">
        <v>9</v>
      </c>
      <c r="F13" s="62"/>
      <c r="G13" s="2">
        <v>0</v>
      </c>
      <c r="H13" s="5"/>
      <c r="I13" s="2">
        <v>0</v>
      </c>
      <c r="J13" s="5"/>
      <c r="K13" s="2">
        <v>129000000</v>
      </c>
      <c r="L13" s="5"/>
      <c r="M13" s="2">
        <v>0</v>
      </c>
    </row>
    <row r="14" spans="1:14" ht="18" customHeight="1">
      <c r="A14" s="91"/>
      <c r="B14" s="92" t="s">
        <v>175</v>
      </c>
      <c r="C14" s="91"/>
      <c r="D14" s="91"/>
      <c r="E14" s="62" t="s">
        <v>182</v>
      </c>
      <c r="F14" s="62"/>
      <c r="G14" s="2">
        <v>0</v>
      </c>
      <c r="H14" s="5"/>
      <c r="I14" s="111">
        <v>650000</v>
      </c>
      <c r="J14" s="5"/>
      <c r="K14" s="2">
        <v>10000000</v>
      </c>
      <c r="L14" s="5"/>
      <c r="M14" s="2">
        <v>11000000</v>
      </c>
    </row>
    <row r="15" spans="1:14" ht="18" customHeight="1">
      <c r="A15" s="91"/>
      <c r="B15" s="92" t="s">
        <v>94</v>
      </c>
      <c r="C15" s="91"/>
      <c r="D15" s="91"/>
      <c r="E15" s="62">
        <v>7</v>
      </c>
      <c r="F15" s="60"/>
      <c r="G15" s="2">
        <v>635156182</v>
      </c>
      <c r="H15" s="5"/>
      <c r="I15" s="2">
        <v>568109283</v>
      </c>
      <c r="J15" s="5"/>
      <c r="K15" s="2">
        <v>473766158</v>
      </c>
      <c r="L15" s="5"/>
      <c r="M15" s="2">
        <v>391243651</v>
      </c>
      <c r="N15" s="6"/>
    </row>
    <row r="16" spans="1:14" ht="18" customHeight="1">
      <c r="A16" s="91"/>
      <c r="B16" s="92" t="s">
        <v>201</v>
      </c>
      <c r="C16" s="91"/>
      <c r="D16" s="91"/>
      <c r="E16" s="62"/>
      <c r="F16" s="60"/>
      <c r="G16" s="2">
        <v>1203110</v>
      </c>
      <c r="H16" s="5"/>
      <c r="I16" s="2">
        <v>0</v>
      </c>
      <c r="J16" s="5"/>
      <c r="K16" s="2">
        <v>1203110</v>
      </c>
      <c r="L16" s="5"/>
      <c r="M16" s="2">
        <v>0</v>
      </c>
      <c r="N16" s="6"/>
    </row>
    <row r="17" spans="1:15" ht="18" customHeight="1">
      <c r="A17" s="91"/>
      <c r="B17" s="92" t="s">
        <v>80</v>
      </c>
      <c r="C17" s="91"/>
      <c r="D17" s="91"/>
      <c r="E17" s="62">
        <v>8</v>
      </c>
      <c r="F17" s="60"/>
      <c r="G17" s="2">
        <v>25989921</v>
      </c>
      <c r="H17" s="5"/>
      <c r="I17" s="111">
        <v>25079878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91"/>
      <c r="B18" s="92" t="s">
        <v>42</v>
      </c>
      <c r="C18" s="91"/>
      <c r="D18" s="91"/>
      <c r="E18" s="62"/>
      <c r="F18" s="62"/>
      <c r="G18" s="2">
        <v>8283389</v>
      </c>
      <c r="H18" s="5"/>
      <c r="I18" s="2">
        <v>5145486</v>
      </c>
      <c r="J18" s="5"/>
      <c r="K18" s="2">
        <v>3795571</v>
      </c>
      <c r="L18" s="5"/>
      <c r="M18" s="2">
        <v>2127235</v>
      </c>
    </row>
    <row r="19" spans="1:15" ht="18" customHeight="1">
      <c r="A19" s="91"/>
      <c r="B19" s="92"/>
      <c r="C19" s="91"/>
      <c r="D19" s="91" t="s">
        <v>6</v>
      </c>
      <c r="G19" s="4">
        <f>SUM(G11:G18)</f>
        <v>1392348487</v>
      </c>
      <c r="H19" s="5"/>
      <c r="I19" s="4">
        <f>SUM(I11:I18)</f>
        <v>1393575985</v>
      </c>
      <c r="J19" s="5"/>
      <c r="K19" s="4">
        <f>SUM(K11:K18)</f>
        <v>1243210866</v>
      </c>
      <c r="L19" s="5"/>
      <c r="M19" s="4">
        <f>SUM(M11:M18)</f>
        <v>1149674164</v>
      </c>
    </row>
    <row r="20" spans="1:15">
      <c r="A20" s="91" t="s">
        <v>21</v>
      </c>
      <c r="B20" s="92"/>
      <c r="C20" s="91"/>
      <c r="D20" s="91"/>
      <c r="G20" s="5"/>
      <c r="H20" s="5"/>
      <c r="I20" s="5"/>
      <c r="J20" s="5"/>
      <c r="K20" s="5"/>
      <c r="L20" s="5"/>
      <c r="M20" s="5"/>
    </row>
    <row r="21" spans="1:15" ht="18" customHeight="1">
      <c r="A21" s="91"/>
      <c r="B21" s="91" t="s">
        <v>95</v>
      </c>
      <c r="D21" s="91"/>
      <c r="E21" s="16">
        <v>9.1</v>
      </c>
      <c r="G21" s="2">
        <v>3805699</v>
      </c>
      <c r="H21" s="5"/>
      <c r="I21" s="2">
        <v>4500000</v>
      </c>
      <c r="J21" s="93"/>
      <c r="K21" s="2">
        <v>2829493</v>
      </c>
      <c r="L21" s="5"/>
      <c r="M21" s="93">
        <v>4500000</v>
      </c>
      <c r="O21" s="6"/>
    </row>
    <row r="22" spans="1:15" ht="18" customHeight="1">
      <c r="A22" s="91"/>
      <c r="B22" s="91" t="s">
        <v>96</v>
      </c>
      <c r="D22" s="91"/>
      <c r="E22" s="16">
        <v>9.1999999999999993</v>
      </c>
      <c r="G22" s="2">
        <v>0</v>
      </c>
      <c r="H22" s="93"/>
      <c r="I22" s="2">
        <v>0</v>
      </c>
      <c r="J22" s="93"/>
      <c r="K22" s="2">
        <v>105500519</v>
      </c>
      <c r="L22" s="5"/>
      <c r="M22" s="2">
        <v>104500519</v>
      </c>
      <c r="O22" s="6"/>
    </row>
    <row r="23" spans="1:15" ht="18" customHeight="1">
      <c r="A23" s="91"/>
      <c r="B23" s="92" t="s">
        <v>132</v>
      </c>
      <c r="C23" s="91"/>
      <c r="D23" s="91"/>
      <c r="E23" s="16" t="s">
        <v>183</v>
      </c>
      <c r="F23" s="19"/>
      <c r="G23" s="2">
        <v>0</v>
      </c>
      <c r="H23" s="5"/>
      <c r="I23" s="2">
        <v>0</v>
      </c>
      <c r="J23" s="93"/>
      <c r="K23" s="41">
        <v>0</v>
      </c>
      <c r="L23" s="5"/>
      <c r="M23" s="41">
        <v>0</v>
      </c>
      <c r="N23" s="2"/>
      <c r="O23" s="6"/>
    </row>
    <row r="24" spans="1:15" ht="18" customHeight="1">
      <c r="A24" s="91"/>
      <c r="B24" s="92" t="s">
        <v>108</v>
      </c>
      <c r="C24" s="91"/>
      <c r="D24" s="91"/>
      <c r="E24" s="16">
        <v>10</v>
      </c>
      <c r="G24" s="2">
        <v>38171696</v>
      </c>
      <c r="H24" s="5"/>
      <c r="I24" s="2">
        <v>43370158</v>
      </c>
      <c r="J24" s="93"/>
      <c r="K24" s="2">
        <v>5193365</v>
      </c>
      <c r="L24" s="5"/>
      <c r="M24" s="2">
        <v>5193365</v>
      </c>
      <c r="O24" s="6"/>
    </row>
    <row r="25" spans="1:15" ht="18" customHeight="1">
      <c r="A25" s="91"/>
      <c r="B25" s="92" t="s">
        <v>109</v>
      </c>
      <c r="C25" s="91"/>
      <c r="D25" s="91"/>
      <c r="E25" s="16">
        <v>11</v>
      </c>
      <c r="G25" s="2">
        <v>1193467874</v>
      </c>
      <c r="H25" s="5"/>
      <c r="I25" s="2">
        <v>1322275967</v>
      </c>
      <c r="J25" s="93"/>
      <c r="K25" s="2">
        <v>547239493</v>
      </c>
      <c r="L25" s="5"/>
      <c r="M25" s="2">
        <v>597551760</v>
      </c>
      <c r="O25" s="6"/>
    </row>
    <row r="26" spans="1:15" ht="18" customHeight="1">
      <c r="A26" s="91"/>
      <c r="B26" s="92" t="s">
        <v>143</v>
      </c>
      <c r="C26" s="91"/>
      <c r="D26" s="91"/>
      <c r="E26" s="16">
        <v>12</v>
      </c>
      <c r="G26" s="2">
        <v>17645915</v>
      </c>
      <c r="H26" s="5"/>
      <c r="I26" s="2">
        <v>16606983</v>
      </c>
      <c r="J26" s="93"/>
      <c r="K26" s="2">
        <v>17355926</v>
      </c>
      <c r="L26" s="5"/>
      <c r="M26" s="2">
        <v>17003325</v>
      </c>
      <c r="O26" s="6"/>
    </row>
    <row r="27" spans="1:15" ht="18" customHeight="1">
      <c r="A27" s="91"/>
      <c r="B27" s="92" t="s">
        <v>179</v>
      </c>
      <c r="C27" s="91"/>
      <c r="D27" s="91"/>
      <c r="E27" s="16">
        <v>13</v>
      </c>
      <c r="G27" s="2">
        <v>10896038</v>
      </c>
      <c r="H27" s="5"/>
      <c r="I27" s="2">
        <v>15596018</v>
      </c>
      <c r="J27" s="93"/>
      <c r="K27" s="2">
        <v>9635968</v>
      </c>
      <c r="L27" s="5"/>
      <c r="M27" s="5">
        <v>13105255</v>
      </c>
      <c r="O27" s="6"/>
    </row>
    <row r="28" spans="1:15" ht="18" customHeight="1">
      <c r="A28" s="91"/>
      <c r="B28" s="92" t="s">
        <v>100</v>
      </c>
      <c r="C28" s="91"/>
      <c r="D28" s="91"/>
      <c r="E28" s="16">
        <v>14</v>
      </c>
      <c r="G28" s="2">
        <v>2985750</v>
      </c>
      <c r="H28" s="5"/>
      <c r="I28" s="2">
        <v>2985750</v>
      </c>
      <c r="J28" s="93"/>
      <c r="K28" s="2">
        <v>24753476</v>
      </c>
      <c r="L28" s="5"/>
      <c r="M28" s="2">
        <v>24753476</v>
      </c>
      <c r="N28" s="24"/>
      <c r="O28" s="6"/>
    </row>
    <row r="29" spans="1:15" ht="18" customHeight="1">
      <c r="A29" s="91"/>
      <c r="B29" s="92" t="s">
        <v>176</v>
      </c>
      <c r="C29" s="91"/>
      <c r="D29" s="91"/>
      <c r="F29" s="19"/>
      <c r="G29" s="2">
        <v>12127452</v>
      </c>
      <c r="H29" s="5"/>
      <c r="I29" s="2">
        <v>12693845</v>
      </c>
      <c r="J29" s="93"/>
      <c r="K29" s="2">
        <v>8309450</v>
      </c>
      <c r="L29" s="5"/>
      <c r="M29" s="2">
        <v>8876870</v>
      </c>
      <c r="O29" s="6"/>
    </row>
    <row r="30" spans="1:15" ht="18" customHeight="1">
      <c r="A30" s="91"/>
      <c r="B30" s="92" t="s">
        <v>18</v>
      </c>
      <c r="C30" s="91"/>
      <c r="D30" s="91"/>
      <c r="E30" s="106"/>
      <c r="G30" s="2"/>
      <c r="H30" s="5"/>
      <c r="I30" s="2"/>
      <c r="J30" s="93"/>
      <c r="K30" s="90"/>
      <c r="L30" s="5"/>
      <c r="M30" s="90"/>
      <c r="O30" s="6"/>
    </row>
    <row r="31" spans="1:15" ht="18" customHeight="1">
      <c r="A31" s="91"/>
      <c r="B31" s="92"/>
      <c r="C31" s="94" t="s">
        <v>127</v>
      </c>
      <c r="D31" s="91"/>
      <c r="E31" s="106">
        <v>15.1</v>
      </c>
      <c r="G31" s="2">
        <v>19015615</v>
      </c>
      <c r="H31" s="5"/>
      <c r="I31" s="2">
        <v>24273119</v>
      </c>
      <c r="J31" s="93"/>
      <c r="K31" s="90">
        <v>0</v>
      </c>
      <c r="L31" s="5"/>
      <c r="M31" s="90">
        <v>0</v>
      </c>
      <c r="O31" s="6"/>
    </row>
    <row r="32" spans="1:15" ht="18" customHeight="1">
      <c r="A32" s="91"/>
      <c r="B32" s="92"/>
      <c r="C32" s="94" t="s">
        <v>128</v>
      </c>
      <c r="D32" s="91"/>
      <c r="E32" s="106">
        <v>15.2</v>
      </c>
      <c r="G32" s="2">
        <v>0</v>
      </c>
      <c r="H32" s="5"/>
      <c r="I32" s="2">
        <v>0</v>
      </c>
      <c r="J32" s="93"/>
      <c r="K32" s="90">
        <v>0</v>
      </c>
      <c r="L32" s="5"/>
      <c r="M32" s="90">
        <v>0</v>
      </c>
      <c r="N32" s="113"/>
      <c r="O32" s="6"/>
    </row>
    <row r="33" spans="1:32" ht="18" customHeight="1">
      <c r="A33" s="91"/>
      <c r="B33" s="92"/>
      <c r="C33" s="94" t="s">
        <v>129</v>
      </c>
      <c r="D33" s="91"/>
      <c r="E33" s="106">
        <v>15.3</v>
      </c>
      <c r="G33" s="2">
        <v>27195110</v>
      </c>
      <c r="H33" s="5"/>
      <c r="I33" s="2">
        <v>28124696</v>
      </c>
      <c r="J33" s="93"/>
      <c r="K33" s="2">
        <v>5290600</v>
      </c>
      <c r="L33" s="5"/>
      <c r="M33" s="2">
        <v>5283600</v>
      </c>
      <c r="O33" s="6"/>
    </row>
    <row r="34" spans="1:32" ht="18" customHeight="1">
      <c r="A34" s="91"/>
      <c r="B34" s="92"/>
      <c r="C34" s="91"/>
      <c r="D34" s="91" t="s">
        <v>22</v>
      </c>
      <c r="E34" s="19"/>
      <c r="F34" s="19"/>
      <c r="G34" s="4">
        <f>SUM(G21:G33)</f>
        <v>1325311149</v>
      </c>
      <c r="H34" s="5"/>
      <c r="I34" s="4">
        <f>SUM(I21:I33)</f>
        <v>1470426536</v>
      </c>
      <c r="J34" s="93"/>
      <c r="K34" s="4">
        <f>SUM(K21:K33)</f>
        <v>726108290</v>
      </c>
      <c r="L34" s="5"/>
      <c r="M34" s="4">
        <f>SUM(M21:M33)</f>
        <v>780768170</v>
      </c>
      <c r="N34" s="24"/>
    </row>
    <row r="35" spans="1:32" ht="18" customHeight="1" thickBot="1">
      <c r="A35" s="91" t="s">
        <v>7</v>
      </c>
      <c r="B35" s="92"/>
      <c r="C35" s="91"/>
      <c r="D35" s="91"/>
      <c r="E35" s="19"/>
      <c r="F35" s="19"/>
      <c r="G35" s="15">
        <f>+G19+G34</f>
        <v>2717659636</v>
      </c>
      <c r="H35" s="5"/>
      <c r="I35" s="15">
        <f>+I19+I34</f>
        <v>2864002521</v>
      </c>
      <c r="J35" s="93"/>
      <c r="K35" s="15">
        <f>+K19+K34</f>
        <v>1969319156</v>
      </c>
      <c r="L35" s="5"/>
      <c r="M35" s="15">
        <f>+M19+M34</f>
        <v>1930442334</v>
      </c>
      <c r="N35" s="24"/>
    </row>
    <row r="36" spans="1:32" ht="18" customHeight="1" thickTop="1">
      <c r="A36" s="91"/>
      <c r="B36" s="92"/>
      <c r="C36" s="91"/>
      <c r="D36" s="184"/>
      <c r="E36" s="19"/>
      <c r="F36" s="19"/>
      <c r="G36" s="5"/>
      <c r="H36" s="5"/>
      <c r="I36" s="5"/>
      <c r="J36" s="93"/>
      <c r="K36" s="5"/>
      <c r="L36" s="5"/>
      <c r="M36" s="5"/>
      <c r="N36" s="24"/>
    </row>
    <row r="37" spans="1:32" ht="17.8" customHeight="1">
      <c r="A37" s="223" t="s">
        <v>0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4"/>
    </row>
    <row r="38" spans="1:32" ht="17.8" customHeight="1">
      <c r="A38" s="223" t="s">
        <v>59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4"/>
    </row>
    <row r="39" spans="1:32" ht="17.8" customHeight="1">
      <c r="A39" s="223" t="str">
        <f>+A3</f>
        <v>ณ วันที่ 31 ธันวาคม 2565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6"/>
    </row>
    <row r="40" spans="1:32" ht="18.600000000000001">
      <c r="A40" s="224" t="s">
        <v>66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5"/>
    </row>
    <row r="41" spans="1:32" ht="18" customHeight="1">
      <c r="D41" s="96"/>
      <c r="G41" s="221" t="str">
        <f>G5</f>
        <v>(หน่วย : บาท)</v>
      </c>
      <c r="H41" s="221"/>
      <c r="I41" s="221"/>
      <c r="J41" s="221"/>
      <c r="K41" s="221"/>
      <c r="L41" s="221"/>
      <c r="M41" s="221"/>
    </row>
    <row r="42" spans="1:32" ht="18" customHeight="1">
      <c r="D42" s="96"/>
      <c r="G42" s="222" t="s">
        <v>36</v>
      </c>
      <c r="H42" s="222"/>
      <c r="I42" s="222"/>
      <c r="J42" s="97"/>
      <c r="K42" s="222" t="s">
        <v>37</v>
      </c>
      <c r="L42" s="222"/>
      <c r="M42" s="222"/>
    </row>
    <row r="43" spans="1:32" ht="18" customHeight="1">
      <c r="D43" s="96"/>
      <c r="G43" s="20" t="s">
        <v>56</v>
      </c>
      <c r="H43" s="20"/>
      <c r="I43" s="20" t="s">
        <v>56</v>
      </c>
      <c r="J43" s="20"/>
      <c r="K43" s="129" t="s">
        <v>56</v>
      </c>
      <c r="L43" s="20"/>
      <c r="M43" s="20" t="s">
        <v>56</v>
      </c>
    </row>
    <row r="44" spans="1:32" ht="18" customHeight="1">
      <c r="D44" s="96"/>
      <c r="E44" s="17" t="s">
        <v>4</v>
      </c>
      <c r="G44" s="21" t="s">
        <v>195</v>
      </c>
      <c r="H44" s="20"/>
      <c r="I44" s="21" t="s">
        <v>172</v>
      </c>
      <c r="J44" s="20"/>
      <c r="K44" s="130" t="s">
        <v>195</v>
      </c>
      <c r="L44" s="20"/>
      <c r="M44" s="21" t="s">
        <v>172</v>
      </c>
    </row>
    <row r="45" spans="1:32" s="16" customFormat="1" ht="12.75" customHeight="1">
      <c r="B45" s="95"/>
      <c r="H45" s="18"/>
      <c r="I45" s="22"/>
      <c r="J45" s="18"/>
      <c r="K45" s="129"/>
      <c r="L45" s="18"/>
      <c r="M45" s="22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</row>
    <row r="46" spans="1:32" ht="18" customHeight="1">
      <c r="A46" s="91" t="s">
        <v>8</v>
      </c>
      <c r="B46" s="92"/>
      <c r="C46" s="91"/>
      <c r="D46" s="91"/>
      <c r="E46" s="19"/>
      <c r="F46" s="19"/>
      <c r="H46" s="60"/>
      <c r="J46" s="60"/>
      <c r="L46" s="60"/>
    </row>
    <row r="47" spans="1:32" ht="18" customHeight="1">
      <c r="A47" s="91"/>
      <c r="B47" s="92" t="s">
        <v>81</v>
      </c>
      <c r="C47" s="91"/>
      <c r="D47" s="91"/>
      <c r="E47" s="106">
        <v>16</v>
      </c>
      <c r="G47" s="2">
        <v>37066697</v>
      </c>
      <c r="H47" s="5"/>
      <c r="I47" s="2">
        <v>27010532</v>
      </c>
      <c r="J47" s="5"/>
      <c r="K47" s="2">
        <v>37066697</v>
      </c>
      <c r="L47" s="5"/>
      <c r="M47" s="2">
        <v>27010532</v>
      </c>
      <c r="N47" s="113"/>
    </row>
    <row r="48" spans="1:32" ht="18" customHeight="1">
      <c r="A48" s="91"/>
      <c r="B48" s="92" t="s">
        <v>82</v>
      </c>
      <c r="C48" s="91"/>
      <c r="D48" s="91"/>
      <c r="E48" s="106">
        <v>17</v>
      </c>
      <c r="G48" s="2">
        <v>390517359</v>
      </c>
      <c r="H48" s="5"/>
      <c r="I48" s="2">
        <v>287901519</v>
      </c>
      <c r="J48" s="5"/>
      <c r="K48" s="2">
        <v>317212880</v>
      </c>
      <c r="L48" s="5"/>
      <c r="M48" s="2">
        <v>189499118</v>
      </c>
    </row>
    <row r="49" spans="1:18" ht="18" customHeight="1">
      <c r="A49" s="91"/>
      <c r="B49" s="92" t="s">
        <v>97</v>
      </c>
      <c r="C49" s="91"/>
      <c r="D49" s="91"/>
      <c r="E49" s="106"/>
      <c r="G49" s="2"/>
      <c r="H49" s="5"/>
      <c r="I49" s="98"/>
      <c r="J49" s="5"/>
      <c r="K49" s="2"/>
      <c r="L49" s="5"/>
      <c r="M49" s="5"/>
      <c r="O49" s="220"/>
      <c r="P49" s="220"/>
      <c r="Q49" s="220"/>
      <c r="R49" s="220"/>
    </row>
    <row r="50" spans="1:18" ht="18" customHeight="1">
      <c r="A50" s="91"/>
      <c r="B50" s="92"/>
      <c r="C50" s="94" t="s">
        <v>133</v>
      </c>
      <c r="D50" s="91"/>
      <c r="E50" s="16">
        <v>18</v>
      </c>
      <c r="G50" s="195">
        <v>372281683</v>
      </c>
      <c r="H50" s="5"/>
      <c r="I50" s="5">
        <v>719836839</v>
      </c>
      <c r="J50" s="5"/>
      <c r="K50" s="5">
        <v>0</v>
      </c>
      <c r="L50" s="5"/>
      <c r="M50" s="5">
        <v>0</v>
      </c>
      <c r="O50" s="220"/>
      <c r="P50" s="220"/>
      <c r="Q50" s="220"/>
      <c r="R50" s="220"/>
    </row>
    <row r="51" spans="1:18" ht="18" customHeight="1">
      <c r="A51" s="91"/>
      <c r="B51" s="92"/>
      <c r="C51" s="94" t="s">
        <v>134</v>
      </c>
      <c r="D51" s="91"/>
      <c r="E51" s="16">
        <v>19</v>
      </c>
      <c r="G51" s="2">
        <v>59820000</v>
      </c>
      <c r="H51" s="5"/>
      <c r="I51" s="5">
        <v>59820000</v>
      </c>
      <c r="J51" s="5"/>
      <c r="K51" s="2">
        <v>59820000</v>
      </c>
      <c r="L51" s="5"/>
      <c r="M51" s="5">
        <v>59820000</v>
      </c>
      <c r="N51" s="113"/>
      <c r="O51" s="220"/>
      <c r="P51" s="220"/>
      <c r="Q51" s="220"/>
      <c r="R51" s="220"/>
    </row>
    <row r="52" spans="1:18" ht="18" customHeight="1">
      <c r="A52" s="91"/>
      <c r="B52" s="92"/>
      <c r="C52" s="94" t="s">
        <v>170</v>
      </c>
      <c r="D52" s="91"/>
      <c r="E52" s="16" t="s">
        <v>184</v>
      </c>
      <c r="G52" s="2">
        <v>12390000</v>
      </c>
      <c r="H52" s="5"/>
      <c r="I52" s="5">
        <v>13290000</v>
      </c>
      <c r="J52" s="5"/>
      <c r="K52" s="2">
        <v>0</v>
      </c>
      <c r="L52" s="5"/>
      <c r="M52" s="5">
        <v>0</v>
      </c>
      <c r="N52" s="113"/>
      <c r="O52" s="142"/>
      <c r="P52" s="142"/>
      <c r="Q52" s="142"/>
      <c r="R52" s="142"/>
    </row>
    <row r="53" spans="1:18" ht="18" hidden="1" customHeight="1">
      <c r="A53" s="91"/>
      <c r="B53" s="92" t="s">
        <v>144</v>
      </c>
      <c r="C53" s="94"/>
      <c r="D53" s="91"/>
      <c r="G53" s="2"/>
      <c r="H53" s="5"/>
      <c r="I53" s="5"/>
      <c r="J53" s="5"/>
      <c r="K53" s="2"/>
      <c r="L53" s="5"/>
      <c r="M53" s="5"/>
      <c r="O53" s="142"/>
      <c r="P53" s="142"/>
      <c r="Q53" s="142"/>
      <c r="R53" s="142"/>
    </row>
    <row r="54" spans="1:18" ht="18" customHeight="1">
      <c r="A54" s="91"/>
      <c r="B54" s="92" t="s">
        <v>192</v>
      </c>
      <c r="C54" s="91"/>
      <c r="D54" s="91"/>
      <c r="G54" s="2">
        <v>1616686</v>
      </c>
      <c r="H54" s="5"/>
      <c r="I54" s="5">
        <v>10151332</v>
      </c>
      <c r="J54" s="5"/>
      <c r="K54" s="5">
        <v>0</v>
      </c>
      <c r="L54" s="5"/>
      <c r="M54" s="5">
        <v>9610400</v>
      </c>
    </row>
    <row r="55" spans="1:18" ht="18" customHeight="1">
      <c r="A55" s="91"/>
      <c r="B55" s="92" t="s">
        <v>84</v>
      </c>
      <c r="C55" s="91"/>
      <c r="E55" s="16">
        <v>20</v>
      </c>
      <c r="G55" s="2">
        <v>11166405</v>
      </c>
      <c r="H55" s="5"/>
      <c r="I55" s="5">
        <v>12674228</v>
      </c>
      <c r="J55" s="5"/>
      <c r="K55" s="2">
        <v>6542930</v>
      </c>
      <c r="L55" s="5"/>
      <c r="M55" s="5">
        <v>11858028</v>
      </c>
      <c r="N55" s="113"/>
    </row>
    <row r="56" spans="1:18" ht="18" customHeight="1">
      <c r="A56" s="91"/>
      <c r="B56" s="91" t="s">
        <v>116</v>
      </c>
      <c r="C56" s="91"/>
      <c r="E56" s="16">
        <v>18</v>
      </c>
      <c r="G56" s="2">
        <v>153678093</v>
      </c>
      <c r="H56" s="5"/>
      <c r="I56" s="5">
        <v>193436769</v>
      </c>
      <c r="J56" s="5"/>
      <c r="K56" s="2">
        <v>0</v>
      </c>
      <c r="L56" s="5"/>
      <c r="M56" s="5">
        <v>0</v>
      </c>
    </row>
    <row r="57" spans="1:18" ht="18" customHeight="1">
      <c r="A57" s="91"/>
      <c r="B57" s="91" t="s">
        <v>159</v>
      </c>
      <c r="C57" s="91"/>
      <c r="E57" s="16">
        <v>21</v>
      </c>
      <c r="G57" s="2">
        <v>11360017</v>
      </c>
      <c r="H57" s="5"/>
      <c r="I57" s="5">
        <v>11002822</v>
      </c>
      <c r="J57" s="5"/>
      <c r="K57" s="2">
        <v>9746507</v>
      </c>
      <c r="L57" s="5"/>
      <c r="M57" s="5">
        <v>8642399</v>
      </c>
    </row>
    <row r="58" spans="1:18" ht="18" customHeight="1">
      <c r="A58" s="91"/>
      <c r="B58" s="92" t="s">
        <v>9</v>
      </c>
      <c r="C58" s="91"/>
      <c r="D58" s="91"/>
      <c r="G58" s="2">
        <v>1614745</v>
      </c>
      <c r="H58" s="5"/>
      <c r="I58" s="2">
        <v>527416</v>
      </c>
      <c r="J58" s="5"/>
      <c r="K58" s="2">
        <v>0</v>
      </c>
      <c r="L58" s="5"/>
      <c r="M58" s="2">
        <v>0</v>
      </c>
    </row>
    <row r="59" spans="1:18" ht="18" customHeight="1">
      <c r="A59" s="91"/>
      <c r="B59" s="92"/>
      <c r="D59" s="91" t="s">
        <v>10</v>
      </c>
      <c r="G59" s="4">
        <f>SUM(G47:G58)</f>
        <v>1051511685</v>
      </c>
      <c r="H59" s="5"/>
      <c r="I59" s="4">
        <f>SUM(I47:I58)</f>
        <v>1335651457</v>
      </c>
      <c r="J59" s="5"/>
      <c r="K59" s="4">
        <f>SUM(K47:K58)</f>
        <v>430389014</v>
      </c>
      <c r="L59" s="5"/>
      <c r="M59" s="4">
        <f>SUM(M47:M58)</f>
        <v>306440477</v>
      </c>
      <c r="O59" s="24"/>
    </row>
    <row r="60" spans="1:18" ht="18" customHeight="1">
      <c r="A60" s="91" t="s">
        <v>11</v>
      </c>
      <c r="B60" s="92"/>
      <c r="C60" s="91"/>
      <c r="D60" s="91"/>
      <c r="G60" s="23"/>
      <c r="H60" s="5"/>
      <c r="I60" s="5"/>
      <c r="J60" s="5"/>
      <c r="K60" s="5"/>
      <c r="L60" s="5"/>
      <c r="M60" s="5"/>
    </row>
    <row r="61" spans="1:18" ht="18" customHeight="1">
      <c r="A61" s="91"/>
      <c r="B61" s="92" t="s">
        <v>98</v>
      </c>
      <c r="C61" s="91"/>
      <c r="D61" s="91"/>
      <c r="G61" s="2"/>
      <c r="H61" s="5"/>
      <c r="I61" s="5"/>
      <c r="J61" s="5"/>
      <c r="K61" s="2"/>
      <c r="L61" s="5"/>
      <c r="M61" s="5"/>
      <c r="O61" s="6"/>
    </row>
    <row r="62" spans="1:18" ht="18" customHeight="1">
      <c r="A62" s="91"/>
      <c r="B62" s="92"/>
      <c r="C62" s="94" t="s">
        <v>133</v>
      </c>
      <c r="D62" s="91"/>
      <c r="E62" s="16">
        <v>18</v>
      </c>
      <c r="G62" s="2">
        <v>0</v>
      </c>
      <c r="H62" s="5"/>
      <c r="I62" s="2">
        <v>0</v>
      </c>
      <c r="J62" s="5"/>
      <c r="K62" s="2">
        <v>0</v>
      </c>
      <c r="L62" s="5"/>
      <c r="M62" s="2">
        <v>0</v>
      </c>
      <c r="O62" s="6"/>
    </row>
    <row r="63" spans="1:18" ht="18" customHeight="1">
      <c r="A63" s="91"/>
      <c r="B63" s="92"/>
      <c r="C63" s="94" t="s">
        <v>134</v>
      </c>
      <c r="D63" s="91"/>
      <c r="E63" s="106">
        <v>19</v>
      </c>
      <c r="G63" s="2">
        <v>96970000</v>
      </c>
      <c r="H63" s="5"/>
      <c r="I63" s="2">
        <v>156790000</v>
      </c>
      <c r="J63" s="5"/>
      <c r="K63" s="2">
        <v>96970000</v>
      </c>
      <c r="L63" s="5"/>
      <c r="M63" s="2">
        <v>156790000</v>
      </c>
      <c r="O63" s="6"/>
    </row>
    <row r="64" spans="1:18" ht="18" customHeight="1">
      <c r="A64" s="91"/>
      <c r="B64" s="92"/>
      <c r="C64" s="94" t="s">
        <v>170</v>
      </c>
      <c r="D64" s="91"/>
      <c r="E64" s="16" t="s">
        <v>184</v>
      </c>
      <c r="G64" s="2">
        <v>0</v>
      </c>
      <c r="H64" s="5"/>
      <c r="I64" s="2">
        <v>0</v>
      </c>
      <c r="J64" s="5"/>
      <c r="K64" s="2">
        <v>0</v>
      </c>
      <c r="L64" s="5"/>
      <c r="M64" s="2">
        <v>0</v>
      </c>
      <c r="O64" s="6"/>
    </row>
    <row r="65" spans="1:16" ht="18" customHeight="1">
      <c r="A65" s="91"/>
      <c r="B65" s="92" t="s">
        <v>99</v>
      </c>
      <c r="C65" s="91"/>
      <c r="D65" s="91"/>
      <c r="E65" s="106">
        <v>14</v>
      </c>
      <c r="G65" s="2">
        <v>117330972</v>
      </c>
      <c r="H65" s="5"/>
      <c r="I65" s="2">
        <v>51839254</v>
      </c>
      <c r="J65" s="5"/>
      <c r="K65" s="2">
        <v>0</v>
      </c>
      <c r="L65" s="5"/>
      <c r="M65" s="2">
        <v>0</v>
      </c>
      <c r="O65" s="6"/>
    </row>
    <row r="66" spans="1:16" ht="18" customHeight="1">
      <c r="A66" s="91"/>
      <c r="B66" s="92" t="s">
        <v>83</v>
      </c>
      <c r="C66" s="91"/>
      <c r="D66" s="91"/>
      <c r="E66" s="16">
        <v>20</v>
      </c>
      <c r="G66" s="2">
        <v>99879390</v>
      </c>
      <c r="H66" s="5"/>
      <c r="I66" s="2">
        <v>100221700</v>
      </c>
      <c r="J66" s="5"/>
      <c r="K66" s="2">
        <v>83073416</v>
      </c>
      <c r="L66" s="5"/>
      <c r="M66" s="2">
        <v>84610307</v>
      </c>
      <c r="N66" s="113"/>
      <c r="O66" s="6"/>
    </row>
    <row r="67" spans="1:16" ht="18" customHeight="1">
      <c r="A67" s="91"/>
      <c r="B67" s="92" t="s">
        <v>158</v>
      </c>
      <c r="C67" s="91"/>
      <c r="D67" s="91"/>
      <c r="E67" s="16">
        <v>21</v>
      </c>
      <c r="G67" s="2">
        <v>12683699</v>
      </c>
      <c r="H67" s="5"/>
      <c r="I67" s="2">
        <v>12664542</v>
      </c>
      <c r="J67" s="5"/>
      <c r="K67" s="2">
        <v>19321735</v>
      </c>
      <c r="L67" s="5"/>
      <c r="M67" s="2">
        <v>18436481</v>
      </c>
      <c r="O67" s="6"/>
    </row>
    <row r="68" spans="1:16" ht="18" customHeight="1">
      <c r="A68" s="91"/>
      <c r="B68" s="92" t="s">
        <v>23</v>
      </c>
      <c r="C68" s="91"/>
      <c r="D68" s="91"/>
      <c r="G68" s="2">
        <v>7698804</v>
      </c>
      <c r="H68" s="5"/>
      <c r="I68" s="2">
        <v>8274155</v>
      </c>
      <c r="J68" s="5"/>
      <c r="K68" s="2">
        <v>0</v>
      </c>
      <c r="L68" s="5"/>
      <c r="M68" s="2">
        <v>0</v>
      </c>
      <c r="O68" s="6"/>
    </row>
    <row r="69" spans="1:16" ht="18" customHeight="1">
      <c r="A69" s="91"/>
      <c r="B69" s="92"/>
      <c r="D69" s="91" t="s">
        <v>115</v>
      </c>
      <c r="E69" s="19"/>
      <c r="F69" s="19"/>
      <c r="G69" s="4">
        <f>SUM(G61:G68)</f>
        <v>334562865</v>
      </c>
      <c r="H69" s="5"/>
      <c r="I69" s="4">
        <f>SUM(I61:I68)</f>
        <v>329789651</v>
      </c>
      <c r="J69" s="5"/>
      <c r="K69" s="4">
        <f>SUM(K61:K68)</f>
        <v>199365151</v>
      </c>
      <c r="L69" s="5"/>
      <c r="M69" s="4">
        <f>SUM(M61:M68)</f>
        <v>259836788</v>
      </c>
    </row>
    <row r="70" spans="1:16" ht="18" customHeight="1">
      <c r="A70" s="91"/>
      <c r="D70" s="91" t="s">
        <v>12</v>
      </c>
      <c r="E70" s="19"/>
      <c r="F70" s="19"/>
      <c r="G70" s="4">
        <f>+G59+G69</f>
        <v>1386074550</v>
      </c>
      <c r="H70" s="5"/>
      <c r="I70" s="4">
        <f>+I59+I69</f>
        <v>1665441108</v>
      </c>
      <c r="J70" s="5"/>
      <c r="K70" s="4">
        <f>+K59+K69</f>
        <v>629754165</v>
      </c>
      <c r="L70" s="5"/>
      <c r="M70" s="4">
        <f>+M59+M69</f>
        <v>566277265</v>
      </c>
      <c r="N70" s="112">
        <f>G70/G87</f>
        <v>1.0409207526975861</v>
      </c>
      <c r="P70" s="112">
        <f>K70/K87</f>
        <v>0.47011841099988855</v>
      </c>
    </row>
    <row r="71" spans="1:16" ht="18" customHeight="1">
      <c r="A71" s="91"/>
      <c r="B71" s="92"/>
      <c r="C71" s="91"/>
      <c r="D71" s="91"/>
      <c r="E71" s="19"/>
      <c r="F71" s="19"/>
      <c r="G71" s="3"/>
      <c r="H71" s="3"/>
      <c r="I71" s="3"/>
      <c r="J71" s="3"/>
      <c r="K71" s="5"/>
      <c r="L71" s="3"/>
      <c r="M71" s="3"/>
    </row>
    <row r="72" spans="1:16">
      <c r="A72" s="60" t="s">
        <v>49</v>
      </c>
      <c r="H72" s="99"/>
      <c r="I72" s="3"/>
      <c r="J72" s="99"/>
      <c r="L72" s="99"/>
      <c r="M72" s="3"/>
    </row>
    <row r="73" spans="1:16">
      <c r="B73" s="95" t="s">
        <v>15</v>
      </c>
      <c r="H73" s="99"/>
      <c r="I73" s="3"/>
      <c r="J73" s="99"/>
      <c r="L73" s="99"/>
      <c r="M73" s="3"/>
    </row>
    <row r="74" spans="1:16">
      <c r="C74" s="60" t="s">
        <v>29</v>
      </c>
      <c r="H74" s="99"/>
      <c r="I74" s="3"/>
      <c r="J74" s="99"/>
      <c r="L74" s="99"/>
      <c r="M74" s="3"/>
    </row>
    <row r="75" spans="1:16" ht="17.399999999999999" thickBot="1">
      <c r="D75" s="60" t="s">
        <v>62</v>
      </c>
      <c r="G75" s="100">
        <v>836504795</v>
      </c>
      <c r="H75" s="5"/>
      <c r="I75" s="100">
        <v>836504795</v>
      </c>
      <c r="J75" s="5"/>
      <c r="K75" s="100">
        <v>836504795</v>
      </c>
      <c r="L75" s="5"/>
      <c r="M75" s="100">
        <v>836504795</v>
      </c>
    </row>
    <row r="76" spans="1:16" ht="17.399999999999999" thickTop="1">
      <c r="C76" s="60" t="s">
        <v>30</v>
      </c>
      <c r="G76" s="5"/>
      <c r="H76" s="5"/>
      <c r="I76" s="5"/>
      <c r="J76" s="5"/>
      <c r="K76" s="5"/>
      <c r="L76" s="5"/>
      <c r="M76" s="5"/>
    </row>
    <row r="77" spans="1:16">
      <c r="D77" s="60" t="s">
        <v>58</v>
      </c>
      <c r="G77" s="5">
        <v>836504741</v>
      </c>
      <c r="H77" s="5"/>
      <c r="I77" s="5">
        <v>836504741</v>
      </c>
      <c r="J77" s="5"/>
      <c r="K77" s="5">
        <v>836504741</v>
      </c>
      <c r="L77" s="5"/>
      <c r="M77" s="5">
        <v>836504741</v>
      </c>
    </row>
    <row r="78" spans="1:16">
      <c r="B78" s="95" t="s">
        <v>31</v>
      </c>
      <c r="G78" s="5"/>
      <c r="H78" s="5"/>
      <c r="I78" s="5"/>
      <c r="J78" s="5"/>
      <c r="K78" s="5"/>
      <c r="L78" s="5"/>
      <c r="M78" s="5"/>
      <c r="O78" s="113"/>
    </row>
    <row r="79" spans="1:16">
      <c r="C79" s="60" t="s">
        <v>41</v>
      </c>
      <c r="G79" s="5">
        <v>15500685</v>
      </c>
      <c r="H79" s="5"/>
      <c r="I79" s="5">
        <v>15500685</v>
      </c>
      <c r="J79" s="5"/>
      <c r="K79" s="5">
        <v>15500685</v>
      </c>
      <c r="L79" s="5"/>
      <c r="M79" s="5">
        <v>15500685</v>
      </c>
      <c r="O79" s="113"/>
    </row>
    <row r="80" spans="1:16">
      <c r="B80" s="95" t="s">
        <v>43</v>
      </c>
      <c r="G80" s="5"/>
      <c r="H80" s="5"/>
      <c r="I80" s="5"/>
      <c r="J80" s="5"/>
      <c r="K80" s="5"/>
      <c r="L80" s="5"/>
      <c r="M80" s="5"/>
      <c r="O80" s="113"/>
    </row>
    <row r="81" spans="1:15">
      <c r="C81" s="60" t="s">
        <v>32</v>
      </c>
      <c r="G81" s="5"/>
      <c r="H81" s="5"/>
      <c r="I81" s="5"/>
      <c r="J81" s="5"/>
      <c r="K81" s="5"/>
      <c r="L81" s="5"/>
      <c r="M81" s="5"/>
      <c r="O81" s="113"/>
    </row>
    <row r="82" spans="1:15">
      <c r="D82" s="60" t="s">
        <v>40</v>
      </c>
      <c r="E82" s="16">
        <v>23</v>
      </c>
      <c r="G82" s="5">
        <v>83650474</v>
      </c>
      <c r="H82" s="5"/>
      <c r="I82" s="5">
        <v>83650474</v>
      </c>
      <c r="J82" s="5"/>
      <c r="K82" s="5">
        <v>83650474</v>
      </c>
      <c r="L82" s="5"/>
      <c r="M82" s="5">
        <v>83650474</v>
      </c>
      <c r="N82" s="113"/>
      <c r="O82" s="113"/>
    </row>
    <row r="83" spans="1:15">
      <c r="C83" s="60" t="s">
        <v>33</v>
      </c>
      <c r="G83" s="5">
        <f>+SOE_T!M19</f>
        <v>164410398</v>
      </c>
      <c r="H83" s="5"/>
      <c r="I83" s="5">
        <v>51183505</v>
      </c>
      <c r="J83" s="5"/>
      <c r="K83" s="5">
        <f>SOE_T2!L16</f>
        <v>240910169</v>
      </c>
      <c r="L83" s="5"/>
      <c r="M83" s="5">
        <v>264942827</v>
      </c>
      <c r="O83" s="113"/>
    </row>
    <row r="84" spans="1:15">
      <c r="B84" s="95" t="s">
        <v>50</v>
      </c>
      <c r="G84" s="59">
        <f>+SOE_T!W19</f>
        <v>167196375</v>
      </c>
      <c r="H84" s="5"/>
      <c r="I84" s="59">
        <v>175138256</v>
      </c>
      <c r="J84" s="5"/>
      <c r="K84" s="59">
        <f>SOE_T2!T16</f>
        <v>162998922</v>
      </c>
      <c r="L84" s="5"/>
      <c r="M84" s="59">
        <v>163566342</v>
      </c>
      <c r="O84" s="113"/>
    </row>
    <row r="85" spans="1:15" ht="17.25" customHeight="1">
      <c r="C85" s="60" t="s">
        <v>55</v>
      </c>
      <c r="G85" s="5">
        <f>SUM(G77:G84)</f>
        <v>1267262673</v>
      </c>
      <c r="H85" s="5"/>
      <c r="I85" s="5">
        <f>SUM(I77:I84)</f>
        <v>1161977661</v>
      </c>
      <c r="J85" s="5"/>
      <c r="K85" s="5">
        <f>SUM(K77:K84)</f>
        <v>1339564991</v>
      </c>
      <c r="L85" s="5"/>
      <c r="M85" s="5">
        <f>SUM(M77:M84)</f>
        <v>1364165069</v>
      </c>
    </row>
    <row r="86" spans="1:15" ht="17.25" customHeight="1">
      <c r="B86" s="95" t="s">
        <v>85</v>
      </c>
      <c r="G86" s="5">
        <f>+SOE_T!AA19</f>
        <v>64322413</v>
      </c>
      <c r="H86" s="5"/>
      <c r="I86" s="5">
        <v>36583752</v>
      </c>
      <c r="J86" s="5"/>
      <c r="K86" s="5">
        <v>0</v>
      </c>
      <c r="L86" s="5"/>
      <c r="M86" s="59">
        <v>0</v>
      </c>
    </row>
    <row r="87" spans="1:15">
      <c r="D87" s="60" t="s">
        <v>51</v>
      </c>
      <c r="G87" s="4">
        <f>+G85+G86</f>
        <v>1331585086</v>
      </c>
      <c r="H87" s="5"/>
      <c r="I87" s="4">
        <f>+I85+I86</f>
        <v>1198561413</v>
      </c>
      <c r="J87" s="5"/>
      <c r="K87" s="4">
        <f>+K85+K86</f>
        <v>1339564991</v>
      </c>
      <c r="L87" s="5"/>
      <c r="M87" s="4">
        <f>+M85+M86</f>
        <v>1364165069</v>
      </c>
    </row>
    <row r="88" spans="1:15" ht="19.3" customHeight="1" thickBot="1">
      <c r="A88" s="60" t="s">
        <v>52</v>
      </c>
      <c r="G88" s="15">
        <f>G70+G87</f>
        <v>2717659636</v>
      </c>
      <c r="H88" s="5"/>
      <c r="I88" s="15">
        <f>I70+I87</f>
        <v>2864002521</v>
      </c>
      <c r="J88" s="5"/>
      <c r="K88" s="15">
        <f>K70+K87</f>
        <v>1969319156</v>
      </c>
      <c r="L88" s="5"/>
      <c r="M88" s="15">
        <f>M70+M87</f>
        <v>1930442334</v>
      </c>
      <c r="N88" s="113"/>
      <c r="O88" s="24"/>
    </row>
    <row r="89" spans="1:15" ht="17.399999999999999" thickTop="1">
      <c r="H89" s="25"/>
      <c r="J89" s="25"/>
      <c r="L89" s="25"/>
    </row>
    <row r="90" spans="1:15">
      <c r="F90" s="24"/>
      <c r="G90" s="183">
        <f>+G35-G88</f>
        <v>0</v>
      </c>
      <c r="H90" s="24"/>
      <c r="I90" s="24">
        <f>+I35-I88</f>
        <v>0</v>
      </c>
      <c r="J90" s="24"/>
      <c r="K90" s="24">
        <f>+K35-K88</f>
        <v>0</v>
      </c>
      <c r="L90" s="24"/>
      <c r="M90" s="24">
        <f>+M35-M88</f>
        <v>0</v>
      </c>
      <c r="O90" s="112"/>
    </row>
    <row r="91" spans="1:15">
      <c r="G91" s="25"/>
      <c r="H91" s="25"/>
      <c r="I91" s="25"/>
      <c r="K91" s="25"/>
      <c r="L91" s="25"/>
      <c r="M91" s="25"/>
    </row>
    <row r="92" spans="1:15">
      <c r="D92" s="102"/>
      <c r="F92" s="101"/>
      <c r="G92" s="24"/>
      <c r="H92" s="24"/>
      <c r="I92" s="24"/>
      <c r="J92" s="24"/>
      <c r="K92" s="5"/>
      <c r="M92" s="101"/>
    </row>
    <row r="93" spans="1:15">
      <c r="G93" s="25"/>
      <c r="I93" s="25"/>
    </row>
    <row r="94" spans="1:15">
      <c r="G94" s="26"/>
    </row>
  </sheetData>
  <mergeCells count="15">
    <mergeCell ref="O49:R51"/>
    <mergeCell ref="G41:M41"/>
    <mergeCell ref="K42:M42"/>
    <mergeCell ref="G42:I42"/>
    <mergeCell ref="A1:M1"/>
    <mergeCell ref="A40:M40"/>
    <mergeCell ref="K6:M6"/>
    <mergeCell ref="G5:M5"/>
    <mergeCell ref="A2:M2"/>
    <mergeCell ref="A38:M38"/>
    <mergeCell ref="A37:M37"/>
    <mergeCell ref="A39:M39"/>
    <mergeCell ref="A4:M4"/>
    <mergeCell ref="G6:I6"/>
    <mergeCell ref="A3:M3"/>
  </mergeCells>
  <pageMargins left="0.81" right="0.15748031496063" top="0.70866141732283505" bottom="0.35433070866141703" header="0.15748031496063" footer="0.15748031496063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50"/>
  <sheetViews>
    <sheetView view="pageBreakPreview" topLeftCell="A40" zoomScale="63" zoomScaleNormal="140" zoomScaleSheetLayoutView="63" workbookViewId="0">
      <pane xSplit="4" topLeftCell="E1" activePane="topRight" state="frozen"/>
      <selection activeCell="J15" sqref="J15"/>
      <selection pane="topRight" activeCell="I12" sqref="I12"/>
    </sheetView>
  </sheetViews>
  <sheetFormatPr defaultColWidth="9.1171875" defaultRowHeight="21" customHeight="1"/>
  <cols>
    <col min="1" max="1" width="2.1171875" style="27" customWidth="1"/>
    <col min="2" max="3" width="2.17578125" style="27" customWidth="1"/>
    <col min="4" max="4" width="38.17578125" style="27" customWidth="1"/>
    <col min="5" max="5" width="8" style="27" customWidth="1"/>
    <col min="6" max="6" width="2" style="27" customWidth="1"/>
    <col min="7" max="7" width="14.17578125" style="27" customWidth="1"/>
    <col min="8" max="8" width="2" style="27" customWidth="1"/>
    <col min="9" max="9" width="14.17578125" style="27" customWidth="1"/>
    <col min="10" max="10" width="2" style="27" customWidth="1"/>
    <col min="11" max="11" width="14.17578125" style="27" customWidth="1"/>
    <col min="12" max="12" width="2" style="27" customWidth="1"/>
    <col min="13" max="13" width="14.17578125" style="27" customWidth="1"/>
    <col min="14" max="14" width="12.29296875" style="36" bestFit="1" customWidth="1"/>
    <col min="15" max="15" width="13.87890625" style="27" bestFit="1" customWidth="1"/>
    <col min="16" max="16384" width="9.1171875" style="27"/>
  </cols>
  <sheetData>
    <row r="1" spans="1:15" s="114" customFormat="1" ht="20.2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186"/>
    </row>
    <row r="2" spans="1:15" s="114" customFormat="1" ht="20.25" customHeight="1">
      <c r="A2" s="225" t="s">
        <v>45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186"/>
    </row>
    <row r="3" spans="1:15" s="114" customFormat="1" ht="21" customHeight="1">
      <c r="A3" s="225" t="s">
        <v>196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186"/>
    </row>
    <row r="4" spans="1:15" s="114" customFormat="1" ht="16.5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86"/>
    </row>
    <row r="5" spans="1:15" s="114" customFormat="1" ht="20.25" customHeight="1">
      <c r="A5" s="143"/>
      <c r="B5" s="143"/>
      <c r="C5" s="143"/>
      <c r="D5" s="143"/>
      <c r="E5" s="143"/>
      <c r="F5" s="143"/>
      <c r="G5" s="226" t="str">
        <f>BS_T!G5</f>
        <v>(หน่วย : บาท)</v>
      </c>
      <c r="H5" s="226"/>
      <c r="I5" s="226"/>
      <c r="J5" s="226"/>
      <c r="K5" s="226"/>
      <c r="L5" s="226"/>
      <c r="M5" s="226"/>
      <c r="N5" s="186"/>
    </row>
    <row r="6" spans="1:15" ht="20.2" customHeight="1">
      <c r="G6" s="227" t="s">
        <v>36</v>
      </c>
      <c r="H6" s="227"/>
      <c r="I6" s="227"/>
      <c r="K6" s="227" t="s">
        <v>37</v>
      </c>
      <c r="L6" s="227"/>
      <c r="M6" s="227"/>
    </row>
    <row r="7" spans="1:15" ht="20.2" customHeight="1">
      <c r="A7" s="1"/>
      <c r="B7" s="1"/>
      <c r="C7" s="1"/>
      <c r="D7" s="1"/>
      <c r="E7" s="144" t="s">
        <v>4</v>
      </c>
      <c r="F7" s="1"/>
      <c r="G7" s="29" t="s">
        <v>197</v>
      </c>
      <c r="H7" s="30"/>
      <c r="I7" s="29" t="s">
        <v>173</v>
      </c>
      <c r="J7" s="30"/>
      <c r="K7" s="29" t="s">
        <v>197</v>
      </c>
      <c r="L7" s="30"/>
      <c r="M7" s="29" t="s">
        <v>173</v>
      </c>
    </row>
    <row r="8" spans="1:15" ht="20.2" customHeight="1">
      <c r="A8" s="1"/>
      <c r="B8" s="1"/>
      <c r="C8" s="1"/>
      <c r="D8" s="1"/>
      <c r="E8" s="1"/>
      <c r="F8" s="1"/>
      <c r="G8" s="30"/>
      <c r="H8" s="30"/>
      <c r="I8" s="1"/>
      <c r="J8" s="30"/>
      <c r="K8" s="30"/>
      <c r="L8" s="30"/>
      <c r="M8" s="1"/>
    </row>
    <row r="9" spans="1:15" ht="6.75" customHeight="1">
      <c r="A9" s="1"/>
      <c r="B9" s="1"/>
      <c r="C9" s="1"/>
      <c r="D9" s="1"/>
      <c r="E9" s="1"/>
      <c r="F9" s="1"/>
      <c r="G9" s="30"/>
      <c r="H9" s="30"/>
      <c r="I9" s="30"/>
      <c r="J9" s="30"/>
      <c r="K9" s="30"/>
      <c r="L9" s="30"/>
      <c r="M9" s="30"/>
    </row>
    <row r="10" spans="1:15" ht="20.2" customHeight="1">
      <c r="A10" s="27" t="s">
        <v>26</v>
      </c>
      <c r="E10" s="1">
        <v>29.2</v>
      </c>
      <c r="F10" s="1"/>
      <c r="G10" s="8">
        <v>2658224399</v>
      </c>
      <c r="H10" s="8"/>
      <c r="I10" s="8">
        <v>2452341612</v>
      </c>
      <c r="J10" s="8"/>
      <c r="K10" s="8">
        <v>2128554218</v>
      </c>
      <c r="L10" s="8"/>
      <c r="M10" s="8">
        <v>1930865431</v>
      </c>
    </row>
    <row r="11" spans="1:15" ht="20.2" customHeight="1">
      <c r="A11" s="27" t="s">
        <v>27</v>
      </c>
      <c r="E11" s="1">
        <v>29.2</v>
      </c>
      <c r="F11" s="1"/>
      <c r="G11" s="7">
        <v>-2161836673</v>
      </c>
      <c r="H11" s="8"/>
      <c r="I11" s="7">
        <v>-1869710084</v>
      </c>
      <c r="J11" s="8"/>
      <c r="K11" s="7">
        <v>-1761132205</v>
      </c>
      <c r="L11" s="8"/>
      <c r="M11" s="7">
        <v>-1480998985</v>
      </c>
    </row>
    <row r="12" spans="1:15" ht="20.2" customHeight="1">
      <c r="A12" s="27" t="s">
        <v>74</v>
      </c>
      <c r="E12" s="1"/>
      <c r="F12" s="1"/>
      <c r="G12" s="7">
        <f>+G10+G11</f>
        <v>496387726</v>
      </c>
      <c r="H12" s="8"/>
      <c r="I12" s="7">
        <f>+I10+I11</f>
        <v>582631528</v>
      </c>
      <c r="J12" s="8"/>
      <c r="K12" s="31">
        <f>+K10+K11</f>
        <v>367422013</v>
      </c>
      <c r="L12" s="8"/>
      <c r="M12" s="7">
        <f>+M10+M11</f>
        <v>449866446</v>
      </c>
    </row>
    <row r="13" spans="1:15" ht="20.2" customHeight="1">
      <c r="A13" s="27" t="s">
        <v>13</v>
      </c>
      <c r="E13" s="1">
        <v>29.2</v>
      </c>
      <c r="F13" s="1"/>
      <c r="G13" s="8">
        <v>389999590</v>
      </c>
      <c r="H13" s="8"/>
      <c r="I13" s="8">
        <v>33571288</v>
      </c>
      <c r="J13" s="8"/>
      <c r="K13" s="8">
        <v>22545767</v>
      </c>
      <c r="L13" s="8"/>
      <c r="M13" s="8">
        <v>20111688</v>
      </c>
    </row>
    <row r="14" spans="1:15" ht="20.25" customHeight="1">
      <c r="A14" s="27" t="s">
        <v>92</v>
      </c>
      <c r="E14" s="1"/>
      <c r="F14" s="1"/>
      <c r="G14" s="8">
        <v>-329219235</v>
      </c>
      <c r="H14" s="8"/>
      <c r="I14" s="8">
        <v>-301806222</v>
      </c>
      <c r="J14" s="8"/>
      <c r="K14" s="8">
        <v>-270361528</v>
      </c>
      <c r="L14" s="8"/>
      <c r="M14" s="8">
        <v>-238473884</v>
      </c>
    </row>
    <row r="15" spans="1:15" ht="20.2" customHeight="1">
      <c r="A15" s="27" t="s">
        <v>38</v>
      </c>
      <c r="E15" s="1">
        <v>29.2</v>
      </c>
      <c r="F15" s="1"/>
      <c r="G15" s="8">
        <v>-206334320</v>
      </c>
      <c r="H15" s="8"/>
      <c r="I15" s="8">
        <v>-252933148</v>
      </c>
      <c r="J15" s="8"/>
      <c r="K15" s="8">
        <v>-101972094</v>
      </c>
      <c r="L15" s="8"/>
      <c r="M15" s="8">
        <v>-170338476</v>
      </c>
      <c r="O15" s="83"/>
    </row>
    <row r="16" spans="1:15" ht="20.2" customHeight="1">
      <c r="A16" s="27" t="s">
        <v>72</v>
      </c>
      <c r="E16" s="1">
        <v>29.2</v>
      </c>
      <c r="F16" s="1"/>
      <c r="G16" s="8">
        <v>-29157000</v>
      </c>
      <c r="H16" s="8"/>
      <c r="I16" s="8">
        <v>-33228640</v>
      </c>
      <c r="J16" s="8"/>
      <c r="K16" s="8">
        <v>-29157000</v>
      </c>
      <c r="L16" s="8"/>
      <c r="M16" s="8">
        <v>-33228640</v>
      </c>
    </row>
    <row r="17" spans="1:17" ht="20.2" customHeight="1">
      <c r="A17" s="27" t="s">
        <v>114</v>
      </c>
      <c r="G17" s="31">
        <f>SUM(G13:G16)</f>
        <v>-174710965</v>
      </c>
      <c r="H17" s="8"/>
      <c r="I17" s="31">
        <f>SUM(I13:I16)</f>
        <v>-554396722</v>
      </c>
      <c r="J17" s="8"/>
      <c r="K17" s="31">
        <f>SUM(K13:K16)</f>
        <v>-378944855</v>
      </c>
      <c r="L17" s="8"/>
      <c r="M17" s="31">
        <f>SUM(M13:M16)</f>
        <v>-421929312</v>
      </c>
    </row>
    <row r="18" spans="1:17" ht="20.2" customHeight="1">
      <c r="A18" s="27" t="s">
        <v>75</v>
      </c>
      <c r="G18" s="8">
        <f>SUM(G12,G17)</f>
        <v>321676761</v>
      </c>
      <c r="H18" s="8"/>
      <c r="I18" s="8">
        <f>SUM(I12,I17)</f>
        <v>28234806</v>
      </c>
      <c r="J18" s="8"/>
      <c r="K18" s="8">
        <f>SUM(K12,K17)</f>
        <v>-11522842</v>
      </c>
      <c r="L18" s="8"/>
      <c r="M18" s="8">
        <f>SUM(M12,M17)</f>
        <v>27937134</v>
      </c>
    </row>
    <row r="19" spans="1:17" ht="20.2" customHeight="1">
      <c r="A19" s="27" t="s">
        <v>39</v>
      </c>
      <c r="E19" s="1">
        <v>29.2</v>
      </c>
      <c r="G19" s="128">
        <v>-108363376</v>
      </c>
      <c r="H19" s="128"/>
      <c r="I19" s="128">
        <v>-147900541</v>
      </c>
      <c r="J19" s="128"/>
      <c r="K19" s="128">
        <v>-12509816</v>
      </c>
      <c r="L19" s="128"/>
      <c r="M19" s="128">
        <v>-15002946</v>
      </c>
    </row>
    <row r="20" spans="1:17" ht="20.2" customHeight="1">
      <c r="A20" s="27" t="s">
        <v>208</v>
      </c>
      <c r="E20" s="1"/>
      <c r="G20" s="7">
        <v>-2194301</v>
      </c>
      <c r="H20" s="8"/>
      <c r="I20" s="7">
        <v>0</v>
      </c>
      <c r="J20" s="8"/>
      <c r="K20" s="7">
        <v>0</v>
      </c>
      <c r="L20" s="8"/>
      <c r="M20" s="7">
        <v>0</v>
      </c>
    </row>
    <row r="21" spans="1:17" ht="20.2" customHeight="1">
      <c r="A21" s="27" t="s">
        <v>76</v>
      </c>
      <c r="G21" s="8">
        <f>+G18+G19+G20</f>
        <v>211119084</v>
      </c>
      <c r="H21" s="8"/>
      <c r="I21" s="8">
        <f>+I18+I19+I20</f>
        <v>-119665735</v>
      </c>
      <c r="J21" s="8"/>
      <c r="K21" s="8">
        <f>+K18+K19+K20</f>
        <v>-24032658</v>
      </c>
      <c r="L21" s="8"/>
      <c r="M21" s="8">
        <f>+M18+M19+M20</f>
        <v>12934188</v>
      </c>
    </row>
    <row r="22" spans="1:17" ht="20.2" customHeight="1">
      <c r="A22" s="27" t="s">
        <v>168</v>
      </c>
      <c r="E22" s="1">
        <v>26</v>
      </c>
      <c r="G22" s="7">
        <v>-66709332</v>
      </c>
      <c r="H22" s="8"/>
      <c r="I22" s="7">
        <v>1212896</v>
      </c>
      <c r="J22" s="8"/>
      <c r="K22" s="7">
        <v>0</v>
      </c>
      <c r="L22" s="8"/>
      <c r="M22" s="7">
        <v>-10826602</v>
      </c>
    </row>
    <row r="23" spans="1:17" ht="20.2" customHeight="1">
      <c r="A23" s="115" t="s">
        <v>163</v>
      </c>
      <c r="G23" s="31">
        <f>G21+G22</f>
        <v>144409752</v>
      </c>
      <c r="H23" s="8"/>
      <c r="I23" s="31">
        <f>I21+I22</f>
        <v>-118452839</v>
      </c>
      <c r="J23" s="8"/>
      <c r="K23" s="31">
        <f>K21+K22</f>
        <v>-24032658</v>
      </c>
      <c r="L23" s="8"/>
      <c r="M23" s="31">
        <f>M21+M22</f>
        <v>2107586</v>
      </c>
    </row>
    <row r="24" spans="1:17" s="63" customFormat="1" ht="20.2" customHeight="1">
      <c r="A24" s="63" t="s">
        <v>60</v>
      </c>
      <c r="G24" s="32"/>
      <c r="H24" s="32"/>
      <c r="I24" s="116"/>
      <c r="J24" s="32"/>
      <c r="K24" s="32"/>
      <c r="L24" s="32"/>
      <c r="M24" s="32"/>
      <c r="N24" s="116"/>
    </row>
    <row r="25" spans="1:17" ht="20.2" customHeight="1">
      <c r="A25" s="63" t="s">
        <v>117</v>
      </c>
      <c r="B25" s="63"/>
      <c r="G25" s="8"/>
      <c r="H25" s="8"/>
      <c r="I25" s="8"/>
      <c r="J25" s="8"/>
      <c r="K25" s="8"/>
      <c r="L25" s="8"/>
      <c r="M25" s="8"/>
    </row>
    <row r="26" spans="1:17" ht="20.2" customHeight="1">
      <c r="A26" s="63"/>
      <c r="B26" s="63"/>
      <c r="C26" s="63" t="s">
        <v>118</v>
      </c>
      <c r="G26" s="196"/>
      <c r="H26" s="196"/>
      <c r="I26" s="196"/>
      <c r="J26" s="196"/>
      <c r="K26" s="196"/>
    </row>
    <row r="27" spans="1:17" ht="20.2" customHeight="1">
      <c r="B27" s="192" t="s">
        <v>202</v>
      </c>
      <c r="G27" s="8">
        <v>-564060</v>
      </c>
      <c r="H27" s="8"/>
      <c r="I27" s="8">
        <v>-1579050</v>
      </c>
      <c r="J27" s="8"/>
      <c r="K27" s="8">
        <v>-567420</v>
      </c>
      <c r="L27" s="8"/>
      <c r="M27" s="107">
        <v>-1578330</v>
      </c>
      <c r="P27" s="34"/>
      <c r="Q27" s="34"/>
    </row>
    <row r="28" spans="1:17" ht="20.2" customHeight="1">
      <c r="A28" s="63" t="s">
        <v>153</v>
      </c>
      <c r="B28" s="63"/>
      <c r="C28" s="63"/>
      <c r="D28" s="63"/>
      <c r="G28" s="8"/>
      <c r="H28" s="8"/>
      <c r="I28" s="8"/>
      <c r="J28" s="8"/>
      <c r="K28" s="8"/>
      <c r="L28" s="8"/>
      <c r="M28" s="8"/>
      <c r="P28" s="34"/>
    </row>
    <row r="29" spans="1:17" ht="20.2" customHeight="1">
      <c r="A29" s="63"/>
      <c r="B29" s="63"/>
      <c r="C29" s="63" t="s">
        <v>118</v>
      </c>
      <c r="D29" s="63"/>
      <c r="G29" s="8"/>
      <c r="H29" s="8"/>
      <c r="I29" s="8"/>
      <c r="J29" s="8"/>
      <c r="K29" s="8"/>
      <c r="L29" s="8"/>
      <c r="M29" s="8"/>
      <c r="P29" s="34"/>
      <c r="Q29" s="34"/>
    </row>
    <row r="30" spans="1:17" ht="20.2" customHeight="1">
      <c r="B30" s="27" t="s">
        <v>154</v>
      </c>
      <c r="G30" s="8"/>
      <c r="H30" s="8"/>
      <c r="I30" s="8"/>
      <c r="J30" s="8"/>
      <c r="K30" s="8"/>
      <c r="L30" s="8"/>
      <c r="M30" s="8"/>
    </row>
    <row r="31" spans="1:17" ht="20.2" customHeight="1">
      <c r="C31" s="27" t="s">
        <v>155</v>
      </c>
      <c r="E31" s="1">
        <v>20</v>
      </c>
      <c r="G31" s="8">
        <v>-7456369</v>
      </c>
      <c r="H31" s="8"/>
      <c r="I31" s="8">
        <v>-18679582</v>
      </c>
      <c r="J31" s="8"/>
      <c r="K31" s="8">
        <v>0</v>
      </c>
      <c r="L31" s="8"/>
      <c r="M31" s="8">
        <v>-18679582</v>
      </c>
      <c r="O31" s="36"/>
    </row>
    <row r="32" spans="1:17" ht="20.2" customHeight="1" thickBot="1">
      <c r="A32" s="63" t="s">
        <v>162</v>
      </c>
      <c r="G32" s="33">
        <f>SUM(G23:G31)</f>
        <v>136389323</v>
      </c>
      <c r="H32" s="8"/>
      <c r="I32" s="33">
        <f>SUM(I23:I31)</f>
        <v>-138711471</v>
      </c>
      <c r="J32" s="8"/>
      <c r="K32" s="33">
        <f>SUM(K23:K31)</f>
        <v>-24600078</v>
      </c>
      <c r="L32" s="8"/>
      <c r="M32" s="33">
        <f>SUM(M23:M31)</f>
        <v>-18150326</v>
      </c>
    </row>
    <row r="33" spans="1:16" ht="20.2" customHeight="1" thickTop="1">
      <c r="A33" s="63"/>
      <c r="G33" s="128"/>
      <c r="H33" s="8"/>
      <c r="I33" s="128"/>
      <c r="J33" s="8"/>
      <c r="K33" s="128"/>
      <c r="L33" s="8"/>
      <c r="M33" s="128"/>
    </row>
    <row r="34" spans="1:16" s="65" customFormat="1" ht="21" customHeight="1">
      <c r="A34" s="63" t="s">
        <v>164</v>
      </c>
      <c r="B34" s="117"/>
      <c r="C34" s="118"/>
      <c r="D34" s="118"/>
      <c r="E34" s="13"/>
      <c r="F34" s="64"/>
      <c r="G34" s="13"/>
      <c r="H34" s="197"/>
      <c r="I34" s="13"/>
      <c r="J34" s="197"/>
      <c r="K34" s="11"/>
      <c r="L34" s="119"/>
      <c r="M34" s="34"/>
      <c r="N34" s="187"/>
      <c r="O34" s="120"/>
      <c r="P34" s="35"/>
    </row>
    <row r="35" spans="1:16" s="65" customFormat="1" ht="21" customHeight="1">
      <c r="A35" s="63"/>
      <c r="B35" s="27" t="s">
        <v>47</v>
      </c>
      <c r="C35" s="118"/>
      <c r="D35" s="118"/>
      <c r="G35" s="13">
        <f>+G37-G36</f>
        <v>119115498</v>
      </c>
      <c r="H35" s="198"/>
      <c r="I35" s="13">
        <v>-74866362</v>
      </c>
      <c r="J35" s="198"/>
      <c r="K35" s="11">
        <f>+K37-K36</f>
        <v>-24032658</v>
      </c>
      <c r="L35" s="13"/>
      <c r="M35" s="13">
        <v>2107586</v>
      </c>
      <c r="N35" s="188"/>
    </row>
    <row r="36" spans="1:16" s="65" customFormat="1" ht="21" customHeight="1">
      <c r="A36" s="63"/>
      <c r="B36" s="27" t="s">
        <v>46</v>
      </c>
      <c r="C36" s="121"/>
      <c r="D36" s="118"/>
      <c r="G36" s="13">
        <v>25294254</v>
      </c>
      <c r="H36" s="198"/>
      <c r="I36" s="122">
        <v>-43586477</v>
      </c>
      <c r="J36" s="198"/>
      <c r="K36" s="11">
        <v>0</v>
      </c>
      <c r="L36" s="13"/>
      <c r="M36" s="13">
        <v>0</v>
      </c>
      <c r="N36" s="188"/>
    </row>
    <row r="37" spans="1:16" s="65" customFormat="1" ht="21" customHeight="1" thickBot="1">
      <c r="A37" s="63"/>
      <c r="B37" s="27"/>
      <c r="C37" s="121"/>
      <c r="D37" s="118"/>
      <c r="G37" s="33">
        <f>G23</f>
        <v>144409752</v>
      </c>
      <c r="H37" s="198"/>
      <c r="I37" s="199">
        <f>I23</f>
        <v>-118452839</v>
      </c>
      <c r="J37" s="198"/>
      <c r="K37" s="12">
        <f>K23</f>
        <v>-24032658</v>
      </c>
      <c r="L37" s="13"/>
      <c r="M37" s="123">
        <f>+M23</f>
        <v>2107586</v>
      </c>
      <c r="N37" s="188"/>
    </row>
    <row r="38" spans="1:16" s="65" customFormat="1" ht="21" customHeight="1" thickTop="1">
      <c r="A38" s="63" t="s">
        <v>61</v>
      </c>
      <c r="B38" s="117"/>
      <c r="C38" s="118"/>
      <c r="D38" s="118"/>
      <c r="G38" s="200"/>
      <c r="H38" s="198"/>
      <c r="I38" s="200"/>
      <c r="J38" s="198"/>
      <c r="K38" s="201"/>
      <c r="L38" s="119"/>
      <c r="M38" s="35"/>
      <c r="N38" s="188"/>
    </row>
    <row r="39" spans="1:16" s="65" customFormat="1" ht="21" customHeight="1">
      <c r="A39" s="117"/>
      <c r="B39" s="27" t="s">
        <v>47</v>
      </c>
      <c r="C39" s="118"/>
      <c r="D39" s="118"/>
      <c r="G39" s="13">
        <f>-G40+G41</f>
        <v>112662833</v>
      </c>
      <c r="H39" s="198"/>
      <c r="I39" s="13">
        <v>-95124994</v>
      </c>
      <c r="J39" s="198"/>
      <c r="K39" s="13">
        <f>+K41-K40</f>
        <v>-24600078</v>
      </c>
      <c r="L39" s="13"/>
      <c r="M39" s="13">
        <v>-18150326</v>
      </c>
      <c r="N39" s="188"/>
    </row>
    <row r="40" spans="1:16" s="65" customFormat="1" ht="21" customHeight="1">
      <c r="A40" s="117"/>
      <c r="B40" s="27" t="s">
        <v>46</v>
      </c>
      <c r="C40" s="118"/>
      <c r="D40" s="118"/>
      <c r="G40" s="13">
        <v>23726490</v>
      </c>
      <c r="H40" s="198"/>
      <c r="I40" s="122">
        <v>-43586477</v>
      </c>
      <c r="J40" s="198"/>
      <c r="K40" s="13">
        <v>0</v>
      </c>
      <c r="L40" s="13"/>
      <c r="M40" s="13">
        <v>0</v>
      </c>
      <c r="N40" s="188"/>
    </row>
    <row r="41" spans="1:16" s="65" customFormat="1" ht="21" customHeight="1" thickBot="1">
      <c r="A41" s="117"/>
      <c r="B41" s="27"/>
      <c r="C41" s="118"/>
      <c r="D41" s="118"/>
      <c r="G41" s="33">
        <f>G32</f>
        <v>136389323</v>
      </c>
      <c r="H41" s="198"/>
      <c r="I41" s="199">
        <f>I32</f>
        <v>-138711471</v>
      </c>
      <c r="J41" s="198"/>
      <c r="K41" s="12">
        <f>K32</f>
        <v>-24600078</v>
      </c>
      <c r="L41" s="13"/>
      <c r="M41" s="123">
        <f>M32</f>
        <v>-18150326</v>
      </c>
      <c r="N41" s="188"/>
    </row>
    <row r="42" spans="1:16" s="28" customFormat="1" ht="21" customHeight="1" thickTop="1">
      <c r="A42" s="124" t="s">
        <v>64</v>
      </c>
      <c r="C42" s="67"/>
      <c r="D42" s="67"/>
      <c r="E42" s="108"/>
      <c r="F42" s="66"/>
      <c r="G42" s="36"/>
      <c r="H42" s="36"/>
      <c r="I42" s="36"/>
      <c r="J42" s="36"/>
      <c r="K42" s="14"/>
      <c r="L42" s="36"/>
      <c r="M42" s="35"/>
      <c r="N42" s="36"/>
    </row>
    <row r="43" spans="1:16" s="28" customFormat="1" ht="21" customHeight="1">
      <c r="A43" s="28" t="s">
        <v>25</v>
      </c>
      <c r="B43" s="28" t="s">
        <v>65</v>
      </c>
      <c r="C43" s="67"/>
      <c r="D43" s="67"/>
      <c r="E43" s="67">
        <v>28</v>
      </c>
      <c r="G43" s="189">
        <f>G35/G44</f>
        <v>0.14239668009245629</v>
      </c>
      <c r="H43" s="202"/>
      <c r="I43" s="203">
        <f>I35/I44</f>
        <v>-8.9499028912258138E-2</v>
      </c>
      <c r="J43" s="204"/>
      <c r="K43" s="203">
        <f>K35/K44</f>
        <v>-2.872985270982463E-2</v>
      </c>
      <c r="L43" s="125"/>
      <c r="M43" s="190">
        <f>M35/M44</f>
        <v>2.5195147100786127E-3</v>
      </c>
      <c r="N43" s="36"/>
    </row>
    <row r="44" spans="1:16" s="28" customFormat="1" ht="21" customHeight="1" thickBot="1">
      <c r="B44" s="28" t="s">
        <v>165</v>
      </c>
      <c r="C44" s="67"/>
      <c r="D44" s="67"/>
      <c r="E44" s="67"/>
      <c r="G44" s="205">
        <v>836504741</v>
      </c>
      <c r="H44" s="206"/>
      <c r="I44" s="205">
        <v>836504741</v>
      </c>
      <c r="J44" s="207"/>
      <c r="K44" s="205">
        <f>BS_T!K77</f>
        <v>836504741</v>
      </c>
      <c r="L44" s="37"/>
      <c r="M44" s="57">
        <v>836504741</v>
      </c>
      <c r="N44" s="36"/>
    </row>
    <row r="45" spans="1:16" s="28" customFormat="1" ht="21" customHeight="1" thickTop="1">
      <c r="C45" s="67"/>
      <c r="D45" s="67"/>
      <c r="G45" s="37"/>
      <c r="H45" s="126"/>
      <c r="I45" s="37"/>
      <c r="J45" s="37"/>
      <c r="K45" s="37"/>
      <c r="L45" s="37"/>
      <c r="M45" s="37"/>
      <c r="N45" s="36"/>
    </row>
    <row r="46" spans="1:16" s="28" customFormat="1" ht="21" customHeight="1">
      <c r="C46" s="67"/>
      <c r="D46" s="67"/>
      <c r="G46" s="37"/>
      <c r="H46" s="126"/>
      <c r="I46" s="127"/>
      <c r="J46" s="37"/>
      <c r="K46" s="37"/>
      <c r="L46" s="37"/>
      <c r="M46" s="37"/>
      <c r="N46" s="36"/>
    </row>
    <row r="47" spans="1:16" s="28" customFormat="1" ht="21" customHeight="1">
      <c r="C47" s="67"/>
      <c r="D47" s="67"/>
      <c r="G47" s="37"/>
      <c r="H47" s="126"/>
      <c r="I47" s="37"/>
      <c r="J47" s="37"/>
      <c r="K47" s="37"/>
      <c r="L47" s="37"/>
      <c r="M47" s="37"/>
      <c r="N47" s="36"/>
    </row>
    <row r="48" spans="1:16" s="28" customFormat="1" ht="21" customHeight="1">
      <c r="C48" s="67"/>
      <c r="D48" s="67"/>
      <c r="G48" s="38"/>
      <c r="H48" s="126"/>
      <c r="I48" s="37"/>
      <c r="J48" s="37"/>
      <c r="K48" s="37"/>
      <c r="L48" s="37"/>
      <c r="M48" s="37"/>
      <c r="N48" s="36"/>
    </row>
    <row r="49" spans="7:13" ht="8.25" customHeight="1">
      <c r="G49" s="39"/>
      <c r="H49" s="39"/>
      <c r="I49" s="39"/>
      <c r="J49" s="39"/>
      <c r="K49" s="36"/>
      <c r="L49" s="39"/>
      <c r="M49" s="37"/>
    </row>
    <row r="50" spans="7:13" ht="21" customHeight="1">
      <c r="G50" s="40"/>
      <c r="K50" s="40"/>
      <c r="M50" s="39"/>
    </row>
  </sheetData>
  <mergeCells count="6">
    <mergeCell ref="A1:M1"/>
    <mergeCell ref="A2:M2"/>
    <mergeCell ref="A3:M3"/>
    <mergeCell ref="G5:M5"/>
    <mergeCell ref="G6:I6"/>
    <mergeCell ref="K6:M6"/>
  </mergeCells>
  <pageMargins left="0.70866141732283505" right="0.70866141732283505" top="0.74803149606299202" bottom="0.74803149606299202" header="0.31496062992126" footer="0.31496062992126"/>
  <pageSetup paperSize="9" scale="80" firstPageNumber="3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  <pageSetUpPr fitToPage="1"/>
  </sheetPr>
  <dimension ref="A1:AG22"/>
  <sheetViews>
    <sheetView topLeftCell="A19" zoomScale="63" zoomScaleNormal="63" zoomScaleSheetLayoutView="65" workbookViewId="0">
      <selection activeCell="I10" sqref="I10"/>
    </sheetView>
  </sheetViews>
  <sheetFormatPr defaultColWidth="9.1171875" defaultRowHeight="17.100000000000001"/>
  <cols>
    <col min="1" max="1" width="1.8203125" style="132" customWidth="1"/>
    <col min="2" max="3" width="2.17578125" style="132" customWidth="1"/>
    <col min="4" max="4" width="37" style="132" customWidth="1"/>
    <col min="5" max="5" width="7.5859375" style="138" bestFit="1" customWidth="1"/>
    <col min="6" max="6" width="1.17578125" style="132" customWidth="1"/>
    <col min="7" max="7" width="15.8203125" style="132" customWidth="1"/>
    <col min="8" max="8" width="0.8203125" style="132" customWidth="1"/>
    <col min="9" max="9" width="15.8203125" style="132" customWidth="1"/>
    <col min="10" max="10" width="0.8203125" style="132" customWidth="1"/>
    <col min="11" max="11" width="15.8203125" style="132" customWidth="1"/>
    <col min="12" max="12" width="0.8203125" style="132" customWidth="1"/>
    <col min="13" max="13" width="15.8203125" style="132" customWidth="1"/>
    <col min="14" max="14" width="0.8203125" style="132" customWidth="1"/>
    <col min="15" max="15" width="15.8203125" style="132" customWidth="1"/>
    <col min="16" max="16" width="0.8203125" style="132" customWidth="1"/>
    <col min="17" max="17" width="15.8203125" style="132" customWidth="1"/>
    <col min="18" max="18" width="0.8203125" style="132" customWidth="1"/>
    <col min="19" max="19" width="15.8203125" style="132" customWidth="1"/>
    <col min="20" max="20" width="0.29296875" style="132" customWidth="1"/>
    <col min="21" max="21" width="15.8203125" style="132" customWidth="1"/>
    <col min="22" max="22" width="0.8203125" style="132" customWidth="1"/>
    <col min="23" max="23" width="15.8203125" style="132" customWidth="1"/>
    <col min="24" max="24" width="0.8203125" style="132" customWidth="1"/>
    <col min="25" max="25" width="15.8203125" style="132" customWidth="1"/>
    <col min="26" max="26" width="0.8203125" style="132" customWidth="1"/>
    <col min="27" max="27" width="15.8203125" style="132" customWidth="1"/>
    <col min="28" max="28" width="0.8203125" style="132" customWidth="1"/>
    <col min="29" max="29" width="14" style="132" customWidth="1"/>
    <col min="30" max="30" width="16.17578125" style="43" customWidth="1"/>
    <col min="31" max="31" width="16.8203125" style="132" bestFit="1" customWidth="1"/>
    <col min="32" max="32" width="11.8203125" style="132" customWidth="1"/>
    <col min="33" max="16384" width="9.1171875" style="132"/>
  </cols>
  <sheetData>
    <row r="1" spans="1:32" ht="21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</row>
    <row r="2" spans="1:32" ht="21" customHeight="1">
      <c r="A2" s="232" t="s">
        <v>53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</row>
    <row r="3" spans="1:32" ht="21" customHeight="1">
      <c r="A3" s="233" t="s">
        <v>196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132"/>
    </row>
    <row r="4" spans="1:32" ht="1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2"/>
    </row>
    <row r="5" spans="1:32" ht="17.399999999999999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72"/>
      <c r="N5" s="134"/>
      <c r="O5" s="134"/>
      <c r="P5" s="134"/>
      <c r="Q5" s="171"/>
      <c r="R5" s="134"/>
      <c r="S5" s="134"/>
      <c r="T5" s="134"/>
      <c r="U5" s="173"/>
      <c r="V5" s="134"/>
      <c r="W5" s="134"/>
      <c r="X5" s="134"/>
      <c r="Y5" s="134"/>
      <c r="Z5" s="134"/>
      <c r="AA5" s="134"/>
      <c r="AB5" s="134"/>
      <c r="AC5" s="174" t="s">
        <v>161</v>
      </c>
    </row>
    <row r="6" spans="1:32" ht="19.3" customHeight="1">
      <c r="G6" s="234" t="s">
        <v>36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</row>
    <row r="7" spans="1:32" ht="19.3" customHeight="1">
      <c r="G7" s="234" t="s">
        <v>135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138"/>
      <c r="AA7" s="175"/>
      <c r="AB7" s="138"/>
      <c r="AC7" s="175"/>
    </row>
    <row r="8" spans="1:32" ht="18" customHeight="1">
      <c r="A8" s="139"/>
      <c r="B8" s="139"/>
      <c r="C8" s="139"/>
      <c r="D8" s="176"/>
      <c r="E8" s="228" t="s">
        <v>4</v>
      </c>
      <c r="F8" s="135"/>
      <c r="G8" s="228" t="s">
        <v>119</v>
      </c>
      <c r="H8" s="135"/>
      <c r="I8" s="228" t="s">
        <v>31</v>
      </c>
      <c r="J8" s="135"/>
      <c r="K8" s="235" t="s">
        <v>43</v>
      </c>
      <c r="L8" s="235"/>
      <c r="M8" s="235"/>
      <c r="N8" s="135"/>
      <c r="O8" s="235" t="s">
        <v>50</v>
      </c>
      <c r="P8" s="235"/>
      <c r="Q8" s="235"/>
      <c r="R8" s="235"/>
      <c r="S8" s="235"/>
      <c r="T8" s="235"/>
      <c r="U8" s="235"/>
      <c r="V8" s="235"/>
      <c r="W8" s="235"/>
      <c r="X8" s="135"/>
      <c r="Y8" s="135"/>
      <c r="Z8" s="135"/>
      <c r="AA8" s="228" t="s">
        <v>85</v>
      </c>
      <c r="AB8" s="135"/>
      <c r="AC8" s="230" t="s">
        <v>1</v>
      </c>
    </row>
    <row r="9" spans="1:32" ht="79.75" customHeight="1">
      <c r="A9" s="139"/>
      <c r="B9" s="139"/>
      <c r="C9" s="139"/>
      <c r="D9" s="139"/>
      <c r="E9" s="229" t="s">
        <v>4</v>
      </c>
      <c r="F9" s="135"/>
      <c r="G9" s="229"/>
      <c r="H9" s="136"/>
      <c r="I9" s="229"/>
      <c r="J9" s="136"/>
      <c r="K9" s="177" t="s">
        <v>137</v>
      </c>
      <c r="L9" s="138"/>
      <c r="M9" s="178" t="s">
        <v>24</v>
      </c>
      <c r="N9" s="138"/>
      <c r="O9" s="179" t="s">
        <v>79</v>
      </c>
      <c r="P9" s="138"/>
      <c r="Q9" s="177" t="s">
        <v>71</v>
      </c>
      <c r="R9" s="138"/>
      <c r="S9" s="177" t="s">
        <v>67</v>
      </c>
      <c r="T9" s="138"/>
      <c r="U9" s="177" t="s">
        <v>48</v>
      </c>
      <c r="V9" s="138"/>
      <c r="W9" s="177" t="s">
        <v>54</v>
      </c>
      <c r="X9" s="180"/>
      <c r="Y9" s="177" t="s">
        <v>136</v>
      </c>
      <c r="Z9" s="136"/>
      <c r="AA9" s="229"/>
      <c r="AB9" s="135"/>
      <c r="AC9" s="231"/>
    </row>
    <row r="10" spans="1:32" ht="22.5" customHeight="1">
      <c r="A10" s="139" t="s">
        <v>198</v>
      </c>
      <c r="B10" s="139"/>
      <c r="C10" s="139"/>
      <c r="D10" s="139"/>
      <c r="F10" s="139"/>
      <c r="G10" s="41">
        <v>836504741</v>
      </c>
      <c r="H10" s="42"/>
      <c r="I10" s="41">
        <v>15500685</v>
      </c>
      <c r="J10" s="42"/>
      <c r="K10" s="41">
        <v>83650474</v>
      </c>
      <c r="L10" s="42"/>
      <c r="M10" s="41">
        <v>144729449</v>
      </c>
      <c r="N10" s="41"/>
      <c r="O10" s="41">
        <v>0</v>
      </c>
      <c r="P10" s="41"/>
      <c r="Q10" s="41">
        <v>180139785</v>
      </c>
      <c r="R10" s="41"/>
      <c r="S10" s="41">
        <v>2079911</v>
      </c>
      <c r="T10" s="42"/>
      <c r="U10" s="41">
        <v>-5502390</v>
      </c>
      <c r="V10" s="41"/>
      <c r="W10" s="41">
        <f>SUM(O10:U10)</f>
        <v>176717306</v>
      </c>
      <c r="X10" s="41"/>
      <c r="Y10" s="41">
        <f>SUM(G10,I10,K10,M10,W10)</f>
        <v>1257102655</v>
      </c>
      <c r="Z10" s="42"/>
      <c r="AA10" s="41">
        <v>80170229</v>
      </c>
      <c r="AB10" s="42"/>
      <c r="AC10" s="42">
        <f>SUM(Y10:AA10)</f>
        <v>1337272884</v>
      </c>
      <c r="AE10" s="141"/>
      <c r="AF10" s="181"/>
    </row>
    <row r="11" spans="1:32" ht="22.5" customHeight="1">
      <c r="A11" s="139" t="s">
        <v>162</v>
      </c>
      <c r="B11" s="139"/>
      <c r="C11" s="139"/>
      <c r="D11" s="139"/>
      <c r="E11" s="135"/>
      <c r="F11" s="139"/>
      <c r="G11" s="41">
        <v>0</v>
      </c>
      <c r="H11" s="42"/>
      <c r="I11" s="41">
        <v>0</v>
      </c>
      <c r="J11" s="42"/>
      <c r="K11" s="41">
        <v>0</v>
      </c>
      <c r="L11" s="42"/>
      <c r="M11" s="41">
        <f>PL_T!I35</f>
        <v>-74866362</v>
      </c>
      <c r="N11" s="41"/>
      <c r="O11" s="41">
        <f>-O12</f>
        <v>-18679582</v>
      </c>
      <c r="P11" s="41"/>
      <c r="Q11" s="41">
        <v>0</v>
      </c>
      <c r="R11" s="41"/>
      <c r="S11" s="41">
        <v>0</v>
      </c>
      <c r="T11" s="42"/>
      <c r="U11" s="41">
        <v>-1579050</v>
      </c>
      <c r="V11" s="41"/>
      <c r="W11" s="41">
        <f>SUM(O11:U11)</f>
        <v>-20258632</v>
      </c>
      <c r="X11" s="41"/>
      <c r="Y11" s="41">
        <f>SUM(G11,I11,K11,M11,W11)</f>
        <v>-95124994</v>
      </c>
      <c r="Z11" s="42"/>
      <c r="AA11" s="41">
        <v>-43586477</v>
      </c>
      <c r="AB11" s="42"/>
      <c r="AC11" s="42">
        <f>SUM(Y11:AA11)</f>
        <v>-138711471</v>
      </c>
      <c r="AE11" s="141"/>
      <c r="AF11" s="181"/>
    </row>
    <row r="12" spans="1:32" ht="22.5" customHeight="1">
      <c r="A12" s="139" t="s">
        <v>180</v>
      </c>
      <c r="B12" s="139"/>
      <c r="C12" s="139"/>
      <c r="D12" s="139"/>
      <c r="E12" s="135"/>
      <c r="F12" s="139"/>
      <c r="G12" s="213">
        <v>0</v>
      </c>
      <c r="H12" s="42"/>
      <c r="I12" s="213">
        <v>0</v>
      </c>
      <c r="J12" s="42"/>
      <c r="K12" s="213">
        <v>0</v>
      </c>
      <c r="L12" s="42"/>
      <c r="M12" s="213">
        <f>PL_T!I31</f>
        <v>-18679582</v>
      </c>
      <c r="N12" s="41"/>
      <c r="O12" s="213">
        <f>-M12</f>
        <v>18679582</v>
      </c>
      <c r="P12" s="41"/>
      <c r="Q12" s="213">
        <v>0</v>
      </c>
      <c r="R12" s="41"/>
      <c r="S12" s="213">
        <v>0</v>
      </c>
      <c r="T12" s="42"/>
      <c r="U12" s="213">
        <v>0</v>
      </c>
      <c r="V12" s="41"/>
      <c r="W12" s="213">
        <f>SUM(O12:U12)</f>
        <v>18679582</v>
      </c>
      <c r="X12" s="41"/>
      <c r="Y12" s="213">
        <f>SUM(G12,I12,K12,M12,W12)</f>
        <v>0</v>
      </c>
      <c r="Z12" s="42"/>
      <c r="AA12" s="213">
        <v>0</v>
      </c>
      <c r="AB12" s="42"/>
      <c r="AC12" s="214">
        <f>SUM(Y12:AA12)</f>
        <v>0</v>
      </c>
      <c r="AE12" s="141"/>
      <c r="AF12" s="181"/>
    </row>
    <row r="13" spans="1:32" ht="22.5" customHeight="1">
      <c r="A13" s="139" t="s">
        <v>174</v>
      </c>
      <c r="B13" s="139"/>
      <c r="C13" s="139"/>
      <c r="D13" s="139"/>
      <c r="E13" s="135"/>
      <c r="F13" s="139"/>
      <c r="G13" s="182">
        <f>SUM(G10:G12)</f>
        <v>836504741</v>
      </c>
      <c r="H13" s="137"/>
      <c r="I13" s="182">
        <f>SUM(I10:I12)</f>
        <v>15500685</v>
      </c>
      <c r="J13" s="137"/>
      <c r="K13" s="182">
        <f>SUM(K10:K12)</f>
        <v>83650474</v>
      </c>
      <c r="L13" s="137"/>
      <c r="M13" s="182">
        <f>SUM(M10:M12)</f>
        <v>51183505</v>
      </c>
      <c r="N13" s="131"/>
      <c r="O13" s="182">
        <f>SUM(O10:O12)</f>
        <v>0</v>
      </c>
      <c r="P13" s="131"/>
      <c r="Q13" s="182">
        <f>SUM(Q10:Q12)</f>
        <v>180139785</v>
      </c>
      <c r="R13" s="131"/>
      <c r="S13" s="182">
        <f>SUM(S10:S12)</f>
        <v>2079911</v>
      </c>
      <c r="T13" s="137"/>
      <c r="U13" s="182">
        <f>SUM(U10:U12)</f>
        <v>-7081440</v>
      </c>
      <c r="V13" s="131"/>
      <c r="W13" s="182">
        <f>SUM(W10:W12)</f>
        <v>175138256</v>
      </c>
      <c r="X13" s="131"/>
      <c r="Y13" s="182">
        <f>SUM(Y10:Y12)</f>
        <v>1161977661</v>
      </c>
      <c r="Z13" s="137"/>
      <c r="AA13" s="182">
        <f>SUM(AA10:AA12)</f>
        <v>36583752</v>
      </c>
      <c r="AB13" s="137"/>
      <c r="AC13" s="182">
        <f>SUM(AC10:AC12)</f>
        <v>1198561413</v>
      </c>
      <c r="AE13" s="141"/>
      <c r="AF13" s="181"/>
    </row>
    <row r="14" spans="1:32" ht="22.5" customHeight="1">
      <c r="A14" s="139" t="s">
        <v>162</v>
      </c>
      <c r="B14" s="139"/>
      <c r="C14" s="139"/>
      <c r="D14" s="139"/>
      <c r="E14" s="135"/>
      <c r="F14" s="139"/>
      <c r="G14" s="41">
        <v>0</v>
      </c>
      <c r="H14" s="44"/>
      <c r="I14" s="41">
        <v>0</v>
      </c>
      <c r="J14" s="44"/>
      <c r="K14" s="41">
        <v>0</v>
      </c>
      <c r="L14" s="44"/>
      <c r="M14" s="41">
        <f>PL_T!G35</f>
        <v>119115498</v>
      </c>
      <c r="N14" s="41"/>
      <c r="O14" s="41">
        <v>-5888605</v>
      </c>
      <c r="P14" s="44"/>
      <c r="Q14" s="41">
        <v>0</v>
      </c>
      <c r="R14" s="41"/>
      <c r="S14" s="41">
        <v>0</v>
      </c>
      <c r="T14" s="44"/>
      <c r="U14" s="41">
        <f>PL_T!G27</f>
        <v>-564060</v>
      </c>
      <c r="V14" s="41"/>
      <c r="W14" s="41">
        <f>SUM(O14:U14)</f>
        <v>-6452665</v>
      </c>
      <c r="X14" s="41"/>
      <c r="Y14" s="41">
        <f>SUM(G14,I14,K14,M14,W14)</f>
        <v>112662833</v>
      </c>
      <c r="Z14" s="42"/>
      <c r="AA14" s="41">
        <f>+PL_T!G40</f>
        <v>23726490</v>
      </c>
      <c r="AB14" s="44"/>
      <c r="AC14" s="42">
        <f>SUM(Y14:AA14)</f>
        <v>136389323</v>
      </c>
      <c r="AD14" s="43">
        <f>+AC14-PL_T!G32</f>
        <v>0</v>
      </c>
      <c r="AE14" s="140"/>
      <c r="AF14" s="141"/>
    </row>
    <row r="15" spans="1:32" ht="22.5" customHeight="1">
      <c r="A15" s="139" t="s">
        <v>120</v>
      </c>
      <c r="B15" s="139"/>
      <c r="C15" s="139"/>
      <c r="D15" s="139"/>
      <c r="E15" s="135" t="s">
        <v>185</v>
      </c>
      <c r="F15" s="139"/>
      <c r="G15" s="41">
        <v>0</v>
      </c>
      <c r="H15" s="44"/>
      <c r="I15" s="41">
        <v>0</v>
      </c>
      <c r="J15" s="44"/>
      <c r="K15" s="41">
        <v>0</v>
      </c>
      <c r="L15" s="44"/>
      <c r="M15" s="41">
        <v>0</v>
      </c>
      <c r="N15" s="41"/>
      <c r="O15" s="41">
        <v>0</v>
      </c>
      <c r="P15" s="44"/>
      <c r="Q15" s="41">
        <v>0</v>
      </c>
      <c r="R15" s="41"/>
      <c r="S15" s="41">
        <v>0</v>
      </c>
      <c r="T15" s="44"/>
      <c r="U15" s="41">
        <v>0</v>
      </c>
      <c r="V15" s="41"/>
      <c r="W15" s="41">
        <f>SUM(O15:U15)</f>
        <v>0</v>
      </c>
      <c r="X15" s="41"/>
      <c r="Y15" s="41">
        <f>SUM(G15,I15,K15,M15,W15)</f>
        <v>0</v>
      </c>
      <c r="Z15" s="42"/>
      <c r="AA15" s="41">
        <v>-2365650</v>
      </c>
      <c r="AB15" s="44"/>
      <c r="AC15" s="42">
        <f>SUM(Y15:AA15)</f>
        <v>-2365650</v>
      </c>
      <c r="AE15" s="140"/>
      <c r="AF15" s="141"/>
    </row>
    <row r="16" spans="1:32" ht="22.5" customHeight="1">
      <c r="A16" s="139" t="s">
        <v>209</v>
      </c>
      <c r="B16" s="139"/>
      <c r="C16" s="139"/>
      <c r="D16" s="139"/>
      <c r="E16" s="135"/>
      <c r="F16" s="139"/>
      <c r="G16" s="41"/>
      <c r="H16" s="44"/>
      <c r="I16" s="41"/>
      <c r="J16" s="44"/>
      <c r="K16" s="41"/>
      <c r="L16" s="44"/>
      <c r="M16" s="41"/>
      <c r="N16" s="41"/>
      <c r="O16" s="41"/>
      <c r="P16" s="44"/>
      <c r="Q16" s="41"/>
      <c r="R16" s="41"/>
      <c r="S16" s="41"/>
      <c r="T16" s="44"/>
      <c r="U16" s="41"/>
      <c r="V16" s="41"/>
      <c r="W16" s="41"/>
      <c r="X16" s="41"/>
      <c r="Y16" s="41"/>
      <c r="Z16" s="42"/>
      <c r="AA16" s="41"/>
      <c r="AB16" s="44"/>
      <c r="AC16" s="42"/>
      <c r="AE16" s="140"/>
      <c r="AF16" s="141"/>
    </row>
    <row r="17" spans="1:33" ht="22.5" customHeight="1">
      <c r="A17" s="139"/>
      <c r="B17" s="139" t="s">
        <v>210</v>
      </c>
      <c r="C17" s="139"/>
      <c r="D17" s="139"/>
      <c r="E17" s="135" t="s">
        <v>218</v>
      </c>
      <c r="F17" s="139"/>
      <c r="G17" s="41">
        <v>0</v>
      </c>
      <c r="H17" s="44"/>
      <c r="I17" s="41">
        <v>0</v>
      </c>
      <c r="J17" s="44"/>
      <c r="K17" s="41">
        <v>0</v>
      </c>
      <c r="L17" s="44"/>
      <c r="M17" s="41">
        <v>0</v>
      </c>
      <c r="N17" s="41"/>
      <c r="O17" s="41">
        <v>0</v>
      </c>
      <c r="P17" s="44"/>
      <c r="Q17" s="41">
        <v>0</v>
      </c>
      <c r="R17" s="41"/>
      <c r="S17" s="41">
        <v>-7377821</v>
      </c>
      <c r="T17" s="44"/>
      <c r="U17" s="41">
        <v>0</v>
      </c>
      <c r="V17" s="41"/>
      <c r="W17" s="41">
        <f>SUM(O17:U17)</f>
        <v>-7377821</v>
      </c>
      <c r="X17" s="41"/>
      <c r="Y17" s="41">
        <f>SUM(G17,I17,K17,M17,W17)</f>
        <v>-7377821</v>
      </c>
      <c r="Z17" s="42"/>
      <c r="AA17" s="41">
        <v>6377821</v>
      </c>
      <c r="AB17" s="44"/>
      <c r="AC17" s="42">
        <f>SUM(Y17:AA17)</f>
        <v>-1000000</v>
      </c>
      <c r="AE17" s="140"/>
      <c r="AF17" s="141"/>
    </row>
    <row r="18" spans="1:33" ht="22.5" customHeight="1">
      <c r="A18" s="139" t="s">
        <v>180</v>
      </c>
      <c r="B18" s="139"/>
      <c r="C18" s="139"/>
      <c r="D18" s="139"/>
      <c r="E18" s="135"/>
      <c r="F18" s="139"/>
      <c r="G18" s="41">
        <v>0</v>
      </c>
      <c r="H18" s="44"/>
      <c r="I18" s="41">
        <v>0</v>
      </c>
      <c r="J18" s="44"/>
      <c r="K18" s="41">
        <v>0</v>
      </c>
      <c r="L18" s="44"/>
      <c r="M18" s="41">
        <f>O14</f>
        <v>-5888605</v>
      </c>
      <c r="N18" s="41"/>
      <c r="O18" s="41">
        <f>-M18</f>
        <v>5888605</v>
      </c>
      <c r="P18" s="44"/>
      <c r="Q18" s="41">
        <v>0</v>
      </c>
      <c r="R18" s="41"/>
      <c r="S18" s="41">
        <v>0</v>
      </c>
      <c r="T18" s="44"/>
      <c r="U18" s="41">
        <v>0</v>
      </c>
      <c r="V18" s="41"/>
      <c r="W18" s="41">
        <f>SUM(O18:U18)</f>
        <v>5888605</v>
      </c>
      <c r="X18" s="41"/>
      <c r="Y18" s="41">
        <f>SUM(G18,I18,K18,M18,W18)</f>
        <v>0</v>
      </c>
      <c r="Z18" s="42"/>
      <c r="AA18" s="41">
        <v>0</v>
      </c>
      <c r="AB18" s="44"/>
      <c r="AC18" s="42">
        <f>SUM(Y18:AA18)</f>
        <v>0</v>
      </c>
      <c r="AE18" s="140"/>
      <c r="AF18" s="141"/>
    </row>
    <row r="19" spans="1:33" ht="22.5" customHeight="1" thickBot="1">
      <c r="A19" s="139" t="s">
        <v>199</v>
      </c>
      <c r="B19" s="139"/>
      <c r="C19" s="139"/>
      <c r="D19" s="139"/>
      <c r="E19" s="135"/>
      <c r="F19" s="139"/>
      <c r="G19" s="68">
        <f>SUM(G13:G18)</f>
        <v>836504741</v>
      </c>
      <c r="H19" s="42"/>
      <c r="I19" s="68">
        <f>SUM(I13:I18)</f>
        <v>15500685</v>
      </c>
      <c r="J19" s="42"/>
      <c r="K19" s="68">
        <f>SUM(K13:K18)</f>
        <v>83650474</v>
      </c>
      <c r="L19" s="42"/>
      <c r="M19" s="68">
        <f>SUM(M13:M18)</f>
        <v>164410398</v>
      </c>
      <c r="N19" s="41"/>
      <c r="O19" s="68">
        <f>SUM(O13:O18)</f>
        <v>0</v>
      </c>
      <c r="P19" s="41"/>
      <c r="Q19" s="68">
        <f>SUM(Q13:Q18)</f>
        <v>180139785</v>
      </c>
      <c r="R19" s="41"/>
      <c r="S19" s="68">
        <f>SUM(S13:S18)</f>
        <v>-5297910</v>
      </c>
      <c r="T19" s="42"/>
      <c r="U19" s="68">
        <f>SUM(U13:U18)</f>
        <v>-7645500</v>
      </c>
      <c r="V19" s="41"/>
      <c r="W19" s="68">
        <f>SUM(W13:W18)</f>
        <v>167196375</v>
      </c>
      <c r="X19" s="41"/>
      <c r="Y19" s="68">
        <f>SUM(Y13:Y18)</f>
        <v>1267262673</v>
      </c>
      <c r="Z19" s="42"/>
      <c r="AA19" s="68">
        <f>SUM(AA13:AA18)</f>
        <v>64322413</v>
      </c>
      <c r="AB19" s="42"/>
      <c r="AC19" s="68">
        <f>SUM(AC13:AC18)</f>
        <v>1331585086</v>
      </c>
      <c r="AD19" s="43">
        <f>+AC19-BS_T!G87</f>
        <v>0</v>
      </c>
      <c r="AE19" s="140"/>
      <c r="AF19" s="141"/>
      <c r="AG19" s="140"/>
    </row>
    <row r="20" spans="1:33" ht="17.399999999999999" thickTop="1"/>
    <row r="21" spans="1:33">
      <c r="M21" s="219"/>
      <c r="U21" s="43"/>
      <c r="Y21" s="43"/>
      <c r="AA21" s="43">
        <f>AA14-PL_T!G40</f>
        <v>0</v>
      </c>
    </row>
    <row r="22" spans="1:33">
      <c r="M22" s="219"/>
      <c r="U22" s="43"/>
      <c r="Y22" s="43"/>
      <c r="AA22" s="43"/>
    </row>
  </sheetData>
  <mergeCells count="12">
    <mergeCell ref="AA8:AA9"/>
    <mergeCell ref="AC8:AC9"/>
    <mergeCell ref="A1:AC1"/>
    <mergeCell ref="A2:AC2"/>
    <mergeCell ref="A3:AC3"/>
    <mergeCell ref="G6:AC6"/>
    <mergeCell ref="G7:Y7"/>
    <mergeCell ref="E8:E9"/>
    <mergeCell ref="G8:G9"/>
    <mergeCell ref="I8:I9"/>
    <mergeCell ref="K8:M8"/>
    <mergeCell ref="O8:W8"/>
  </mergeCells>
  <pageMargins left="0.511811023622047" right="0.43307086614173201" top="0.90551181102362199" bottom="0.74803149606299202" header="0.31496062992126" footer="0.31496062992126"/>
  <pageSetup paperSize="9" scale="60" firstPageNumber="4" orientation="landscape" useFirstPageNumber="1" r:id="rId1"/>
  <headerFooter scaleWithDoc="0">
    <oddFooter>&amp;L&amp;"Angsana New,Regular"&amp;10หมายเหตุประกอบงบการเงินเป็นส่วนหนึ่งของงบการเงินนี้&amp;R&amp;"Angsana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17"/>
  <sheetViews>
    <sheetView view="pageBreakPreview" topLeftCell="A13" zoomScale="70" zoomScaleNormal="90" zoomScaleSheetLayoutView="70" workbookViewId="0">
      <selection activeCell="A2" sqref="A2:V2"/>
    </sheetView>
  </sheetViews>
  <sheetFormatPr defaultColWidth="9.1171875" defaultRowHeight="21.3"/>
  <cols>
    <col min="1" max="2" width="9.1171875" style="148"/>
    <col min="3" max="3" width="11.5859375" style="148" customWidth="1"/>
    <col min="4" max="4" width="8" style="148" hidden="1" customWidth="1"/>
    <col min="5" max="5" width="1.17578125" style="148" customWidth="1"/>
    <col min="6" max="6" width="16.8203125" style="148" customWidth="1"/>
    <col min="7" max="7" width="1.17578125" style="148" customWidth="1"/>
    <col min="8" max="8" width="16.8203125" style="148" customWidth="1"/>
    <col min="9" max="9" width="1.17578125" style="148" customWidth="1"/>
    <col min="10" max="10" width="16.8203125" style="148" customWidth="1"/>
    <col min="11" max="11" width="1.17578125" style="148" customWidth="1"/>
    <col min="12" max="12" width="16.8203125" style="148" customWidth="1"/>
    <col min="13" max="13" width="1.17578125" style="148" customWidth="1"/>
    <col min="14" max="14" width="16.8203125" style="148" customWidth="1"/>
    <col min="15" max="15" width="1.17578125" style="148" customWidth="1"/>
    <col min="16" max="16" width="16.8203125" style="148" customWidth="1"/>
    <col min="17" max="17" width="1.17578125" style="148" customWidth="1"/>
    <col min="18" max="18" width="16.8203125" style="148" customWidth="1"/>
    <col min="19" max="19" width="1.17578125" style="148" customWidth="1"/>
    <col min="20" max="20" width="16.8203125" style="148" customWidth="1"/>
    <col min="21" max="21" width="1.17578125" style="148" customWidth="1"/>
    <col min="22" max="22" width="16.8203125" style="148" customWidth="1"/>
    <col min="23" max="23" width="14.17578125" style="148" customWidth="1"/>
    <col min="24" max="16384" width="9.1171875" style="148"/>
  </cols>
  <sheetData>
    <row r="1" spans="1:26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147"/>
      <c r="X1" s="147"/>
      <c r="Y1" s="147"/>
    </row>
    <row r="2" spans="1:26">
      <c r="A2" s="238" t="s">
        <v>57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147"/>
      <c r="X2" s="147"/>
      <c r="Y2" s="147"/>
    </row>
    <row r="3" spans="1:26">
      <c r="A3" s="239" t="str">
        <f>SOE_T!A3</f>
        <v>สำหรับปีสิ้นสุดวันที่ 31 ธันวาคม 2565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149"/>
      <c r="X3" s="150"/>
      <c r="Y3" s="150"/>
      <c r="Z3" s="150"/>
    </row>
    <row r="4" spans="1:26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49"/>
      <c r="X4" s="149"/>
      <c r="Y4" s="149"/>
    </row>
    <row r="5" spans="1:26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91" t="s">
        <v>161</v>
      </c>
      <c r="W5" s="152"/>
      <c r="X5" s="152"/>
      <c r="Y5" s="153"/>
    </row>
    <row r="6" spans="1:26">
      <c r="A6" s="154"/>
      <c r="B6" s="154"/>
      <c r="C6" s="154"/>
      <c r="D6" s="154"/>
      <c r="E6" s="154"/>
      <c r="F6" s="240" t="s">
        <v>37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155"/>
      <c r="X6" s="156"/>
      <c r="Y6" s="153"/>
    </row>
    <row r="7" spans="1:26" ht="21.75" customHeight="1">
      <c r="A7" s="157"/>
      <c r="B7" s="157"/>
      <c r="C7" s="157"/>
      <c r="D7" s="236" t="s">
        <v>4</v>
      </c>
      <c r="E7" s="157"/>
      <c r="F7" s="241" t="s">
        <v>119</v>
      </c>
      <c r="G7" s="158"/>
      <c r="H7" s="241" t="s">
        <v>31</v>
      </c>
      <c r="I7" s="159"/>
      <c r="J7" s="242" t="s">
        <v>43</v>
      </c>
      <c r="K7" s="242"/>
      <c r="L7" s="242"/>
      <c r="M7" s="158"/>
      <c r="N7" s="243" t="s">
        <v>50</v>
      </c>
      <c r="O7" s="243"/>
      <c r="P7" s="243"/>
      <c r="Q7" s="243"/>
      <c r="R7" s="243"/>
      <c r="S7" s="243"/>
      <c r="T7" s="243"/>
      <c r="U7" s="159"/>
      <c r="V7" s="244" t="s">
        <v>1</v>
      </c>
      <c r="W7" s="160"/>
      <c r="X7" s="24"/>
      <c r="Y7" s="156"/>
    </row>
    <row r="8" spans="1:26">
      <c r="A8" s="157"/>
      <c r="B8" s="157"/>
      <c r="C8" s="157"/>
      <c r="D8" s="236"/>
      <c r="E8" s="157"/>
      <c r="F8" s="236"/>
      <c r="G8" s="158"/>
      <c r="H8" s="236"/>
      <c r="I8" s="159"/>
      <c r="J8" s="241" t="s">
        <v>137</v>
      </c>
      <c r="K8" s="158"/>
      <c r="L8" s="241" t="s">
        <v>24</v>
      </c>
      <c r="M8" s="158"/>
      <c r="N8" s="249" t="s">
        <v>79</v>
      </c>
      <c r="O8" s="158"/>
      <c r="P8" s="236" t="s">
        <v>48</v>
      </c>
      <c r="Q8" s="158"/>
      <c r="R8" s="236" t="s">
        <v>73</v>
      </c>
      <c r="S8" s="158"/>
      <c r="T8" s="236" t="s">
        <v>78</v>
      </c>
      <c r="U8" s="159"/>
      <c r="V8" s="245"/>
      <c r="W8" s="160"/>
      <c r="X8" s="161"/>
      <c r="Y8" s="156"/>
    </row>
    <row r="9" spans="1:26" ht="52.5" customHeight="1">
      <c r="A9" s="157"/>
      <c r="B9" s="157"/>
      <c r="C9" s="157"/>
      <c r="D9" s="237"/>
      <c r="E9" s="157"/>
      <c r="F9" s="237"/>
      <c r="G9" s="158"/>
      <c r="H9" s="237"/>
      <c r="I9" s="162"/>
      <c r="J9" s="248"/>
      <c r="K9" s="158"/>
      <c r="L9" s="237"/>
      <c r="M9" s="158"/>
      <c r="N9" s="250"/>
      <c r="O9" s="158"/>
      <c r="P9" s="237"/>
      <c r="Q9" s="158"/>
      <c r="R9" s="237"/>
      <c r="S9" s="158"/>
      <c r="T9" s="237"/>
      <c r="U9" s="162"/>
      <c r="V9" s="246"/>
      <c r="W9" s="163"/>
      <c r="X9" s="24"/>
      <c r="Y9" s="156"/>
    </row>
    <row r="10" spans="1:26">
      <c r="A10" s="157" t="s">
        <v>198</v>
      </c>
      <c r="B10" s="164"/>
      <c r="C10" s="164"/>
      <c r="D10" s="164"/>
      <c r="E10" s="164"/>
      <c r="F10" s="165">
        <v>836504741</v>
      </c>
      <c r="G10" s="165"/>
      <c r="H10" s="165">
        <v>15500685</v>
      </c>
      <c r="I10" s="165"/>
      <c r="J10" s="165">
        <v>83650474</v>
      </c>
      <c r="K10" s="165"/>
      <c r="L10" s="165">
        <v>281514823</v>
      </c>
      <c r="M10" s="165"/>
      <c r="N10" s="165">
        <v>0</v>
      </c>
      <c r="O10" s="165"/>
      <c r="P10" s="165">
        <v>-5188702</v>
      </c>
      <c r="Q10" s="165"/>
      <c r="R10" s="165">
        <v>170333374</v>
      </c>
      <c r="S10" s="165"/>
      <c r="T10" s="165">
        <f t="shared" ref="T10:T11" si="0">SUM(N10:S10)</f>
        <v>165144672</v>
      </c>
      <c r="U10" s="165"/>
      <c r="V10" s="10">
        <f t="shared" ref="V10:V11" si="1">F10+H10+J10+L10+T10</f>
        <v>1382315395</v>
      </c>
      <c r="W10" s="93"/>
      <c r="X10" s="24"/>
      <c r="Y10" s="156"/>
    </row>
    <row r="11" spans="1:26">
      <c r="A11" s="157" t="s">
        <v>162</v>
      </c>
      <c r="B11" s="212"/>
      <c r="C11" s="212"/>
      <c r="D11" s="212"/>
      <c r="E11" s="212"/>
      <c r="F11" s="165">
        <v>0</v>
      </c>
      <c r="G11" s="165"/>
      <c r="H11" s="165">
        <v>0</v>
      </c>
      <c r="I11" s="165"/>
      <c r="J11" s="165">
        <v>0</v>
      </c>
      <c r="K11" s="165"/>
      <c r="L11" s="165">
        <f>PL_T!M23</f>
        <v>2107586</v>
      </c>
      <c r="M11" s="165"/>
      <c r="N11" s="165">
        <f>L12</f>
        <v>-18679582</v>
      </c>
      <c r="O11" s="165"/>
      <c r="P11" s="165">
        <v>-1578330</v>
      </c>
      <c r="Q11" s="165"/>
      <c r="R11" s="165">
        <v>0</v>
      </c>
      <c r="S11" s="165"/>
      <c r="T11" s="165">
        <f t="shared" si="0"/>
        <v>-20257912</v>
      </c>
      <c r="U11" s="165"/>
      <c r="V11" s="10">
        <f t="shared" si="1"/>
        <v>-18150326</v>
      </c>
      <c r="W11" s="93"/>
      <c r="X11" s="24"/>
      <c r="Y11" s="156"/>
    </row>
    <row r="12" spans="1:26">
      <c r="A12" s="166" t="s">
        <v>180</v>
      </c>
      <c r="B12" s="157"/>
      <c r="C12" s="157"/>
      <c r="D12" s="159" t="s">
        <v>142</v>
      </c>
      <c r="E12" s="157"/>
      <c r="F12" s="165">
        <v>0</v>
      </c>
      <c r="G12" s="165"/>
      <c r="H12" s="165">
        <v>0</v>
      </c>
      <c r="I12" s="107"/>
      <c r="J12" s="165">
        <v>0</v>
      </c>
      <c r="K12" s="165"/>
      <c r="L12" s="165">
        <f>PL_T!M31</f>
        <v>-18679582</v>
      </c>
      <c r="M12" s="165"/>
      <c r="N12" s="165">
        <f>-L12</f>
        <v>18679582</v>
      </c>
      <c r="O12" s="165"/>
      <c r="P12" s="165">
        <v>0</v>
      </c>
      <c r="Q12" s="165"/>
      <c r="R12" s="165">
        <v>0</v>
      </c>
      <c r="S12" s="165"/>
      <c r="T12" s="165">
        <f>SUM(N12:S12)</f>
        <v>18679582</v>
      </c>
      <c r="U12" s="165"/>
      <c r="V12" s="10">
        <f>F12+H12+J12+L12+T12</f>
        <v>0</v>
      </c>
      <c r="W12" s="93"/>
      <c r="X12" s="24"/>
      <c r="Y12" s="156"/>
    </row>
    <row r="13" spans="1:26">
      <c r="A13" s="247" t="s">
        <v>174</v>
      </c>
      <c r="B13" s="247"/>
      <c r="C13" s="247"/>
      <c r="D13" s="247"/>
      <c r="E13" s="247"/>
      <c r="F13" s="167">
        <f>SUM(F10:F12)</f>
        <v>836504741</v>
      </c>
      <c r="G13" s="168"/>
      <c r="H13" s="167">
        <f>SUM(H10:H12)</f>
        <v>15500685</v>
      </c>
      <c r="I13" s="168"/>
      <c r="J13" s="167">
        <f>SUM(J10:J12)</f>
        <v>83650474</v>
      </c>
      <c r="K13" s="168"/>
      <c r="L13" s="167">
        <f>SUM(L10:L12)</f>
        <v>264942827</v>
      </c>
      <c r="M13" s="168"/>
      <c r="N13" s="167">
        <f>SUM(N10:N12)</f>
        <v>0</v>
      </c>
      <c r="O13" s="168"/>
      <c r="P13" s="167">
        <f>SUM(P10:P12)</f>
        <v>-6767032</v>
      </c>
      <c r="Q13" s="168"/>
      <c r="R13" s="167">
        <f>SUM(R10:R12)</f>
        <v>170333374</v>
      </c>
      <c r="S13" s="168"/>
      <c r="T13" s="167">
        <f>SUM(T10:T12)</f>
        <v>163566342</v>
      </c>
      <c r="U13" s="168"/>
      <c r="V13" s="167">
        <f>SUM(V10:V12)</f>
        <v>1364165069</v>
      </c>
      <c r="W13" s="169"/>
    </row>
    <row r="14" spans="1:26">
      <c r="A14" s="166" t="s">
        <v>162</v>
      </c>
      <c r="B14" s="157"/>
      <c r="C14" s="157"/>
      <c r="D14" s="159" t="s">
        <v>142</v>
      </c>
      <c r="E14" s="157"/>
      <c r="F14" s="10">
        <v>0</v>
      </c>
      <c r="G14" s="10"/>
      <c r="H14" s="10">
        <v>0</v>
      </c>
      <c r="I14" s="10"/>
      <c r="J14" s="165">
        <v>0</v>
      </c>
      <c r="K14" s="10"/>
      <c r="L14" s="10">
        <f>PL_T!K23</f>
        <v>-24032658</v>
      </c>
      <c r="M14" s="208"/>
      <c r="N14" s="10">
        <f>L15</f>
        <v>0</v>
      </c>
      <c r="O14" s="10"/>
      <c r="P14" s="10">
        <f>PL_T!K27</f>
        <v>-567420</v>
      </c>
      <c r="Q14" s="10"/>
      <c r="R14" s="10">
        <v>0</v>
      </c>
      <c r="S14" s="10"/>
      <c r="T14" s="165">
        <f>SUM(N14:S14)</f>
        <v>-567420</v>
      </c>
      <c r="U14" s="10"/>
      <c r="V14" s="10">
        <f>F14+H14+J14+L14+T14</f>
        <v>-24600078</v>
      </c>
      <c r="W14" s="169"/>
    </row>
    <row r="15" spans="1:26">
      <c r="A15" s="166" t="s">
        <v>180</v>
      </c>
      <c r="B15" s="157"/>
      <c r="C15" s="157"/>
      <c r="D15" s="159"/>
      <c r="E15" s="157"/>
      <c r="F15" s="10">
        <v>0</v>
      </c>
      <c r="G15" s="10"/>
      <c r="H15" s="10">
        <v>0</v>
      </c>
      <c r="I15" s="10"/>
      <c r="J15" s="165">
        <v>0</v>
      </c>
      <c r="K15" s="10"/>
      <c r="L15" s="10">
        <f>PL_T!K31</f>
        <v>0</v>
      </c>
      <c r="M15" s="208"/>
      <c r="N15" s="10">
        <f>-L15</f>
        <v>0</v>
      </c>
      <c r="O15" s="10"/>
      <c r="P15" s="10">
        <v>0</v>
      </c>
      <c r="Q15" s="10"/>
      <c r="R15" s="10">
        <v>0</v>
      </c>
      <c r="S15" s="10"/>
      <c r="T15" s="165">
        <f>SUM(N15:S15)</f>
        <v>0</v>
      </c>
      <c r="U15" s="10"/>
      <c r="V15" s="10">
        <f>F15+H15+J15+L15+T15</f>
        <v>0</v>
      </c>
      <c r="W15" s="169"/>
    </row>
    <row r="16" spans="1:26" ht="21.6" thickBot="1">
      <c r="A16" s="247" t="s">
        <v>199</v>
      </c>
      <c r="B16" s="247"/>
      <c r="C16" s="247"/>
      <c r="D16" s="247"/>
      <c r="E16" s="247"/>
      <c r="F16" s="170">
        <f>SUM(F13:F15)</f>
        <v>836504741</v>
      </c>
      <c r="G16" s="165"/>
      <c r="H16" s="170">
        <f>SUM(H13:H15)</f>
        <v>15500685</v>
      </c>
      <c r="I16" s="165"/>
      <c r="J16" s="170">
        <f>SUM(J13:J15)</f>
        <v>83650474</v>
      </c>
      <c r="K16" s="165"/>
      <c r="L16" s="170">
        <f>SUM(L13:L15)</f>
        <v>240910169</v>
      </c>
      <c r="M16" s="165"/>
      <c r="N16" s="170">
        <f>SUM(N13:N15)</f>
        <v>0</v>
      </c>
      <c r="O16" s="165"/>
      <c r="P16" s="170">
        <f>SUM(P13:P15)</f>
        <v>-7334452</v>
      </c>
      <c r="Q16" s="165"/>
      <c r="R16" s="170">
        <f>SUM(R13:R15)</f>
        <v>170333374</v>
      </c>
      <c r="S16" s="165"/>
      <c r="T16" s="170">
        <f>SUM(T13:T15)</f>
        <v>162998922</v>
      </c>
      <c r="U16" s="165"/>
      <c r="V16" s="170">
        <f>SUM(V13:V15)</f>
        <v>1339564991</v>
      </c>
      <c r="W16" s="43">
        <f>+V16-BS_T!K87</f>
        <v>0</v>
      </c>
    </row>
    <row r="17" spans="1:23" ht="21.6" thickTop="1">
      <c r="A17" s="164"/>
      <c r="B17" s="164"/>
      <c r="C17" s="164"/>
      <c r="D17" s="164"/>
      <c r="E17" s="164"/>
      <c r="F17" s="10"/>
      <c r="G17" s="10"/>
      <c r="H17" s="10"/>
      <c r="I17" s="10"/>
      <c r="J17" s="10"/>
      <c r="K17" s="10"/>
      <c r="L17" s="10"/>
      <c r="N17" s="10"/>
      <c r="O17" s="10"/>
      <c r="P17" s="10"/>
      <c r="Q17" s="10"/>
      <c r="R17" s="10"/>
      <c r="S17" s="10"/>
      <c r="T17" s="165"/>
      <c r="U17" s="10"/>
      <c r="V17" s="10"/>
      <c r="W17" s="169"/>
    </row>
  </sheetData>
  <mergeCells count="18">
    <mergeCell ref="A13:E13"/>
    <mergeCell ref="A16:E16"/>
    <mergeCell ref="J8:J9"/>
    <mergeCell ref="L8:L9"/>
    <mergeCell ref="N8:N9"/>
    <mergeCell ref="P8:P9"/>
    <mergeCell ref="R8:R9"/>
    <mergeCell ref="T8:T9"/>
    <mergeCell ref="A1:V1"/>
    <mergeCell ref="A2:V2"/>
    <mergeCell ref="A3:V3"/>
    <mergeCell ref="F6:V6"/>
    <mergeCell ref="D7:D9"/>
    <mergeCell ref="F7:F9"/>
    <mergeCell ref="H7:H9"/>
    <mergeCell ref="J7:L7"/>
    <mergeCell ref="N7:T7"/>
    <mergeCell ref="V7:V9"/>
  </mergeCells>
  <pageMargins left="0.511811023622047" right="0.43307086614173201" top="0.90551181102362199" bottom="0.74803149606299202" header="0.31496062992126" footer="0.31496062992126"/>
  <pageSetup paperSize="9" scale="78" firstPageNumber="5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X102"/>
  <sheetViews>
    <sheetView view="pageBreakPreview" topLeftCell="A7" zoomScale="65" zoomScaleNormal="80" zoomScaleSheetLayoutView="65" workbookViewId="0">
      <pane xSplit="5" topLeftCell="F1" activePane="topRight" state="frozen"/>
      <selection activeCell="J15" sqref="J15"/>
      <selection pane="topRight" activeCell="C25" sqref="C25"/>
    </sheetView>
  </sheetViews>
  <sheetFormatPr defaultColWidth="9.1171875" defaultRowHeight="18.600000000000001"/>
  <cols>
    <col min="1" max="1" width="2.8203125" style="27" customWidth="1"/>
    <col min="2" max="4" width="2.5859375" style="27" customWidth="1"/>
    <col min="5" max="5" width="47" style="1" customWidth="1"/>
    <col min="6" max="6" width="13.8203125" style="1" customWidth="1"/>
    <col min="7" max="7" width="2.17578125" style="1" customWidth="1"/>
    <col min="8" max="8" width="13.8203125" style="34" customWidth="1"/>
    <col min="9" max="9" width="2.1171875" style="27" customWidth="1"/>
    <col min="10" max="10" width="13.8203125" style="27" customWidth="1"/>
    <col min="11" max="11" width="2.1171875" style="27" customWidth="1"/>
    <col min="12" max="12" width="13.8203125" style="27" customWidth="1"/>
    <col min="13" max="13" width="2.1171875" style="27" customWidth="1"/>
    <col min="14" max="14" width="13.8203125" style="27" customWidth="1"/>
    <col min="15" max="15" width="13.5859375" style="27" bestFit="1" customWidth="1"/>
    <col min="16" max="16" width="13" style="27" bestFit="1" customWidth="1"/>
    <col min="17" max="17" width="13.5859375" style="48" customWidth="1"/>
    <col min="18" max="18" width="10.87890625" style="48" customWidth="1"/>
    <col min="19" max="19" width="7.17578125" style="36" bestFit="1" customWidth="1"/>
    <col min="20" max="20" width="1" style="27" customWidth="1"/>
    <col min="21" max="21" width="8.5859375" style="27" customWidth="1"/>
    <col min="22" max="16384" width="9.1171875" style="27"/>
  </cols>
  <sheetData>
    <row r="1" spans="1:21" ht="23.2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21" ht="23.2" customHeight="1">
      <c r="A2" s="225" t="s">
        <v>16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</row>
    <row r="3" spans="1:21" s="70" customFormat="1" ht="21" customHeight="1">
      <c r="A3" s="253" t="s">
        <v>196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69"/>
    </row>
    <row r="4" spans="1:21" ht="21" customHeight="1">
      <c r="H4" s="254" t="s">
        <v>161</v>
      </c>
      <c r="I4" s="255"/>
      <c r="J4" s="255"/>
      <c r="K4" s="255"/>
      <c r="L4" s="255"/>
      <c r="M4" s="255"/>
      <c r="N4" s="255"/>
    </row>
    <row r="5" spans="1:21" ht="21" customHeight="1">
      <c r="H5" s="256" t="s">
        <v>36</v>
      </c>
      <c r="I5" s="256"/>
      <c r="J5" s="256"/>
      <c r="L5" s="256" t="s">
        <v>37</v>
      </c>
      <c r="M5" s="256"/>
      <c r="N5" s="256"/>
      <c r="P5" s="36"/>
      <c r="Q5" s="36"/>
      <c r="R5" s="36"/>
      <c r="T5" s="36"/>
      <c r="U5" s="36"/>
    </row>
    <row r="6" spans="1:21" s="1" customFormat="1" ht="21" customHeight="1">
      <c r="F6" s="144" t="s">
        <v>4</v>
      </c>
      <c r="H6" s="29" t="s">
        <v>197</v>
      </c>
      <c r="I6" s="30"/>
      <c r="J6" s="29" t="s">
        <v>173</v>
      </c>
      <c r="K6" s="30"/>
      <c r="L6" s="29" t="s">
        <v>197</v>
      </c>
      <c r="M6" s="30"/>
      <c r="N6" s="29" t="s">
        <v>173</v>
      </c>
      <c r="P6" s="71"/>
      <c r="Q6" s="72"/>
      <c r="R6" s="72"/>
      <c r="S6" s="73"/>
    </row>
    <row r="7" spans="1:21" ht="21" customHeight="1">
      <c r="A7" s="27" t="s">
        <v>17</v>
      </c>
      <c r="H7" s="51"/>
      <c r="I7" s="74"/>
      <c r="J7" s="75"/>
      <c r="K7" s="74"/>
      <c r="M7" s="74"/>
      <c r="N7" s="74"/>
      <c r="P7" s="39"/>
    </row>
    <row r="8" spans="1:21" ht="21" customHeight="1">
      <c r="B8" s="70" t="s">
        <v>166</v>
      </c>
      <c r="H8" s="58">
        <f>+PL_T!G21</f>
        <v>211119084</v>
      </c>
      <c r="I8" s="76"/>
      <c r="J8" s="77">
        <v>-119665735</v>
      </c>
      <c r="K8" s="76"/>
      <c r="L8" s="58">
        <f>+PL_T!K21</f>
        <v>-24032658</v>
      </c>
      <c r="M8" s="76"/>
      <c r="N8" s="78">
        <v>12934188</v>
      </c>
    </row>
    <row r="9" spans="1:21" ht="21" customHeight="1">
      <c r="A9" s="27" t="s">
        <v>86</v>
      </c>
      <c r="H9" s="9"/>
      <c r="I9" s="79"/>
      <c r="J9" s="80"/>
      <c r="K9" s="79"/>
      <c r="L9" s="49"/>
      <c r="M9" s="79"/>
      <c r="N9" s="79"/>
    </row>
    <row r="10" spans="1:21" ht="21" customHeight="1">
      <c r="C10" s="27" t="s">
        <v>101</v>
      </c>
      <c r="H10" s="9">
        <f>-PL_T!G19</f>
        <v>108363376</v>
      </c>
      <c r="I10" s="79"/>
      <c r="J10" s="9">
        <v>147900541</v>
      </c>
      <c r="K10" s="79"/>
      <c r="L10" s="9">
        <f>-PL_T!K19</f>
        <v>12509816</v>
      </c>
      <c r="M10" s="9"/>
      <c r="N10" s="9">
        <v>15002946</v>
      </c>
    </row>
    <row r="11" spans="1:21" ht="21" customHeight="1">
      <c r="C11" s="27" t="s">
        <v>138</v>
      </c>
      <c r="H11" s="9">
        <v>-88577773</v>
      </c>
      <c r="I11" s="79"/>
      <c r="J11" s="9">
        <v>120672743</v>
      </c>
      <c r="K11" s="79"/>
      <c r="L11" s="9">
        <v>-29881623</v>
      </c>
      <c r="M11" s="9"/>
      <c r="N11" s="9">
        <v>53100496</v>
      </c>
    </row>
    <row r="12" spans="1:21" ht="21" customHeight="1">
      <c r="C12" s="27" t="s">
        <v>102</v>
      </c>
      <c r="H12" s="9">
        <v>-64739278</v>
      </c>
      <c r="I12" s="79"/>
      <c r="J12" s="9">
        <v>82428375</v>
      </c>
      <c r="K12" s="79"/>
      <c r="L12" s="9">
        <v>-84407087</v>
      </c>
      <c r="M12" s="9"/>
      <c r="N12" s="9">
        <v>46895365</v>
      </c>
      <c r="O12" s="34"/>
    </row>
    <row r="13" spans="1:21" ht="21" customHeight="1">
      <c r="C13" s="27" t="s">
        <v>111</v>
      </c>
      <c r="H13" s="9">
        <f>-3887991</f>
        <v>-3887991</v>
      </c>
      <c r="I13" s="79"/>
      <c r="J13" s="9">
        <v>-7288279</v>
      </c>
      <c r="K13" s="79"/>
      <c r="L13" s="9">
        <v>-2358368</v>
      </c>
      <c r="M13" s="9"/>
      <c r="N13" s="9">
        <v>-4127463</v>
      </c>
      <c r="O13" s="34"/>
    </row>
    <row r="14" spans="1:21" ht="21" customHeight="1">
      <c r="C14" s="27" t="s">
        <v>139</v>
      </c>
      <c r="H14" s="9">
        <v>101229141</v>
      </c>
      <c r="I14" s="79"/>
      <c r="J14" s="9">
        <v>-286656995</v>
      </c>
      <c r="K14" s="79"/>
      <c r="L14" s="9">
        <v>127546407</v>
      </c>
      <c r="M14" s="79"/>
      <c r="N14" s="9">
        <v>-44675778</v>
      </c>
      <c r="O14" s="34"/>
    </row>
    <row r="15" spans="1:21" ht="21" customHeight="1">
      <c r="C15" s="27" t="s">
        <v>110</v>
      </c>
      <c r="H15" s="9">
        <v>1164390</v>
      </c>
      <c r="I15" s="79"/>
      <c r="J15" s="9">
        <v>-5943637</v>
      </c>
      <c r="K15" s="79"/>
      <c r="L15" s="9">
        <v>0</v>
      </c>
      <c r="M15" s="79"/>
      <c r="N15" s="9">
        <v>0</v>
      </c>
      <c r="O15" s="215"/>
    </row>
    <row r="16" spans="1:21" ht="21" customHeight="1">
      <c r="C16" s="27" t="s">
        <v>203</v>
      </c>
      <c r="F16" s="1">
        <v>18</v>
      </c>
      <c r="H16" s="9">
        <f>-353787427</f>
        <v>-353787427</v>
      </c>
      <c r="I16" s="79"/>
      <c r="J16" s="9">
        <v>0</v>
      </c>
      <c r="K16" s="79"/>
      <c r="L16" s="9">
        <v>0</v>
      </c>
      <c r="M16" s="79"/>
      <c r="N16" s="9">
        <v>0</v>
      </c>
      <c r="O16" s="215"/>
      <c r="P16" s="215"/>
    </row>
    <row r="17" spans="2:19" ht="21" customHeight="1">
      <c r="C17" s="27" t="s">
        <v>204</v>
      </c>
      <c r="H17" s="9">
        <v>0</v>
      </c>
      <c r="I17" s="79"/>
      <c r="J17" s="9">
        <v>135672162</v>
      </c>
      <c r="K17" s="79"/>
      <c r="L17" s="9">
        <v>0</v>
      </c>
      <c r="M17" s="79"/>
      <c r="N17" s="9">
        <v>0</v>
      </c>
      <c r="O17" s="215"/>
      <c r="P17" s="215"/>
    </row>
    <row r="18" spans="2:19" ht="21" customHeight="1">
      <c r="C18" s="27" t="s">
        <v>121</v>
      </c>
      <c r="D18" s="1"/>
      <c r="E18" s="27"/>
      <c r="F18" s="1" t="s">
        <v>219</v>
      </c>
      <c r="H18" s="9">
        <v>168819729</v>
      </c>
      <c r="I18" s="79"/>
      <c r="J18" s="9">
        <v>201268125</v>
      </c>
      <c r="K18" s="79"/>
      <c r="L18" s="9">
        <v>74957274</v>
      </c>
      <c r="M18" s="79"/>
      <c r="N18" s="9">
        <v>81980209</v>
      </c>
      <c r="O18" s="215"/>
      <c r="P18" s="83"/>
    </row>
    <row r="19" spans="2:19" ht="21" customHeight="1">
      <c r="C19" s="27" t="s">
        <v>122</v>
      </c>
      <c r="D19" s="1"/>
      <c r="E19" s="27"/>
      <c r="F19" s="1" t="s">
        <v>225</v>
      </c>
      <c r="H19" s="9">
        <v>0</v>
      </c>
      <c r="I19" s="79"/>
      <c r="J19" s="9">
        <v>0</v>
      </c>
      <c r="K19" s="79"/>
      <c r="L19" s="9">
        <v>3170507</v>
      </c>
      <c r="M19" s="79"/>
      <c r="N19" s="9">
        <v>64294647</v>
      </c>
      <c r="O19" s="83"/>
    </row>
    <row r="20" spans="2:19" ht="21" customHeight="1">
      <c r="C20" s="27" t="s">
        <v>103</v>
      </c>
      <c r="D20" s="1"/>
      <c r="E20" s="27"/>
      <c r="H20" s="9">
        <v>7572242</v>
      </c>
      <c r="I20" s="79"/>
      <c r="J20" s="9">
        <v>7566206</v>
      </c>
      <c r="K20" s="81"/>
      <c r="L20" s="9">
        <v>5591865</v>
      </c>
      <c r="M20" s="81"/>
      <c r="N20" s="9">
        <v>6492968</v>
      </c>
      <c r="O20" s="215"/>
    </row>
    <row r="21" spans="2:19" ht="21" customHeight="1">
      <c r="C21" s="27" t="s">
        <v>211</v>
      </c>
      <c r="D21" s="1"/>
      <c r="E21" s="27"/>
      <c r="H21" s="9">
        <v>2194301</v>
      </c>
      <c r="I21" s="79"/>
      <c r="J21" s="9">
        <v>0</v>
      </c>
      <c r="K21" s="81"/>
      <c r="L21" s="9">
        <v>0</v>
      </c>
      <c r="M21" s="81"/>
      <c r="N21" s="9">
        <v>0</v>
      </c>
      <c r="O21" s="215"/>
    </row>
    <row r="22" spans="2:19" ht="21" customHeight="1">
      <c r="C22" s="27" t="s">
        <v>113</v>
      </c>
      <c r="E22" s="27"/>
      <c r="F22" s="56"/>
      <c r="G22" s="56"/>
      <c r="H22" s="9">
        <v>1165911</v>
      </c>
      <c r="I22" s="79"/>
      <c r="J22" s="9">
        <v>94513</v>
      </c>
      <c r="K22" s="79"/>
      <c r="L22" s="9">
        <v>1152751</v>
      </c>
      <c r="M22" s="79"/>
      <c r="N22" s="9">
        <v>13763</v>
      </c>
      <c r="O22" s="215"/>
      <c r="Q22" s="27"/>
      <c r="R22" s="27"/>
      <c r="S22" s="27"/>
    </row>
    <row r="23" spans="2:19" ht="21" customHeight="1">
      <c r="C23" s="27" t="s">
        <v>123</v>
      </c>
      <c r="E23" s="27"/>
      <c r="F23" s="1">
        <v>8</v>
      </c>
      <c r="G23" s="56"/>
      <c r="H23" s="9">
        <v>-65491</v>
      </c>
      <c r="I23" s="79"/>
      <c r="J23" s="9">
        <v>310490</v>
      </c>
      <c r="K23" s="79"/>
      <c r="L23" s="9">
        <v>-62131</v>
      </c>
      <c r="M23" s="79"/>
      <c r="N23" s="9">
        <v>0</v>
      </c>
      <c r="Q23" s="27"/>
      <c r="R23" s="27"/>
      <c r="S23" s="39"/>
    </row>
    <row r="24" spans="2:19" ht="21" customHeight="1">
      <c r="C24" s="27" t="s">
        <v>227</v>
      </c>
      <c r="D24" s="1"/>
      <c r="E24" s="27"/>
      <c r="F24" s="1">
        <v>6</v>
      </c>
      <c r="H24" s="9">
        <v>1917915</v>
      </c>
      <c r="I24" s="79"/>
      <c r="J24" s="9">
        <v>1661656</v>
      </c>
      <c r="K24" s="79"/>
      <c r="L24" s="9">
        <v>1845275</v>
      </c>
      <c r="M24" s="79"/>
      <c r="N24" s="9">
        <v>-500460</v>
      </c>
      <c r="Q24" s="27"/>
      <c r="R24" s="27"/>
      <c r="S24" s="27"/>
    </row>
    <row r="25" spans="2:19" ht="21" customHeight="1">
      <c r="C25" s="27" t="s">
        <v>104</v>
      </c>
      <c r="D25" s="1"/>
      <c r="E25" s="27"/>
      <c r="F25" s="1">
        <v>7</v>
      </c>
      <c r="H25" s="9">
        <v>-2307621</v>
      </c>
      <c r="I25" s="79"/>
      <c r="J25" s="9">
        <v>-4966393</v>
      </c>
      <c r="K25" s="79"/>
      <c r="L25" s="9">
        <v>1884581</v>
      </c>
      <c r="M25" s="79"/>
      <c r="N25" s="9">
        <v>0</v>
      </c>
      <c r="Q25" s="27"/>
      <c r="R25" s="36"/>
      <c r="S25" s="34"/>
    </row>
    <row r="26" spans="2:19" ht="21" customHeight="1">
      <c r="C26" s="27" t="s">
        <v>220</v>
      </c>
      <c r="D26" s="1"/>
      <c r="E26" s="27"/>
      <c r="H26" s="9">
        <v>1599292</v>
      </c>
      <c r="I26" s="79"/>
      <c r="J26" s="9">
        <v>224741</v>
      </c>
      <c r="K26" s="79"/>
      <c r="L26" s="9">
        <v>1421766</v>
      </c>
      <c r="M26" s="79"/>
      <c r="N26" s="9">
        <v>0</v>
      </c>
      <c r="Q26" s="27"/>
      <c r="R26" s="36"/>
      <c r="S26" s="34"/>
    </row>
    <row r="27" spans="2:19" ht="21" customHeight="1">
      <c r="C27" s="27" t="s">
        <v>112</v>
      </c>
      <c r="D27" s="56"/>
      <c r="E27" s="27"/>
      <c r="G27" s="56"/>
      <c r="H27" s="9"/>
      <c r="I27" s="79"/>
      <c r="K27" s="79"/>
      <c r="L27" s="9"/>
      <c r="M27" s="79"/>
      <c r="Q27" s="27"/>
      <c r="R27" s="27"/>
      <c r="S27" s="27"/>
    </row>
    <row r="28" spans="2:19" ht="21" customHeight="1">
      <c r="D28" s="109" t="s">
        <v>145</v>
      </c>
      <c r="E28" s="27"/>
      <c r="F28" s="1">
        <v>11</v>
      </c>
      <c r="G28" s="56"/>
      <c r="H28" s="9">
        <v>-483906</v>
      </c>
      <c r="I28" s="79"/>
      <c r="J28" s="9">
        <v>-867762</v>
      </c>
      <c r="K28" s="79"/>
      <c r="L28" s="9">
        <v>-490653</v>
      </c>
      <c r="M28" s="79"/>
      <c r="N28" s="9">
        <v>-867762</v>
      </c>
      <c r="Q28" s="27"/>
      <c r="R28" s="27"/>
      <c r="S28" s="27"/>
    </row>
    <row r="29" spans="2:19" ht="21" customHeight="1">
      <c r="C29" s="27" t="s">
        <v>105</v>
      </c>
      <c r="D29" s="56"/>
      <c r="E29" s="27"/>
      <c r="F29" s="56"/>
      <c r="G29" s="56"/>
      <c r="H29" s="50">
        <v>-18581</v>
      </c>
      <c r="I29" s="79"/>
      <c r="J29" s="50">
        <v>0</v>
      </c>
      <c r="K29" s="79"/>
      <c r="L29" s="50">
        <v>-3283271</v>
      </c>
      <c r="M29" s="79"/>
      <c r="N29" s="50">
        <v>-5672807</v>
      </c>
      <c r="Q29" s="27"/>
      <c r="R29" s="27"/>
      <c r="S29" s="27"/>
    </row>
    <row r="30" spans="2:19" ht="21" customHeight="1">
      <c r="B30" s="27" t="s">
        <v>167</v>
      </c>
      <c r="E30" s="27"/>
      <c r="F30" s="27"/>
      <c r="G30" s="27"/>
      <c r="H30" s="9">
        <f>SUM(H8:H29)</f>
        <v>91277313</v>
      </c>
      <c r="I30" s="79"/>
      <c r="J30" s="9">
        <f>SUM(J8:J29)</f>
        <v>272410751</v>
      </c>
      <c r="K30" s="79"/>
      <c r="L30" s="9">
        <f>SUM(L8:L29)</f>
        <v>85564451</v>
      </c>
      <c r="M30" s="9"/>
      <c r="N30" s="9">
        <f>SUM(N8:N29)</f>
        <v>224870312</v>
      </c>
      <c r="O30" s="82"/>
      <c r="P30" s="83"/>
      <c r="Q30" s="27"/>
      <c r="R30" s="27"/>
      <c r="S30" s="27"/>
    </row>
    <row r="31" spans="2:19" ht="21" customHeight="1">
      <c r="C31" s="27" t="s">
        <v>14</v>
      </c>
      <c r="E31" s="27"/>
      <c r="F31" s="27"/>
      <c r="G31" s="27"/>
      <c r="H31" s="9">
        <v>-2757275</v>
      </c>
      <c r="I31" s="79"/>
      <c r="J31" s="9">
        <v>-4922929</v>
      </c>
      <c r="K31" s="79"/>
      <c r="L31" s="9">
        <v>-2846227</v>
      </c>
      <c r="M31" s="9"/>
      <c r="N31" s="9">
        <v>-3027256</v>
      </c>
      <c r="O31" s="82"/>
      <c r="P31" s="83"/>
      <c r="Q31" s="27"/>
      <c r="R31" s="27"/>
      <c r="S31" s="27"/>
    </row>
    <row r="32" spans="2:19" ht="21" customHeight="1">
      <c r="C32" s="27" t="s">
        <v>124</v>
      </c>
      <c r="E32" s="27"/>
      <c r="F32" s="27"/>
      <c r="G32" s="27"/>
      <c r="H32" s="9">
        <v>18581</v>
      </c>
      <c r="I32" s="79"/>
      <c r="J32" s="9">
        <v>0</v>
      </c>
      <c r="K32" s="79"/>
      <c r="L32" s="9">
        <v>2498921</v>
      </c>
      <c r="M32" s="9"/>
      <c r="N32" s="9">
        <v>5672807</v>
      </c>
      <c r="O32" s="82"/>
      <c r="P32" s="83"/>
      <c r="Q32" s="27"/>
      <c r="R32" s="27"/>
      <c r="S32" s="27"/>
    </row>
    <row r="33" spans="1:24" ht="21" customHeight="1">
      <c r="C33" s="27" t="s">
        <v>88</v>
      </c>
      <c r="D33" s="56"/>
      <c r="E33" s="27"/>
      <c r="F33" s="56"/>
      <c r="G33" s="56"/>
      <c r="H33" s="9">
        <v>-10786527</v>
      </c>
      <c r="I33" s="79"/>
      <c r="J33" s="9">
        <v>-1338301</v>
      </c>
      <c r="K33" s="79"/>
      <c r="L33" s="9">
        <v>-9575800</v>
      </c>
      <c r="M33" s="79"/>
      <c r="N33" s="9">
        <v>0</v>
      </c>
      <c r="Q33" s="27"/>
      <c r="R33" s="27"/>
      <c r="S33" s="27"/>
    </row>
    <row r="34" spans="1:24" ht="21" customHeight="1">
      <c r="C34" s="27" t="s">
        <v>106</v>
      </c>
      <c r="H34" s="9"/>
      <c r="I34" s="79"/>
      <c r="J34" s="9"/>
      <c r="K34" s="79"/>
      <c r="L34" s="9"/>
      <c r="M34" s="79"/>
      <c r="N34" s="9"/>
      <c r="Q34" s="27"/>
      <c r="R34" s="27"/>
      <c r="S34" s="27"/>
    </row>
    <row r="35" spans="1:24" ht="21" customHeight="1">
      <c r="D35" s="27" t="s">
        <v>107</v>
      </c>
      <c r="F35" s="1">
        <v>20</v>
      </c>
      <c r="H35" s="50">
        <v>-16878744</v>
      </c>
      <c r="I35" s="79"/>
      <c r="J35" s="50">
        <v>-12720457</v>
      </c>
      <c r="K35" s="79"/>
      <c r="L35" s="50">
        <v>-12443854</v>
      </c>
      <c r="M35" s="79"/>
      <c r="N35" s="50">
        <v>-11074157</v>
      </c>
      <c r="Q35" s="27"/>
      <c r="R35" s="27"/>
      <c r="S35" s="27"/>
    </row>
    <row r="36" spans="1:24" ht="21" customHeight="1">
      <c r="A36" s="63" t="s">
        <v>87</v>
      </c>
      <c r="E36" s="145"/>
      <c r="F36" s="145"/>
      <c r="G36" s="145"/>
      <c r="H36" s="50">
        <f>SUM(H30:H35)</f>
        <v>60873348</v>
      </c>
      <c r="I36" s="79"/>
      <c r="J36" s="50">
        <f>SUM(J30:J35)</f>
        <v>253429064</v>
      </c>
      <c r="K36" s="79"/>
      <c r="L36" s="50">
        <f>SUM(L30:L35)</f>
        <v>63197491</v>
      </c>
      <c r="M36" s="79"/>
      <c r="N36" s="50">
        <f>SUM(N30:N35)</f>
        <v>216441706</v>
      </c>
      <c r="Q36" s="27"/>
      <c r="R36" s="27"/>
      <c r="S36" s="27"/>
    </row>
    <row r="37" spans="1:24" ht="21" customHeight="1">
      <c r="E37" s="145"/>
      <c r="F37" s="145"/>
      <c r="G37" s="145"/>
      <c r="H37" s="9"/>
      <c r="I37" s="79"/>
      <c r="J37" s="9"/>
      <c r="K37" s="79"/>
      <c r="L37" s="9"/>
      <c r="M37" s="79"/>
      <c r="N37" s="9"/>
    </row>
    <row r="38" spans="1:24" ht="21" customHeight="1">
      <c r="A38" s="252" t="str">
        <f>A1</f>
        <v>บริษัท สหโมเสคอุตสาหกรรม จำกัด (มหาชน) และบริษัทย่อย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</row>
    <row r="39" spans="1:24" ht="21" customHeight="1">
      <c r="A39" s="257" t="s">
        <v>34</v>
      </c>
      <c r="B39" s="257"/>
      <c r="C39" s="257"/>
      <c r="D39" s="257"/>
      <c r="E39" s="257"/>
      <c r="F39" s="257"/>
      <c r="G39" s="257"/>
      <c r="H39" s="257"/>
      <c r="I39" s="257"/>
      <c r="J39" s="257"/>
      <c r="K39" s="257"/>
      <c r="L39" s="257"/>
      <c r="M39" s="257"/>
      <c r="N39" s="257"/>
    </row>
    <row r="40" spans="1:24" s="70" customFormat="1" ht="21" customHeight="1">
      <c r="A40" s="258" t="str">
        <f>A3</f>
        <v>สำหรับปีสิ้นสุดวันที่ 31 ธันวาคม 2565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69"/>
    </row>
    <row r="41" spans="1:24" ht="21" customHeight="1">
      <c r="H41" s="254" t="str">
        <f>H4</f>
        <v>(หน่วย : บาท)</v>
      </c>
      <c r="I41" s="255"/>
      <c r="J41" s="255"/>
      <c r="K41" s="255"/>
      <c r="L41" s="255"/>
      <c r="M41" s="255"/>
      <c r="N41" s="255"/>
      <c r="P41" s="36"/>
      <c r="Q41" s="36"/>
      <c r="R41" s="36"/>
      <c r="T41" s="36"/>
      <c r="U41" s="36"/>
    </row>
    <row r="42" spans="1:24" s="1" customFormat="1" ht="21" customHeight="1">
      <c r="A42" s="27"/>
      <c r="B42" s="27"/>
      <c r="C42" s="27"/>
      <c r="D42" s="27"/>
      <c r="H42" s="256" t="s">
        <v>36</v>
      </c>
      <c r="I42" s="256"/>
      <c r="J42" s="256"/>
      <c r="K42" s="27"/>
      <c r="L42" s="256" t="s">
        <v>37</v>
      </c>
      <c r="M42" s="256"/>
      <c r="N42" s="256"/>
      <c r="P42" s="71"/>
      <c r="Q42" s="72"/>
      <c r="R42" s="72"/>
      <c r="S42" s="73"/>
      <c r="X42" s="1" t="s">
        <v>2</v>
      </c>
    </row>
    <row r="43" spans="1:24" s="1" customFormat="1" ht="21" customHeight="1">
      <c r="F43" s="144" t="s">
        <v>4</v>
      </c>
      <c r="H43" s="29" t="str">
        <f>H6</f>
        <v>2565</v>
      </c>
      <c r="I43" s="194"/>
      <c r="J43" s="29" t="str">
        <f>J6</f>
        <v>2564</v>
      </c>
      <c r="K43" s="194"/>
      <c r="L43" s="29" t="str">
        <f>L6</f>
        <v>2565</v>
      </c>
      <c r="M43" s="194"/>
      <c r="N43" s="29" t="str">
        <f>N6</f>
        <v>2564</v>
      </c>
      <c r="P43" s="71"/>
      <c r="Q43" s="72"/>
      <c r="R43" s="72"/>
      <c r="S43" s="73"/>
    </row>
    <row r="44" spans="1:24" ht="21" customHeight="1">
      <c r="A44" s="27" t="s">
        <v>19</v>
      </c>
      <c r="H44" s="51" t="s">
        <v>2</v>
      </c>
      <c r="I44" s="51"/>
      <c r="J44" s="51"/>
      <c r="K44" s="51"/>
      <c r="L44" s="51"/>
      <c r="M44" s="51"/>
      <c r="N44" s="84"/>
    </row>
    <row r="45" spans="1:24" ht="21" customHeight="1">
      <c r="B45" s="27" t="s">
        <v>152</v>
      </c>
      <c r="F45" s="1">
        <v>9</v>
      </c>
      <c r="H45" s="51">
        <v>0</v>
      </c>
      <c r="I45" s="51"/>
      <c r="J45" s="51">
        <v>0</v>
      </c>
      <c r="K45" s="51"/>
      <c r="L45" s="9">
        <v>-1000000</v>
      </c>
      <c r="M45" s="51"/>
      <c r="N45" s="9">
        <v>0</v>
      </c>
    </row>
    <row r="46" spans="1:24" ht="21" customHeight="1">
      <c r="B46" s="27" t="s">
        <v>205</v>
      </c>
      <c r="F46" s="1">
        <v>18</v>
      </c>
      <c r="H46" s="46">
        <v>-129000000</v>
      </c>
      <c r="I46" s="51"/>
      <c r="J46" s="51">
        <v>0</v>
      </c>
      <c r="K46" s="51"/>
      <c r="L46" s="9">
        <v>0</v>
      </c>
      <c r="M46" s="51"/>
      <c r="N46" s="9">
        <v>0</v>
      </c>
    </row>
    <row r="47" spans="1:24" ht="21" customHeight="1">
      <c r="B47" s="27" t="s">
        <v>130</v>
      </c>
      <c r="C47" s="45"/>
      <c r="D47" s="45"/>
      <c r="E47" s="45"/>
      <c r="F47" s="146"/>
      <c r="G47" s="45"/>
      <c r="H47" s="51"/>
      <c r="I47" s="46"/>
      <c r="J47" s="46"/>
      <c r="K47" s="46"/>
      <c r="L47" s="9"/>
      <c r="M47" s="46"/>
      <c r="N47" s="9"/>
    </row>
    <row r="48" spans="1:24" ht="21" customHeight="1">
      <c r="C48" s="45"/>
      <c r="D48" s="45" t="s">
        <v>177</v>
      </c>
      <c r="E48" s="45" t="s">
        <v>80</v>
      </c>
      <c r="F48" s="146">
        <v>8</v>
      </c>
      <c r="G48" s="45"/>
      <c r="H48" s="46">
        <v>-21901283</v>
      </c>
      <c r="I48" s="46"/>
      <c r="J48" s="46">
        <v>-2165554</v>
      </c>
      <c r="K48" s="46"/>
      <c r="L48" s="9">
        <v>-20000000</v>
      </c>
      <c r="M48" s="46"/>
      <c r="N48" s="9">
        <v>0</v>
      </c>
    </row>
    <row r="49" spans="1:16" ht="21" customHeight="1">
      <c r="C49" s="45"/>
      <c r="D49" s="27" t="s">
        <v>177</v>
      </c>
      <c r="E49" s="27" t="s">
        <v>200</v>
      </c>
      <c r="F49" s="1">
        <v>9</v>
      </c>
      <c r="G49" s="45"/>
      <c r="H49" s="51">
        <v>0</v>
      </c>
      <c r="I49" s="46"/>
      <c r="J49" s="46">
        <v>0</v>
      </c>
      <c r="K49" s="46"/>
      <c r="L49" s="9">
        <v>-129000000</v>
      </c>
      <c r="M49" s="46"/>
      <c r="N49" s="9">
        <v>0</v>
      </c>
    </row>
    <row r="50" spans="1:16" ht="21" customHeight="1">
      <c r="C50" s="45"/>
      <c r="D50" s="45" t="s">
        <v>177</v>
      </c>
      <c r="E50" s="45" t="s">
        <v>178</v>
      </c>
      <c r="F50" s="146">
        <v>9.1</v>
      </c>
      <c r="G50" s="45"/>
      <c r="H50" s="46">
        <v>-1500000</v>
      </c>
      <c r="I50" s="46"/>
      <c r="J50" s="46">
        <v>-4500000</v>
      </c>
      <c r="K50" s="46"/>
      <c r="L50" s="9">
        <v>-1500000</v>
      </c>
      <c r="M50" s="46"/>
      <c r="N50" s="9">
        <v>-4500000</v>
      </c>
      <c r="O50" s="215"/>
      <c r="P50" s="215"/>
    </row>
    <row r="51" spans="1:16" ht="21" customHeight="1">
      <c r="B51" s="193" t="s">
        <v>206</v>
      </c>
      <c r="C51" s="45"/>
      <c r="D51" s="45"/>
      <c r="E51" s="45"/>
      <c r="F51" s="146">
        <v>8</v>
      </c>
      <c r="G51" s="45"/>
      <c r="H51" s="46">
        <v>21055704</v>
      </c>
      <c r="I51" s="46"/>
      <c r="J51" s="46">
        <v>1200000</v>
      </c>
      <c r="K51" s="46"/>
      <c r="L51" s="9">
        <v>20062131</v>
      </c>
      <c r="M51" s="46"/>
      <c r="N51" s="9">
        <v>0</v>
      </c>
    </row>
    <row r="52" spans="1:16" ht="21" customHeight="1">
      <c r="B52" s="145" t="s">
        <v>156</v>
      </c>
      <c r="F52" s="1">
        <v>11</v>
      </c>
      <c r="H52" s="46">
        <v>492548</v>
      </c>
      <c r="I52" s="9"/>
      <c r="J52" s="9">
        <v>1533645</v>
      </c>
      <c r="K52" s="9"/>
      <c r="L52" s="9">
        <v>490654</v>
      </c>
      <c r="M52" s="9"/>
      <c r="N52" s="9">
        <v>1533645</v>
      </c>
    </row>
    <row r="53" spans="1:16" ht="21" customHeight="1">
      <c r="B53" s="145" t="s">
        <v>157</v>
      </c>
      <c r="C53" s="45"/>
      <c r="D53" s="45"/>
      <c r="E53" s="45"/>
      <c r="F53" s="1">
        <v>11</v>
      </c>
      <c r="H53" s="46">
        <v>-14733756</v>
      </c>
      <c r="I53" s="9"/>
      <c r="J53" s="9">
        <v>-9242970</v>
      </c>
      <c r="K53" s="9"/>
      <c r="L53" s="9">
        <v>-11171718</v>
      </c>
      <c r="M53" s="9"/>
      <c r="N53" s="9">
        <v>-7394975</v>
      </c>
    </row>
    <row r="54" spans="1:16" ht="21" customHeight="1">
      <c r="B54" s="145" t="s">
        <v>125</v>
      </c>
      <c r="C54" s="45"/>
      <c r="D54" s="45"/>
      <c r="E54" s="45"/>
      <c r="F54" s="1">
        <v>13</v>
      </c>
      <c r="H54" s="46">
        <v>-3104100</v>
      </c>
      <c r="I54" s="9"/>
      <c r="J54" s="9">
        <v>-2931000.0000000019</v>
      </c>
      <c r="K54" s="9"/>
      <c r="L54" s="9">
        <v>-3104100</v>
      </c>
      <c r="M54" s="9"/>
      <c r="N54" s="46">
        <v>-2931000.0000000037</v>
      </c>
    </row>
    <row r="55" spans="1:16" ht="21" customHeight="1">
      <c r="B55" s="145" t="s">
        <v>77</v>
      </c>
      <c r="C55" s="45"/>
      <c r="D55" s="45"/>
      <c r="E55" s="45"/>
      <c r="F55" s="1" t="s">
        <v>214</v>
      </c>
      <c r="G55" s="45"/>
      <c r="H55" s="9">
        <v>0</v>
      </c>
      <c r="I55" s="46"/>
      <c r="J55" s="47">
        <v>0</v>
      </c>
      <c r="K55" s="46"/>
      <c r="L55" s="9">
        <v>784350</v>
      </c>
      <c r="M55" s="46"/>
      <c r="N55" s="46">
        <v>0</v>
      </c>
    </row>
    <row r="56" spans="1:16" ht="21" customHeight="1">
      <c r="B56" s="145" t="s">
        <v>169</v>
      </c>
      <c r="C56" s="45"/>
      <c r="D56" s="45"/>
      <c r="E56" s="45"/>
      <c r="G56" s="45"/>
      <c r="H56" s="9">
        <v>0</v>
      </c>
      <c r="I56" s="46"/>
      <c r="J56" s="47">
        <v>5106052</v>
      </c>
      <c r="K56" s="46"/>
      <c r="L56" s="9">
        <v>0</v>
      </c>
      <c r="M56" s="46"/>
      <c r="N56" s="46">
        <v>0</v>
      </c>
    </row>
    <row r="57" spans="1:16" ht="21" customHeight="1">
      <c r="B57" s="145" t="s">
        <v>207</v>
      </c>
      <c r="C57" s="45"/>
      <c r="D57" s="45"/>
      <c r="E57" s="45"/>
      <c r="F57" s="1" t="s">
        <v>182</v>
      </c>
      <c r="G57" s="45"/>
      <c r="H57" s="9">
        <v>650000</v>
      </c>
      <c r="I57" s="46"/>
      <c r="J57" s="47">
        <v>0</v>
      </c>
      <c r="K57" s="46"/>
      <c r="L57" s="9">
        <v>0</v>
      </c>
      <c r="M57" s="46"/>
      <c r="N57" s="46">
        <v>0</v>
      </c>
    </row>
    <row r="58" spans="1:16" ht="21" customHeight="1">
      <c r="B58" s="145" t="s">
        <v>131</v>
      </c>
      <c r="F58" s="1" t="s">
        <v>186</v>
      </c>
      <c r="H58" s="9">
        <v>0</v>
      </c>
      <c r="I58" s="9"/>
      <c r="J58" s="47">
        <v>-650000</v>
      </c>
      <c r="K58" s="9"/>
      <c r="L58" s="9">
        <v>0</v>
      </c>
      <c r="M58" s="9"/>
      <c r="N58" s="46">
        <v>0</v>
      </c>
    </row>
    <row r="59" spans="1:16" ht="21" customHeight="1">
      <c r="B59" s="145" t="s">
        <v>140</v>
      </c>
      <c r="C59" s="45"/>
      <c r="D59" s="45"/>
      <c r="E59" s="45"/>
      <c r="F59" s="45"/>
      <c r="G59" s="45"/>
      <c r="H59" s="9"/>
      <c r="I59" s="46"/>
      <c r="J59" s="47"/>
      <c r="K59" s="46"/>
      <c r="L59" s="9"/>
      <c r="M59" s="46"/>
      <c r="N59" s="46"/>
      <c r="O59" s="9"/>
    </row>
    <row r="60" spans="1:16" ht="21" customHeight="1">
      <c r="B60" s="145"/>
      <c r="C60" s="45" t="s">
        <v>141</v>
      </c>
      <c r="D60" s="45"/>
      <c r="E60" s="45"/>
      <c r="F60" s="1" t="s">
        <v>186</v>
      </c>
      <c r="G60" s="45"/>
      <c r="H60" s="9">
        <v>0</v>
      </c>
      <c r="I60" s="46"/>
      <c r="J60" s="47">
        <v>0</v>
      </c>
      <c r="K60" s="46"/>
      <c r="L60" s="9">
        <v>0</v>
      </c>
      <c r="M60" s="46"/>
      <c r="N60" s="46">
        <v>12043010</v>
      </c>
      <c r="O60" s="9"/>
    </row>
    <row r="61" spans="1:16" ht="21" customHeight="1">
      <c r="A61" s="63" t="s">
        <v>89</v>
      </c>
      <c r="H61" s="52">
        <f>SUM(H45:H60)</f>
        <v>-148040887</v>
      </c>
      <c r="I61" s="85"/>
      <c r="J61" s="52">
        <f>SUM(J45:J60)</f>
        <v>-11649827.000000002</v>
      </c>
      <c r="K61" s="85"/>
      <c r="L61" s="52">
        <f>SUM(L45:L60)</f>
        <v>-144438683</v>
      </c>
      <c r="M61" s="85"/>
      <c r="N61" s="52">
        <f>SUM(N45:N60)</f>
        <v>-1249320.0000000037</v>
      </c>
    </row>
    <row r="62" spans="1:16" ht="21" customHeight="1">
      <c r="A62" s="27" t="s">
        <v>20</v>
      </c>
      <c r="H62" s="47"/>
      <c r="I62" s="9"/>
      <c r="J62" s="9"/>
      <c r="K62" s="9"/>
      <c r="L62" s="9"/>
      <c r="M62" s="9"/>
      <c r="N62" s="81" t="s">
        <v>2</v>
      </c>
    </row>
    <row r="63" spans="1:16" ht="21" customHeight="1">
      <c r="B63" s="27" t="s">
        <v>212</v>
      </c>
      <c r="H63" s="210">
        <f>9156165+900000</f>
        <v>10056165</v>
      </c>
      <c r="I63" s="9"/>
      <c r="J63" s="9">
        <v>0</v>
      </c>
      <c r="K63" s="9"/>
      <c r="L63" s="9">
        <v>10056165</v>
      </c>
      <c r="M63" s="9"/>
      <c r="N63" s="9">
        <v>0</v>
      </c>
    </row>
    <row r="64" spans="1:16" ht="21" customHeight="1">
      <c r="B64" s="27" t="s">
        <v>160</v>
      </c>
      <c r="H64" s="210">
        <v>0</v>
      </c>
      <c r="I64" s="9"/>
      <c r="J64" s="210">
        <v>-37518942</v>
      </c>
      <c r="K64" s="9"/>
      <c r="L64" s="9">
        <v>0</v>
      </c>
      <c r="M64" s="9"/>
      <c r="N64" s="9">
        <v>-36791300</v>
      </c>
    </row>
    <row r="65" spans="1:22" ht="22.5" customHeight="1">
      <c r="B65" s="27" t="s">
        <v>149</v>
      </c>
      <c r="H65" s="196"/>
      <c r="I65" s="196"/>
      <c r="J65" s="196"/>
      <c r="K65" s="196"/>
      <c r="L65" s="196"/>
    </row>
    <row r="66" spans="1:22" ht="21" customHeight="1">
      <c r="C66" s="27" t="s">
        <v>150</v>
      </c>
      <c r="F66" s="1">
        <v>18</v>
      </c>
      <c r="H66" s="210">
        <v>0</v>
      </c>
      <c r="I66" s="9"/>
      <c r="J66" s="210">
        <v>-2502262</v>
      </c>
      <c r="K66" s="9"/>
      <c r="L66" s="210">
        <v>0</v>
      </c>
      <c r="M66" s="9"/>
      <c r="N66" s="9">
        <v>0</v>
      </c>
    </row>
    <row r="67" spans="1:22" ht="21" customHeight="1">
      <c r="B67" s="27" t="s">
        <v>148</v>
      </c>
      <c r="F67" s="1">
        <v>19</v>
      </c>
      <c r="H67" s="210">
        <v>-59820000</v>
      </c>
      <c r="I67" s="9"/>
      <c r="J67" s="210">
        <v>-37336427</v>
      </c>
      <c r="K67" s="9"/>
      <c r="L67" s="210">
        <v>-59820000</v>
      </c>
      <c r="M67" s="9"/>
      <c r="N67" s="9">
        <v>-37275000</v>
      </c>
      <c r="O67" s="34"/>
    </row>
    <row r="68" spans="1:22" ht="21" customHeight="1">
      <c r="B68" s="145" t="s">
        <v>171</v>
      </c>
      <c r="F68" s="1" t="s">
        <v>184</v>
      </c>
      <c r="H68" s="9">
        <v>-900000</v>
      </c>
      <c r="I68" s="9"/>
      <c r="J68" s="9">
        <v>-2100000</v>
      </c>
      <c r="K68" s="9"/>
      <c r="L68" s="9">
        <v>0</v>
      </c>
      <c r="M68" s="9"/>
      <c r="N68" s="46">
        <v>0</v>
      </c>
    </row>
    <row r="69" spans="1:22" ht="21" customHeight="1">
      <c r="B69" s="27" t="s">
        <v>90</v>
      </c>
      <c r="F69" s="1">
        <v>21</v>
      </c>
      <c r="H69" s="210">
        <v>-7767749</v>
      </c>
      <c r="I69" s="9"/>
      <c r="J69" s="210">
        <v>-13951460</v>
      </c>
      <c r="K69" s="9"/>
      <c r="L69" s="210">
        <v>-5793839</v>
      </c>
      <c r="M69" s="9"/>
      <c r="N69" s="9">
        <v>-7660033</v>
      </c>
      <c r="O69" s="51"/>
    </row>
    <row r="70" spans="1:22" ht="21" customHeight="1">
      <c r="B70" s="27" t="s">
        <v>126</v>
      </c>
      <c r="F70" s="1">
        <v>22</v>
      </c>
      <c r="H70" s="210">
        <v>-2365650</v>
      </c>
      <c r="I70" s="9"/>
      <c r="J70" s="210">
        <v>0</v>
      </c>
      <c r="K70" s="9"/>
      <c r="L70" s="210">
        <v>0</v>
      </c>
      <c r="M70" s="9"/>
      <c r="N70" s="9">
        <v>0</v>
      </c>
      <c r="O70" s="51"/>
    </row>
    <row r="71" spans="1:22" ht="21" customHeight="1">
      <c r="B71" s="27" t="s">
        <v>14</v>
      </c>
      <c r="H71" s="210">
        <v>-10132507</v>
      </c>
      <c r="I71" s="9"/>
      <c r="J71" s="210">
        <v>-7305450</v>
      </c>
      <c r="K71" s="9"/>
      <c r="L71" s="210">
        <v>-9663589</v>
      </c>
      <c r="M71" s="9"/>
      <c r="N71" s="81">
        <v>-11975690</v>
      </c>
    </row>
    <row r="72" spans="1:22" ht="21" customHeight="1">
      <c r="A72" s="63" t="s">
        <v>91</v>
      </c>
      <c r="H72" s="53">
        <f>SUM(H63:H71)</f>
        <v>-70929741</v>
      </c>
      <c r="I72" s="9"/>
      <c r="J72" s="53">
        <f>SUM(J63:J71)</f>
        <v>-100714541</v>
      </c>
      <c r="K72" s="9"/>
      <c r="L72" s="53">
        <f>SUM(L63:L71)</f>
        <v>-65221263</v>
      </c>
      <c r="M72" s="9"/>
      <c r="N72" s="53">
        <f>SUM(N63:N71)</f>
        <v>-93702023</v>
      </c>
      <c r="R72" s="86"/>
    </row>
    <row r="73" spans="1:22" ht="21" customHeight="1">
      <c r="H73" s="54"/>
      <c r="I73" s="9"/>
      <c r="J73" s="54"/>
      <c r="K73" s="9"/>
      <c r="L73" s="54"/>
      <c r="M73" s="9"/>
      <c r="N73" s="54"/>
      <c r="R73" s="86"/>
    </row>
    <row r="74" spans="1:22" ht="21" customHeight="1">
      <c r="A74" s="27" t="s">
        <v>70</v>
      </c>
      <c r="H74" s="61">
        <f>+H72+H61+H36</f>
        <v>-158097280</v>
      </c>
      <c r="I74" s="87"/>
      <c r="J74" s="47">
        <f>+J72+J61+J36</f>
        <v>141064696</v>
      </c>
      <c r="K74" s="87"/>
      <c r="L74" s="61">
        <f>+L72+L61+L36</f>
        <v>-146462455</v>
      </c>
      <c r="M74" s="87"/>
      <c r="N74" s="47">
        <f>+N72+N61+N36</f>
        <v>121490363</v>
      </c>
      <c r="O74" s="8"/>
      <c r="P74" s="36"/>
      <c r="R74" s="36"/>
      <c r="U74" s="39"/>
      <c r="V74" s="39"/>
    </row>
    <row r="75" spans="1:22" ht="21" customHeight="1">
      <c r="A75" s="27" t="s">
        <v>188</v>
      </c>
      <c r="E75" s="196"/>
      <c r="F75" s="196"/>
      <c r="G75" s="27"/>
      <c r="H75" s="211">
        <f>BS_T!I11</f>
        <v>231179852</v>
      </c>
      <c r="I75" s="87"/>
      <c r="J75" s="9">
        <v>90115156</v>
      </c>
      <c r="K75" s="87"/>
      <c r="L75" s="211">
        <f>BS_T!M11</f>
        <v>186928878</v>
      </c>
      <c r="M75" s="87"/>
      <c r="N75" s="9">
        <v>65438515</v>
      </c>
      <c r="Q75" s="36"/>
      <c r="S75" s="88"/>
    </row>
    <row r="76" spans="1:22" ht="21" customHeight="1" thickBot="1">
      <c r="A76" s="27" t="s">
        <v>189</v>
      </c>
      <c r="E76" s="196"/>
      <c r="F76" s="196"/>
      <c r="G76" s="27"/>
      <c r="H76" s="55">
        <f>SUM(H74:H75)</f>
        <v>73082572</v>
      </c>
      <c r="I76" s="87"/>
      <c r="J76" s="55">
        <f>SUM(J74:J75)</f>
        <v>231179852</v>
      </c>
      <c r="K76" s="87"/>
      <c r="L76" s="55">
        <f>SUM(L74:L75)</f>
        <v>40466423</v>
      </c>
      <c r="M76" s="87"/>
      <c r="N76" s="55">
        <f>SUM(N74:N75)</f>
        <v>186928878</v>
      </c>
      <c r="Q76" s="36"/>
      <c r="S76" s="27"/>
    </row>
    <row r="77" spans="1:22" ht="18.899999999999999" thickTop="1">
      <c r="E77" s="196"/>
      <c r="F77" s="196"/>
      <c r="G77" s="27"/>
    </row>
    <row r="78" spans="1:22" ht="21" customHeight="1">
      <c r="A78" s="252" t="str">
        <f>A44</f>
        <v>กระแสเงินสดจากกิจกรรมลงทุน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  <c r="M78" s="257"/>
      <c r="N78" s="257"/>
    </row>
    <row r="79" spans="1:22" ht="21" customHeight="1">
      <c r="A79" s="257" t="s">
        <v>34</v>
      </c>
      <c r="B79" s="257"/>
      <c r="C79" s="257"/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257"/>
    </row>
    <row r="80" spans="1:22" s="70" customFormat="1" ht="21" customHeight="1">
      <c r="A80" s="258" t="str">
        <f>A3</f>
        <v>สำหรับปีสิ้นสุดวันที่ 31 ธันวาคม 2565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69"/>
    </row>
    <row r="81" spans="1:19" s="70" customFormat="1" ht="21" customHeight="1">
      <c r="A81" s="209"/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69"/>
    </row>
    <row r="82" spans="1:19" s="70" customFormat="1" ht="21" customHeight="1">
      <c r="A82" s="209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69"/>
    </row>
    <row r="83" spans="1:19" ht="21" customHeight="1">
      <c r="A83" s="63" t="s">
        <v>35</v>
      </c>
      <c r="H83" s="51"/>
      <c r="I83" s="51"/>
      <c r="J83" s="51"/>
      <c r="K83" s="51"/>
      <c r="L83" s="51"/>
      <c r="M83" s="51"/>
      <c r="N83" s="51"/>
      <c r="S83" s="27"/>
    </row>
    <row r="84" spans="1:19" ht="21" customHeight="1">
      <c r="B84" s="104" t="s">
        <v>63</v>
      </c>
      <c r="C84" s="251" t="s">
        <v>69</v>
      </c>
      <c r="D84" s="251"/>
      <c r="E84" s="251"/>
      <c r="F84" s="251"/>
      <c r="G84" s="251"/>
      <c r="H84" s="251"/>
      <c r="I84" s="251"/>
      <c r="J84" s="251"/>
      <c r="K84" s="251"/>
      <c r="L84" s="251"/>
      <c r="M84" s="251"/>
      <c r="N84" s="251"/>
      <c r="S84" s="27"/>
    </row>
    <row r="85" spans="1:19" ht="21" customHeight="1">
      <c r="A85" s="89"/>
      <c r="B85" s="105"/>
      <c r="C85" s="27" t="s">
        <v>68</v>
      </c>
      <c r="H85" s="51"/>
      <c r="I85" s="103"/>
      <c r="J85" s="48"/>
      <c r="K85" s="103"/>
      <c r="L85" s="103" t="s">
        <v>2</v>
      </c>
      <c r="M85" s="103"/>
      <c r="N85" s="103"/>
      <c r="S85" s="27"/>
    </row>
    <row r="86" spans="1:19" ht="21" customHeight="1">
      <c r="A86" s="89"/>
      <c r="B86" s="185" t="s">
        <v>146</v>
      </c>
      <c r="C86" s="27" t="s">
        <v>226</v>
      </c>
      <c r="H86" s="51"/>
      <c r="I86" s="103"/>
      <c r="J86" s="48"/>
      <c r="K86" s="103"/>
      <c r="L86" s="103"/>
      <c r="M86" s="103"/>
      <c r="N86" s="103"/>
      <c r="S86" s="27"/>
    </row>
    <row r="87" spans="1:19" ht="21" customHeight="1">
      <c r="A87" s="89"/>
      <c r="B87" s="185"/>
      <c r="C87" s="27" t="s">
        <v>216</v>
      </c>
      <c r="H87" s="51"/>
      <c r="I87" s="103"/>
      <c r="J87" s="48"/>
      <c r="K87" s="103"/>
      <c r="L87" s="103"/>
      <c r="M87" s="103"/>
      <c r="N87" s="103"/>
      <c r="S87" s="27"/>
    </row>
    <row r="88" spans="1:19" ht="21" customHeight="1">
      <c r="A88" s="89"/>
      <c r="B88" s="216" t="s">
        <v>147</v>
      </c>
      <c r="C88" s="196" t="s">
        <v>215</v>
      </c>
      <c r="D88" s="196"/>
      <c r="E88" s="217"/>
      <c r="F88" s="217"/>
      <c r="G88" s="217"/>
      <c r="H88" s="51"/>
      <c r="I88" s="103"/>
      <c r="J88" s="48"/>
      <c r="K88" s="103"/>
      <c r="L88" s="103"/>
      <c r="M88" s="103"/>
      <c r="N88" s="103"/>
      <c r="S88" s="27"/>
    </row>
    <row r="89" spans="1:19" ht="21" customHeight="1">
      <c r="A89" s="89"/>
      <c r="B89" s="216"/>
      <c r="C89" s="196" t="s">
        <v>187</v>
      </c>
      <c r="D89" s="196"/>
      <c r="E89" s="217"/>
      <c r="F89" s="217"/>
      <c r="G89" s="217"/>
      <c r="H89" s="51"/>
      <c r="I89" s="103"/>
      <c r="J89" s="48"/>
      <c r="K89" s="103"/>
      <c r="L89" s="103"/>
      <c r="M89" s="103"/>
      <c r="N89" s="103"/>
      <c r="S89" s="27"/>
    </row>
    <row r="90" spans="1:19" ht="21" customHeight="1">
      <c r="A90" s="89"/>
      <c r="B90" s="216" t="s">
        <v>151</v>
      </c>
      <c r="C90" s="196" t="s">
        <v>217</v>
      </c>
      <c r="D90" s="196"/>
      <c r="E90" s="217"/>
      <c r="F90" s="217"/>
      <c r="G90" s="217"/>
      <c r="H90" s="51"/>
      <c r="I90" s="103"/>
      <c r="J90" s="48"/>
      <c r="K90" s="103"/>
      <c r="L90" s="103"/>
      <c r="M90" s="103"/>
      <c r="N90" s="103"/>
      <c r="S90" s="27"/>
    </row>
    <row r="91" spans="1:19" ht="21" customHeight="1">
      <c r="A91" s="89"/>
      <c r="B91" s="216" t="s">
        <v>181</v>
      </c>
      <c r="C91" s="196" t="s">
        <v>213</v>
      </c>
      <c r="D91" s="196"/>
      <c r="E91" s="217"/>
      <c r="F91" s="217"/>
      <c r="G91" s="217"/>
      <c r="H91" s="51"/>
      <c r="I91" s="103"/>
      <c r="J91" s="48"/>
      <c r="K91" s="103"/>
      <c r="L91" s="103"/>
      <c r="M91" s="103"/>
      <c r="N91" s="103"/>
      <c r="S91" s="27"/>
    </row>
    <row r="92" spans="1:19" ht="21" customHeight="1">
      <c r="A92" s="89"/>
      <c r="B92" s="216" t="s">
        <v>190</v>
      </c>
      <c r="C92" s="27" t="s">
        <v>221</v>
      </c>
      <c r="D92" s="196"/>
      <c r="E92" s="217"/>
      <c r="F92" s="217"/>
      <c r="G92" s="217"/>
      <c r="H92" s="51"/>
      <c r="I92" s="103"/>
      <c r="J92" s="48"/>
      <c r="K92" s="103"/>
      <c r="L92" s="103"/>
      <c r="M92" s="103"/>
      <c r="N92" s="103"/>
      <c r="S92" s="27"/>
    </row>
    <row r="93" spans="1:19" ht="21" customHeight="1">
      <c r="A93" s="89"/>
      <c r="B93" s="216" t="s">
        <v>223</v>
      </c>
      <c r="C93" s="27" t="s">
        <v>222</v>
      </c>
      <c r="D93" s="196"/>
      <c r="E93" s="217"/>
      <c r="F93" s="217"/>
      <c r="G93" s="217"/>
      <c r="H93" s="51"/>
      <c r="I93" s="103"/>
      <c r="J93" s="48"/>
      <c r="K93" s="103"/>
      <c r="L93" s="103"/>
      <c r="M93" s="103"/>
      <c r="N93" s="103"/>
      <c r="S93" s="27"/>
    </row>
    <row r="94" spans="1:19" ht="21" customHeight="1">
      <c r="A94" s="89"/>
      <c r="B94" s="216"/>
      <c r="C94" s="27" t="s">
        <v>216</v>
      </c>
      <c r="D94" s="196"/>
      <c r="E94" s="217"/>
      <c r="F94" s="217"/>
      <c r="G94" s="217"/>
      <c r="H94" s="51"/>
      <c r="I94" s="103"/>
      <c r="J94" s="48"/>
      <c r="K94" s="103"/>
      <c r="L94" s="103"/>
      <c r="M94" s="103"/>
      <c r="N94" s="103"/>
      <c r="S94" s="27"/>
    </row>
    <row r="95" spans="1:19" s="196" customFormat="1" ht="21" customHeight="1">
      <c r="A95" s="218"/>
      <c r="B95" s="216" t="s">
        <v>224</v>
      </c>
      <c r="C95" s="196" t="s">
        <v>191</v>
      </c>
      <c r="E95" s="217"/>
      <c r="F95" s="217"/>
      <c r="G95" s="217"/>
      <c r="H95" s="51"/>
      <c r="I95" s="103"/>
      <c r="J95" s="48"/>
      <c r="K95" s="103"/>
      <c r="L95" s="103"/>
      <c r="M95" s="103"/>
      <c r="N95" s="103"/>
      <c r="Q95" s="48"/>
      <c r="R95" s="48"/>
    </row>
    <row r="96" spans="1:19" s="196" customFormat="1" ht="21" customHeight="1">
      <c r="A96" s="218"/>
      <c r="B96" s="216"/>
      <c r="E96" s="217"/>
      <c r="F96" s="217"/>
      <c r="G96" s="217"/>
      <c r="H96" s="51"/>
      <c r="I96" s="103"/>
      <c r="J96" s="48"/>
      <c r="K96" s="103"/>
      <c r="L96" s="103"/>
      <c r="M96" s="103"/>
      <c r="N96" s="103"/>
      <c r="Q96" s="48"/>
      <c r="R96" s="48"/>
    </row>
    <row r="97" spans="1:19" s="196" customFormat="1" ht="21" customHeight="1">
      <c r="A97" s="218"/>
      <c r="B97" s="216"/>
      <c r="E97" s="217"/>
      <c r="F97" s="217"/>
      <c r="G97" s="217"/>
      <c r="H97" s="51"/>
      <c r="I97" s="103"/>
      <c r="J97" s="48"/>
      <c r="K97" s="103"/>
      <c r="L97" s="103"/>
      <c r="M97" s="103"/>
      <c r="N97" s="103"/>
      <c r="Q97" s="48"/>
      <c r="R97" s="48"/>
    </row>
    <row r="98" spans="1:19" s="196" customFormat="1" ht="21" customHeight="1">
      <c r="A98" s="218"/>
      <c r="B98" s="216"/>
      <c r="E98" s="217"/>
      <c r="F98" s="217"/>
      <c r="G98" s="217"/>
      <c r="H98" s="51"/>
      <c r="I98" s="103"/>
      <c r="J98" s="48"/>
      <c r="K98" s="103"/>
      <c r="L98" s="103"/>
      <c r="M98" s="103"/>
      <c r="N98" s="103"/>
      <c r="Q98" s="48"/>
      <c r="R98" s="48"/>
    </row>
    <row r="99" spans="1:19" s="196" customFormat="1" ht="21" customHeight="1">
      <c r="A99" s="218"/>
      <c r="B99" s="216"/>
      <c r="E99" s="217"/>
      <c r="F99" s="217"/>
      <c r="G99" s="217"/>
      <c r="H99" s="51"/>
      <c r="I99" s="103"/>
      <c r="J99" s="48"/>
      <c r="K99" s="103"/>
      <c r="L99" s="103"/>
      <c r="M99" s="103"/>
      <c r="N99" s="103"/>
      <c r="Q99" s="48"/>
      <c r="R99" s="48"/>
    </row>
    <row r="100" spans="1:19">
      <c r="E100" s="27"/>
      <c r="F100" s="27"/>
      <c r="G100" s="27"/>
      <c r="H100" s="36">
        <f>+H76-BS_T!G11</f>
        <v>0</v>
      </c>
      <c r="I100" s="51"/>
      <c r="J100" s="51">
        <f>J76-BS_T!I11</f>
        <v>0</v>
      </c>
      <c r="K100" s="51"/>
      <c r="L100" s="51">
        <f>+L76-BS_T!K11</f>
        <v>0</v>
      </c>
      <c r="M100" s="51"/>
      <c r="N100" s="51">
        <f>N76-BS_T!M11</f>
        <v>0</v>
      </c>
      <c r="S100" s="27"/>
    </row>
    <row r="102" spans="1:19">
      <c r="S102" s="27"/>
    </row>
  </sheetData>
  <mergeCells count="16">
    <mergeCell ref="C84:N84"/>
    <mergeCell ref="A1:N1"/>
    <mergeCell ref="A2:N2"/>
    <mergeCell ref="A3:N3"/>
    <mergeCell ref="H4:N4"/>
    <mergeCell ref="H5:J5"/>
    <mergeCell ref="L5:N5"/>
    <mergeCell ref="A38:N38"/>
    <mergeCell ref="A39:N39"/>
    <mergeCell ref="A40:N40"/>
    <mergeCell ref="H41:N41"/>
    <mergeCell ref="H42:J42"/>
    <mergeCell ref="L42:N42"/>
    <mergeCell ref="A78:N78"/>
    <mergeCell ref="A79:N79"/>
    <mergeCell ref="A80:N80"/>
  </mergeCells>
  <pageMargins left="0.70866141732283505" right="0.70866141732283505" top="0.74803149606299202" bottom="0.74803149606299202" header="0.31496062992126" footer="0.31496062992126"/>
  <pageSetup paperSize="9" scale="70" firstPageNumber="6" fitToHeight="0" orientation="portrait" useFirstPageNumber="1" r:id="rId1"/>
  <headerFooter alignWithMargins="0">
    <oddFooter>&amp;L&amp;"Angsana New,Regular"&amp;13     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7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2023-02-14T19:32:24Z</cp:lastPrinted>
  <dcterms:created xsi:type="dcterms:W3CDTF">2002-01-18T02:42:11Z</dcterms:created>
  <dcterms:modified xsi:type="dcterms:W3CDTF">2023-02-18T06:55:49Z</dcterms:modified>
</cp:coreProperties>
</file>