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ginnapat_kpmg_co_th/Documents/GT/TMBThanachart/4Q22/FS/Final version 14 Feb/"/>
    </mc:Choice>
  </mc:AlternateContent>
  <xr:revisionPtr revIDLastSave="35" documentId="13_ncr:1_{9CF85B36-3B2E-4DAF-8E66-ED65F81FC709}" xr6:coauthVersionLast="47" xr6:coauthVersionMax="47" xr10:uidLastSave="{94CE2173-B832-4B33-9876-607891E523FF}"/>
  <bookViews>
    <workbookView xWindow="-110" yWindow="-110" windowWidth="19420" windowHeight="10560" xr2:uid="{D1D6E454-1D45-495D-8D70-26E5B8EEB005}"/>
  </bookViews>
  <sheets>
    <sheet name="BS" sheetId="1" r:id="rId1"/>
    <sheet name="PL" sheetId="2" r:id="rId2"/>
    <sheet name="SE-Conso" sheetId="3" r:id="rId3"/>
    <sheet name="SE-Bank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9" i="5" l="1"/>
  <c r="C81" i="5" s="1"/>
  <c r="G77" i="5"/>
  <c r="C77" i="5"/>
  <c r="I71" i="5"/>
  <c r="I77" i="5" s="1"/>
  <c r="E71" i="5"/>
  <c r="E77" i="5" s="1"/>
  <c r="E79" i="5" s="1"/>
  <c r="E81" i="5" s="1"/>
  <c r="I67" i="5"/>
  <c r="G67" i="5"/>
  <c r="G79" i="5" s="1"/>
  <c r="G81" i="5" s="1"/>
  <c r="E67" i="5"/>
  <c r="C67" i="5"/>
  <c r="C53" i="5"/>
  <c r="I52" i="5"/>
  <c r="E52" i="5"/>
  <c r="E53" i="5" s="1"/>
  <c r="I32" i="5"/>
  <c r="I53" i="5" s="1"/>
  <c r="G32" i="5"/>
  <c r="G53" i="5" s="1"/>
  <c r="E32" i="5"/>
  <c r="C32" i="5"/>
  <c r="Z42" i="4"/>
  <c r="X42" i="4"/>
  <c r="L42" i="4"/>
  <c r="J42" i="4"/>
  <c r="H42" i="4"/>
  <c r="F42" i="4"/>
  <c r="V41" i="4"/>
  <c r="Z40" i="4"/>
  <c r="X40" i="4"/>
  <c r="T40" i="4"/>
  <c r="R40" i="4"/>
  <c r="P40" i="4"/>
  <c r="V40" i="4" s="1"/>
  <c r="N40" i="4"/>
  <c r="L40" i="4"/>
  <c r="J40" i="4"/>
  <c r="H40" i="4"/>
  <c r="F40" i="4"/>
  <c r="AB40" i="4" s="1"/>
  <c r="V39" i="4"/>
  <c r="AB39" i="4" s="1"/>
  <c r="AB38" i="4"/>
  <c r="V38" i="4"/>
  <c r="Z36" i="4"/>
  <c r="X36" i="4"/>
  <c r="T36" i="4"/>
  <c r="T42" i="4" s="1"/>
  <c r="R36" i="4"/>
  <c r="R42" i="4" s="1"/>
  <c r="P36" i="4"/>
  <c r="P42" i="4" s="1"/>
  <c r="N36" i="4"/>
  <c r="N42" i="4" s="1"/>
  <c r="L36" i="4"/>
  <c r="J36" i="4"/>
  <c r="H36" i="4"/>
  <c r="F36" i="4"/>
  <c r="AB35" i="4"/>
  <c r="V34" i="4"/>
  <c r="AB34" i="4" s="1"/>
  <c r="V33" i="4"/>
  <c r="AB33" i="4" s="1"/>
  <c r="AB32" i="4"/>
  <c r="V32" i="4"/>
  <c r="V31" i="4"/>
  <c r="V36" i="4" s="1"/>
  <c r="V42" i="4" s="1"/>
  <c r="Z25" i="4"/>
  <c r="T25" i="4"/>
  <c r="P25" i="4"/>
  <c r="N25" i="4"/>
  <c r="L25" i="4"/>
  <c r="J25" i="4"/>
  <c r="V24" i="4"/>
  <c r="V23" i="4"/>
  <c r="AB23" i="4" s="1"/>
  <c r="Z22" i="4"/>
  <c r="X22" i="4"/>
  <c r="T22" i="4"/>
  <c r="R22" i="4"/>
  <c r="P22" i="4"/>
  <c r="N22" i="4"/>
  <c r="L22" i="4"/>
  <c r="J22" i="4"/>
  <c r="V22" i="4" s="1"/>
  <c r="H22" i="4"/>
  <c r="F22" i="4"/>
  <c r="V21" i="4"/>
  <c r="AB21" i="4" s="1"/>
  <c r="V20" i="4"/>
  <c r="AB20" i="4" s="1"/>
  <c r="Z18" i="4"/>
  <c r="X18" i="4"/>
  <c r="X25" i="4" s="1"/>
  <c r="T18" i="4"/>
  <c r="R18" i="4"/>
  <c r="R25" i="4" s="1"/>
  <c r="P18" i="4"/>
  <c r="N18" i="4"/>
  <c r="L18" i="4"/>
  <c r="J18" i="4"/>
  <c r="H18" i="4"/>
  <c r="H25" i="4" s="1"/>
  <c r="F18" i="4"/>
  <c r="F25" i="4" s="1"/>
  <c r="AB17" i="4"/>
  <c r="AB16" i="4"/>
  <c r="V16" i="4"/>
  <c r="V15" i="4"/>
  <c r="AB15" i="4" s="1"/>
  <c r="V14" i="4"/>
  <c r="V18" i="4" s="1"/>
  <c r="V25" i="4" s="1"/>
  <c r="P45" i="3"/>
  <c r="T44" i="3"/>
  <c r="Z44" i="3" s="1"/>
  <c r="AB43" i="3"/>
  <c r="X43" i="3"/>
  <c r="V43" i="3"/>
  <c r="R43" i="3"/>
  <c r="P43" i="3"/>
  <c r="N43" i="3"/>
  <c r="T43" i="3" s="1"/>
  <c r="L43" i="3"/>
  <c r="J43" i="3"/>
  <c r="H43" i="3"/>
  <c r="F43" i="3"/>
  <c r="T42" i="3"/>
  <c r="Z42" i="3" s="1"/>
  <c r="AD42" i="3" s="1"/>
  <c r="T41" i="3"/>
  <c r="Z41" i="3" s="1"/>
  <c r="AD41" i="3" s="1"/>
  <c r="AB39" i="3"/>
  <c r="AB45" i="3" s="1"/>
  <c r="X39" i="3"/>
  <c r="X45" i="3" s="1"/>
  <c r="V39" i="3"/>
  <c r="V45" i="3" s="1"/>
  <c r="T39" i="3"/>
  <c r="R39" i="3"/>
  <c r="R45" i="3" s="1"/>
  <c r="P39" i="3"/>
  <c r="N39" i="3"/>
  <c r="N45" i="3" s="1"/>
  <c r="L39" i="3"/>
  <c r="L45" i="3" s="1"/>
  <c r="J39" i="3"/>
  <c r="J45" i="3" s="1"/>
  <c r="H39" i="3"/>
  <c r="H45" i="3" s="1"/>
  <c r="F39" i="3"/>
  <c r="F45" i="3" s="1"/>
  <c r="T38" i="3"/>
  <c r="Z38" i="3" s="1"/>
  <c r="AD38" i="3" s="1"/>
  <c r="Z37" i="3"/>
  <c r="AD37" i="3" s="1"/>
  <c r="T36" i="3"/>
  <c r="Z36" i="3" s="1"/>
  <c r="AD36" i="3" s="1"/>
  <c r="T35" i="3"/>
  <c r="Z35" i="3" s="1"/>
  <c r="AD35" i="3" s="1"/>
  <c r="T34" i="3"/>
  <c r="Z34" i="3" s="1"/>
  <c r="AD34" i="3" s="1"/>
  <c r="AD31" i="3"/>
  <c r="AB28" i="3"/>
  <c r="T27" i="3"/>
  <c r="Z27" i="3" s="1"/>
  <c r="AB26" i="3"/>
  <c r="X26" i="3"/>
  <c r="V26" i="3"/>
  <c r="R26" i="3"/>
  <c r="P26" i="3"/>
  <c r="N26" i="3"/>
  <c r="L26" i="3"/>
  <c r="J26" i="3"/>
  <c r="T26" i="3" s="1"/>
  <c r="Z26" i="3" s="1"/>
  <c r="AD26" i="3" s="1"/>
  <c r="H26" i="3"/>
  <c r="F26" i="3"/>
  <c r="T25" i="3"/>
  <c r="Z25" i="3" s="1"/>
  <c r="Z24" i="3"/>
  <c r="T24" i="3"/>
  <c r="AB22" i="3"/>
  <c r="X22" i="3"/>
  <c r="V22" i="3"/>
  <c r="R22" i="3"/>
  <c r="P22" i="3"/>
  <c r="N22" i="3"/>
  <c r="L22" i="3"/>
  <c r="T22" i="3" s="1"/>
  <c r="J22" i="3"/>
  <c r="H22" i="3"/>
  <c r="F22" i="3"/>
  <c r="Z22" i="3" s="1"/>
  <c r="AD22" i="3" s="1"/>
  <c r="Z21" i="3"/>
  <c r="AD21" i="3" s="1"/>
  <c r="T21" i="3"/>
  <c r="AB18" i="3"/>
  <c r="X18" i="3"/>
  <c r="X28" i="3" s="1"/>
  <c r="V18" i="3"/>
  <c r="V28" i="3" s="1"/>
  <c r="R18" i="3"/>
  <c r="R28" i="3" s="1"/>
  <c r="P18" i="3"/>
  <c r="P28" i="3" s="1"/>
  <c r="N18" i="3"/>
  <c r="N28" i="3" s="1"/>
  <c r="L18" i="3"/>
  <c r="L28" i="3" s="1"/>
  <c r="J18" i="3"/>
  <c r="J28" i="3" s="1"/>
  <c r="H18" i="3"/>
  <c r="H28" i="3" s="1"/>
  <c r="F18" i="3"/>
  <c r="T17" i="3"/>
  <c r="Z17" i="3" s="1"/>
  <c r="Z16" i="3"/>
  <c r="T15" i="3"/>
  <c r="Z15" i="3" s="1"/>
  <c r="T14" i="3"/>
  <c r="Z14" i="3" s="1"/>
  <c r="AD11" i="3"/>
  <c r="K58" i="2"/>
  <c r="K60" i="2" s="1"/>
  <c r="I58" i="2"/>
  <c r="G58" i="2"/>
  <c r="I57" i="2"/>
  <c r="E57" i="2"/>
  <c r="E55" i="2"/>
  <c r="E58" i="2" s="1"/>
  <c r="E60" i="2" s="1"/>
  <c r="K41" i="2"/>
  <c r="I41" i="2"/>
  <c r="I60" i="2" s="1"/>
  <c r="E41" i="2"/>
  <c r="I40" i="2"/>
  <c r="K35" i="2"/>
  <c r="G35" i="2"/>
  <c r="G41" i="2" s="1"/>
  <c r="K26" i="2"/>
  <c r="I26" i="2"/>
  <c r="G26" i="2"/>
  <c r="E26" i="2"/>
  <c r="K18" i="2"/>
  <c r="I18" i="2"/>
  <c r="E18" i="2"/>
  <c r="E19" i="2" s="1"/>
  <c r="E28" i="2" s="1"/>
  <c r="E30" i="2" s="1"/>
  <c r="E16" i="2"/>
  <c r="K15" i="2"/>
  <c r="K13" i="2"/>
  <c r="I13" i="2"/>
  <c r="G13" i="2"/>
  <c r="E13" i="2"/>
  <c r="K10" i="2"/>
  <c r="K19" i="2" s="1"/>
  <c r="K28" i="2" s="1"/>
  <c r="K30" i="2" s="1"/>
  <c r="I10" i="2"/>
  <c r="I19" i="2" s="1"/>
  <c r="I28" i="2" s="1"/>
  <c r="I30" i="2" s="1"/>
  <c r="G10" i="2"/>
  <c r="G19" i="2" s="1"/>
  <c r="G28" i="2" s="1"/>
  <c r="G30" i="2" s="1"/>
  <c r="E10" i="2"/>
  <c r="K62" i="1"/>
  <c r="K64" i="1" s="1"/>
  <c r="I62" i="1"/>
  <c r="I64" i="1" s="1"/>
  <c r="G62" i="1"/>
  <c r="G64" i="1" s="1"/>
  <c r="G65" i="1" s="1"/>
  <c r="E62" i="1"/>
  <c r="E64" i="1" s="1"/>
  <c r="K38" i="1"/>
  <c r="I38" i="1"/>
  <c r="G38" i="1"/>
  <c r="E38" i="1"/>
  <c r="E65" i="1" s="1"/>
  <c r="K21" i="1"/>
  <c r="I21" i="1"/>
  <c r="G21" i="1"/>
  <c r="E21" i="1"/>
  <c r="K65" i="1" l="1"/>
  <c r="I65" i="1"/>
  <c r="I79" i="5"/>
  <c r="I81" i="5" s="1"/>
  <c r="AB22" i="4"/>
  <c r="AB25" i="4"/>
  <c r="AB31" i="4"/>
  <c r="AB36" i="4" s="1"/>
  <c r="AB42" i="4" s="1"/>
  <c r="AB14" i="4"/>
  <c r="AB18" i="4" s="1"/>
  <c r="Z43" i="3"/>
  <c r="AD43" i="3" s="1"/>
  <c r="T45" i="3"/>
  <c r="Z39" i="3"/>
  <c r="T18" i="3"/>
  <c r="T28" i="3" s="1"/>
  <c r="F28" i="3"/>
  <c r="G66" i="2"/>
  <c r="E61" i="2"/>
  <c r="E71" i="2" s="1"/>
  <c r="E66" i="2"/>
  <c r="G60" i="2"/>
  <c r="G61" i="2" s="1"/>
  <c r="G71" i="2" s="1"/>
  <c r="K66" i="2"/>
  <c r="K61" i="2"/>
  <c r="K71" i="2" s="1"/>
  <c r="I61" i="2"/>
  <c r="I66" i="2"/>
  <c r="Z45" i="3" l="1"/>
  <c r="AD39" i="3"/>
  <c r="AD45" i="3" s="1"/>
  <c r="Z18" i="3"/>
  <c r="I71" i="2"/>
  <c r="I69" i="2"/>
  <c r="Z28" i="3" l="1"/>
  <c r="AD18" i="3"/>
  <c r="AD28" i="3" s="1"/>
</calcChain>
</file>

<file path=xl/sharedStrings.xml><?xml version="1.0" encoding="utf-8"?>
<sst xmlns="http://schemas.openxmlformats.org/spreadsheetml/2006/main" count="373" uniqueCount="225">
  <si>
    <t>ธนาคารทหารไทยธนชาต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</si>
  <si>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</si>
  <si>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</si>
  <si>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</si>
  <si>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</si>
  <si>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</si>
  <si>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</si>
  <si>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</si>
  <si>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</si>
  <si>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</si>
  <si>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</si>
  <si>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</si>
  <si>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</si>
  <si>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</si>
  <si>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</si>
  <si>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</si>
  <si>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13,14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</si>
  <si>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</si>
  <si>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</si>
  <si>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</si>
  <si>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</si>
  <si>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</si>
  <si>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</si>
  <si>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</si>
  <si>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</si>
  <si>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</si>
  <si>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</si>
  <si>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</si>
  <si>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</si>
  <si>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</si>
  <si>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</si>
  <si>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</si>
  <si>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</si>
  <si>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หนี้สินภาษีเงินได้รอการตัดบัญชี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</si>
  <si>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</si>
  <si>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</si>
  <si>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</si>
  <si>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</si>
  <si>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</si>
  <si>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</si>
  <si>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</si>
  <si>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   (31 ธันวาคม 2564: หุ้นสามัญ 96,864,354,380 หุ้น</t>
  </si>
  <si>
    <t xml:space="preserve">       มูลค่าหุ้นละ 0.95 บาท)</t>
  </si>
  <si>
    <t xml:space="preserve">   ทุนที่ออกและชำระแล้ว </t>
  </si>
  <si>
    <t xml:space="preserve">      หุ้นสามัญ 96,776,073,897 หุ้น มูลค่าหุ้นละ 0.95 บาท</t>
  </si>
  <si>
    <t xml:space="preserve">      (31 ธันวาคม 2564: หุ้นสามัญ 96,622,874,580 หุ้น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</si>
  <si>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</si>
  <si>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</si>
  <si>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</si>
  <si>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</si>
  <si>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</si>
  <si>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</si>
  <si>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</si>
  <si>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</si>
  <si>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</si>
  <si>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</si>
  <si>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</si>
  <si>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นายเอกนิติ นิติทัณฑ์ประภาศ</t>
  </si>
  <si>
    <t>ประธานเจ้าหน้าที่บริหาร</t>
  </si>
  <si>
    <t>ประธานกรรมการ</t>
  </si>
  <si>
    <t xml:space="preserve">งบกำไรขาดทุนและกำไรขาดทุนเบ็ดเสร็จอื่น </t>
  </si>
  <si>
    <t>สำหรับปีสิ้นสุดวันที่ 31 ธันวาคม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</si>
  <si>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</si>
  <si>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</si>
  <si>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</si>
  <si>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</si>
  <si>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</si>
  <si>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</si>
  <si>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</t>
  </si>
  <si>
    <t xml:space="preserve">   ด้วยมูลค่ายุติธรรมผ่านกำไรหรือขาดทุน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</si>
  <si>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</si>
  <si>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</si>
  <si>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</si>
  <si>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</si>
  <si>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</si>
  <si>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</si>
  <si>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</si>
  <si>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</si>
  <si>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</si>
  <si>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</si>
  <si>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</si>
  <si>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</si>
  <si>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</si>
  <si>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</si>
  <si>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กำไรสำหรับปี</t>
  </si>
  <si>
    <t>กำไร (ขาดทุน) เบ็ดเสร็จอื่น</t>
  </si>
  <si>
    <t>รายการที่ต้องจัดประเภทรายการใหม่เข้าไปไว้ในกำไรหรือขาดทุนในภายหลัง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</si>
  <si>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</si>
  <si>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</si>
  <si>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</si>
  <si>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 xml:space="preserve">   การป้องกันความเสี่ยงในกระแสเงินสด</t>
  </si>
  <si>
    <t>กำไร (ขาดทุน) จากการแปลงค่างบการเงินจากการดำเนินงาน
ในต่างประเทศ</t>
  </si>
  <si>
    <t>ภาษีเงินได้เกี่ยวกับรายการที่ต้องจัดประเภทรายการใหม่เข้าไปไว้ใน</t>
  </si>
  <si>
    <t xml:space="preserve">   กำไรหรือขาดทุนในภายหลัง</t>
  </si>
  <si>
    <t>รายการที่ต้องไม่จัดประเภทรายการใหม่เข้าไปไว้ในกำไรหรือขาดทุนในภายหลัง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</si>
  <si>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</si>
  <si>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</t>
  </si>
  <si>
    <t>กำไรจากการประมาณการตามหลักคณิตศาสตร์ประกันภัยสำหรับ</t>
  </si>
  <si>
    <t xml:space="preserve">    โครงการผลประโยชน์หลังออกจากงาน</t>
  </si>
  <si>
    <t>ภาษีเงินได้เกี่ยวกับรายการที่ต้องไม่จัดประเภทรายการใหม่เข้าไปไว้ใน</t>
  </si>
  <si>
    <t>รวมกำไร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</si>
  <si>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</si>
  <si>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</si>
  <si>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</si>
  <si>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</si>
  <si>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</si>
  <si>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</si>
  <si>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</si>
  <si>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</si>
  <si>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    นายปิติ ตัณฑเกษม</t>
  </si>
  <si>
    <t xml:space="preserve">นายเอกนิติ นิติทัณฑ์ประภาศ </t>
  </si>
  <si>
    <t xml:space="preserve">                             ประธานเจ้าหน้าที่บริหาร</t>
  </si>
  <si>
    <t xml:space="preserve">งบแสดงการเปลี่ยนแปลงส่วนของเจ้าของ </t>
  </si>
  <si>
    <t>ส่วนเกิน (ต่ำกว่า)</t>
  </si>
  <si>
    <t>เงินสำรองสำหรับ</t>
  </si>
  <si>
    <t>ผลต่างจากการ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</si>
  <si>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</si>
  <si>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</si>
  <si>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</si>
  <si>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</si>
  <si>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แปลงค่างบการเงิน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</si>
  <si>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</si>
  <si>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</si>
  <si>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</si>
  <si>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</si>
  <si>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</si>
  <si>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</si>
  <si>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</si>
  <si>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จากการดำเนินงาน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</si>
  <si>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</si>
  <si>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</si>
  <si>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</si>
  <si>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</si>
  <si>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</si>
  <si>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</si>
  <si>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</si>
  <si>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</si>
  <si>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</si>
  <si>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ในต่างประเทศสุทธิ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</si>
  <si>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</si>
  <si>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</si>
  <si>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</si>
  <si>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</si>
  <si>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</si>
  <si>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</si>
  <si>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</si>
  <si>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</si>
  <si>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</si>
  <si>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</si>
  <si>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สำรองโครงการจัดสรรหุ้นสามัญให้กับพนักงาน</t>
  </si>
  <si>
    <t>ออกหุ้นสามัญให้แก่พนักงาน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</si>
  <si>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</si>
  <si>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</si>
  <si>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</si>
  <si>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</si>
  <si>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</si>
  <si>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ซึ่งอำนาจควบคุมไม่เปลี่ยนแปลง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</si>
  <si>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</si>
  <si>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 เบ็ดเสร็จสำหรับปี</t>
  </si>
  <si>
    <t>รวมกำไร (ขาดทุน) เบ็ดเสร็จสำหรับปี</t>
  </si>
  <si>
    <t>โอนไปกำไรสะสม</t>
  </si>
  <si>
    <t>ยอดคงเหลือ ณ วันที่ 31 ธันวาคม 2564</t>
  </si>
  <si>
    <t>สำหรับปีสิ้นสุดวันที่ 31 ธันวาคม 2565</t>
  </si>
  <si>
    <t>ยอดคงเหลือ ณ วันที่ 1 มกราคม 2565</t>
  </si>
  <si>
    <t>28,29</t>
  </si>
  <si>
    <t>ออกหุ้นสามัญตามโครงการใบสำคัญแสดงสิทธิ (TTB-W1)</t>
  </si>
  <si>
    <t>ยอดคงเหลือ ณ วันที่ 31 ธันวาคม 2565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</si>
  <si>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</si>
  <si>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</si>
  <si>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</si>
  <si>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</si>
  <si>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การรับโอนกิจการทั้งหมดจากบริษัทย่อย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</si>
  <si>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</si>
  <si>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</si>
  <si>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</si>
  <si>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</si>
  <si>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</si>
  <si>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ขาดทุนจากการด้อยค่า ที่ดิน อาคารและอุปกรณ์ (กลับรายการ)</t>
  </si>
  <si>
    <t>ขาดทุนจากการด้อยค่าของทรัพย์สินรอการขายและสินทรัพย์อื่น</t>
  </si>
  <si>
    <t>สำรองประมาณการหนี้สิน</t>
  </si>
  <si>
    <t>ขาดทุน (กำไร) จากการปรับมูลค่าเงินลงทุนที่วัดมูลค่าด้วยมูลค่ายุติธรรม</t>
  </si>
  <si>
    <t xml:space="preserve">  ผ่านกำไรหรือขาดทุน</t>
  </si>
  <si>
    <t>ขาดทุนจากการด้อยค่าเงินลงทุน</t>
  </si>
  <si>
    <t>ขาดทุน (กำไร) จากการจำหน่ายและตัดจำหน่ายสินทรัพย์ไม่มีตัวตน</t>
  </si>
  <si>
    <t>ขาดทุน (กำไร) จากการจำหน่ายอาคาร และอุปกรณ์</t>
  </si>
  <si>
    <t>ขาดทุน (กำไร) 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</si>
  <si>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</si>
  <si>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</si>
  <si>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</si>
  <si>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</si>
  <si>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</si>
  <si>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</si>
  <si>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</si>
  <si>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</si>
  <si>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</si>
  <si>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</si>
  <si>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</si>
  <si>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</si>
  <si>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</si>
  <si>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</si>
  <si>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</si>
  <si>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</si>
  <si>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</si>
  <si>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เงินสดจ่ายในการควบรวมกิจการ</t>
  </si>
  <si>
    <t>เงินสดรับคืนทุนจากบริษัทย่อย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</si>
  <si>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</si>
  <si>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</si>
  <si>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</si>
  <si>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เงินสดจ่ายในการซื้อเงินลงทุนในบริษัทย่อย</t>
  </si>
  <si>
    <t>เงินสดจ่ายในการซื้ออาคารและอุปกรณ์</t>
  </si>
  <si>
    <t>เงินสดจ่ายในการซื้อสินทรัพย์ไม่มีตัวตน</t>
  </si>
  <si>
    <t>เงินสดรับจากการจำหน่ายอาคารและอุปกรณ์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</si>
  <si>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</si>
  <si>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</si>
  <si>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</si>
  <si>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</si>
  <si>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</si>
  <si>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</si>
  <si>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</si>
  <si>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เงินสดจ่ายคืนทุนส่วนได้เสียที่ไม่มีอำนาจควบคุม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</si>
  <si>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</si>
  <si>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ผลต่างจากการแปลงค่างบการเงินจากการดำเนินงานในต่างประเทศ</t>
  </si>
  <si>
    <t>เงินสดเพิ่มขึ้น (ลดลง) สุทธิ</t>
  </si>
  <si>
    <t>เงินสด ณ วันที่ 1 มกราคม</t>
  </si>
  <si>
    <t>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</si>
</sst>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0.0;\(#,##0.0\)"/>
    <numFmt numFmtId="169" formatCode="#,##0.00\ ;\(#,##0.00\)"/>
    <numFmt numFmtId="170" formatCode="_(* #,##0.0000_);_(* \(#,##0.0000\);_(* &quot;-&quot;??_);_(@_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CordiaUPC"/>
      <family val="2"/>
    </font>
    <font>
      <sz val="10"/>
      <name val="Arial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sz val="14"/>
      <name val="Cordia New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5"/>
      <color rgb="FFFF0000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name val="Angsana New"/>
      <family val="1"/>
    </font>
    <font>
      <sz val="15"/>
      <color indexed="8"/>
      <name val="CordiaUPC"/>
      <family val="2"/>
    </font>
    <font>
      <sz val="11"/>
      <name val="Times New Roman"/>
      <family val="1"/>
    </font>
    <font>
      <sz val="14"/>
      <name val="AngsanaUPC"/>
      <family val="1"/>
    </font>
    <font>
      <strike/>
      <sz val="15"/>
      <name val="CordiaUPC"/>
      <family val="2"/>
    </font>
    <font>
      <sz val="15"/>
      <color indexed="9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1" fillId="0" borderId="0"/>
    <xf numFmtId="0" fontId="1" fillId="0" borderId="0"/>
    <xf numFmtId="43" fontId="6" fillId="0" borderId="0" applyFont="0" applyFill="0" applyBorder="0" applyAlignment="0" applyProtection="0"/>
    <xf numFmtId="0" fontId="17" fillId="0" borderId="0"/>
    <xf numFmtId="0" fontId="1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0" fontId="19" fillId="0" borderId="0" applyBorder="0"/>
  </cellStyleXfs>
  <cellXfs count="216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6" fontId="7" fillId="0" borderId="0" xfId="1" applyNumberFormat="1" applyFont="1" applyFill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9" fontId="8" fillId="0" borderId="0" xfId="2" quotePrefix="1" applyNumberFormat="1" applyFont="1" applyAlignment="1">
      <alignment horizontal="center" vertical="center"/>
    </xf>
    <xf numFmtId="0" fontId="9" fillId="0" borderId="0" xfId="2" applyFont="1" applyAlignment="1">
      <alignment horizontal="centerContinuous" vertical="center"/>
    </xf>
    <xf numFmtId="167" fontId="9" fillId="0" borderId="0" xfId="2" quotePrefix="1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41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3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vertical="center"/>
    </xf>
    <xf numFmtId="166" fontId="8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1" applyFont="1" applyFill="1" applyAlignment="1">
      <alignment vertical="center"/>
    </xf>
    <xf numFmtId="165" fontId="10" fillId="0" borderId="0" xfId="1" applyFont="1" applyFill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9" fillId="0" borderId="2" xfId="1" applyNumberFormat="1" applyFont="1" applyFill="1" applyBorder="1" applyAlignment="1">
      <alignment vertical="center"/>
    </xf>
    <xf numFmtId="0" fontId="8" fillId="0" borderId="0" xfId="3" applyFont="1" applyAlignment="1">
      <alignment horizontal="left" vertical="center"/>
    </xf>
    <xf numFmtId="41" fontId="8" fillId="0" borderId="1" xfId="1" applyNumberFormat="1" applyFont="1" applyFill="1" applyBorder="1" applyAlignment="1">
      <alignment vertical="center"/>
    </xf>
    <xf numFmtId="41" fontId="9" fillId="0" borderId="0" xfId="2" applyNumberFormat="1" applyFont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4" fontId="8" fillId="0" borderId="0" xfId="2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164" fontId="9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0" fontId="2" fillId="0" borderId="0" xfId="4" applyFont="1" applyAlignment="1">
      <alignment horizontal="left"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9" fontId="4" fillId="0" borderId="0" xfId="2" applyNumberFormat="1" applyFont="1" applyAlignment="1">
      <alignment vertical="center"/>
    </xf>
    <xf numFmtId="169" fontId="9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49" fontId="9" fillId="0" borderId="0" xfId="2" quotePrefix="1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41" fontId="9" fillId="0" borderId="0" xfId="5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166" fontId="4" fillId="0" borderId="5" xfId="2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5" fillId="0" borderId="0" xfId="4" applyFont="1" applyAlignment="1">
      <alignment horizontal="left" vertical="center"/>
    </xf>
    <xf numFmtId="166" fontId="9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vertical="center"/>
    </xf>
    <xf numFmtId="170" fontId="4" fillId="0" borderId="2" xfId="5" applyNumberFormat="1" applyFont="1" applyFill="1" applyBorder="1" applyAlignment="1">
      <alignment vertical="center"/>
    </xf>
    <xf numFmtId="170" fontId="9" fillId="0" borderId="0" xfId="2" applyNumberFormat="1" applyFont="1" applyAlignment="1">
      <alignment vertical="center"/>
    </xf>
    <xf numFmtId="164" fontId="13" fillId="0" borderId="0" xfId="2" applyNumberFormat="1" applyFont="1" applyAlignment="1">
      <alignment vertical="center"/>
    </xf>
    <xf numFmtId="0" fontId="14" fillId="0" borderId="0" xfId="2" applyFont="1" applyAlignment="1">
      <alignment horizontal="left" vertical="center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0" fontId="10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2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166" fontId="18" fillId="0" borderId="0" xfId="8" applyNumberFormat="1" applyFont="1" applyFill="1" applyAlignment="1">
      <alignment horizontal="center" vertical="center"/>
    </xf>
    <xf numFmtId="168" fontId="18" fillId="0" borderId="0" xfId="2" applyNumberFormat="1" applyFont="1" applyAlignment="1">
      <alignment horizontal="center" vertical="center"/>
    </xf>
    <xf numFmtId="41" fontId="18" fillId="0" borderId="0" xfId="2" applyNumberFormat="1" applyFont="1" applyAlignment="1">
      <alignment horizontal="center" vertical="center"/>
    </xf>
    <xf numFmtId="166" fontId="8" fillId="0" borderId="0" xfId="9" applyNumberFormat="1" applyFont="1" applyFill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66" fontId="9" fillId="0" borderId="0" xfId="9" applyNumberFormat="1" applyFont="1" applyFill="1" applyAlignment="1">
      <alignment horizontal="center" vertical="center"/>
    </xf>
    <xf numFmtId="166" fontId="18" fillId="0" borderId="0" xfId="10" applyNumberFormat="1" applyFont="1" applyFill="1" applyAlignment="1">
      <alignment horizontal="center" vertical="center"/>
    </xf>
    <xf numFmtId="49" fontId="14" fillId="0" borderId="0" xfId="11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166" fontId="15" fillId="0" borderId="0" xfId="8" applyNumberFormat="1" applyFont="1" applyFill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41" fontId="4" fillId="0" borderId="0" xfId="8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1" fontId="4" fillId="0" borderId="0" xfId="12" applyNumberFormat="1" applyFont="1" applyAlignment="1">
      <alignment horizontal="right" vertical="center"/>
    </xf>
    <xf numFmtId="0" fontId="21" fillId="0" borderId="0" xfId="2" applyFont="1" applyAlignment="1">
      <alignment vertical="center"/>
    </xf>
    <xf numFmtId="41" fontId="9" fillId="0" borderId="0" xfId="10" applyNumberFormat="1" applyFont="1" applyFill="1" applyAlignment="1">
      <alignment vertical="center"/>
    </xf>
    <xf numFmtId="41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41" fontId="9" fillId="0" borderId="1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166" fontId="4" fillId="0" borderId="3" xfId="8" applyNumberFormat="1" applyFont="1" applyFill="1" applyBorder="1" applyAlignment="1">
      <alignment horizontal="right" vertical="center"/>
    </xf>
    <xf numFmtId="41" fontId="4" fillId="0" borderId="3" xfId="8" applyNumberFormat="1" applyFont="1" applyFill="1" applyBorder="1" applyAlignment="1">
      <alignment horizontal="right" vertical="center"/>
    </xf>
    <xf numFmtId="165" fontId="9" fillId="0" borderId="0" xfId="10" applyNumberFormat="1" applyFont="1" applyFill="1" applyAlignment="1">
      <alignment horizontal="left" vertical="center"/>
    </xf>
    <xf numFmtId="0" fontId="7" fillId="0" borderId="0" xfId="6" applyFont="1" applyAlignment="1">
      <alignment vertical="center"/>
    </xf>
    <xf numFmtId="166" fontId="18" fillId="0" borderId="0" xfId="8" applyNumberFormat="1" applyFont="1" applyFill="1" applyAlignment="1">
      <alignment horizontal="left" vertical="center"/>
    </xf>
    <xf numFmtId="166" fontId="9" fillId="0" borderId="0" xfId="8" applyNumberFormat="1" applyFont="1" applyFill="1" applyAlignment="1">
      <alignment horizontal="center" vertical="center"/>
    </xf>
    <xf numFmtId="166" fontId="22" fillId="0" borderId="0" xfId="12" applyNumberFormat="1" applyFont="1" applyAlignment="1">
      <alignment horizontal="right" vertical="center"/>
    </xf>
    <xf numFmtId="166" fontId="18" fillId="0" borderId="0" xfId="8" applyNumberFormat="1" applyFont="1" applyFill="1" applyAlignment="1">
      <alignment horizontal="right" vertical="center"/>
    </xf>
    <xf numFmtId="0" fontId="8" fillId="0" borderId="0" xfId="6" applyFont="1" applyAlignment="1">
      <alignment vertical="center"/>
    </xf>
    <xf numFmtId="166" fontId="9" fillId="0" borderId="0" xfId="10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166" fontId="4" fillId="0" borderId="0" xfId="8" applyNumberFormat="1" applyFont="1" applyFill="1" applyAlignment="1">
      <alignment vertical="center"/>
    </xf>
    <xf numFmtId="166" fontId="9" fillId="0" borderId="0" xfId="10" applyNumberFormat="1" applyFont="1" applyFill="1" applyAlignment="1">
      <alignment horizontal="center" vertical="center"/>
    </xf>
    <xf numFmtId="166" fontId="9" fillId="0" borderId="1" xfId="8" applyNumberFormat="1" applyFont="1" applyFill="1" applyBorder="1" applyAlignment="1">
      <alignment horizontal="center" vertical="center"/>
    </xf>
    <xf numFmtId="166" fontId="9" fillId="0" borderId="0" xfId="8" applyNumberFormat="1" applyFont="1" applyFill="1" applyAlignment="1">
      <alignment horizontal="right" vertical="center"/>
    </xf>
    <xf numFmtId="41" fontId="7" fillId="0" borderId="0" xfId="10" applyNumberFormat="1" applyFont="1" applyFill="1" applyAlignment="1">
      <alignment vertical="center"/>
    </xf>
    <xf numFmtId="166" fontId="4" fillId="0" borderId="0" xfId="8" applyNumberFormat="1" applyFont="1" applyFill="1" applyAlignment="1">
      <alignment horizontal="center" vertical="center"/>
    </xf>
    <xf numFmtId="166" fontId="7" fillId="0" borderId="0" xfId="10" applyNumberFormat="1" applyFont="1" applyFill="1" applyAlignment="1">
      <alignment vertical="center"/>
    </xf>
    <xf numFmtId="166" fontId="4" fillId="0" borderId="4" xfId="10" applyNumberFormat="1" applyFont="1" applyFill="1" applyBorder="1" applyAlignment="1">
      <alignment vertical="center"/>
    </xf>
    <xf numFmtId="43" fontId="8" fillId="0" borderId="0" xfId="10" applyFont="1" applyFill="1" applyAlignment="1">
      <alignment vertical="center"/>
    </xf>
    <xf numFmtId="41" fontId="9" fillId="0" borderId="4" xfId="10" applyNumberFormat="1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6" fontId="15" fillId="0" borderId="0" xfId="2" applyNumberFormat="1" applyFont="1" applyAlignment="1">
      <alignment vertical="center"/>
    </xf>
    <xf numFmtId="166" fontId="9" fillId="0" borderId="1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6" fontId="4" fillId="0" borderId="3" xfId="10" applyNumberFormat="1" applyFont="1" applyFill="1" applyBorder="1" applyAlignment="1">
      <alignment vertical="center"/>
    </xf>
    <xf numFmtId="166" fontId="10" fillId="0" borderId="0" xfId="8" applyNumberFormat="1" applyFont="1" applyFill="1" applyAlignment="1">
      <alignment horizontal="center" vertical="center"/>
    </xf>
    <xf numFmtId="0" fontId="9" fillId="0" borderId="0" xfId="6" applyFont="1" applyAlignment="1">
      <alignment vertical="center"/>
    </xf>
    <xf numFmtId="166" fontId="9" fillId="0" borderId="0" xfId="8" applyNumberFormat="1" applyFont="1" applyFill="1" applyAlignment="1">
      <alignment horizontal="left" vertical="center"/>
    </xf>
    <xf numFmtId="41" fontId="8" fillId="0" borderId="0" xfId="10" applyNumberFormat="1" applyFont="1" applyFill="1" applyAlignment="1">
      <alignment vertical="center"/>
    </xf>
    <xf numFmtId="41" fontId="9" fillId="0" borderId="0" xfId="8" applyNumberFormat="1" applyFont="1" applyFill="1" applyAlignment="1">
      <alignment horizontal="right" vertical="center"/>
    </xf>
    <xf numFmtId="166" fontId="8" fillId="0" borderId="0" xfId="10" applyNumberFormat="1" applyFont="1" applyFill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4" fillId="0" borderId="0" xfId="10" applyNumberFormat="1" applyFont="1" applyFill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2" applyFont="1"/>
    <xf numFmtId="166" fontId="4" fillId="0" borderId="0" xfId="8" applyNumberFormat="1" applyFont="1" applyFill="1" applyBorder="1" applyAlignme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2" applyFont="1" applyAlignment="1">
      <alignment horizontal="left"/>
    </xf>
    <xf numFmtId="0" fontId="9" fillId="0" borderId="0" xfId="2" applyFont="1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8" fillId="0" borderId="0" xfId="0" quotePrefix="1" applyFont="1" applyAlignment="1">
      <alignment horizontal="center" vertical="top"/>
    </xf>
    <xf numFmtId="49" fontId="8" fillId="0" borderId="0" xfId="2" quotePrefix="1" applyNumberFormat="1" applyFont="1" applyAlignment="1">
      <alignment horizontal="center"/>
    </xf>
    <xf numFmtId="0" fontId="8" fillId="0" borderId="0" xfId="2" applyFont="1"/>
    <xf numFmtId="37" fontId="9" fillId="0" borderId="0" xfId="5" applyNumberFormat="1" applyFont="1" applyFill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166" fontId="9" fillId="0" borderId="0" xfId="8" applyNumberFormat="1" applyFont="1" applyFill="1" applyAlignment="1">
      <alignment vertical="center"/>
    </xf>
    <xf numFmtId="41" fontId="9" fillId="0" borderId="0" xfId="2" applyNumberFormat="1" applyFont="1" applyAlignment="1">
      <alignment horizontal="center"/>
    </xf>
    <xf numFmtId="41" fontId="8" fillId="0" borderId="0" xfId="5" applyNumberFormat="1" applyFont="1" applyFill="1" applyBorder="1" applyAlignment="1"/>
    <xf numFmtId="41" fontId="9" fillId="0" borderId="0" xfId="5" applyNumberFormat="1" applyFont="1" applyFill="1" applyBorder="1" applyAlignment="1"/>
    <xf numFmtId="166" fontId="9" fillId="0" borderId="1" xfId="8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right" vertical="center"/>
    </xf>
    <xf numFmtId="166" fontId="4" fillId="0" borderId="3" xfId="8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horizontal="right" vertical="center"/>
    </xf>
    <xf numFmtId="43" fontId="9" fillId="0" borderId="0" xfId="2" applyNumberFormat="1" applyFont="1" applyAlignment="1">
      <alignment horizontal="right" vertical="center"/>
    </xf>
    <xf numFmtId="166" fontId="9" fillId="0" borderId="0" xfId="8" applyNumberFormat="1" applyFont="1" applyFill="1" applyBorder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9" fillId="0" borderId="0" xfId="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166" fontId="4" fillId="0" borderId="3" xfId="5" applyNumberFormat="1" applyFont="1" applyFill="1" applyBorder="1" applyAlignment="1">
      <alignment horizontal="right" vertical="center"/>
    </xf>
    <xf numFmtId="166" fontId="9" fillId="0" borderId="3" xfId="5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6" fontId="9" fillId="0" borderId="0" xfId="8" applyNumberFormat="1" applyFont="1" applyFill="1" applyBorder="1" applyAlignment="1"/>
    <xf numFmtId="166" fontId="4" fillId="0" borderId="0" xfId="5" applyNumberFormat="1" applyFont="1" applyFill="1" applyAlignment="1">
      <alignment horizontal="right"/>
    </xf>
    <xf numFmtId="166" fontId="4" fillId="0" borderId="4" xfId="8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0" fontId="9" fillId="0" borderId="0" xfId="0" applyFont="1"/>
    <xf numFmtId="0" fontId="7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7" fontId="10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164" fontId="9" fillId="0" borderId="0" xfId="2" applyNumberFormat="1" applyFont="1" applyAlignment="1">
      <alignment horizontal="center" vertical="center"/>
    </xf>
    <xf numFmtId="166" fontId="15" fillId="0" borderId="0" xfId="2" applyNumberFormat="1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66" fontId="15" fillId="0" borderId="0" xfId="1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10" fillId="0" borderId="0" xfId="2" quotePrefix="1" applyNumberFormat="1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3">
    <cellStyle name="Comma" xfId="1" builtinId="3"/>
    <cellStyle name="Comma 10 2" xfId="10" xr:uid="{960A4479-4CCA-46A8-AE1B-9388AD18104E}"/>
    <cellStyle name="Comma 2 2" xfId="5" xr:uid="{2505144B-8CE0-4276-9132-2519079EA05E}"/>
    <cellStyle name="Comma 3 2" xfId="8" xr:uid="{DA3F34DF-BC1A-4610-9AD1-7ACB9789F61E}"/>
    <cellStyle name="Comma 4" xfId="9" xr:uid="{F8877E1E-8F3A-4ACD-A251-91BACBC846F6}"/>
    <cellStyle name="Normal" xfId="0" builtinId="0"/>
    <cellStyle name="Normal 2" xfId="4" xr:uid="{9443179A-0A4C-4437-983D-6D756887D9DB}"/>
    <cellStyle name="Normal 3" xfId="3" xr:uid="{ADB26DA3-35C9-4FDD-A410-E865935C0D83}"/>
    <cellStyle name="Normal_Cs_0343" xfId="11" xr:uid="{B9748665-2778-489C-92FB-45662823F4AE}"/>
    <cellStyle name="Normal_FS-Thai" xfId="6" xr:uid="{280D8E26-33C3-4AAB-873F-38786DE6A58F}"/>
    <cellStyle name="Normal_SCBT_ENG_31Mar06_Excel" xfId="2" xr:uid="{001F6C88-D5A8-4B80-90AF-823AAB3EED29}"/>
    <cellStyle name="Normal_scbte2" xfId="12" xr:uid="{B8C4EDA3-88ED-4F1B-8CBF-BFA0D22545C3}"/>
    <cellStyle name="ปกติ_SCBE_1Q11#3" xfId="7" xr:uid="{514AE847-E695-4EFF-8150-8C42E4CE26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728880</xdr:colOff>
      <xdr:row>83</xdr:row>
      <xdr:rowOff>283787</xdr:rowOff>
    </xdr:from>
    <xdr:to>
      <xdr:col>1</xdr:col>
      <xdr:colOff>2767091</xdr:colOff>
      <xdr:row>83</xdr:row>
      <xdr:rowOff>283787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0E4C7B0-CBC1-454B-BFB9-FD6126BBCF1E}"/>
            </a:ext>
          </a:extLst>
        </xdr:cNvPr>
        <xdr:cNvCxnSpPr/>
      </xdr:nvCxnSpPr>
      <xdr:spPr>
        <a:xfrm>
          <a:off x="1605180" y="22362737"/>
          <a:ext cx="2038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865413</xdr:colOff>
      <xdr:row>83</xdr:row>
      <xdr:rowOff>288019</xdr:rowOff>
    </xdr:from>
    <xdr:to>
      <xdr:col>9</xdr:col>
      <xdr:colOff>77494</xdr:colOff>
      <xdr:row>83</xdr:row>
      <xdr:rowOff>288019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85C3723-6344-4368-884A-F07BE2ED4ABA}"/>
            </a:ext>
          </a:extLst>
        </xdr:cNvPr>
        <xdr:cNvCxnSpPr/>
      </xdr:nvCxnSpPr>
      <xdr:spPr>
        <a:xfrm>
          <a:off x="6208938" y="22366969"/>
          <a:ext cx="27934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5751-CBBE-4BB2-8528-866166F8CFAE}">
  <sheetPr>
    <pageSetUpPr fitToPage="1"/>
  </sheetPr>
  <dimension ref="A1:K75"/>
  <sheetViews>
    <sheetView tabSelected="1" view="pageBreakPreview" zoomScale="70" zoomScaleNormal="100" zoomScaleSheetLayoutView="70" workbookViewId="0">
      <selection activeCell="B6" sqref="B6"/>
    </sheetView>
  </sheetViews>
  <sheetFormatPr defaultColWidth="9.08984375" defaultRowHeight="23"/>
  <cols>
    <col min="1" max="1" width="17.08984375" style="8" customWidth="1"/>
    <col min="2" max="2" width="31" style="8" customWidth="1"/>
    <col min="3" max="3" width="12.26953125" style="20" customWidth="1"/>
    <col min="4" max="4" width="1" style="8" customWidth="1"/>
    <col min="5" max="5" width="15" style="21" bestFit="1" customWidth="1"/>
    <col min="6" max="6" width="1" style="6" customWidth="1"/>
    <col min="7" max="7" width="15" style="6" bestFit="1" customWidth="1"/>
    <col min="8" max="8" width="1" style="6" customWidth="1"/>
    <col min="9" max="9" width="15" style="21" bestFit="1" customWidth="1"/>
    <col min="10" max="10" width="1" style="8" customWidth="1"/>
    <col min="11" max="11" width="15" style="8" bestFit="1" customWidth="1"/>
    <col min="12" max="16384" width="9.08984375" style="8"/>
  </cols>
  <sheetData>
    <row r="1" spans="1:11" ht="24" customHeight="1">
      <c r="A1" s="1" t="s">
        <v>0</v>
      </c>
      <c r="B1" s="2"/>
      <c r="C1" s="3"/>
      <c r="D1" s="2"/>
      <c r="E1" s="4"/>
      <c r="F1" s="5"/>
      <c r="G1" s="5"/>
      <c r="I1" s="4"/>
      <c r="J1" s="2"/>
      <c r="K1" s="7"/>
    </row>
    <row r="2" spans="1:11" ht="24" customHeight="1">
      <c r="A2" s="1" t="s">
        <v>1</v>
      </c>
      <c r="B2" s="2"/>
      <c r="C2" s="3"/>
      <c r="D2" s="2"/>
      <c r="E2" s="4"/>
      <c r="F2" s="5"/>
      <c r="G2" s="5"/>
      <c r="I2" s="4"/>
      <c r="J2" s="2"/>
      <c r="K2" s="2"/>
    </row>
    <row r="3" spans="1:11" ht="24" customHeight="1">
      <c r="A3" s="2"/>
      <c r="B3" s="2"/>
      <c r="C3" s="3"/>
      <c r="D3" s="2"/>
      <c r="E3" s="4"/>
      <c r="F3" s="5"/>
      <c r="G3" s="5"/>
      <c r="I3" s="4"/>
      <c r="J3" s="2"/>
      <c r="K3" s="2"/>
    </row>
    <row r="4" spans="1:11" s="2" customFormat="1" ht="24" customHeight="1">
      <c r="C4" s="9"/>
      <c r="E4" s="200" t="s">
        <v>2</v>
      </c>
      <c r="F4" s="200"/>
      <c r="G4" s="200"/>
      <c r="H4" s="200"/>
      <c r="I4" s="202" t="s">
        <v>3</v>
      </c>
      <c r="J4" s="202"/>
      <c r="K4" s="202"/>
    </row>
    <row r="5" spans="1:11" s="2" customFormat="1" ht="24" customHeight="1">
      <c r="C5" s="9"/>
      <c r="E5" s="203" t="s">
        <v>4</v>
      </c>
      <c r="F5" s="203"/>
      <c r="G5" s="203"/>
      <c r="H5" s="10"/>
      <c r="I5" s="203" t="s">
        <v>4</v>
      </c>
      <c r="J5" s="203"/>
      <c r="K5" s="203"/>
    </row>
    <row r="6" spans="1:11" ht="24" customHeight="1">
      <c r="A6" s="11" t="s">
        <v>5</v>
      </c>
      <c r="C6" s="12" t="s">
        <v>6</v>
      </c>
      <c r="E6" s="13">
        <v>2565</v>
      </c>
      <c r="F6" s="14"/>
      <c r="G6" s="13">
        <v>2564</v>
      </c>
      <c r="I6" s="13">
        <v>2565</v>
      </c>
      <c r="J6" s="14"/>
      <c r="K6" s="13">
        <v>2564</v>
      </c>
    </row>
    <row r="7" spans="1:11" ht="24" customHeight="1">
      <c r="A7" s="15"/>
      <c r="B7" s="15"/>
      <c r="C7" s="16"/>
      <c r="D7" s="17"/>
      <c r="E7" s="204" t="s">
        <v>7</v>
      </c>
      <c r="F7" s="204"/>
      <c r="G7" s="204"/>
      <c r="H7" s="204"/>
      <c r="I7" s="204"/>
      <c r="J7" s="204"/>
      <c r="K7" s="204"/>
    </row>
    <row r="8" spans="1:11" ht="24" customHeight="1">
      <c r="A8" s="18" t="s">
        <v>8</v>
      </c>
      <c r="B8" s="19"/>
      <c r="D8" s="19"/>
      <c r="E8" s="21">
        <v>15505583</v>
      </c>
      <c r="F8" s="22"/>
      <c r="G8" s="21">
        <v>16011325</v>
      </c>
      <c r="H8" s="22"/>
      <c r="I8" s="21">
        <v>15505582</v>
      </c>
      <c r="J8" s="22"/>
      <c r="K8" s="21">
        <v>16011307</v>
      </c>
    </row>
    <row r="9" spans="1:11" ht="24" customHeight="1">
      <c r="A9" s="18" t="s">
        <v>9</v>
      </c>
      <c r="B9" s="19"/>
      <c r="C9" s="20">
        <v>8</v>
      </c>
      <c r="D9" s="19"/>
      <c r="E9" s="21">
        <v>187563316</v>
      </c>
      <c r="F9" s="22"/>
      <c r="G9" s="21">
        <v>158872946</v>
      </c>
      <c r="H9" s="22"/>
      <c r="I9" s="21">
        <v>187545416</v>
      </c>
      <c r="J9" s="22"/>
      <c r="K9" s="21">
        <v>158862707</v>
      </c>
    </row>
    <row r="10" spans="1:11" ht="24" customHeight="1">
      <c r="A10" s="18" t="s">
        <v>10</v>
      </c>
      <c r="B10" s="19"/>
      <c r="D10" s="19"/>
      <c r="F10" s="22"/>
      <c r="G10" s="21"/>
      <c r="H10" s="22"/>
      <c r="J10" s="22"/>
      <c r="K10" s="21"/>
    </row>
    <row r="11" spans="1:11" ht="24" customHeight="1">
      <c r="A11" s="18" t="s">
        <v>11</v>
      </c>
      <c r="B11" s="19"/>
      <c r="C11" s="20">
        <v>9</v>
      </c>
      <c r="D11" s="19"/>
      <c r="E11" s="21">
        <v>1533033</v>
      </c>
      <c r="F11" s="22"/>
      <c r="G11" s="21">
        <v>1420900</v>
      </c>
      <c r="H11" s="22"/>
      <c r="I11" s="21">
        <v>1533024</v>
      </c>
      <c r="J11" s="22"/>
      <c r="K11" s="21">
        <v>1420891</v>
      </c>
    </row>
    <row r="12" spans="1:11" ht="24" customHeight="1">
      <c r="A12" s="23" t="s">
        <v>12</v>
      </c>
      <c r="B12" s="19"/>
      <c r="C12" s="20">
        <v>10</v>
      </c>
      <c r="D12" s="19"/>
      <c r="E12" s="21">
        <v>10375799</v>
      </c>
      <c r="F12" s="24"/>
      <c r="G12" s="21">
        <v>6913323</v>
      </c>
      <c r="H12" s="22"/>
      <c r="I12" s="21">
        <v>10375799</v>
      </c>
      <c r="J12" s="22"/>
      <c r="K12" s="21">
        <v>6913323</v>
      </c>
    </row>
    <row r="13" spans="1:11" ht="24" customHeight="1">
      <c r="A13" s="23" t="s">
        <v>13</v>
      </c>
      <c r="B13" s="19"/>
      <c r="C13" s="20">
        <v>11</v>
      </c>
      <c r="D13" s="19"/>
      <c r="E13" s="21">
        <v>211431500</v>
      </c>
      <c r="F13" s="24"/>
      <c r="G13" s="21">
        <v>180228573</v>
      </c>
      <c r="H13" s="22"/>
      <c r="I13" s="21">
        <v>211431500</v>
      </c>
      <c r="J13" s="22"/>
      <c r="K13" s="21">
        <v>180228573</v>
      </c>
    </row>
    <row r="14" spans="1:11" ht="24" customHeight="1">
      <c r="A14" s="23" t="s">
        <v>14</v>
      </c>
      <c r="B14" s="19"/>
      <c r="C14" s="20">
        <v>12</v>
      </c>
      <c r="D14" s="19"/>
      <c r="E14" s="21">
        <v>8573610</v>
      </c>
      <c r="F14" s="24"/>
      <c r="G14" s="21">
        <v>8620165</v>
      </c>
      <c r="H14" s="22"/>
      <c r="I14" s="21">
        <v>5143948</v>
      </c>
      <c r="J14" s="22"/>
      <c r="K14" s="21">
        <v>5113948</v>
      </c>
    </row>
    <row r="15" spans="1:11" ht="24" customHeight="1">
      <c r="A15" s="25" t="s">
        <v>15</v>
      </c>
      <c r="C15" s="20" t="s">
        <v>16</v>
      </c>
      <c r="E15" s="21">
        <v>1326504537</v>
      </c>
      <c r="F15" s="22"/>
      <c r="G15" s="21">
        <v>1324200919</v>
      </c>
      <c r="H15" s="22"/>
      <c r="I15" s="21">
        <v>1323737079</v>
      </c>
      <c r="J15" s="22"/>
      <c r="K15" s="21">
        <v>1323467715</v>
      </c>
    </row>
    <row r="16" spans="1:11" s="19" customFormat="1" ht="24" customHeight="1">
      <c r="A16" s="26" t="s">
        <v>17</v>
      </c>
      <c r="C16" s="20">
        <v>15</v>
      </c>
      <c r="E16" s="21">
        <v>12152366</v>
      </c>
      <c r="F16" s="22"/>
      <c r="G16" s="21">
        <v>8626358</v>
      </c>
      <c r="H16" s="22"/>
      <c r="I16" s="21">
        <v>10613877</v>
      </c>
      <c r="J16" s="22"/>
      <c r="K16" s="21">
        <v>8626358</v>
      </c>
    </row>
    <row r="17" spans="1:11" ht="24" customHeight="1">
      <c r="A17" s="26" t="s">
        <v>18</v>
      </c>
      <c r="B17" s="19"/>
      <c r="C17" s="20">
        <v>16</v>
      </c>
      <c r="D17" s="19"/>
      <c r="E17" s="21">
        <v>19788332</v>
      </c>
      <c r="F17" s="22"/>
      <c r="G17" s="21">
        <v>21625316</v>
      </c>
      <c r="H17" s="22"/>
      <c r="I17" s="21">
        <v>19718903</v>
      </c>
      <c r="J17" s="22"/>
      <c r="K17" s="21">
        <v>21561367</v>
      </c>
    </row>
    <row r="18" spans="1:11" ht="24" customHeight="1">
      <c r="A18" s="23" t="s">
        <v>19</v>
      </c>
      <c r="B18" s="19"/>
      <c r="C18" s="20">
        <v>17</v>
      </c>
      <c r="D18" s="19"/>
      <c r="E18" s="21">
        <v>22890214</v>
      </c>
      <c r="F18" s="22"/>
      <c r="G18" s="21">
        <v>22818660</v>
      </c>
      <c r="H18" s="24"/>
      <c r="I18" s="21">
        <v>22843092</v>
      </c>
      <c r="J18" s="24"/>
      <c r="K18" s="21">
        <v>22787237</v>
      </c>
    </row>
    <row r="19" spans="1:11" ht="24" customHeight="1">
      <c r="A19" s="23" t="s">
        <v>20</v>
      </c>
      <c r="B19" s="19"/>
      <c r="C19" s="20">
        <v>18</v>
      </c>
      <c r="D19" s="19"/>
      <c r="E19" s="21">
        <v>829779</v>
      </c>
      <c r="F19" s="22"/>
      <c r="G19" s="21">
        <v>8986</v>
      </c>
      <c r="H19" s="22"/>
      <c r="I19" s="27">
        <v>1398594</v>
      </c>
      <c r="J19" s="22"/>
      <c r="K19" s="27">
        <v>0</v>
      </c>
    </row>
    <row r="20" spans="1:11" ht="24" customHeight="1">
      <c r="A20" s="23" t="s">
        <v>21</v>
      </c>
      <c r="B20" s="19"/>
      <c r="D20" s="19"/>
      <c r="E20" s="28">
        <v>9130807</v>
      </c>
      <c r="F20" s="22"/>
      <c r="G20" s="28">
        <v>8822089</v>
      </c>
      <c r="H20" s="22"/>
      <c r="I20" s="28">
        <v>8663928</v>
      </c>
      <c r="J20" s="22"/>
      <c r="K20" s="28">
        <v>8684367</v>
      </c>
    </row>
    <row r="21" spans="1:11" ht="24" customHeight="1" thickBot="1">
      <c r="A21" s="29" t="s">
        <v>22</v>
      </c>
      <c r="B21" s="19"/>
      <c r="C21" s="3"/>
      <c r="D21" s="19"/>
      <c r="E21" s="30">
        <f>SUM(E8:E20)</f>
        <v>1826278876</v>
      </c>
      <c r="F21" s="24"/>
      <c r="G21" s="30">
        <f>SUM(G8:G20)</f>
        <v>1758169560</v>
      </c>
      <c r="H21" s="24"/>
      <c r="I21" s="30">
        <f>SUM(I8:I20)</f>
        <v>1818510742</v>
      </c>
      <c r="J21" s="24"/>
      <c r="K21" s="30">
        <f>SUM(K8:K20)</f>
        <v>1753677793</v>
      </c>
    </row>
    <row r="22" spans="1:11" ht="24" customHeight="1" thickTop="1">
      <c r="A22" s="29"/>
      <c r="B22" s="19"/>
      <c r="C22" s="3"/>
      <c r="D22" s="19"/>
      <c r="E22" s="31"/>
      <c r="F22" s="24"/>
      <c r="G22" s="31"/>
      <c r="H22" s="24"/>
      <c r="I22" s="31"/>
      <c r="J22" s="24"/>
      <c r="K22" s="31"/>
    </row>
    <row r="23" spans="1:11" ht="24" customHeight="1">
      <c r="A23" s="11" t="s">
        <v>23</v>
      </c>
      <c r="B23" s="19"/>
      <c r="C23" s="3"/>
      <c r="D23" s="19"/>
      <c r="E23" s="31"/>
      <c r="F23" s="24"/>
      <c r="G23" s="31"/>
      <c r="H23" s="24"/>
      <c r="I23" s="31"/>
      <c r="J23" s="24"/>
      <c r="K23" s="31"/>
    </row>
    <row r="24" spans="1:11" ht="24" customHeight="1">
      <c r="A24" s="29"/>
      <c r="B24" s="19"/>
      <c r="C24" s="3"/>
      <c r="D24" s="19"/>
      <c r="E24" s="31"/>
      <c r="F24" s="24"/>
      <c r="G24" s="31"/>
      <c r="H24" s="24"/>
      <c r="I24" s="31"/>
      <c r="J24" s="24"/>
      <c r="K24" s="31"/>
    </row>
    <row r="25" spans="1:11" s="19" customFormat="1" ht="24" customHeight="1">
      <c r="A25" s="32" t="s">
        <v>24</v>
      </c>
      <c r="B25" s="8"/>
      <c r="C25" s="20"/>
      <c r="D25" s="8"/>
      <c r="E25" s="33"/>
      <c r="G25" s="33"/>
      <c r="I25" s="33"/>
      <c r="K25" s="33"/>
    </row>
    <row r="26" spans="1:11" ht="24" customHeight="1">
      <c r="A26" s="26" t="s">
        <v>25</v>
      </c>
      <c r="C26" s="20">
        <v>19</v>
      </c>
      <c r="E26" s="34">
        <v>1399246571</v>
      </c>
      <c r="F26" s="22"/>
      <c r="G26" s="34">
        <v>1339195173</v>
      </c>
      <c r="H26" s="22"/>
      <c r="I26" s="34">
        <v>1400077734</v>
      </c>
      <c r="J26" s="22"/>
      <c r="K26" s="34">
        <v>1343728377</v>
      </c>
    </row>
    <row r="27" spans="1:11" ht="24" customHeight="1">
      <c r="A27" s="23" t="s">
        <v>26</v>
      </c>
      <c r="C27" s="20">
        <v>20</v>
      </c>
      <c r="E27" s="34">
        <v>84769857</v>
      </c>
      <c r="F27" s="22"/>
      <c r="G27" s="34">
        <v>84966047</v>
      </c>
      <c r="H27" s="22"/>
      <c r="I27" s="34">
        <v>84769857</v>
      </c>
      <c r="J27" s="22"/>
      <c r="K27" s="34">
        <v>85317306</v>
      </c>
    </row>
    <row r="28" spans="1:11" ht="24" customHeight="1">
      <c r="A28" s="18" t="s">
        <v>27</v>
      </c>
      <c r="E28" s="34">
        <v>5586302</v>
      </c>
      <c r="F28" s="24"/>
      <c r="G28" s="34">
        <v>5325121</v>
      </c>
      <c r="H28" s="22"/>
      <c r="I28" s="34">
        <v>5586281</v>
      </c>
      <c r="J28" s="22"/>
      <c r="K28" s="34">
        <v>5325121</v>
      </c>
    </row>
    <row r="29" spans="1:11" ht="24" customHeight="1">
      <c r="A29" s="18" t="s">
        <v>28</v>
      </c>
      <c r="E29" s="34"/>
      <c r="F29" s="24"/>
      <c r="G29" s="34"/>
      <c r="H29" s="22"/>
      <c r="I29" s="34"/>
      <c r="J29" s="22"/>
      <c r="K29" s="34"/>
    </row>
    <row r="30" spans="1:11" ht="24" customHeight="1">
      <c r="A30" s="18" t="s">
        <v>11</v>
      </c>
      <c r="C30" s="20">
        <v>21</v>
      </c>
      <c r="E30" s="34">
        <v>438041</v>
      </c>
      <c r="F30" s="24"/>
      <c r="G30" s="34">
        <v>436865</v>
      </c>
      <c r="H30" s="22"/>
      <c r="I30" s="34">
        <v>438041</v>
      </c>
      <c r="J30" s="24"/>
      <c r="K30" s="34">
        <v>436865</v>
      </c>
    </row>
    <row r="31" spans="1:11" ht="24" customHeight="1">
      <c r="A31" s="18" t="s">
        <v>29</v>
      </c>
      <c r="C31" s="20">
        <v>10</v>
      </c>
      <c r="E31" s="34">
        <v>9499240</v>
      </c>
      <c r="F31" s="24"/>
      <c r="G31" s="34">
        <v>6595107</v>
      </c>
      <c r="H31" s="22"/>
      <c r="I31" s="34">
        <v>9499240</v>
      </c>
      <c r="J31" s="22"/>
      <c r="K31" s="34">
        <v>6595107</v>
      </c>
    </row>
    <row r="32" spans="1:11" ht="24" customHeight="1">
      <c r="A32" s="23" t="s">
        <v>30</v>
      </c>
      <c r="C32" s="20">
        <v>22</v>
      </c>
      <c r="E32" s="34">
        <v>59644222</v>
      </c>
      <c r="F32" s="22"/>
      <c r="G32" s="34">
        <v>68398493</v>
      </c>
      <c r="H32" s="22"/>
      <c r="I32" s="34">
        <v>54644222</v>
      </c>
      <c r="J32" s="22"/>
      <c r="K32" s="34">
        <v>63098493</v>
      </c>
    </row>
    <row r="33" spans="1:11" ht="24" customHeight="1">
      <c r="A33" s="23" t="s">
        <v>31</v>
      </c>
      <c r="C33" s="20">
        <v>23</v>
      </c>
      <c r="E33" s="34">
        <v>3872429</v>
      </c>
      <c r="F33" s="22"/>
      <c r="G33" s="34">
        <v>3783621</v>
      </c>
      <c r="H33" s="22"/>
      <c r="I33" s="34">
        <v>3744549</v>
      </c>
      <c r="J33" s="22"/>
      <c r="K33" s="34">
        <v>3739815</v>
      </c>
    </row>
    <row r="34" spans="1:11" ht="24" customHeight="1">
      <c r="A34" s="18" t="s">
        <v>32</v>
      </c>
      <c r="C34" s="20">
        <v>24</v>
      </c>
      <c r="E34" s="34">
        <v>2662494</v>
      </c>
      <c r="F34" s="22"/>
      <c r="G34" s="34">
        <v>2026446</v>
      </c>
      <c r="H34" s="22"/>
      <c r="I34" s="34">
        <v>2661860</v>
      </c>
      <c r="J34" s="22"/>
      <c r="K34" s="34">
        <v>2025812</v>
      </c>
    </row>
    <row r="35" spans="1:11" ht="24" customHeight="1">
      <c r="A35" s="35" t="s">
        <v>33</v>
      </c>
      <c r="C35" s="20">
        <v>18</v>
      </c>
      <c r="E35" s="27">
        <v>0</v>
      </c>
      <c r="F35" s="22"/>
      <c r="G35" s="36">
        <v>922138</v>
      </c>
      <c r="H35" s="22"/>
      <c r="I35" s="27">
        <v>0</v>
      </c>
      <c r="J35" s="22"/>
      <c r="K35" s="27">
        <v>246901</v>
      </c>
    </row>
    <row r="36" spans="1:11" ht="24" customHeight="1">
      <c r="A36" s="26" t="s">
        <v>34</v>
      </c>
      <c r="C36" s="20">
        <v>25</v>
      </c>
      <c r="E36" s="34">
        <v>17950211</v>
      </c>
      <c r="F36" s="22"/>
      <c r="G36" s="34">
        <v>19164458</v>
      </c>
      <c r="H36" s="22"/>
      <c r="I36" s="34">
        <v>17951986</v>
      </c>
      <c r="J36" s="22"/>
      <c r="K36" s="34">
        <v>19165460</v>
      </c>
    </row>
    <row r="37" spans="1:11" ht="24" customHeight="1">
      <c r="A37" s="26" t="s">
        <v>35</v>
      </c>
      <c r="C37" s="20">
        <v>26</v>
      </c>
      <c r="E37" s="37">
        <v>23601927</v>
      </c>
      <c r="F37" s="22"/>
      <c r="G37" s="37">
        <v>16520396</v>
      </c>
      <c r="H37" s="22"/>
      <c r="I37" s="37">
        <v>23239904</v>
      </c>
      <c r="J37" s="22"/>
      <c r="K37" s="37">
        <v>16201500</v>
      </c>
    </row>
    <row r="38" spans="1:11" ht="24" customHeight="1">
      <c r="A38" s="29" t="s">
        <v>36</v>
      </c>
      <c r="E38" s="38">
        <f>SUM(E26:E37)</f>
        <v>1607271294</v>
      </c>
      <c r="F38" s="24"/>
      <c r="G38" s="38">
        <f>SUM(G26:G37)</f>
        <v>1547333865</v>
      </c>
      <c r="H38" s="22"/>
      <c r="I38" s="38">
        <f>SUM(I26:I37)</f>
        <v>1602613674</v>
      </c>
      <c r="J38" s="24"/>
      <c r="K38" s="38">
        <f>SUM(K26:K37)</f>
        <v>1545880757</v>
      </c>
    </row>
    <row r="39" spans="1:11" ht="24" customHeight="1">
      <c r="A39" s="1" t="s">
        <v>0</v>
      </c>
      <c r="B39" s="2"/>
      <c r="C39" s="3"/>
      <c r="D39" s="2"/>
      <c r="E39" s="4"/>
      <c r="F39" s="5"/>
      <c r="G39" s="5"/>
      <c r="I39" s="4"/>
      <c r="J39" s="2"/>
      <c r="K39" s="7"/>
    </row>
    <row r="40" spans="1:11" ht="24" customHeight="1">
      <c r="A40" s="1" t="s">
        <v>1</v>
      </c>
      <c r="B40" s="2"/>
      <c r="C40" s="3"/>
      <c r="D40" s="2"/>
      <c r="E40" s="4"/>
      <c r="F40" s="5"/>
      <c r="G40" s="5"/>
      <c r="I40" s="4"/>
      <c r="J40" s="2"/>
      <c r="K40" s="2"/>
    </row>
    <row r="41" spans="1:11" ht="24" customHeight="1">
      <c r="A41" s="2"/>
      <c r="B41" s="2"/>
      <c r="C41" s="3"/>
      <c r="D41" s="2"/>
      <c r="E41" s="4"/>
      <c r="F41" s="5"/>
      <c r="G41" s="5"/>
      <c r="I41" s="4"/>
      <c r="J41" s="2"/>
      <c r="K41" s="2"/>
    </row>
    <row r="42" spans="1:11" s="2" customFormat="1" ht="24" customHeight="1">
      <c r="C42" s="9"/>
      <c r="E42" s="200" t="s">
        <v>2</v>
      </c>
      <c r="F42" s="200"/>
      <c r="G42" s="200"/>
      <c r="H42" s="200"/>
      <c r="I42" s="202" t="s">
        <v>3</v>
      </c>
      <c r="J42" s="202"/>
      <c r="K42" s="202"/>
    </row>
    <row r="43" spans="1:11" ht="24" customHeight="1">
      <c r="A43" s="2"/>
      <c r="B43" s="2"/>
      <c r="C43" s="9"/>
      <c r="D43" s="2"/>
      <c r="E43" s="203" t="s">
        <v>4</v>
      </c>
      <c r="F43" s="203"/>
      <c r="G43" s="203"/>
      <c r="H43" s="197"/>
      <c r="I43" s="203" t="s">
        <v>4</v>
      </c>
      <c r="J43" s="203"/>
      <c r="K43" s="203"/>
    </row>
    <row r="44" spans="1:11" ht="24" customHeight="1">
      <c r="A44" s="11" t="s">
        <v>23</v>
      </c>
      <c r="C44" s="12" t="s">
        <v>6</v>
      </c>
      <c r="E44" s="13">
        <v>2565</v>
      </c>
      <c r="F44" s="14"/>
      <c r="G44" s="13">
        <v>2564</v>
      </c>
      <c r="I44" s="13">
        <v>2565</v>
      </c>
      <c r="J44" s="14"/>
      <c r="K44" s="13">
        <v>2564</v>
      </c>
    </row>
    <row r="45" spans="1:11" ht="24" customHeight="1">
      <c r="A45" s="15"/>
      <c r="B45" s="15"/>
      <c r="C45" s="16"/>
      <c r="D45" s="17"/>
      <c r="E45" s="204" t="s">
        <v>7</v>
      </c>
      <c r="F45" s="204"/>
      <c r="G45" s="204"/>
      <c r="H45" s="204"/>
      <c r="I45" s="204"/>
      <c r="J45" s="204"/>
      <c r="K45" s="204"/>
    </row>
    <row r="46" spans="1:11" ht="24" customHeight="1">
      <c r="A46" s="40" t="s">
        <v>37</v>
      </c>
      <c r="F46" s="39"/>
      <c r="G46" s="21"/>
      <c r="H46" s="39"/>
      <c r="J46" s="22"/>
      <c r="K46" s="36"/>
    </row>
    <row r="47" spans="1:11" ht="24" customHeight="1">
      <c r="A47" s="41" t="s">
        <v>38</v>
      </c>
      <c r="B47" s="42"/>
      <c r="C47" s="43"/>
      <c r="F47" s="39"/>
      <c r="G47" s="21"/>
      <c r="H47" s="39"/>
      <c r="J47" s="22"/>
      <c r="K47" s="36"/>
    </row>
    <row r="48" spans="1:11" ht="24" customHeight="1">
      <c r="A48" s="41" t="s">
        <v>39</v>
      </c>
      <c r="B48" s="42"/>
      <c r="F48" s="39"/>
      <c r="G48" s="21"/>
      <c r="H48" s="39"/>
      <c r="J48" s="22"/>
      <c r="K48" s="36"/>
    </row>
    <row r="49" spans="1:11" ht="24" customHeight="1">
      <c r="A49" s="25" t="s">
        <v>40</v>
      </c>
      <c r="F49" s="39"/>
      <c r="G49" s="21"/>
      <c r="H49" s="39"/>
      <c r="J49" s="22"/>
      <c r="K49" s="36"/>
    </row>
    <row r="50" spans="1:11" ht="24" customHeight="1">
      <c r="A50" s="44" t="s">
        <v>41</v>
      </c>
      <c r="F50" s="39"/>
      <c r="G50" s="21"/>
      <c r="H50" s="39"/>
      <c r="J50" s="22"/>
      <c r="K50" s="36"/>
    </row>
    <row r="51" spans="1:11" ht="24" customHeight="1" thickBot="1">
      <c r="A51" s="8" t="s">
        <v>42</v>
      </c>
      <c r="C51" s="20">
        <v>29</v>
      </c>
      <c r="E51" s="45">
        <v>92939054</v>
      </c>
      <c r="F51" s="22"/>
      <c r="G51" s="45">
        <v>92021137</v>
      </c>
      <c r="H51" s="22"/>
      <c r="I51" s="45">
        <v>92939054</v>
      </c>
      <c r="J51" s="22"/>
      <c r="K51" s="45">
        <v>92021137</v>
      </c>
    </row>
    <row r="52" spans="1:11" ht="24" customHeight="1" thickTop="1">
      <c r="A52" s="46" t="s">
        <v>43</v>
      </c>
      <c r="E52" s="34"/>
      <c r="F52" s="22"/>
      <c r="G52" s="34"/>
      <c r="H52" s="22"/>
      <c r="I52" s="34"/>
      <c r="J52" s="22"/>
      <c r="K52" s="34"/>
    </row>
    <row r="53" spans="1:11" ht="24" customHeight="1">
      <c r="A53" s="46" t="s">
        <v>44</v>
      </c>
      <c r="E53" s="34"/>
      <c r="F53" s="22"/>
      <c r="G53" s="34"/>
      <c r="H53" s="22"/>
      <c r="I53" s="34"/>
      <c r="J53" s="22"/>
      <c r="K53" s="34"/>
    </row>
    <row r="54" spans="1:11" ht="24" customHeight="1">
      <c r="A54" s="44" t="s">
        <v>45</v>
      </c>
      <c r="E54" s="34"/>
      <c r="F54" s="22"/>
      <c r="G54" s="34"/>
      <c r="H54" s="22"/>
      <c r="I54" s="34"/>
      <c r="J54" s="22"/>
      <c r="K54" s="34"/>
    </row>
    <row r="55" spans="1:11" ht="24" customHeight="1">
      <c r="A55" s="6" t="s">
        <v>42</v>
      </c>
      <c r="C55" s="20">
        <v>29</v>
      </c>
      <c r="E55" s="21">
        <v>91937270</v>
      </c>
      <c r="F55" s="22"/>
      <c r="G55" s="21">
        <v>91791731</v>
      </c>
      <c r="H55" s="22"/>
      <c r="I55" s="21">
        <v>91937270</v>
      </c>
      <c r="J55" s="22"/>
      <c r="K55" s="21">
        <v>91791731</v>
      </c>
    </row>
    <row r="56" spans="1:11" ht="24" customHeight="1">
      <c r="A56" s="23" t="s">
        <v>46</v>
      </c>
      <c r="E56" s="21">
        <v>43360227</v>
      </c>
      <c r="F56" s="22"/>
      <c r="G56" s="21">
        <v>43344840</v>
      </c>
      <c r="H56" s="22"/>
      <c r="I56" s="21">
        <v>43360227</v>
      </c>
      <c r="J56" s="22"/>
      <c r="K56" s="21">
        <v>43344840</v>
      </c>
    </row>
    <row r="57" spans="1:11" ht="24" customHeight="1">
      <c r="A57" s="23" t="s">
        <v>47</v>
      </c>
      <c r="E57" s="21">
        <v>4455714</v>
      </c>
      <c r="F57" s="22"/>
      <c r="G57" s="21">
        <v>5172257</v>
      </c>
      <c r="H57" s="22"/>
      <c r="I57" s="21">
        <v>5413835</v>
      </c>
      <c r="J57" s="22"/>
      <c r="K57" s="21">
        <v>6117180</v>
      </c>
    </row>
    <row r="58" spans="1:11" ht="24" customHeight="1">
      <c r="A58" s="41" t="s">
        <v>48</v>
      </c>
      <c r="E58" s="34"/>
      <c r="F58" s="22"/>
      <c r="G58" s="34"/>
      <c r="H58" s="22"/>
      <c r="I58" s="34"/>
      <c r="J58" s="22"/>
      <c r="K58" s="34"/>
    </row>
    <row r="59" spans="1:11" ht="24" customHeight="1">
      <c r="A59" s="41" t="s">
        <v>49</v>
      </c>
      <c r="E59" s="34"/>
      <c r="F59" s="22"/>
      <c r="G59" s="34"/>
      <c r="H59" s="22"/>
      <c r="I59" s="34"/>
      <c r="J59" s="22"/>
      <c r="K59" s="34"/>
    </row>
    <row r="60" spans="1:11" ht="24" customHeight="1">
      <c r="A60" s="41" t="s">
        <v>50</v>
      </c>
      <c r="C60" s="20">
        <v>30</v>
      </c>
      <c r="E60" s="21">
        <v>10091000</v>
      </c>
      <c r="F60" s="22"/>
      <c r="G60" s="21">
        <v>10091000</v>
      </c>
      <c r="H60" s="22"/>
      <c r="I60" s="21">
        <v>10091000</v>
      </c>
      <c r="J60" s="22"/>
      <c r="K60" s="21">
        <v>10091000</v>
      </c>
    </row>
    <row r="61" spans="1:11" ht="24" customHeight="1">
      <c r="A61" s="41" t="s">
        <v>51</v>
      </c>
      <c r="E61" s="28">
        <v>69162228</v>
      </c>
      <c r="F61" s="22"/>
      <c r="G61" s="28">
        <v>60434727</v>
      </c>
      <c r="H61" s="22"/>
      <c r="I61" s="28">
        <v>65094736</v>
      </c>
      <c r="J61" s="22"/>
      <c r="K61" s="28">
        <v>56452285</v>
      </c>
    </row>
    <row r="62" spans="1:11" ht="24" customHeight="1">
      <c r="A62" s="11" t="s">
        <v>52</v>
      </c>
      <c r="E62" s="31">
        <f>SUM(E55:E61)</f>
        <v>219006439</v>
      </c>
      <c r="F62" s="24"/>
      <c r="G62" s="31">
        <f>SUM(G55:G61)</f>
        <v>210834555</v>
      </c>
      <c r="H62" s="24"/>
      <c r="I62" s="31">
        <f>SUM(I55:I61)</f>
        <v>215897068</v>
      </c>
      <c r="J62" s="24"/>
      <c r="K62" s="31">
        <f>SUM(K55:K61)</f>
        <v>207797036</v>
      </c>
    </row>
    <row r="63" spans="1:11" ht="24" customHeight="1">
      <c r="A63" s="23" t="s">
        <v>53</v>
      </c>
      <c r="E63" s="37">
        <v>1143</v>
      </c>
      <c r="F63" s="22"/>
      <c r="G63" s="37">
        <v>1140</v>
      </c>
      <c r="H63" s="22"/>
      <c r="I63" s="47">
        <v>0</v>
      </c>
      <c r="J63" s="48"/>
      <c r="K63" s="47">
        <v>0</v>
      </c>
    </row>
    <row r="64" spans="1:11" ht="24" customHeight="1">
      <c r="A64" s="11" t="s">
        <v>54</v>
      </c>
      <c r="E64" s="33">
        <f>SUM(E62:E63)</f>
        <v>219007582</v>
      </c>
      <c r="F64" s="24"/>
      <c r="G64" s="33">
        <f>SUM(G62:G63)</f>
        <v>210835695</v>
      </c>
      <c r="H64" s="24"/>
      <c r="I64" s="33">
        <f>SUM(I62:I63)</f>
        <v>215897068</v>
      </c>
      <c r="J64" s="24"/>
      <c r="K64" s="33">
        <f>SUM(K62:K63)</f>
        <v>207797036</v>
      </c>
    </row>
    <row r="65" spans="1:11" ht="24" customHeight="1" thickBot="1">
      <c r="A65" s="11" t="s">
        <v>55</v>
      </c>
      <c r="E65" s="49">
        <f>E38+E64</f>
        <v>1826278876</v>
      </c>
      <c r="F65" s="24"/>
      <c r="G65" s="49">
        <f>G38+G64</f>
        <v>1758169560</v>
      </c>
      <c r="H65" s="24"/>
      <c r="I65" s="49">
        <f>I38+I64</f>
        <v>1818510742</v>
      </c>
      <c r="J65" s="24"/>
      <c r="K65" s="49">
        <f>K38+K64</f>
        <v>1753677793</v>
      </c>
    </row>
    <row r="66" spans="1:11" ht="24" customHeight="1" thickTop="1">
      <c r="A66" s="50"/>
      <c r="B66" s="51"/>
      <c r="C66" s="50"/>
      <c r="D66" s="52"/>
      <c r="E66" s="53"/>
      <c r="F66" s="50"/>
      <c r="G66" s="53"/>
      <c r="H66" s="54"/>
      <c r="I66" s="53"/>
      <c r="J66" s="52"/>
      <c r="K66" s="53"/>
    </row>
    <row r="67" spans="1:11" ht="24" customHeight="1">
      <c r="A67" s="50"/>
      <c r="B67" s="51"/>
      <c r="C67" s="50"/>
      <c r="D67" s="52"/>
      <c r="E67" s="53"/>
      <c r="F67" s="50"/>
      <c r="G67" s="53"/>
      <c r="H67" s="54"/>
      <c r="I67" s="53"/>
      <c r="J67" s="52"/>
      <c r="K67" s="55"/>
    </row>
    <row r="68" spans="1:11" s="50" customFormat="1" ht="24" customHeight="1">
      <c r="B68" s="51"/>
      <c r="D68" s="52"/>
      <c r="E68" s="53"/>
      <c r="G68" s="54"/>
      <c r="H68" s="54"/>
      <c r="I68" s="54"/>
      <c r="J68" s="52"/>
      <c r="K68" s="55"/>
    </row>
    <row r="69" spans="1:11" s="50" customFormat="1" ht="24" customHeight="1">
      <c r="B69" s="51"/>
      <c r="D69" s="52"/>
      <c r="E69" s="53"/>
      <c r="G69" s="54"/>
      <c r="H69" s="54"/>
      <c r="I69" s="54"/>
      <c r="J69" s="52"/>
      <c r="K69" s="55"/>
    </row>
    <row r="70" spans="1:11" s="50" customFormat="1" ht="24" customHeight="1">
      <c r="B70" s="51"/>
      <c r="D70" s="52"/>
      <c r="E70" s="53"/>
      <c r="G70" s="54"/>
      <c r="H70" s="54"/>
      <c r="I70" s="54"/>
      <c r="J70" s="52"/>
      <c r="K70" s="55"/>
    </row>
    <row r="71" spans="1:11" s="50" customFormat="1" ht="24" customHeight="1">
      <c r="B71" s="51"/>
      <c r="D71" s="52"/>
      <c r="E71" s="53"/>
      <c r="G71" s="54"/>
      <c r="H71" s="54"/>
      <c r="I71" s="54"/>
      <c r="J71" s="52"/>
      <c r="K71" s="55"/>
    </row>
    <row r="72" spans="1:11" s="50" customFormat="1" ht="24" customHeight="1">
      <c r="B72" s="51"/>
      <c r="D72" s="52"/>
      <c r="E72" s="53"/>
      <c r="G72" s="54"/>
      <c r="H72" s="54"/>
      <c r="I72" s="54"/>
      <c r="J72" s="52"/>
      <c r="K72" s="55"/>
    </row>
    <row r="73" spans="1:11" s="50" customFormat="1" ht="24" customHeight="1">
      <c r="B73" s="56"/>
      <c r="D73" s="52"/>
      <c r="E73" s="53"/>
      <c r="G73" s="57"/>
      <c r="H73" s="57"/>
      <c r="I73" s="57"/>
      <c r="J73" s="52"/>
      <c r="K73" s="55"/>
    </row>
    <row r="74" spans="1:11" s="50" customFormat="1" ht="24" customHeight="1">
      <c r="B74" s="51" t="s">
        <v>56</v>
      </c>
      <c r="D74" s="52"/>
      <c r="E74" s="53"/>
      <c r="G74" s="205" t="s">
        <v>57</v>
      </c>
      <c r="H74" s="205"/>
      <c r="I74" s="205"/>
      <c r="J74" s="52"/>
      <c r="K74" s="55"/>
    </row>
    <row r="75" spans="1:11" s="50" customFormat="1" ht="24" customHeight="1">
      <c r="B75" s="51" t="s">
        <v>58</v>
      </c>
      <c r="D75" s="52"/>
      <c r="E75" s="53"/>
      <c r="G75" s="205" t="s">
        <v>59</v>
      </c>
      <c r="H75" s="205"/>
      <c r="I75" s="205"/>
      <c r="J75" s="52"/>
      <c r="K75" s="55"/>
    </row>
  </sheetData>
  <mergeCells count="12">
    <mergeCell ref="E43:G43"/>
    <mergeCell ref="I43:K43"/>
    <mergeCell ref="E45:K45"/>
    <mergeCell ref="G74:I74"/>
    <mergeCell ref="G75:I75"/>
    <mergeCell ref="I42:K42"/>
    <mergeCell ref="E4:H4"/>
    <mergeCell ref="I4:K4"/>
    <mergeCell ref="E5:G5"/>
    <mergeCell ref="I5:K5"/>
    <mergeCell ref="E7:K7"/>
    <mergeCell ref="E42:H42"/>
  </mergeCells>
  <pageMargins left="0.8" right="0.8" top="0.48" bottom="0.5" header="0.5" footer="0.5"/>
  <pageSetup paperSize="9" scale="68" firstPageNumber="7" fitToHeight="0" orientation="portrait" useFirstPageNumber="1" horizontalDpi="1200" verticalDpi="1200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46B51-38CF-4CB9-A14F-099DC29784F6}">
  <sheetPr>
    <pageSetUpPr fitToPage="1"/>
  </sheetPr>
  <dimension ref="A1:K86"/>
  <sheetViews>
    <sheetView view="pageBreakPreview" topLeftCell="A40" zoomScale="60" zoomScaleNormal="70" workbookViewId="0">
      <selection activeCell="B43" sqref="B43"/>
    </sheetView>
  </sheetViews>
  <sheetFormatPr defaultColWidth="9.08984375" defaultRowHeight="23"/>
  <cols>
    <col min="1" max="1" width="11.453125" style="8" customWidth="1"/>
    <col min="2" max="2" width="45.453125" style="8" customWidth="1"/>
    <col min="3" max="3" width="11.90625" style="67" customWidth="1"/>
    <col min="4" max="4" width="1.26953125" style="20" customWidth="1"/>
    <col min="5" max="5" width="15.08984375" style="8" customWidth="1"/>
    <col min="6" max="6" width="0.90625" style="8" customWidth="1"/>
    <col min="7" max="7" width="15.08984375" style="8" customWidth="1"/>
    <col min="8" max="8" width="0.90625" style="8" customWidth="1"/>
    <col min="9" max="9" width="15.08984375" style="8" customWidth="1"/>
    <col min="10" max="10" width="0.90625" style="8" customWidth="1"/>
    <col min="11" max="11" width="15.26953125" style="8" customWidth="1"/>
    <col min="12" max="16384" width="9.08984375" style="8"/>
  </cols>
  <sheetData>
    <row r="1" spans="1:11" ht="24" customHeight="1">
      <c r="A1" s="58" t="s">
        <v>0</v>
      </c>
      <c r="B1" s="59"/>
      <c r="C1" s="60"/>
      <c r="E1" s="61"/>
      <c r="F1" s="61"/>
      <c r="G1" s="61"/>
      <c r="H1" s="62"/>
      <c r="I1" s="63"/>
      <c r="J1" s="61"/>
      <c r="K1" s="63"/>
    </row>
    <row r="2" spans="1:11" ht="24" customHeight="1">
      <c r="A2" s="64" t="s">
        <v>60</v>
      </c>
      <c r="B2" s="59"/>
      <c r="C2" s="60"/>
      <c r="E2" s="61"/>
      <c r="F2" s="61"/>
      <c r="G2" s="61"/>
      <c r="H2" s="62"/>
      <c r="I2" s="63"/>
      <c r="J2" s="61"/>
      <c r="K2" s="63"/>
    </row>
    <row r="3" spans="1:11" ht="24" customHeight="1">
      <c r="A3" s="2"/>
      <c r="B3" s="2"/>
      <c r="C3" s="65"/>
      <c r="D3" s="3"/>
      <c r="E3" s="66"/>
      <c r="F3" s="2"/>
      <c r="G3" s="66"/>
      <c r="I3" s="66"/>
      <c r="J3" s="2"/>
      <c r="K3" s="66"/>
    </row>
    <row r="4" spans="1:11" ht="24" customHeight="1">
      <c r="A4" s="19"/>
      <c r="B4" s="2"/>
      <c r="C4" s="65"/>
      <c r="D4" s="3"/>
      <c r="E4" s="206" t="s">
        <v>2</v>
      </c>
      <c r="F4" s="206"/>
      <c r="G4" s="206"/>
      <c r="H4" s="67"/>
      <c r="I4" s="206" t="s">
        <v>3</v>
      </c>
      <c r="J4" s="206"/>
      <c r="K4" s="206"/>
    </row>
    <row r="5" spans="1:11" ht="24" customHeight="1">
      <c r="A5" s="25"/>
      <c r="E5" s="207" t="s">
        <v>61</v>
      </c>
      <c r="F5" s="207"/>
      <c r="G5" s="207"/>
      <c r="H5" s="67"/>
      <c r="I5" s="207" t="s">
        <v>61</v>
      </c>
      <c r="J5" s="207"/>
      <c r="K5" s="207"/>
    </row>
    <row r="6" spans="1:11" ht="24" customHeight="1">
      <c r="C6" s="67" t="s">
        <v>6</v>
      </c>
      <c r="D6" s="68"/>
      <c r="E6" s="69">
        <v>2565</v>
      </c>
      <c r="F6" s="70"/>
      <c r="G6" s="69">
        <v>2564</v>
      </c>
      <c r="H6" s="67"/>
      <c r="I6" s="69">
        <v>2565</v>
      </c>
      <c r="J6" s="70"/>
      <c r="K6" s="69">
        <v>2564</v>
      </c>
    </row>
    <row r="7" spans="1:11" ht="24" customHeight="1">
      <c r="E7" s="208" t="s">
        <v>7</v>
      </c>
      <c r="F7" s="208"/>
      <c r="G7" s="208"/>
      <c r="H7" s="208"/>
      <c r="I7" s="208"/>
      <c r="J7" s="208"/>
      <c r="K7" s="208"/>
    </row>
    <row r="8" spans="1:11" ht="24" customHeight="1">
      <c r="A8" s="8" t="s">
        <v>62</v>
      </c>
      <c r="C8" s="20">
        <v>38</v>
      </c>
      <c r="E8" s="71">
        <v>65626627</v>
      </c>
      <c r="F8" s="71"/>
      <c r="G8" s="71">
        <v>64239369</v>
      </c>
      <c r="H8" s="71"/>
      <c r="I8" s="71">
        <v>65551297</v>
      </c>
      <c r="J8" s="71"/>
      <c r="K8" s="71">
        <v>46560095</v>
      </c>
    </row>
    <row r="9" spans="1:11" ht="24" customHeight="1">
      <c r="A9" s="8" t="s">
        <v>63</v>
      </c>
      <c r="C9" s="20">
        <v>39</v>
      </c>
      <c r="E9" s="71">
        <v>14009703</v>
      </c>
      <c r="F9" s="71"/>
      <c r="G9" s="71">
        <v>13239602</v>
      </c>
      <c r="H9" s="71"/>
      <c r="I9" s="71">
        <v>13965721</v>
      </c>
      <c r="J9" s="71"/>
      <c r="K9" s="71">
        <v>11483531</v>
      </c>
    </row>
    <row r="10" spans="1:11" ht="24" customHeight="1">
      <c r="A10" s="72" t="s">
        <v>64</v>
      </c>
      <c r="C10" s="20"/>
      <c r="E10" s="73">
        <f>SUM(E8-E9)</f>
        <v>51616924</v>
      </c>
      <c r="F10" s="74"/>
      <c r="G10" s="73">
        <f>SUM(G8-G9)</f>
        <v>50999767</v>
      </c>
      <c r="H10" s="74"/>
      <c r="I10" s="73">
        <f>SUM(I8-I9)</f>
        <v>51585576</v>
      </c>
      <c r="J10" s="74"/>
      <c r="K10" s="73">
        <f>SUM(K8-K9)</f>
        <v>35076564</v>
      </c>
    </row>
    <row r="11" spans="1:11" ht="24" customHeight="1">
      <c r="A11" s="25" t="s">
        <v>65</v>
      </c>
      <c r="C11" s="20">
        <v>40</v>
      </c>
      <c r="E11" s="71">
        <v>14025343</v>
      </c>
      <c r="F11" s="71"/>
      <c r="G11" s="71">
        <v>15189834</v>
      </c>
      <c r="H11" s="71"/>
      <c r="I11" s="71">
        <v>13405279</v>
      </c>
      <c r="J11" s="71"/>
      <c r="K11" s="71">
        <v>13052907</v>
      </c>
    </row>
    <row r="12" spans="1:11" ht="24" customHeight="1">
      <c r="A12" s="25" t="s">
        <v>66</v>
      </c>
      <c r="C12" s="20">
        <v>40</v>
      </c>
      <c r="E12" s="71">
        <v>3634371</v>
      </c>
      <c r="F12" s="71"/>
      <c r="G12" s="71">
        <v>3941349</v>
      </c>
      <c r="H12" s="71"/>
      <c r="I12" s="71">
        <v>3846852</v>
      </c>
      <c r="J12" s="71"/>
      <c r="K12" s="71">
        <v>2970725</v>
      </c>
    </row>
    <row r="13" spans="1:11" ht="24" customHeight="1">
      <c r="A13" s="72" t="s">
        <v>67</v>
      </c>
      <c r="C13" s="20"/>
      <c r="E13" s="73">
        <f>SUM(E11-E12)</f>
        <v>10390972</v>
      </c>
      <c r="F13" s="74"/>
      <c r="G13" s="73">
        <f>SUM(G11-G12)</f>
        <v>11248485</v>
      </c>
      <c r="H13" s="74"/>
      <c r="I13" s="73">
        <f>SUM(I11-I12)</f>
        <v>9558427</v>
      </c>
      <c r="J13" s="74"/>
      <c r="K13" s="73">
        <f>SUM(K11-K12)</f>
        <v>10082182</v>
      </c>
    </row>
    <row r="14" spans="1:11" ht="24" customHeight="1">
      <c r="A14" s="25" t="s">
        <v>68</v>
      </c>
      <c r="C14" s="20"/>
      <c r="E14" s="71"/>
      <c r="F14" s="71"/>
      <c r="G14" s="71"/>
      <c r="H14" s="71"/>
      <c r="I14" s="71"/>
      <c r="J14" s="71"/>
      <c r="K14" s="71"/>
    </row>
    <row r="15" spans="1:11" ht="24" customHeight="1">
      <c r="A15" s="25" t="s">
        <v>69</v>
      </c>
      <c r="C15" s="20">
        <v>41</v>
      </c>
      <c r="E15" s="71">
        <v>1692722</v>
      </c>
      <c r="F15" s="71"/>
      <c r="G15" s="71">
        <v>1480359</v>
      </c>
      <c r="H15" s="71"/>
      <c r="I15" s="71">
        <v>1692722</v>
      </c>
      <c r="J15" s="71"/>
      <c r="K15" s="71">
        <f>1259017-1</f>
        <v>1259016</v>
      </c>
    </row>
    <row r="16" spans="1:11" ht="24" customHeight="1">
      <c r="A16" s="25" t="s">
        <v>70</v>
      </c>
      <c r="C16" s="20">
        <v>42</v>
      </c>
      <c r="E16" s="71">
        <f>6722-1</f>
        <v>6721</v>
      </c>
      <c r="F16" s="71"/>
      <c r="G16" s="71">
        <v>181993</v>
      </c>
      <c r="H16" s="71"/>
      <c r="I16" s="71">
        <v>-3631</v>
      </c>
      <c r="J16" s="71"/>
      <c r="K16" s="71">
        <v>190517</v>
      </c>
    </row>
    <row r="17" spans="1:11" ht="24" customHeight="1">
      <c r="A17" s="25" t="s">
        <v>71</v>
      </c>
      <c r="C17" s="20"/>
      <c r="E17" s="71">
        <v>261352</v>
      </c>
      <c r="F17" s="71"/>
      <c r="G17" s="71">
        <v>345521</v>
      </c>
      <c r="H17" s="71"/>
      <c r="I17" s="75">
        <v>0</v>
      </c>
      <c r="J17" s="71"/>
      <c r="K17" s="75">
        <v>0</v>
      </c>
    </row>
    <row r="18" spans="1:11" ht="24" customHeight="1">
      <c r="A18" s="25" t="s">
        <v>72</v>
      </c>
      <c r="C18" s="20"/>
      <c r="E18" s="71">
        <f>1883799+1</f>
        <v>1883800</v>
      </c>
      <c r="F18" s="71"/>
      <c r="G18" s="71">
        <v>1280592</v>
      </c>
      <c r="H18" s="71"/>
      <c r="I18" s="71">
        <f>2423232-1</f>
        <v>2423231</v>
      </c>
      <c r="J18" s="71"/>
      <c r="K18" s="71">
        <f>5457505</f>
        <v>5457505</v>
      </c>
    </row>
    <row r="19" spans="1:11" ht="24" customHeight="1">
      <c r="A19" s="72" t="s">
        <v>73</v>
      </c>
      <c r="C19" s="20"/>
      <c r="E19" s="73">
        <f>+E10+E13+SUM(E14:E18)</f>
        <v>65852491</v>
      </c>
      <c r="F19" s="71"/>
      <c r="G19" s="73">
        <f>+G10+G13+SUM(G14:G18)</f>
        <v>65536717</v>
      </c>
      <c r="H19" s="71"/>
      <c r="I19" s="73">
        <f>+I10+I13+SUM(I14:I18)</f>
        <v>65256325</v>
      </c>
      <c r="J19" s="71"/>
      <c r="K19" s="73">
        <f>+K10+K13+SUM(K14:K18)</f>
        <v>52065784</v>
      </c>
    </row>
    <row r="20" spans="1:11" ht="24" customHeight="1">
      <c r="A20" s="76" t="s">
        <v>74</v>
      </c>
      <c r="C20" s="20"/>
      <c r="E20" s="71"/>
      <c r="F20" s="71"/>
      <c r="G20" s="71"/>
      <c r="H20" s="71"/>
      <c r="I20" s="71"/>
      <c r="J20" s="71"/>
      <c r="K20" s="71"/>
    </row>
    <row r="21" spans="1:11" ht="24" customHeight="1">
      <c r="A21" s="77" t="s">
        <v>75</v>
      </c>
      <c r="C21" s="20"/>
      <c r="E21" s="71">
        <v>16006486</v>
      </c>
      <c r="F21" s="71"/>
      <c r="G21" s="71">
        <v>16480286</v>
      </c>
      <c r="H21" s="71"/>
      <c r="I21" s="71">
        <v>15486081</v>
      </c>
      <c r="J21" s="71"/>
      <c r="K21" s="71">
        <v>14584162</v>
      </c>
    </row>
    <row r="22" spans="1:11" ht="24" customHeight="1">
      <c r="A22" s="77" t="s">
        <v>76</v>
      </c>
      <c r="C22" s="20"/>
      <c r="E22" s="71">
        <v>59698</v>
      </c>
      <c r="F22" s="71"/>
      <c r="G22" s="71">
        <v>73596</v>
      </c>
      <c r="H22" s="71"/>
      <c r="I22" s="71">
        <v>59698</v>
      </c>
      <c r="J22" s="71"/>
      <c r="K22" s="71">
        <v>63599</v>
      </c>
    </row>
    <row r="23" spans="1:11" ht="24" customHeight="1">
      <c r="A23" s="77" t="s">
        <v>77</v>
      </c>
      <c r="C23" s="20"/>
      <c r="E23" s="71">
        <v>4864135</v>
      </c>
      <c r="F23" s="71"/>
      <c r="G23" s="71">
        <v>5622117</v>
      </c>
      <c r="H23" s="71"/>
      <c r="I23" s="71">
        <v>4821917</v>
      </c>
      <c r="J23" s="71"/>
      <c r="K23" s="71">
        <v>4504468</v>
      </c>
    </row>
    <row r="24" spans="1:11" ht="24" customHeight="1">
      <c r="A24" s="77" t="s">
        <v>78</v>
      </c>
      <c r="C24" s="20"/>
      <c r="E24" s="71">
        <v>1510348</v>
      </c>
      <c r="F24" s="71"/>
      <c r="G24" s="71">
        <v>1573466</v>
      </c>
      <c r="H24" s="71"/>
      <c r="I24" s="71">
        <v>1504126</v>
      </c>
      <c r="J24" s="71"/>
      <c r="K24" s="71">
        <v>1318442</v>
      </c>
    </row>
    <row r="25" spans="1:11" ht="24" customHeight="1">
      <c r="A25" s="77" t="s">
        <v>79</v>
      </c>
      <c r="C25" s="20"/>
      <c r="E25" s="71">
        <v>7511440</v>
      </c>
      <c r="F25" s="71"/>
      <c r="G25" s="71">
        <v>7469508</v>
      </c>
      <c r="H25" s="71"/>
      <c r="I25" s="71">
        <v>7446680</v>
      </c>
      <c r="J25" s="71"/>
      <c r="K25" s="71">
        <v>5860705</v>
      </c>
    </row>
    <row r="26" spans="1:11" ht="24" customHeight="1">
      <c r="A26" s="76" t="s">
        <v>80</v>
      </c>
      <c r="C26" s="20"/>
      <c r="E26" s="73">
        <f>SUM(E21:E25)</f>
        <v>29952107</v>
      </c>
      <c r="F26" s="71"/>
      <c r="G26" s="73">
        <f>SUM(G21:G25)</f>
        <v>31218973</v>
      </c>
      <c r="H26" s="71"/>
      <c r="I26" s="73">
        <f>SUM(I21:I25)</f>
        <v>29318502</v>
      </c>
      <c r="J26" s="71"/>
      <c r="K26" s="73">
        <f>SUM(K21:K25)</f>
        <v>26331376</v>
      </c>
    </row>
    <row r="27" spans="1:11" ht="24" customHeight="1">
      <c r="A27" s="25" t="s">
        <v>81</v>
      </c>
      <c r="C27" s="20">
        <v>43</v>
      </c>
      <c r="E27" s="71">
        <v>18353241</v>
      </c>
      <c r="F27" s="71"/>
      <c r="G27" s="71">
        <v>21514212</v>
      </c>
      <c r="H27" s="71"/>
      <c r="I27" s="71">
        <v>18478224</v>
      </c>
      <c r="J27" s="71"/>
      <c r="K27" s="71">
        <v>17010786</v>
      </c>
    </row>
    <row r="28" spans="1:11" ht="24" customHeight="1">
      <c r="A28" s="76" t="s">
        <v>82</v>
      </c>
      <c r="C28" s="20"/>
      <c r="E28" s="78">
        <f>SUM(E19-E26-E27)</f>
        <v>17547143</v>
      </c>
      <c r="F28" s="74"/>
      <c r="G28" s="78">
        <f>SUM(G19-G26-G27)</f>
        <v>12803532</v>
      </c>
      <c r="H28" s="71"/>
      <c r="I28" s="78">
        <f>SUM(I19-I26-I27)</f>
        <v>17459599</v>
      </c>
      <c r="J28" s="74"/>
      <c r="K28" s="78">
        <f>SUM(K19-K26-K27)</f>
        <v>8723622</v>
      </c>
    </row>
    <row r="29" spans="1:11" ht="24" customHeight="1">
      <c r="A29" s="79" t="s">
        <v>83</v>
      </c>
      <c r="C29" s="20">
        <v>18</v>
      </c>
      <c r="E29" s="71">
        <v>3351947</v>
      </c>
      <c r="F29" s="71"/>
      <c r="G29" s="71">
        <v>2326860</v>
      </c>
      <c r="H29" s="71"/>
      <c r="I29" s="71">
        <v>3353827</v>
      </c>
      <c r="J29" s="71"/>
      <c r="K29" s="71">
        <v>954849</v>
      </c>
    </row>
    <row r="30" spans="1:11" ht="24" customHeight="1">
      <c r="A30" s="72" t="s">
        <v>84</v>
      </c>
      <c r="C30" s="20"/>
      <c r="E30" s="73">
        <f>SUM(E28-E29)</f>
        <v>14195196</v>
      </c>
      <c r="F30" s="71"/>
      <c r="G30" s="73">
        <f>SUM(G28-G29)</f>
        <v>10476672</v>
      </c>
      <c r="H30" s="71"/>
      <c r="I30" s="73">
        <f>SUM(I28-I29)</f>
        <v>14105772</v>
      </c>
      <c r="J30" s="71"/>
      <c r="K30" s="73">
        <f>SUM(K28-K29)</f>
        <v>7768773</v>
      </c>
    </row>
    <row r="31" spans="1:11" ht="24" customHeight="1">
      <c r="A31" s="9"/>
      <c r="C31" s="20"/>
      <c r="E31" s="74"/>
      <c r="F31" s="71"/>
      <c r="G31" s="74"/>
      <c r="H31" s="71"/>
      <c r="I31" s="74"/>
      <c r="J31" s="71"/>
      <c r="K31" s="74"/>
    </row>
    <row r="32" spans="1:11" ht="24" customHeight="1">
      <c r="A32" s="76" t="s">
        <v>85</v>
      </c>
      <c r="C32" s="20"/>
      <c r="E32" s="74"/>
      <c r="F32" s="71"/>
      <c r="G32" s="74"/>
      <c r="H32" s="71"/>
      <c r="I32" s="74"/>
      <c r="J32" s="71"/>
      <c r="K32" s="74"/>
    </row>
    <row r="33" spans="1:11" ht="24" customHeight="1">
      <c r="A33" s="80" t="s">
        <v>86</v>
      </c>
      <c r="C33" s="20"/>
      <c r="E33" s="74"/>
      <c r="F33" s="71"/>
      <c r="G33" s="74"/>
      <c r="H33" s="71"/>
      <c r="I33" s="74"/>
      <c r="J33" s="71"/>
      <c r="K33" s="74"/>
    </row>
    <row r="34" spans="1:11" ht="24" customHeight="1">
      <c r="A34" s="25" t="s">
        <v>87</v>
      </c>
      <c r="C34" s="20"/>
      <c r="E34" s="71"/>
      <c r="F34" s="71"/>
      <c r="G34" s="71"/>
      <c r="H34" s="71"/>
      <c r="I34" s="71"/>
      <c r="J34" s="71"/>
      <c r="K34" s="71"/>
    </row>
    <row r="35" spans="1:11" ht="24" customHeight="1">
      <c r="A35" s="8" t="s">
        <v>88</v>
      </c>
      <c r="C35" s="20"/>
      <c r="E35" s="71">
        <v>-586912</v>
      </c>
      <c r="F35" s="71"/>
      <c r="G35" s="71">
        <f>-1038367-1</f>
        <v>-1038368</v>
      </c>
      <c r="H35" s="71"/>
      <c r="I35" s="71">
        <v>-570410</v>
      </c>
      <c r="J35" s="71"/>
      <c r="K35" s="71">
        <f>-1060666</f>
        <v>-1060666</v>
      </c>
    </row>
    <row r="36" spans="1:11" ht="24" customHeight="1">
      <c r="A36" s="25" t="s">
        <v>89</v>
      </c>
      <c r="C36" s="20"/>
      <c r="E36" s="71"/>
      <c r="F36" s="71"/>
      <c r="G36" s="71"/>
      <c r="H36" s="71"/>
      <c r="I36" s="71"/>
      <c r="J36" s="71"/>
      <c r="K36" s="71"/>
    </row>
    <row r="37" spans="1:11" ht="24" customHeight="1">
      <c r="A37" s="25" t="s">
        <v>90</v>
      </c>
      <c r="C37" s="20"/>
      <c r="E37" s="71">
        <v>-37519</v>
      </c>
      <c r="F37" s="71"/>
      <c r="G37" s="71">
        <v>-17416</v>
      </c>
      <c r="H37" s="71"/>
      <c r="I37" s="71">
        <v>-37519</v>
      </c>
      <c r="J37" s="71"/>
      <c r="K37" s="71">
        <v>156721</v>
      </c>
    </row>
    <row r="38" spans="1:11" ht="24" customHeight="1">
      <c r="A38" s="25" t="s">
        <v>91</v>
      </c>
      <c r="C38" s="20"/>
      <c r="E38" s="71">
        <v>58187</v>
      </c>
      <c r="F38" s="71"/>
      <c r="G38" s="71">
        <v>-20292</v>
      </c>
      <c r="H38" s="71"/>
      <c r="I38" s="71">
        <v>58187</v>
      </c>
      <c r="J38" s="71"/>
      <c r="K38" s="71">
        <v>-20292</v>
      </c>
    </row>
    <row r="39" spans="1:11" ht="24" customHeight="1">
      <c r="A39" s="25" t="s">
        <v>92</v>
      </c>
      <c r="C39" s="20"/>
      <c r="E39" s="71"/>
      <c r="F39" s="71"/>
      <c r="G39" s="71"/>
      <c r="H39" s="71"/>
      <c r="I39" s="71"/>
      <c r="J39" s="71"/>
      <c r="K39" s="71"/>
    </row>
    <row r="40" spans="1:11" ht="24" customHeight="1">
      <c r="A40" s="8" t="s">
        <v>93</v>
      </c>
      <c r="C40" s="20">
        <v>18</v>
      </c>
      <c r="E40" s="81">
        <v>113249</v>
      </c>
      <c r="F40" s="71"/>
      <c r="G40" s="81">
        <v>215215</v>
      </c>
      <c r="H40" s="71"/>
      <c r="I40" s="81">
        <f>109948+1</f>
        <v>109949</v>
      </c>
      <c r="J40" s="71"/>
      <c r="K40" s="81">
        <v>184847</v>
      </c>
    </row>
    <row r="41" spans="1:11" ht="24" customHeight="1">
      <c r="C41" s="20"/>
      <c r="E41" s="82">
        <f>SUM(E34:E40)</f>
        <v>-452995</v>
      </c>
      <c r="F41" s="71"/>
      <c r="G41" s="82">
        <f>SUM(G34:G40)</f>
        <v>-860861</v>
      </c>
      <c r="H41" s="71"/>
      <c r="I41" s="82">
        <f>SUM(I34:I40)</f>
        <v>-439793</v>
      </c>
      <c r="J41" s="74"/>
      <c r="K41" s="82">
        <f>SUM(K34:K40)</f>
        <v>-739390</v>
      </c>
    </row>
    <row r="42" spans="1:11" ht="24" customHeight="1">
      <c r="C42" s="20"/>
      <c r="E42" s="74"/>
      <c r="F42" s="74"/>
      <c r="G42" s="74"/>
      <c r="H42" s="74"/>
      <c r="I42" s="74"/>
      <c r="J42" s="74"/>
      <c r="K42" s="74"/>
    </row>
    <row r="43" spans="1:11" ht="24" customHeight="1">
      <c r="A43" s="58" t="s">
        <v>0</v>
      </c>
      <c r="B43" s="59"/>
      <c r="C43" s="60"/>
      <c r="E43" s="61"/>
      <c r="F43" s="61"/>
      <c r="G43" s="61"/>
      <c r="H43" s="62"/>
      <c r="I43" s="63"/>
      <c r="J43" s="61"/>
      <c r="K43" s="63"/>
    </row>
    <row r="44" spans="1:11" ht="24" customHeight="1">
      <c r="A44" s="64" t="s">
        <v>60</v>
      </c>
      <c r="B44" s="59"/>
      <c r="C44" s="60"/>
      <c r="E44" s="61"/>
      <c r="F44" s="61"/>
      <c r="G44" s="61"/>
      <c r="H44" s="62"/>
      <c r="I44" s="63"/>
      <c r="J44" s="61"/>
      <c r="K44" s="63"/>
    </row>
    <row r="45" spans="1:11" ht="24" customHeight="1">
      <c r="A45" s="2"/>
      <c r="B45" s="2"/>
      <c r="C45" s="198"/>
      <c r="D45" s="3"/>
      <c r="E45" s="66"/>
      <c r="F45" s="2"/>
      <c r="G45" s="66"/>
      <c r="I45" s="66"/>
      <c r="J45" s="2"/>
      <c r="K45" s="66"/>
    </row>
    <row r="46" spans="1:11" ht="24" customHeight="1">
      <c r="A46" s="19"/>
      <c r="B46" s="2"/>
      <c r="C46" s="198"/>
      <c r="D46" s="3"/>
      <c r="E46" s="206" t="s">
        <v>2</v>
      </c>
      <c r="F46" s="206"/>
      <c r="G46" s="206"/>
      <c r="H46" s="67"/>
      <c r="I46" s="206" t="s">
        <v>3</v>
      </c>
      <c r="J46" s="206"/>
      <c r="K46" s="206"/>
    </row>
    <row r="47" spans="1:11" ht="24" customHeight="1">
      <c r="A47" s="25"/>
      <c r="E47" s="207" t="s">
        <v>61</v>
      </c>
      <c r="F47" s="207"/>
      <c r="G47" s="207"/>
      <c r="H47" s="67"/>
      <c r="I47" s="207" t="s">
        <v>61</v>
      </c>
      <c r="J47" s="207"/>
      <c r="K47" s="207"/>
    </row>
    <row r="48" spans="1:11" ht="24" customHeight="1">
      <c r="C48" s="67" t="s">
        <v>6</v>
      </c>
      <c r="D48" s="199"/>
      <c r="E48" s="69">
        <v>2565</v>
      </c>
      <c r="F48" s="70"/>
      <c r="G48" s="69">
        <v>2564</v>
      </c>
      <c r="H48" s="67"/>
      <c r="I48" s="69">
        <v>2565</v>
      </c>
      <c r="J48" s="70"/>
      <c r="K48" s="69">
        <v>2564</v>
      </c>
    </row>
    <row r="49" spans="1:11" ht="24" customHeight="1">
      <c r="C49" s="20"/>
      <c r="E49" s="208" t="s">
        <v>7</v>
      </c>
      <c r="F49" s="208"/>
      <c r="G49" s="208"/>
      <c r="H49" s="208"/>
      <c r="I49" s="208"/>
      <c r="J49" s="208"/>
      <c r="K49" s="208"/>
    </row>
    <row r="50" spans="1:11" ht="24" customHeight="1">
      <c r="A50" s="80" t="s">
        <v>94</v>
      </c>
      <c r="C50" s="20"/>
      <c r="E50" s="74"/>
      <c r="F50" s="71"/>
      <c r="G50" s="74"/>
      <c r="H50" s="71"/>
      <c r="I50" s="74"/>
      <c r="J50" s="71"/>
      <c r="K50" s="74"/>
    </row>
    <row r="51" spans="1:11" ht="24" customHeight="1">
      <c r="A51" s="25" t="s">
        <v>95</v>
      </c>
      <c r="C51" s="20"/>
      <c r="E51" s="71">
        <v>-119455</v>
      </c>
      <c r="F51" s="71"/>
      <c r="G51" s="71">
        <v>-51146</v>
      </c>
      <c r="H51" s="71"/>
      <c r="I51" s="71">
        <v>-119455</v>
      </c>
      <c r="J51" s="71"/>
      <c r="K51" s="71">
        <v>-51146</v>
      </c>
    </row>
    <row r="52" spans="1:11" ht="24" customHeight="1">
      <c r="A52" s="25" t="s">
        <v>96</v>
      </c>
      <c r="C52" s="20"/>
      <c r="E52" s="71"/>
      <c r="F52" s="71"/>
      <c r="G52" s="71"/>
      <c r="H52" s="71"/>
      <c r="I52" s="71"/>
      <c r="J52" s="71"/>
      <c r="K52" s="71"/>
    </row>
    <row r="53" spans="1:11" ht="24" customHeight="1">
      <c r="A53" s="25" t="s">
        <v>88</v>
      </c>
      <c r="C53" s="20"/>
      <c r="E53" s="71">
        <v>-16530</v>
      </c>
      <c r="F53" s="71"/>
      <c r="G53" s="71">
        <v>587808</v>
      </c>
      <c r="H53" s="71"/>
      <c r="I53" s="71">
        <v>-16530</v>
      </c>
      <c r="J53" s="71"/>
      <c r="K53" s="71">
        <v>491861</v>
      </c>
    </row>
    <row r="54" spans="1:11" ht="24" customHeight="1">
      <c r="A54" s="25" t="s">
        <v>97</v>
      </c>
      <c r="C54" s="20"/>
      <c r="E54" s="71"/>
      <c r="F54" s="71"/>
      <c r="G54" s="71"/>
      <c r="H54" s="71"/>
      <c r="I54" s="71"/>
      <c r="J54" s="71"/>
      <c r="K54" s="71"/>
    </row>
    <row r="55" spans="1:11" ht="24" customHeight="1">
      <c r="A55" s="25" t="s">
        <v>98</v>
      </c>
      <c r="C55" s="20">
        <v>23</v>
      </c>
      <c r="E55" s="71">
        <f>14369+1</f>
        <v>14370</v>
      </c>
      <c r="F55" s="71"/>
      <c r="G55" s="71">
        <v>197454</v>
      </c>
      <c r="H55" s="71"/>
      <c r="I55" s="71">
        <v>19828</v>
      </c>
      <c r="J55" s="71"/>
      <c r="K55" s="71">
        <v>195756</v>
      </c>
    </row>
    <row r="56" spans="1:11" ht="24" customHeight="1">
      <c r="A56" s="25" t="s">
        <v>99</v>
      </c>
      <c r="C56" s="20"/>
      <c r="E56" s="71"/>
      <c r="F56" s="71"/>
      <c r="G56" s="71"/>
      <c r="H56" s="71"/>
      <c r="I56" s="71"/>
      <c r="J56" s="71"/>
      <c r="K56" s="71"/>
    </row>
    <row r="57" spans="1:11" ht="24" customHeight="1">
      <c r="A57" s="8" t="s">
        <v>93</v>
      </c>
      <c r="C57" s="20">
        <v>18</v>
      </c>
      <c r="E57" s="81">
        <f>24323</f>
        <v>24323</v>
      </c>
      <c r="F57" s="71"/>
      <c r="G57" s="81">
        <v>-146823</v>
      </c>
      <c r="H57" s="71"/>
      <c r="I57" s="81">
        <f>23231+1</f>
        <v>23232</v>
      </c>
      <c r="J57" s="71"/>
      <c r="K57" s="81">
        <v>-127294</v>
      </c>
    </row>
    <row r="58" spans="1:11" ht="24" customHeight="1">
      <c r="A58" s="2"/>
      <c r="C58" s="20"/>
      <c r="E58" s="82">
        <f>SUM(E51:E57)</f>
        <v>-97292</v>
      </c>
      <c r="F58" s="74"/>
      <c r="G58" s="82">
        <f>SUM(G51:G57)</f>
        <v>587293</v>
      </c>
      <c r="H58" s="74"/>
      <c r="I58" s="82">
        <f>SUM(I51:I57)</f>
        <v>-92925</v>
      </c>
      <c r="J58" s="74"/>
      <c r="K58" s="82">
        <f>SUM(K51:K57)</f>
        <v>509177</v>
      </c>
    </row>
    <row r="59" spans="1:11" ht="24" customHeight="1">
      <c r="A59" s="2"/>
      <c r="C59" s="20"/>
      <c r="E59" s="74"/>
      <c r="F59" s="74"/>
      <c r="G59" s="74"/>
      <c r="H59" s="74"/>
      <c r="I59" s="74"/>
      <c r="J59" s="74"/>
      <c r="K59" s="74"/>
    </row>
    <row r="60" spans="1:11" ht="24" customHeight="1">
      <c r="A60" s="2" t="s">
        <v>100</v>
      </c>
      <c r="C60" s="20"/>
      <c r="E60" s="74">
        <f>E58+E41</f>
        <v>-550287</v>
      </c>
      <c r="F60" s="74"/>
      <c r="G60" s="74">
        <f>G58+G41</f>
        <v>-273568</v>
      </c>
      <c r="H60" s="74"/>
      <c r="I60" s="74">
        <f>I58+I41</f>
        <v>-532718</v>
      </c>
      <c r="J60" s="74"/>
      <c r="K60" s="74">
        <f>K58+K41</f>
        <v>-230213</v>
      </c>
    </row>
    <row r="61" spans="1:11" ht="24" customHeight="1" thickBot="1">
      <c r="A61" s="2" t="s">
        <v>101</v>
      </c>
      <c r="C61" s="20"/>
      <c r="E61" s="83">
        <f>+E30+E60</f>
        <v>13644909</v>
      </c>
      <c r="F61" s="74"/>
      <c r="G61" s="83">
        <f>+G30+G60</f>
        <v>10203104</v>
      </c>
      <c r="H61" s="74"/>
      <c r="I61" s="83">
        <f>+I30+I60</f>
        <v>13573054</v>
      </c>
      <c r="J61" s="74"/>
      <c r="K61" s="83">
        <f>+K30+K60</f>
        <v>7538560</v>
      </c>
    </row>
    <row r="62" spans="1:11" ht="24" customHeight="1" thickTop="1">
      <c r="A62" s="2"/>
      <c r="C62" s="20"/>
      <c r="E62" s="74"/>
      <c r="F62" s="74"/>
      <c r="G62" s="74"/>
      <c r="H62" s="74"/>
      <c r="I62" s="74"/>
      <c r="J62" s="74"/>
      <c r="K62" s="74"/>
    </row>
    <row r="63" spans="1:11" ht="24" customHeight="1">
      <c r="A63" s="72" t="s">
        <v>102</v>
      </c>
      <c r="C63" s="20"/>
      <c r="E63" s="22"/>
      <c r="F63" s="22"/>
      <c r="G63" s="22"/>
      <c r="H63" s="22"/>
      <c r="I63" s="22"/>
      <c r="J63" s="22"/>
      <c r="K63" s="22"/>
    </row>
    <row r="64" spans="1:11" ht="24" customHeight="1">
      <c r="A64" s="25" t="s">
        <v>103</v>
      </c>
      <c r="C64" s="20"/>
      <c r="E64" s="71">
        <v>14195190</v>
      </c>
      <c r="F64" s="22"/>
      <c r="G64" s="71">
        <v>10474045</v>
      </c>
      <c r="H64" s="22"/>
      <c r="I64" s="71">
        <v>14105772</v>
      </c>
      <c r="J64" s="22"/>
      <c r="K64" s="71">
        <v>7768773</v>
      </c>
    </row>
    <row r="65" spans="1:11" ht="24" customHeight="1">
      <c r="A65" s="25" t="s">
        <v>104</v>
      </c>
      <c r="C65" s="20"/>
      <c r="E65" s="71">
        <v>6</v>
      </c>
      <c r="F65" s="22"/>
      <c r="G65" s="71">
        <v>2627</v>
      </c>
      <c r="H65" s="22"/>
      <c r="I65" s="75">
        <v>0</v>
      </c>
      <c r="J65" s="75"/>
      <c r="K65" s="75">
        <v>0</v>
      </c>
    </row>
    <row r="66" spans="1:11" ht="24" customHeight="1" thickBot="1">
      <c r="A66" s="19" t="s">
        <v>84</v>
      </c>
      <c r="C66" s="20"/>
      <c r="E66" s="83">
        <f>+E30</f>
        <v>14195196</v>
      </c>
      <c r="F66" s="22"/>
      <c r="G66" s="83">
        <f>+G30</f>
        <v>10476672</v>
      </c>
      <c r="H66" s="22"/>
      <c r="I66" s="83">
        <f>+I30</f>
        <v>14105772</v>
      </c>
      <c r="J66" s="22"/>
      <c r="K66" s="83">
        <f>+K30</f>
        <v>7768773</v>
      </c>
    </row>
    <row r="67" spans="1:11" ht="24" customHeight="1" thickTop="1">
      <c r="A67" s="25"/>
      <c r="C67" s="20"/>
      <c r="E67" s="22"/>
      <c r="F67" s="22"/>
      <c r="G67" s="22"/>
      <c r="H67" s="22"/>
      <c r="I67" s="22"/>
      <c r="J67" s="22"/>
      <c r="K67" s="22"/>
    </row>
    <row r="68" spans="1:11" ht="24" customHeight="1">
      <c r="A68" s="2" t="s">
        <v>105</v>
      </c>
      <c r="C68" s="20"/>
      <c r="E68" s="22"/>
      <c r="F68" s="22"/>
      <c r="G68" s="22"/>
      <c r="H68" s="22"/>
      <c r="I68" s="22"/>
      <c r="J68" s="22"/>
      <c r="K68" s="22"/>
    </row>
    <row r="69" spans="1:11" ht="24" customHeight="1">
      <c r="A69" s="25" t="s">
        <v>103</v>
      </c>
      <c r="C69" s="20"/>
      <c r="E69" s="71">
        <v>13644906</v>
      </c>
      <c r="F69" s="22"/>
      <c r="G69" s="71">
        <v>10200487</v>
      </c>
      <c r="H69" s="22"/>
      <c r="I69" s="71">
        <f>I61</f>
        <v>13573054</v>
      </c>
      <c r="J69" s="22"/>
      <c r="K69" s="71">
        <v>7538560</v>
      </c>
    </row>
    <row r="70" spans="1:11" ht="24" customHeight="1">
      <c r="A70" s="25" t="s">
        <v>104</v>
      </c>
      <c r="C70" s="20"/>
      <c r="E70" s="71">
        <v>3</v>
      </c>
      <c r="F70" s="22"/>
      <c r="G70" s="71">
        <v>2617</v>
      </c>
      <c r="H70" s="22"/>
      <c r="I70" s="75">
        <v>0</v>
      </c>
      <c r="J70" s="75"/>
      <c r="K70" s="75">
        <v>0</v>
      </c>
    </row>
    <row r="71" spans="1:11" ht="24" customHeight="1" thickBot="1">
      <c r="A71" s="2" t="s">
        <v>101</v>
      </c>
      <c r="C71" s="20"/>
      <c r="E71" s="84">
        <f>+E61</f>
        <v>13644909</v>
      </c>
      <c r="F71" s="22"/>
      <c r="G71" s="84">
        <f>+G61</f>
        <v>10203104</v>
      </c>
      <c r="H71" s="22"/>
      <c r="I71" s="84">
        <f>+I61</f>
        <v>13573054</v>
      </c>
      <c r="J71" s="22"/>
      <c r="K71" s="84">
        <f>+K61</f>
        <v>7538560</v>
      </c>
    </row>
    <row r="72" spans="1:11" ht="24" customHeight="1" thickTop="1">
      <c r="A72" s="25"/>
      <c r="C72" s="20"/>
      <c r="E72" s="22"/>
      <c r="F72" s="22"/>
      <c r="G72" s="22"/>
      <c r="H72" s="22"/>
      <c r="I72" s="22"/>
      <c r="J72" s="22"/>
      <c r="K72" s="22"/>
    </row>
    <row r="73" spans="1:11" ht="24" customHeight="1">
      <c r="A73" s="2" t="s">
        <v>106</v>
      </c>
      <c r="C73" s="20">
        <v>44</v>
      </c>
      <c r="E73" s="22"/>
      <c r="F73" s="22"/>
      <c r="G73" s="22"/>
      <c r="H73" s="22"/>
      <c r="I73" s="22"/>
      <c r="J73" s="22"/>
      <c r="K73" s="22"/>
    </row>
    <row r="74" spans="1:11" ht="24" customHeight="1" thickBot="1">
      <c r="A74" s="25" t="s">
        <v>107</v>
      </c>
      <c r="E74" s="85">
        <v>0.1469</v>
      </c>
      <c r="F74" s="86"/>
      <c r="G74" s="85">
        <v>0.1086</v>
      </c>
      <c r="H74" s="86"/>
      <c r="I74" s="85">
        <v>0.1459</v>
      </c>
      <c r="J74" s="86"/>
      <c r="K74" s="85">
        <v>8.0500000000000002E-2</v>
      </c>
    </row>
    <row r="75" spans="1:11" ht="24" customHeight="1" thickTop="1" thickBot="1">
      <c r="A75" s="25" t="s">
        <v>108</v>
      </c>
      <c r="E75" s="85">
        <v>0.1462</v>
      </c>
      <c r="F75" s="86"/>
      <c r="G75" s="85">
        <v>0.10829999999999999</v>
      </c>
      <c r="H75" s="86"/>
      <c r="I75" s="85">
        <v>0.14530000000000001</v>
      </c>
      <c r="J75" s="86"/>
      <c r="K75" s="85">
        <v>8.0299999999999996E-2</v>
      </c>
    </row>
    <row r="76" spans="1:11" ht="24" customHeight="1" thickTop="1"/>
    <row r="77" spans="1:11" ht="24" customHeight="1"/>
    <row r="78" spans="1:11" ht="24" customHeight="1"/>
    <row r="79" spans="1:11" ht="24" customHeight="1"/>
    <row r="80" spans="1:11" ht="24" customHeight="1"/>
    <row r="81" spans="2:10" ht="24" customHeight="1"/>
    <row r="82" spans="2:10" ht="24" customHeight="1"/>
    <row r="83" spans="2:10" ht="24" customHeight="1"/>
    <row r="84" spans="2:10" ht="24" customHeight="1">
      <c r="B84" s="52"/>
      <c r="C84" s="52"/>
      <c r="D84" s="52"/>
      <c r="E84" s="52"/>
      <c r="F84" s="52"/>
      <c r="G84" s="52"/>
      <c r="H84" s="52"/>
      <c r="I84" s="52"/>
      <c r="J84" s="87"/>
    </row>
    <row r="85" spans="2:10" ht="24" customHeight="1">
      <c r="B85" s="52" t="s">
        <v>109</v>
      </c>
      <c r="C85" s="55"/>
      <c r="D85" s="52"/>
      <c r="E85" s="52"/>
      <c r="F85" s="209" t="s">
        <v>110</v>
      </c>
      <c r="G85" s="209"/>
      <c r="H85" s="209"/>
      <c r="I85" s="209"/>
      <c r="J85" s="209"/>
    </row>
    <row r="86" spans="2:10" ht="24" customHeight="1">
      <c r="B86" s="52" t="s">
        <v>111</v>
      </c>
      <c r="C86" s="55"/>
      <c r="D86" s="52"/>
      <c r="E86" s="52"/>
      <c r="F86" s="209" t="s">
        <v>59</v>
      </c>
      <c r="G86" s="209"/>
      <c r="H86" s="209"/>
      <c r="I86" s="209"/>
      <c r="J86" s="209"/>
    </row>
  </sheetData>
  <mergeCells count="12">
    <mergeCell ref="E47:G47"/>
    <mergeCell ref="I47:K47"/>
    <mergeCell ref="E49:K49"/>
    <mergeCell ref="F85:J85"/>
    <mergeCell ref="F86:J86"/>
    <mergeCell ref="E46:G46"/>
    <mergeCell ref="I46:K46"/>
    <mergeCell ref="E4:G4"/>
    <mergeCell ref="I4:K4"/>
    <mergeCell ref="E5:G5"/>
    <mergeCell ref="I5:K5"/>
    <mergeCell ref="E7:K7"/>
  </mergeCells>
  <pageMargins left="0.8" right="0.8" top="0.48" bottom="0.5" header="0.5" footer="0.5"/>
  <pageSetup paperSize="9" scale="64" firstPageNumber="9" fitToHeight="0" orientation="portrait" useFirstPageNumber="1" horizontalDpi="1200" verticalDpi="1200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78C3-B7CA-4AD2-871D-F31177805B3D}">
  <sheetPr>
    <pageSetUpPr fitToPage="1"/>
  </sheetPr>
  <dimension ref="A1:AD46"/>
  <sheetViews>
    <sheetView view="pageBreakPreview" topLeftCell="A34" zoomScale="60" zoomScaleNormal="100" workbookViewId="0">
      <selection activeCell="B43" sqref="B43"/>
    </sheetView>
  </sheetViews>
  <sheetFormatPr defaultColWidth="9.453125" defaultRowHeight="23"/>
  <cols>
    <col min="1" max="1" width="3.453125" style="8" customWidth="1"/>
    <col min="2" max="2" width="2.90625" style="8" customWidth="1"/>
    <col min="3" max="3" width="53.453125" style="8" customWidth="1"/>
    <col min="4" max="4" width="8.08984375" style="20" customWidth="1"/>
    <col min="5" max="5" width="1" style="20" customWidth="1"/>
    <col min="6" max="6" width="15.90625" style="8" customWidth="1"/>
    <col min="7" max="7" width="1" style="8" customWidth="1"/>
    <col min="8" max="8" width="16.90625" style="8" bestFit="1" customWidth="1"/>
    <col min="9" max="9" width="1" style="8" customWidth="1"/>
    <col min="10" max="10" width="14.08984375" style="8" customWidth="1"/>
    <col min="11" max="11" width="1" style="8" customWidth="1"/>
    <col min="12" max="12" width="15.26953125" style="8" customWidth="1"/>
    <col min="13" max="13" width="1" style="8" customWidth="1"/>
    <col min="14" max="14" width="16.08984375" style="8" customWidth="1"/>
    <col min="15" max="15" width="1" style="8" customWidth="1"/>
    <col min="16" max="16" width="18.08984375" style="8" customWidth="1"/>
    <col min="17" max="17" width="1" style="8" customWidth="1"/>
    <col min="18" max="18" width="16.90625" style="8" customWidth="1"/>
    <col min="19" max="19" width="1" style="8" customWidth="1"/>
    <col min="20" max="20" width="17.453125" style="8" customWidth="1"/>
    <col min="21" max="21" width="1" style="8" customWidth="1"/>
    <col min="22" max="22" width="16.453125" style="8" bestFit="1" customWidth="1"/>
    <col min="23" max="23" width="1" style="8" customWidth="1"/>
    <col min="24" max="24" width="17.08984375" style="48" bestFit="1" customWidth="1"/>
    <col min="25" max="25" width="1" style="48" customWidth="1"/>
    <col min="26" max="26" width="15.90625" style="8" customWidth="1"/>
    <col min="27" max="27" width="1" style="8" customWidth="1"/>
    <col min="28" max="28" width="13.08984375" style="8" customWidth="1"/>
    <col min="29" max="29" width="1" style="8" customWidth="1"/>
    <col min="30" max="30" width="17.90625" style="8" customWidth="1"/>
    <col min="31" max="16384" width="9.453125" style="18"/>
  </cols>
  <sheetData>
    <row r="1" spans="1:30">
      <c r="A1" s="11" t="s">
        <v>0</v>
      </c>
      <c r="C1" s="88"/>
      <c r="D1" s="89"/>
      <c r="E1" s="90"/>
      <c r="F1" s="88"/>
      <c r="X1" s="66"/>
      <c r="Y1" s="66"/>
    </row>
    <row r="2" spans="1:30">
      <c r="A2" s="91" t="s">
        <v>112</v>
      </c>
      <c r="B2" s="88"/>
      <c r="C2" s="88"/>
      <c r="D2" s="89"/>
      <c r="E2" s="90"/>
      <c r="F2" s="88"/>
      <c r="G2" s="88"/>
      <c r="X2" s="66"/>
      <c r="Y2" s="66"/>
    </row>
    <row r="3" spans="1:30" ht="23.15" customHeight="1">
      <c r="A3" s="88"/>
      <c r="B3" s="88"/>
      <c r="C3" s="88"/>
      <c r="D3" s="89"/>
      <c r="E3" s="90"/>
      <c r="F3" s="202" t="s">
        <v>2</v>
      </c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</row>
    <row r="4" spans="1:30" ht="23.15" customHeight="1">
      <c r="H4" s="92"/>
      <c r="I4" s="92"/>
      <c r="J4" s="211" t="s">
        <v>47</v>
      </c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67"/>
      <c r="V4" s="211" t="s">
        <v>48</v>
      </c>
      <c r="W4" s="211"/>
      <c r="X4" s="211"/>
      <c r="Y4" s="8"/>
      <c r="Z4" s="48"/>
    </row>
    <row r="5" spans="1:30" ht="23.15" customHeight="1">
      <c r="A5" s="93"/>
      <c r="B5" s="94"/>
      <c r="C5" s="93"/>
      <c r="D5" s="89"/>
      <c r="E5" s="89"/>
      <c r="F5" s="93"/>
      <c r="G5" s="95"/>
      <c r="H5" s="93"/>
      <c r="I5" s="93"/>
      <c r="J5" s="93"/>
      <c r="K5" s="95"/>
      <c r="L5" s="95"/>
      <c r="M5" s="95"/>
      <c r="N5" s="95" t="s">
        <v>113</v>
      </c>
      <c r="O5" s="95"/>
      <c r="P5" s="96" t="s">
        <v>114</v>
      </c>
      <c r="Q5" s="97"/>
      <c r="R5" s="67" t="s">
        <v>115</v>
      </c>
      <c r="S5" s="97"/>
      <c r="T5" s="98"/>
      <c r="U5" s="98"/>
      <c r="V5" s="98"/>
      <c r="W5" s="98"/>
      <c r="X5" s="95"/>
      <c r="Y5" s="95"/>
      <c r="Z5" s="99"/>
      <c r="AA5" s="93"/>
      <c r="AB5" s="93"/>
      <c r="AC5" s="93"/>
      <c r="AD5" s="93"/>
    </row>
    <row r="6" spans="1:30" ht="23.15" customHeight="1">
      <c r="A6" s="93"/>
      <c r="B6" s="94"/>
      <c r="C6" s="93"/>
      <c r="D6" s="89"/>
      <c r="E6" s="89"/>
      <c r="F6" s="93"/>
      <c r="G6" s="95"/>
      <c r="H6" s="93"/>
      <c r="I6" s="93"/>
      <c r="J6" s="95" t="s">
        <v>116</v>
      </c>
      <c r="K6" s="95"/>
      <c r="L6" s="96" t="s">
        <v>117</v>
      </c>
      <c r="M6" s="95"/>
      <c r="N6" s="95" t="s">
        <v>118</v>
      </c>
      <c r="O6" s="95"/>
      <c r="P6" s="96" t="s">
        <v>119</v>
      </c>
      <c r="Q6" s="97"/>
      <c r="R6" s="67" t="s">
        <v>120</v>
      </c>
      <c r="S6" s="97"/>
      <c r="T6" s="98"/>
      <c r="U6" s="98"/>
      <c r="V6" s="98"/>
      <c r="W6" s="98"/>
      <c r="X6" s="95"/>
      <c r="Y6" s="95"/>
      <c r="Z6" s="99"/>
      <c r="AA6" s="93"/>
      <c r="AB6" s="100" t="s">
        <v>121</v>
      </c>
      <c r="AC6" s="93"/>
      <c r="AD6" s="99"/>
    </row>
    <row r="7" spans="1:30" ht="23.15" customHeight="1">
      <c r="A7" s="94"/>
      <c r="B7" s="94"/>
      <c r="C7" s="93"/>
      <c r="D7" s="89"/>
      <c r="E7" s="89"/>
      <c r="F7" s="95" t="s">
        <v>122</v>
      </c>
      <c r="G7" s="95"/>
      <c r="H7" s="101" t="s">
        <v>123</v>
      </c>
      <c r="I7" s="97"/>
      <c r="J7" s="95" t="s">
        <v>124</v>
      </c>
      <c r="K7" s="95"/>
      <c r="L7" s="96" t="s">
        <v>125</v>
      </c>
      <c r="M7" s="95"/>
      <c r="N7" s="96" t="s">
        <v>126</v>
      </c>
      <c r="O7" s="95"/>
      <c r="P7" s="96" t="s">
        <v>127</v>
      </c>
      <c r="Q7" s="98"/>
      <c r="R7" s="67" t="s">
        <v>128</v>
      </c>
      <c r="S7" s="98"/>
      <c r="T7" s="100" t="s">
        <v>129</v>
      </c>
      <c r="U7" s="98"/>
      <c r="V7" s="102" t="s">
        <v>130</v>
      </c>
      <c r="W7" s="98"/>
      <c r="X7" s="95"/>
      <c r="Y7" s="95"/>
      <c r="Z7" s="101" t="s">
        <v>131</v>
      </c>
      <c r="AA7" s="93"/>
      <c r="AB7" s="101" t="s">
        <v>132</v>
      </c>
      <c r="AC7" s="93"/>
      <c r="AD7" s="101" t="s">
        <v>131</v>
      </c>
    </row>
    <row r="8" spans="1:30" ht="23.15" customHeight="1">
      <c r="A8" s="94"/>
      <c r="B8" s="94"/>
      <c r="C8" s="93"/>
      <c r="D8" s="12" t="s">
        <v>6</v>
      </c>
      <c r="E8" s="89"/>
      <c r="F8" s="103" t="s">
        <v>133</v>
      </c>
      <c r="G8" s="95"/>
      <c r="H8" s="102" t="s">
        <v>134</v>
      </c>
      <c r="I8" s="97"/>
      <c r="J8" s="104" t="s">
        <v>135</v>
      </c>
      <c r="K8" s="95"/>
      <c r="L8" s="96" t="s">
        <v>136</v>
      </c>
      <c r="M8" s="95"/>
      <c r="N8" s="96" t="s">
        <v>13</v>
      </c>
      <c r="O8" s="95"/>
      <c r="P8" s="95" t="s">
        <v>137</v>
      </c>
      <c r="Q8" s="97"/>
      <c r="R8" s="67" t="s">
        <v>138</v>
      </c>
      <c r="S8" s="98"/>
      <c r="T8" s="100" t="s">
        <v>139</v>
      </c>
      <c r="U8" s="98"/>
      <c r="V8" s="102" t="s">
        <v>140</v>
      </c>
      <c r="W8" s="95"/>
      <c r="X8" s="103" t="s">
        <v>141</v>
      </c>
      <c r="Y8" s="95"/>
      <c r="Z8" s="100" t="s">
        <v>142</v>
      </c>
      <c r="AA8" s="93"/>
      <c r="AB8" s="100" t="s">
        <v>143</v>
      </c>
      <c r="AC8" s="93"/>
      <c r="AD8" s="100" t="s">
        <v>144</v>
      </c>
    </row>
    <row r="9" spans="1:30" ht="23.15" customHeight="1">
      <c r="A9" s="94"/>
      <c r="B9" s="94"/>
      <c r="C9" s="93"/>
      <c r="D9" s="89"/>
      <c r="E9" s="89"/>
      <c r="F9" s="212" t="s">
        <v>7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</row>
    <row r="10" spans="1:30" ht="23.15" customHeight="1">
      <c r="A10" s="105" t="s">
        <v>145</v>
      </c>
      <c r="C10" s="94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</row>
    <row r="11" spans="1:30" ht="23.15" customHeight="1">
      <c r="A11" s="106" t="s">
        <v>146</v>
      </c>
      <c r="B11" s="19"/>
      <c r="C11" s="19"/>
      <c r="D11" s="107"/>
      <c r="F11" s="108">
        <v>91588946</v>
      </c>
      <c r="G11" s="109"/>
      <c r="H11" s="108">
        <v>43321601</v>
      </c>
      <c r="I11" s="108"/>
      <c r="J11" s="110">
        <v>69563</v>
      </c>
      <c r="K11" s="109"/>
      <c r="L11" s="109">
        <v>5369508</v>
      </c>
      <c r="M11" s="109"/>
      <c r="N11" s="108">
        <v>434305</v>
      </c>
      <c r="O11" s="108"/>
      <c r="P11" s="108">
        <v>-45269</v>
      </c>
      <c r="Q11" s="108"/>
      <c r="R11" s="108">
        <v>-30316</v>
      </c>
      <c r="S11" s="108"/>
      <c r="T11" s="108">
        <v>5797791</v>
      </c>
      <c r="U11" s="108"/>
      <c r="V11" s="108">
        <v>10091000</v>
      </c>
      <c r="W11" s="109"/>
      <c r="X11" s="108">
        <v>53913289</v>
      </c>
      <c r="Y11" s="109"/>
      <c r="Z11" s="108">
        <v>204712627</v>
      </c>
      <c r="AA11" s="22"/>
      <c r="AB11" s="110">
        <v>37098</v>
      </c>
      <c r="AC11" s="22"/>
      <c r="AD11" s="110">
        <f>SUM(Z11:AB11)</f>
        <v>204749725</v>
      </c>
    </row>
    <row r="12" spans="1:30" ht="23.15" customHeight="1">
      <c r="A12" s="19" t="s">
        <v>147</v>
      </c>
      <c r="B12" s="19"/>
      <c r="C12" s="19"/>
      <c r="D12" s="107"/>
      <c r="F12" s="108"/>
      <c r="G12" s="109"/>
      <c r="H12" s="108"/>
      <c r="I12" s="108"/>
      <c r="J12" s="110"/>
      <c r="K12" s="109"/>
      <c r="L12" s="109"/>
      <c r="M12" s="109"/>
      <c r="N12" s="108"/>
      <c r="O12" s="108"/>
      <c r="P12" s="108"/>
      <c r="Q12" s="108"/>
      <c r="R12" s="108"/>
      <c r="S12" s="108"/>
      <c r="T12" s="108"/>
      <c r="U12" s="108"/>
      <c r="V12" s="108"/>
      <c r="W12" s="109"/>
      <c r="X12" s="108"/>
      <c r="Y12" s="109"/>
      <c r="Z12" s="108"/>
      <c r="AA12" s="22"/>
      <c r="AB12" s="110"/>
      <c r="AC12" s="22"/>
      <c r="AD12" s="110"/>
    </row>
    <row r="13" spans="1:30" ht="23.15" customHeight="1">
      <c r="A13" s="111" t="s">
        <v>148</v>
      </c>
      <c r="D13" s="8"/>
      <c r="F13" s="110"/>
      <c r="G13" s="112"/>
      <c r="H13" s="110"/>
      <c r="I13" s="108"/>
      <c r="J13" s="108"/>
      <c r="K13" s="109"/>
      <c r="L13" s="109"/>
      <c r="M13" s="109"/>
      <c r="N13" s="108"/>
      <c r="O13" s="108"/>
      <c r="P13" s="108"/>
      <c r="Q13" s="108"/>
      <c r="R13" s="108"/>
      <c r="S13" s="108"/>
      <c r="T13" s="108"/>
      <c r="U13" s="108"/>
      <c r="V13" s="108"/>
      <c r="W13" s="109"/>
      <c r="X13" s="108"/>
      <c r="Y13" s="109"/>
      <c r="Z13" s="108"/>
      <c r="AA13" s="22"/>
      <c r="AB13" s="108"/>
      <c r="AC13" s="22"/>
      <c r="AD13" s="108"/>
    </row>
    <row r="14" spans="1:30" ht="23.15" customHeight="1">
      <c r="A14" s="94"/>
      <c r="B14" s="25" t="s">
        <v>149</v>
      </c>
      <c r="C14" s="113"/>
      <c r="F14" s="114">
        <v>0</v>
      </c>
      <c r="G14" s="115"/>
      <c r="H14" s="114">
        <v>0</v>
      </c>
      <c r="I14" s="116"/>
      <c r="J14" s="114">
        <v>260900</v>
      </c>
      <c r="K14" s="116"/>
      <c r="L14" s="114">
        <v>0</v>
      </c>
      <c r="M14" s="115"/>
      <c r="N14" s="114">
        <v>0</v>
      </c>
      <c r="O14" s="115"/>
      <c r="P14" s="114">
        <v>0</v>
      </c>
      <c r="Q14" s="115"/>
      <c r="R14" s="114">
        <v>0</v>
      </c>
      <c r="S14" s="116"/>
      <c r="T14" s="114">
        <f>SUM(J14:R14)</f>
        <v>260900</v>
      </c>
      <c r="U14" s="116"/>
      <c r="V14" s="114">
        <v>0</v>
      </c>
      <c r="W14" s="115"/>
      <c r="X14" s="114">
        <v>0</v>
      </c>
      <c r="Y14" s="116"/>
      <c r="Z14" s="114">
        <f t="shared" ref="Z14:Z18" si="0">+F14+H14+T14+V14+X14</f>
        <v>260900</v>
      </c>
      <c r="AA14" s="116"/>
      <c r="AB14" s="114">
        <v>0</v>
      </c>
      <c r="AC14" s="117"/>
      <c r="AD14" s="114">
        <v>260900</v>
      </c>
    </row>
    <row r="15" spans="1:30" ht="23.15" customHeight="1">
      <c r="A15" s="94"/>
      <c r="B15" s="25" t="s">
        <v>150</v>
      </c>
      <c r="C15" s="113"/>
      <c r="F15" s="114">
        <v>202785</v>
      </c>
      <c r="G15" s="115"/>
      <c r="H15" s="114">
        <v>24377</v>
      </c>
      <c r="I15" s="116"/>
      <c r="J15" s="114">
        <v>-227162</v>
      </c>
      <c r="K15" s="116"/>
      <c r="L15" s="114">
        <v>0</v>
      </c>
      <c r="M15" s="115"/>
      <c r="N15" s="114">
        <v>0</v>
      </c>
      <c r="O15" s="115"/>
      <c r="P15" s="114">
        <v>0</v>
      </c>
      <c r="Q15" s="115"/>
      <c r="R15" s="114">
        <v>0</v>
      </c>
      <c r="S15" s="116"/>
      <c r="T15" s="114">
        <f>SUM(J15:R15)</f>
        <v>-227162</v>
      </c>
      <c r="U15" s="116"/>
      <c r="V15" s="114">
        <v>0</v>
      </c>
      <c r="W15" s="115"/>
      <c r="X15" s="114">
        <v>0</v>
      </c>
      <c r="Y15" s="116"/>
      <c r="Z15" s="114">
        <f t="shared" si="0"/>
        <v>0</v>
      </c>
      <c r="AA15" s="116"/>
      <c r="AB15" s="114">
        <v>0</v>
      </c>
      <c r="AC15" s="117"/>
      <c r="AD15" s="114">
        <v>0</v>
      </c>
    </row>
    <row r="16" spans="1:30" ht="23.15" customHeight="1">
      <c r="A16" s="94"/>
      <c r="B16" s="25" t="s">
        <v>151</v>
      </c>
      <c r="C16" s="113"/>
      <c r="F16" s="114">
        <v>0</v>
      </c>
      <c r="G16" s="115"/>
      <c r="H16" s="114">
        <v>-1138</v>
      </c>
      <c r="I16" s="116"/>
      <c r="J16" s="114">
        <v>0</v>
      </c>
      <c r="K16" s="116"/>
      <c r="L16" s="114">
        <v>0</v>
      </c>
      <c r="M16" s="115"/>
      <c r="N16" s="114">
        <v>0</v>
      </c>
      <c r="O16" s="115"/>
      <c r="P16" s="114">
        <v>0</v>
      </c>
      <c r="Q16" s="115"/>
      <c r="R16" s="114">
        <v>0</v>
      </c>
      <c r="S16" s="116"/>
      <c r="T16" s="114">
        <v>0</v>
      </c>
      <c r="U16" s="116"/>
      <c r="V16" s="114">
        <v>0</v>
      </c>
      <c r="W16" s="115"/>
      <c r="X16" s="114">
        <v>0</v>
      </c>
      <c r="Y16" s="116"/>
      <c r="Z16" s="114">
        <f t="shared" si="0"/>
        <v>-1138</v>
      </c>
      <c r="AA16" s="116"/>
      <c r="AB16" s="114">
        <v>0</v>
      </c>
      <c r="AC16" s="117"/>
      <c r="AD16" s="114">
        <v>-1138</v>
      </c>
    </row>
    <row r="17" spans="1:30" ht="23.15" customHeight="1">
      <c r="A17" s="118"/>
      <c r="B17" s="25" t="s">
        <v>152</v>
      </c>
      <c r="C17" s="119"/>
      <c r="D17" s="20">
        <v>32</v>
      </c>
      <c r="F17" s="120">
        <v>0</v>
      </c>
      <c r="G17" s="116"/>
      <c r="H17" s="120">
        <v>0</v>
      </c>
      <c r="I17" s="116"/>
      <c r="J17" s="120">
        <v>0</v>
      </c>
      <c r="K17" s="116"/>
      <c r="L17" s="120">
        <v>0</v>
      </c>
      <c r="M17" s="115"/>
      <c r="N17" s="120">
        <v>0</v>
      </c>
      <c r="O17" s="115"/>
      <c r="P17" s="120">
        <v>0</v>
      </c>
      <c r="Q17" s="115"/>
      <c r="R17" s="120">
        <v>0</v>
      </c>
      <c r="S17" s="116"/>
      <c r="T17" s="120">
        <f>SUM(J17:R17)</f>
        <v>0</v>
      </c>
      <c r="U17" s="116"/>
      <c r="V17" s="120">
        <v>0</v>
      </c>
      <c r="W17" s="116"/>
      <c r="X17" s="120">
        <v>-4338321</v>
      </c>
      <c r="Y17" s="116"/>
      <c r="Z17" s="120">
        <f t="shared" si="0"/>
        <v>-4338321</v>
      </c>
      <c r="AA17" s="116"/>
      <c r="AB17" s="120">
        <v>0</v>
      </c>
      <c r="AC17" s="116"/>
      <c r="AD17" s="120">
        <v>-4338321</v>
      </c>
    </row>
    <row r="18" spans="1:30" ht="23.15" customHeight="1">
      <c r="A18" s="111" t="s">
        <v>153</v>
      </c>
      <c r="F18" s="121">
        <f>SUM(F14:F17)</f>
        <v>202785</v>
      </c>
      <c r="G18" s="109"/>
      <c r="H18" s="122">
        <f>SUM(H14:H17)</f>
        <v>23239</v>
      </c>
      <c r="I18" s="108"/>
      <c r="J18" s="123">
        <f>SUM(J14:J17)</f>
        <v>33738</v>
      </c>
      <c r="K18" s="109"/>
      <c r="L18" s="123">
        <f>SUM(L14:L17)</f>
        <v>0</v>
      </c>
      <c r="M18" s="112"/>
      <c r="N18" s="123">
        <f>SUM(N14:N17)</f>
        <v>0</v>
      </c>
      <c r="O18" s="110"/>
      <c r="P18" s="123">
        <f>SUM(P14:P17)</f>
        <v>0</v>
      </c>
      <c r="Q18" s="110"/>
      <c r="R18" s="123">
        <f>SUM(R14:R17)</f>
        <v>0</v>
      </c>
      <c r="S18" s="108"/>
      <c r="T18" s="122">
        <f>SUM(J18:R18)</f>
        <v>33738</v>
      </c>
      <c r="U18" s="108"/>
      <c r="V18" s="123">
        <f>SUM(V14:V17)</f>
        <v>0</v>
      </c>
      <c r="W18" s="109"/>
      <c r="X18" s="122">
        <f>SUM(X14:X17)</f>
        <v>-4338321</v>
      </c>
      <c r="Y18" s="109"/>
      <c r="Z18" s="122">
        <f t="shared" si="0"/>
        <v>-4078559</v>
      </c>
      <c r="AA18" s="22"/>
      <c r="AB18" s="123">
        <f>SUM(AB14:AB17)</f>
        <v>0</v>
      </c>
      <c r="AC18" s="22"/>
      <c r="AD18" s="123">
        <f>+Z18+AB18</f>
        <v>-4078559</v>
      </c>
    </row>
    <row r="19" spans="1:30" ht="23.15" customHeight="1">
      <c r="A19" s="111" t="s">
        <v>154</v>
      </c>
      <c r="F19" s="108"/>
      <c r="G19" s="109"/>
      <c r="H19" s="108"/>
      <c r="I19" s="108"/>
      <c r="J19" s="108"/>
      <c r="K19" s="109"/>
      <c r="L19" s="110"/>
      <c r="M19" s="112"/>
      <c r="N19" s="110"/>
      <c r="O19" s="110"/>
      <c r="P19" s="110"/>
      <c r="Q19" s="110"/>
      <c r="R19" s="110"/>
      <c r="S19" s="108"/>
      <c r="T19" s="110"/>
      <c r="U19" s="108"/>
      <c r="V19" s="110"/>
      <c r="W19" s="109"/>
      <c r="X19" s="108"/>
      <c r="Y19" s="109"/>
      <c r="Z19" s="108"/>
      <c r="AA19" s="22"/>
      <c r="AB19" s="110"/>
      <c r="AC19" s="22"/>
      <c r="AD19" s="110"/>
    </row>
    <row r="20" spans="1:30" ht="23.15" customHeight="1">
      <c r="A20" s="111"/>
      <c r="B20" s="124" t="s">
        <v>155</v>
      </c>
      <c r="F20" s="114"/>
      <c r="G20" s="109"/>
      <c r="H20" s="114"/>
      <c r="I20" s="108"/>
      <c r="J20" s="114"/>
      <c r="K20" s="109"/>
      <c r="L20" s="114"/>
      <c r="M20" s="112"/>
      <c r="N20" s="114"/>
      <c r="O20" s="110"/>
      <c r="P20" s="114"/>
      <c r="Q20" s="110"/>
      <c r="R20" s="114"/>
      <c r="S20" s="108"/>
      <c r="T20" s="114"/>
      <c r="U20" s="108"/>
      <c r="V20" s="114"/>
      <c r="W20" s="109"/>
      <c r="X20" s="114"/>
      <c r="Y20" s="109"/>
      <c r="Z20" s="114"/>
      <c r="AA20" s="22"/>
      <c r="AB20" s="114"/>
      <c r="AC20" s="22"/>
      <c r="AD20" s="114"/>
    </row>
    <row r="21" spans="1:30" ht="23.15" customHeight="1">
      <c r="A21" s="111"/>
      <c r="C21" s="124" t="s">
        <v>156</v>
      </c>
      <c r="F21" s="120">
        <v>0</v>
      </c>
      <c r="G21" s="109"/>
      <c r="H21" s="120">
        <v>0</v>
      </c>
      <c r="I21" s="108"/>
      <c r="J21" s="120">
        <v>0</v>
      </c>
      <c r="K21" s="109"/>
      <c r="L21" s="120">
        <v>0</v>
      </c>
      <c r="M21" s="112"/>
      <c r="N21" s="120">
        <v>0</v>
      </c>
      <c r="O21" s="110"/>
      <c r="P21" s="120">
        <v>0</v>
      </c>
      <c r="Q21" s="110"/>
      <c r="R21" s="120">
        <v>0</v>
      </c>
      <c r="S21" s="108"/>
      <c r="T21" s="120">
        <f>SUM(J21:R21)</f>
        <v>0</v>
      </c>
      <c r="U21" s="108"/>
      <c r="V21" s="120">
        <v>0</v>
      </c>
      <c r="W21" s="109"/>
      <c r="X21" s="120">
        <v>0</v>
      </c>
      <c r="Y21" s="109"/>
      <c r="Z21" s="120">
        <f>+F21+H21+T21+V21+X21</f>
        <v>0</v>
      </c>
      <c r="AA21" s="22"/>
      <c r="AB21" s="120">
        <v>-38575</v>
      </c>
      <c r="AC21" s="22"/>
      <c r="AD21" s="120">
        <f>+Z21+AB21</f>
        <v>-38575</v>
      </c>
    </row>
    <row r="22" spans="1:30" ht="23.15" customHeight="1">
      <c r="A22" s="111" t="s">
        <v>157</v>
      </c>
      <c r="B22" s="124"/>
      <c r="F22" s="121">
        <f>+F21</f>
        <v>0</v>
      </c>
      <c r="G22" s="109"/>
      <c r="H22" s="121">
        <f>+H21</f>
        <v>0</v>
      </c>
      <c r="I22" s="108"/>
      <c r="J22" s="121">
        <f>+J21</f>
        <v>0</v>
      </c>
      <c r="K22" s="109"/>
      <c r="L22" s="121">
        <f>+L21</f>
        <v>0</v>
      </c>
      <c r="M22" s="112"/>
      <c r="N22" s="121">
        <f>+N21</f>
        <v>0</v>
      </c>
      <c r="O22" s="110"/>
      <c r="P22" s="121">
        <f>+P21</f>
        <v>0</v>
      </c>
      <c r="Q22" s="110"/>
      <c r="R22" s="121">
        <f>+R21</f>
        <v>0</v>
      </c>
      <c r="S22" s="108"/>
      <c r="T22" s="121">
        <f>SUM(J22:R22)</f>
        <v>0</v>
      </c>
      <c r="U22" s="108"/>
      <c r="V22" s="121">
        <f>+V21</f>
        <v>0</v>
      </c>
      <c r="W22" s="109"/>
      <c r="X22" s="121">
        <f>+X21</f>
        <v>0</v>
      </c>
      <c r="Y22" s="109"/>
      <c r="Z22" s="121">
        <f>+F22+H22+T22+V22+X22</f>
        <v>0</v>
      </c>
      <c r="AA22" s="22"/>
      <c r="AB22" s="121">
        <f>+AB21</f>
        <v>-38575</v>
      </c>
      <c r="AC22" s="22"/>
      <c r="AD22" s="121">
        <f>+Z22+AB22</f>
        <v>-38575</v>
      </c>
    </row>
    <row r="23" spans="1:30" ht="23.15" customHeight="1">
      <c r="A23" s="125" t="s">
        <v>158</v>
      </c>
      <c r="B23" s="94"/>
      <c r="C23" s="126"/>
      <c r="D23" s="107"/>
      <c r="F23" s="127"/>
      <c r="G23" s="128"/>
      <c r="H23" s="127"/>
      <c r="I23" s="127"/>
      <c r="J23" s="127"/>
      <c r="K23" s="128"/>
      <c r="L23" s="128"/>
      <c r="M23" s="128"/>
      <c r="N23" s="127"/>
      <c r="O23" s="129"/>
      <c r="P23" s="127"/>
      <c r="Q23" s="129"/>
      <c r="R23" s="127"/>
      <c r="S23" s="129"/>
      <c r="T23" s="127"/>
      <c r="U23" s="129"/>
      <c r="V23" s="127"/>
      <c r="W23" s="128"/>
      <c r="X23" s="127"/>
      <c r="Y23" s="71"/>
      <c r="Z23" s="127"/>
      <c r="AA23" s="22"/>
      <c r="AB23" s="22"/>
      <c r="AC23" s="22"/>
      <c r="AD23" s="22"/>
    </row>
    <row r="24" spans="1:30" ht="23.15" customHeight="1">
      <c r="B24" s="130" t="s">
        <v>84</v>
      </c>
      <c r="F24" s="114">
        <v>0</v>
      </c>
      <c r="G24" s="114"/>
      <c r="H24" s="114">
        <v>0</v>
      </c>
      <c r="I24" s="131"/>
      <c r="J24" s="114">
        <v>0</v>
      </c>
      <c r="K24" s="132"/>
      <c r="L24" s="114">
        <v>0</v>
      </c>
      <c r="M24" s="133"/>
      <c r="N24" s="114">
        <v>0</v>
      </c>
      <c r="O24" s="131"/>
      <c r="P24" s="114">
        <v>0</v>
      </c>
      <c r="Q24" s="131"/>
      <c r="R24" s="114">
        <v>0</v>
      </c>
      <c r="S24" s="131"/>
      <c r="T24" s="114">
        <f t="shared" ref="T24" si="1">SUM(J24:R24)</f>
        <v>0</v>
      </c>
      <c r="U24" s="131"/>
      <c r="V24" s="114">
        <v>0</v>
      </c>
      <c r="W24" s="133"/>
      <c r="X24" s="114">
        <v>10474045</v>
      </c>
      <c r="Y24" s="134"/>
      <c r="Z24" s="114">
        <f t="shared" ref="Z24:Z27" si="2">+F24+H24+T24+V24+X24</f>
        <v>10474045</v>
      </c>
      <c r="AA24" s="22"/>
      <c r="AB24" s="114">
        <v>2627</v>
      </c>
      <c r="AC24" s="22"/>
      <c r="AD24" s="114">
        <v>10476672</v>
      </c>
    </row>
    <row r="25" spans="1:30" ht="23.15" customHeight="1">
      <c r="B25" s="130" t="s">
        <v>85</v>
      </c>
      <c r="F25" s="120">
        <v>0</v>
      </c>
      <c r="G25" s="114"/>
      <c r="H25" s="120">
        <v>0</v>
      </c>
      <c r="I25" s="134"/>
      <c r="J25" s="120">
        <v>0</v>
      </c>
      <c r="K25" s="71"/>
      <c r="L25" s="135">
        <v>-40916</v>
      </c>
      <c r="M25" s="71"/>
      <c r="N25" s="135">
        <v>-360471</v>
      </c>
      <c r="O25" s="71"/>
      <c r="P25" s="135">
        <v>-13899</v>
      </c>
      <c r="Q25" s="71"/>
      <c r="R25" s="120">
        <v>-16234</v>
      </c>
      <c r="S25" s="136"/>
      <c r="T25" s="120">
        <f>SUM(J25:R25)</f>
        <v>-431520</v>
      </c>
      <c r="U25" s="136"/>
      <c r="V25" s="120">
        <v>0</v>
      </c>
      <c r="W25" s="136"/>
      <c r="X25" s="120">
        <v>157962</v>
      </c>
      <c r="Y25" s="136"/>
      <c r="Z25" s="120">
        <f t="shared" si="2"/>
        <v>-273558</v>
      </c>
      <c r="AA25" s="22"/>
      <c r="AB25" s="120">
        <v>-10</v>
      </c>
      <c r="AC25" s="22"/>
      <c r="AD25" s="120">
        <v>-273568</v>
      </c>
    </row>
    <row r="26" spans="1:30" ht="23.15" customHeight="1">
      <c r="A26" s="88" t="s">
        <v>159</v>
      </c>
      <c r="F26" s="137">
        <f>+F24+F25</f>
        <v>0</v>
      </c>
      <c r="G26" s="110"/>
      <c r="H26" s="137">
        <f>+H24+H25</f>
        <v>0</v>
      </c>
      <c r="I26" s="138"/>
      <c r="J26" s="137">
        <f>+J24+J25</f>
        <v>0</v>
      </c>
      <c r="K26" s="74"/>
      <c r="L26" s="137">
        <f>+L24+L25</f>
        <v>-40916</v>
      </c>
      <c r="M26" s="74"/>
      <c r="N26" s="139">
        <f>+N24+N25</f>
        <v>-360471</v>
      </c>
      <c r="O26" s="74"/>
      <c r="P26" s="139">
        <f>+P24+P25</f>
        <v>-13899</v>
      </c>
      <c r="Q26" s="74"/>
      <c r="R26" s="137">
        <f>+R24+R25</f>
        <v>-16234</v>
      </c>
      <c r="S26" s="108"/>
      <c r="T26" s="139">
        <f t="shared" ref="T26" si="3">SUM(J26:R26)</f>
        <v>-431520</v>
      </c>
      <c r="U26" s="108"/>
      <c r="V26" s="137">
        <f>+V24+V25</f>
        <v>0</v>
      </c>
      <c r="W26" s="74"/>
      <c r="X26" s="139">
        <f>+X24+X25</f>
        <v>10632007</v>
      </c>
      <c r="Y26" s="74"/>
      <c r="Z26" s="139">
        <f t="shared" si="2"/>
        <v>10200487</v>
      </c>
      <c r="AA26" s="24"/>
      <c r="AB26" s="137">
        <f>+AB24+AB25</f>
        <v>2617</v>
      </c>
      <c r="AC26" s="24"/>
      <c r="AD26" s="137">
        <f t="shared" ref="AD26" si="4">+Z26+AB26</f>
        <v>10203104</v>
      </c>
    </row>
    <row r="27" spans="1:30" ht="23.15" customHeight="1">
      <c r="A27" s="8" t="s">
        <v>160</v>
      </c>
      <c r="F27" s="114">
        <v>0</v>
      </c>
      <c r="G27" s="114"/>
      <c r="H27" s="114">
        <v>0</v>
      </c>
      <c r="I27" s="131"/>
      <c r="J27" s="114">
        <v>0</v>
      </c>
      <c r="K27" s="116"/>
      <c r="L27" s="131">
        <v>-147405</v>
      </c>
      <c r="M27" s="116"/>
      <c r="N27" s="114">
        <v>-80347</v>
      </c>
      <c r="O27" s="114"/>
      <c r="P27" s="114">
        <v>0</v>
      </c>
      <c r="Q27" s="131"/>
      <c r="R27" s="114">
        <v>0</v>
      </c>
      <c r="S27" s="116"/>
      <c r="T27" s="114">
        <f>SUM(J27:R27)</f>
        <v>-227752</v>
      </c>
      <c r="U27" s="116"/>
      <c r="V27" s="114">
        <v>0</v>
      </c>
      <c r="W27" s="131"/>
      <c r="X27" s="114">
        <v>227752</v>
      </c>
      <c r="Y27" s="116"/>
      <c r="Z27" s="114">
        <f t="shared" si="2"/>
        <v>0</v>
      </c>
      <c r="AA27" s="115"/>
      <c r="AB27" s="114">
        <v>0</v>
      </c>
      <c r="AC27" s="117"/>
      <c r="AD27" s="114">
        <v>0</v>
      </c>
    </row>
    <row r="28" spans="1:30" ht="23.15" customHeight="1" thickBot="1">
      <c r="A28" s="2" t="s">
        <v>161</v>
      </c>
      <c r="B28" s="19"/>
      <c r="C28" s="19"/>
      <c r="E28" s="3"/>
      <c r="F28" s="140">
        <f>+F11+F18+F22+F26+F27</f>
        <v>91791731</v>
      </c>
      <c r="G28" s="74"/>
      <c r="H28" s="140">
        <f>+H11+H18+H22+H26+H27</f>
        <v>43344840</v>
      </c>
      <c r="I28" s="74"/>
      <c r="J28" s="140">
        <f>+J11+J18+J22+J26+J27</f>
        <v>103301</v>
      </c>
      <c r="K28" s="74"/>
      <c r="L28" s="140">
        <f>+L11+L18+L22+L26+L27</f>
        <v>5181187</v>
      </c>
      <c r="M28" s="74"/>
      <c r="N28" s="140">
        <f>+N11+N18+N22+N26+N27</f>
        <v>-6513</v>
      </c>
      <c r="O28" s="74"/>
      <c r="P28" s="140">
        <f>+P11+P18+P22+P26+P27</f>
        <v>-59168</v>
      </c>
      <c r="Q28" s="74"/>
      <c r="R28" s="140">
        <f>+R11+R18+R22+R26+R27</f>
        <v>-46550</v>
      </c>
      <c r="S28" s="74"/>
      <c r="T28" s="140">
        <f>+T11+T18+T22+T26+T27</f>
        <v>5172257</v>
      </c>
      <c r="U28" s="74"/>
      <c r="V28" s="140">
        <f>+V11+V18+V22+V26+V27</f>
        <v>10091000</v>
      </c>
      <c r="W28" s="74"/>
      <c r="X28" s="140">
        <f>+X11+X18+X22+X26+X27</f>
        <v>60434727</v>
      </c>
      <c r="Y28" s="74"/>
      <c r="Z28" s="140">
        <f>+Z11+Z18+Z22+Z26+Z27</f>
        <v>210834555</v>
      </c>
      <c r="AA28" s="22"/>
      <c r="AB28" s="140">
        <f>+AB11+AB18+AB22+AB26+AB27</f>
        <v>1140</v>
      </c>
      <c r="AC28" s="22"/>
      <c r="AD28" s="140">
        <f>+AD11+AD18+AD22+AD26+AD27</f>
        <v>210835695</v>
      </c>
    </row>
    <row r="29" spans="1:30" s="141" customFormat="1" ht="23.5" thickTop="1"/>
    <row r="30" spans="1:30" ht="23.15" customHeight="1">
      <c r="A30" s="105" t="s">
        <v>162</v>
      </c>
      <c r="C30" s="94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</row>
    <row r="31" spans="1:30" ht="23.15" customHeight="1">
      <c r="A31" s="106" t="s">
        <v>163</v>
      </c>
      <c r="B31" s="19"/>
      <c r="C31" s="19"/>
      <c r="D31" s="107"/>
      <c r="F31" s="108">
        <v>91791731</v>
      </c>
      <c r="G31" s="109"/>
      <c r="H31" s="108">
        <v>43344840</v>
      </c>
      <c r="I31" s="108"/>
      <c r="J31" s="110">
        <v>103301</v>
      </c>
      <c r="K31" s="109"/>
      <c r="L31" s="109">
        <v>5181187</v>
      </c>
      <c r="M31" s="109"/>
      <c r="N31" s="108">
        <v>-6513</v>
      </c>
      <c r="O31" s="108"/>
      <c r="P31" s="108">
        <v>-59168</v>
      </c>
      <c r="Q31" s="108"/>
      <c r="R31" s="108">
        <v>-46550</v>
      </c>
      <c r="S31" s="108"/>
      <c r="T31" s="108">
        <v>5172257</v>
      </c>
      <c r="U31" s="108"/>
      <c r="V31" s="108">
        <v>10091000</v>
      </c>
      <c r="W31" s="109"/>
      <c r="X31" s="108">
        <v>60434727</v>
      </c>
      <c r="Y31" s="109"/>
      <c r="Z31" s="108">
        <v>210834555</v>
      </c>
      <c r="AA31" s="22"/>
      <c r="AB31" s="110">
        <v>1140</v>
      </c>
      <c r="AC31" s="22"/>
      <c r="AD31" s="110">
        <f>SUM(Z31:AB31)</f>
        <v>210835695</v>
      </c>
    </row>
    <row r="32" spans="1:30" ht="23.15" customHeight="1">
      <c r="A32" s="19" t="s">
        <v>147</v>
      </c>
      <c r="B32" s="19"/>
      <c r="C32" s="19"/>
      <c r="D32" s="107"/>
      <c r="F32" s="108"/>
      <c r="G32" s="109"/>
      <c r="H32" s="108"/>
      <c r="I32" s="108"/>
      <c r="J32" s="110"/>
      <c r="K32" s="109"/>
      <c r="L32" s="109"/>
      <c r="M32" s="109"/>
      <c r="N32" s="108"/>
      <c r="O32" s="108"/>
      <c r="P32" s="108"/>
      <c r="Q32" s="108"/>
      <c r="R32" s="108"/>
      <c r="S32" s="108"/>
      <c r="T32" s="108"/>
      <c r="U32" s="108"/>
      <c r="V32" s="108"/>
      <c r="W32" s="109"/>
      <c r="X32" s="108"/>
      <c r="Y32" s="109"/>
      <c r="Z32" s="108"/>
      <c r="AA32" s="22"/>
      <c r="AB32" s="110"/>
      <c r="AC32" s="22"/>
      <c r="AD32" s="110"/>
    </row>
    <row r="33" spans="1:30" ht="23.15" customHeight="1">
      <c r="A33" s="111" t="s">
        <v>148</v>
      </c>
      <c r="D33" s="8"/>
      <c r="F33" s="110"/>
      <c r="G33" s="112"/>
      <c r="H33" s="110"/>
      <c r="I33" s="108"/>
      <c r="J33" s="108"/>
      <c r="K33" s="109"/>
      <c r="L33" s="109"/>
      <c r="M33" s="109"/>
      <c r="N33" s="108"/>
      <c r="O33" s="108"/>
      <c r="P33" s="108"/>
      <c r="Q33" s="108"/>
      <c r="R33" s="108"/>
      <c r="S33" s="108"/>
      <c r="T33" s="108"/>
      <c r="U33" s="108"/>
      <c r="V33" s="108"/>
      <c r="W33" s="109"/>
      <c r="X33" s="108"/>
      <c r="Y33" s="109"/>
      <c r="Z33" s="108"/>
      <c r="AA33" s="22"/>
      <c r="AB33" s="108"/>
      <c r="AC33" s="22"/>
      <c r="AD33" s="108"/>
    </row>
    <row r="34" spans="1:30" ht="23.15" customHeight="1">
      <c r="A34" s="94"/>
      <c r="B34" s="25" t="s">
        <v>149</v>
      </c>
      <c r="C34" s="113"/>
      <c r="D34" s="20">
        <v>28</v>
      </c>
      <c r="F34" s="114">
        <v>0</v>
      </c>
      <c r="G34" s="115"/>
      <c r="H34" s="114">
        <v>0</v>
      </c>
      <c r="I34" s="116"/>
      <c r="J34" s="114">
        <v>122089</v>
      </c>
      <c r="K34" s="116"/>
      <c r="L34" s="114">
        <v>0</v>
      </c>
      <c r="M34" s="115"/>
      <c r="N34" s="114">
        <v>0</v>
      </c>
      <c r="O34" s="115"/>
      <c r="P34" s="114">
        <v>0</v>
      </c>
      <c r="Q34" s="115"/>
      <c r="R34" s="114">
        <v>0</v>
      </c>
      <c r="S34" s="116"/>
      <c r="T34" s="114">
        <f>SUM(J34:R34)</f>
        <v>122089</v>
      </c>
      <c r="U34" s="116"/>
      <c r="V34" s="114">
        <v>0</v>
      </c>
      <c r="W34" s="115"/>
      <c r="X34" s="114">
        <v>0</v>
      </c>
      <c r="Y34" s="116"/>
      <c r="Z34" s="114">
        <f t="shared" ref="Z34:Z39" si="5">+F34+H34+T34+V34+X34</f>
        <v>122089</v>
      </c>
      <c r="AA34" s="116"/>
      <c r="AB34" s="114">
        <v>0</v>
      </c>
      <c r="AC34" s="117"/>
      <c r="AD34" s="114">
        <f t="shared" ref="AD34:AD38" si="6">SUM(Z34:AB34)</f>
        <v>122089</v>
      </c>
    </row>
    <row r="35" spans="1:30" ht="23.15" customHeight="1">
      <c r="A35" s="94"/>
      <c r="B35" s="25" t="s">
        <v>150</v>
      </c>
      <c r="C35" s="113"/>
      <c r="D35" s="20" t="s">
        <v>164</v>
      </c>
      <c r="F35" s="114">
        <v>137248</v>
      </c>
      <c r="G35" s="115"/>
      <c r="H35" s="114">
        <v>17429</v>
      </c>
      <c r="I35" s="116"/>
      <c r="J35" s="114">
        <v>-154677</v>
      </c>
      <c r="K35" s="116"/>
      <c r="L35" s="114">
        <v>0</v>
      </c>
      <c r="M35" s="115"/>
      <c r="N35" s="114">
        <v>0</v>
      </c>
      <c r="O35" s="115"/>
      <c r="P35" s="114">
        <v>0</v>
      </c>
      <c r="Q35" s="115"/>
      <c r="R35" s="114">
        <v>0</v>
      </c>
      <c r="S35" s="116"/>
      <c r="T35" s="114">
        <f>SUM(J35:R35)</f>
        <v>-154677</v>
      </c>
      <c r="U35" s="116"/>
      <c r="V35" s="114">
        <v>0</v>
      </c>
      <c r="W35" s="115"/>
      <c r="X35" s="114">
        <v>0</v>
      </c>
      <c r="Y35" s="116"/>
      <c r="Z35" s="114">
        <f t="shared" si="5"/>
        <v>0</v>
      </c>
      <c r="AA35" s="116"/>
      <c r="AB35" s="114">
        <v>0</v>
      </c>
      <c r="AC35" s="117"/>
      <c r="AD35" s="114">
        <f t="shared" si="6"/>
        <v>0</v>
      </c>
    </row>
    <row r="36" spans="1:30" ht="23.15" customHeight="1">
      <c r="A36" s="94"/>
      <c r="B36" s="25" t="s">
        <v>165</v>
      </c>
      <c r="C36" s="113"/>
      <c r="D36" s="20">
        <v>29</v>
      </c>
      <c r="F36" s="114">
        <v>8291</v>
      </c>
      <c r="G36" s="115"/>
      <c r="H36" s="114">
        <v>0</v>
      </c>
      <c r="I36" s="116"/>
      <c r="J36" s="114">
        <v>0</v>
      </c>
      <c r="K36" s="116"/>
      <c r="L36" s="114">
        <v>0</v>
      </c>
      <c r="M36" s="115"/>
      <c r="N36" s="114">
        <v>0</v>
      </c>
      <c r="O36" s="115"/>
      <c r="P36" s="114">
        <v>0</v>
      </c>
      <c r="Q36" s="115"/>
      <c r="R36" s="114">
        <v>0</v>
      </c>
      <c r="S36" s="116"/>
      <c r="T36" s="114">
        <f>SUM(J36:R36)</f>
        <v>0</v>
      </c>
      <c r="U36" s="116"/>
      <c r="V36" s="114">
        <v>0</v>
      </c>
      <c r="W36" s="115"/>
      <c r="X36" s="114">
        <v>0</v>
      </c>
      <c r="Y36" s="116"/>
      <c r="Z36" s="114">
        <f t="shared" si="5"/>
        <v>8291</v>
      </c>
      <c r="AA36" s="116"/>
      <c r="AB36" s="114">
        <v>0</v>
      </c>
      <c r="AC36" s="117"/>
      <c r="AD36" s="114">
        <f t="shared" si="6"/>
        <v>8291</v>
      </c>
    </row>
    <row r="37" spans="1:30" ht="23.15" customHeight="1">
      <c r="A37" s="94"/>
      <c r="B37" s="25" t="s">
        <v>151</v>
      </c>
      <c r="C37" s="113"/>
      <c r="D37" s="20">
        <v>28</v>
      </c>
      <c r="F37" s="114">
        <v>0</v>
      </c>
      <c r="G37" s="115"/>
      <c r="H37" s="114">
        <v>-2042</v>
      </c>
      <c r="I37" s="116"/>
      <c r="J37" s="114">
        <v>0</v>
      </c>
      <c r="K37" s="116"/>
      <c r="L37" s="114">
        <v>0</v>
      </c>
      <c r="M37" s="115"/>
      <c r="N37" s="114">
        <v>0</v>
      </c>
      <c r="O37" s="115"/>
      <c r="P37" s="114">
        <v>0</v>
      </c>
      <c r="Q37" s="115"/>
      <c r="R37" s="114">
        <v>0</v>
      </c>
      <c r="S37" s="116"/>
      <c r="T37" s="114">
        <v>0</v>
      </c>
      <c r="U37" s="116"/>
      <c r="V37" s="114">
        <v>0</v>
      </c>
      <c r="W37" s="115"/>
      <c r="X37" s="114">
        <v>0</v>
      </c>
      <c r="Y37" s="116"/>
      <c r="Z37" s="114">
        <f t="shared" si="5"/>
        <v>-2042</v>
      </c>
      <c r="AA37" s="116"/>
      <c r="AB37" s="114">
        <v>0</v>
      </c>
      <c r="AC37" s="117"/>
      <c r="AD37" s="114">
        <f t="shared" si="6"/>
        <v>-2042</v>
      </c>
    </row>
    <row r="38" spans="1:30" ht="23.15" customHeight="1">
      <c r="A38" s="118"/>
      <c r="B38" s="25" t="s">
        <v>152</v>
      </c>
      <c r="C38" s="119"/>
      <c r="D38" s="20">
        <v>32</v>
      </c>
      <c r="F38" s="120">
        <v>0</v>
      </c>
      <c r="G38" s="116"/>
      <c r="H38" s="120">
        <v>0</v>
      </c>
      <c r="I38" s="116"/>
      <c r="J38" s="120">
        <v>0</v>
      </c>
      <c r="K38" s="116"/>
      <c r="L38" s="120">
        <v>0</v>
      </c>
      <c r="M38" s="115"/>
      <c r="N38" s="120">
        <v>0</v>
      </c>
      <c r="O38" s="115"/>
      <c r="P38" s="120">
        <v>0</v>
      </c>
      <c r="Q38" s="115"/>
      <c r="R38" s="120">
        <v>0</v>
      </c>
      <c r="S38" s="116"/>
      <c r="T38" s="120">
        <f>SUM(J38:R38)</f>
        <v>0</v>
      </c>
      <c r="U38" s="116"/>
      <c r="V38" s="120">
        <v>0</v>
      </c>
      <c r="W38" s="116"/>
      <c r="X38" s="120">
        <v>-5601360</v>
      </c>
      <c r="Y38" s="116"/>
      <c r="Z38" s="120">
        <f t="shared" si="5"/>
        <v>-5601360</v>
      </c>
      <c r="AA38" s="116"/>
      <c r="AB38" s="120">
        <v>0</v>
      </c>
      <c r="AC38" s="116"/>
      <c r="AD38" s="120">
        <f t="shared" si="6"/>
        <v>-5601360</v>
      </c>
    </row>
    <row r="39" spans="1:30" ht="23.15" customHeight="1">
      <c r="A39" s="111" t="s">
        <v>153</v>
      </c>
      <c r="F39" s="121">
        <f>SUM(F34:F38)</f>
        <v>145539</v>
      </c>
      <c r="G39" s="109"/>
      <c r="H39" s="121">
        <f>SUM(H34:H38)</f>
        <v>15387</v>
      </c>
      <c r="I39" s="108"/>
      <c r="J39" s="123">
        <f>SUM(J34:J38)</f>
        <v>-32588</v>
      </c>
      <c r="K39" s="109"/>
      <c r="L39" s="123">
        <f>SUM(L34:L38)</f>
        <v>0</v>
      </c>
      <c r="M39" s="112"/>
      <c r="N39" s="123">
        <f>SUM(N34:N38)</f>
        <v>0</v>
      </c>
      <c r="O39" s="110"/>
      <c r="P39" s="123">
        <f>SUM(P34:P38)</f>
        <v>0</v>
      </c>
      <c r="Q39" s="110"/>
      <c r="R39" s="123">
        <f>SUM(R34:R38)</f>
        <v>0</v>
      </c>
      <c r="S39" s="108"/>
      <c r="T39" s="121">
        <f>SUM(J39:R39)</f>
        <v>-32588</v>
      </c>
      <c r="U39" s="108"/>
      <c r="V39" s="123">
        <f>SUM(V34:V38)</f>
        <v>0</v>
      </c>
      <c r="W39" s="109"/>
      <c r="X39" s="121">
        <f>SUM(X34:X38)</f>
        <v>-5601360</v>
      </c>
      <c r="Y39" s="109"/>
      <c r="Z39" s="121">
        <f t="shared" si="5"/>
        <v>-5473022</v>
      </c>
      <c r="AA39" s="22"/>
      <c r="AB39" s="123">
        <f>SUM(AB34:AB38)</f>
        <v>0</v>
      </c>
      <c r="AC39" s="22"/>
      <c r="AD39" s="123">
        <f>+Z39+AB39</f>
        <v>-5473022</v>
      </c>
    </row>
    <row r="40" spans="1:30" ht="23.15" customHeight="1">
      <c r="A40" s="125" t="s">
        <v>158</v>
      </c>
      <c r="B40" s="94"/>
      <c r="C40" s="126"/>
      <c r="D40" s="107"/>
      <c r="F40" s="127"/>
      <c r="G40" s="128"/>
      <c r="H40" s="127"/>
      <c r="I40" s="127"/>
      <c r="J40" s="127"/>
      <c r="K40" s="128"/>
      <c r="L40" s="128"/>
      <c r="M40" s="128"/>
      <c r="N40" s="127"/>
      <c r="O40" s="129"/>
      <c r="P40" s="127"/>
      <c r="Q40" s="129"/>
      <c r="R40" s="127"/>
      <c r="S40" s="129"/>
      <c r="T40" s="127"/>
      <c r="U40" s="129"/>
      <c r="V40" s="127"/>
      <c r="W40" s="128"/>
      <c r="X40" s="127"/>
      <c r="Y40" s="71"/>
      <c r="Z40" s="127"/>
      <c r="AA40" s="22"/>
      <c r="AB40" s="22"/>
      <c r="AC40" s="22"/>
      <c r="AD40" s="22"/>
    </row>
    <row r="41" spans="1:30" ht="23.15" customHeight="1">
      <c r="B41" s="130" t="s">
        <v>84</v>
      </c>
      <c r="F41" s="114">
        <v>0</v>
      </c>
      <c r="G41" s="114"/>
      <c r="H41" s="114">
        <v>0</v>
      </c>
      <c r="I41" s="131"/>
      <c r="J41" s="114">
        <v>0</v>
      </c>
      <c r="K41" s="132"/>
      <c r="L41" s="114">
        <v>0</v>
      </c>
      <c r="M41" s="133"/>
      <c r="N41" s="114">
        <v>0</v>
      </c>
      <c r="O41" s="131"/>
      <c r="P41" s="114">
        <v>0</v>
      </c>
      <c r="Q41" s="131"/>
      <c r="R41" s="114">
        <v>0</v>
      </c>
      <c r="S41" s="131"/>
      <c r="T41" s="114">
        <f t="shared" ref="T41" si="7">SUM(J41:R41)</f>
        <v>0</v>
      </c>
      <c r="U41" s="131"/>
      <c r="V41" s="114">
        <v>0</v>
      </c>
      <c r="W41" s="133"/>
      <c r="X41" s="114">
        <v>14195190</v>
      </c>
      <c r="Y41" s="134"/>
      <c r="Z41" s="114">
        <f t="shared" ref="Z41:Z44" si="8">+F41+H41+T41+V41+X41</f>
        <v>14195190</v>
      </c>
      <c r="AA41" s="22"/>
      <c r="AB41" s="114">
        <v>6</v>
      </c>
      <c r="AC41" s="22"/>
      <c r="AD41" s="114">
        <f t="shared" ref="AD41:AD42" si="9">SUM(Z41:AB41)</f>
        <v>14195196</v>
      </c>
    </row>
    <row r="42" spans="1:30" ht="23.15" customHeight="1">
      <c r="B42" s="130" t="s">
        <v>85</v>
      </c>
      <c r="F42" s="120">
        <v>0</v>
      </c>
      <c r="G42" s="114"/>
      <c r="H42" s="120">
        <v>0</v>
      </c>
      <c r="I42" s="134"/>
      <c r="J42" s="120">
        <v>0</v>
      </c>
      <c r="K42" s="71"/>
      <c r="L42" s="135">
        <v>-95564</v>
      </c>
      <c r="M42" s="71"/>
      <c r="N42" s="135">
        <v>-482750</v>
      </c>
      <c r="O42" s="71"/>
      <c r="P42" s="135">
        <v>-30015</v>
      </c>
      <c r="Q42" s="71"/>
      <c r="R42" s="120">
        <v>46550</v>
      </c>
      <c r="S42" s="136"/>
      <c r="T42" s="120">
        <f>SUM(J42:R42)</f>
        <v>-561779</v>
      </c>
      <c r="U42" s="136"/>
      <c r="V42" s="120">
        <v>0</v>
      </c>
      <c r="W42" s="136"/>
      <c r="X42" s="120">
        <v>11495</v>
      </c>
      <c r="Y42" s="136"/>
      <c r="Z42" s="120">
        <f t="shared" si="8"/>
        <v>-550284</v>
      </c>
      <c r="AA42" s="22"/>
      <c r="AB42" s="120">
        <v>-3</v>
      </c>
      <c r="AC42" s="22"/>
      <c r="AD42" s="120">
        <f t="shared" si="9"/>
        <v>-550287</v>
      </c>
    </row>
    <row r="43" spans="1:30" ht="23.15" customHeight="1">
      <c r="A43" s="88" t="s">
        <v>159</v>
      </c>
      <c r="F43" s="137">
        <f>+F41+F42</f>
        <v>0</v>
      </c>
      <c r="G43" s="110"/>
      <c r="H43" s="137">
        <f>+H41+H42</f>
        <v>0</v>
      </c>
      <c r="I43" s="138"/>
      <c r="J43" s="137">
        <f>+J41+J42</f>
        <v>0</v>
      </c>
      <c r="K43" s="74"/>
      <c r="L43" s="137">
        <f>+L41+L42</f>
        <v>-95564</v>
      </c>
      <c r="M43" s="74"/>
      <c r="N43" s="137">
        <f>+N41+N42</f>
        <v>-482750</v>
      </c>
      <c r="O43" s="137"/>
      <c r="P43" s="137">
        <f>+P41+P42</f>
        <v>-30015</v>
      </c>
      <c r="Q43" s="137"/>
      <c r="R43" s="137">
        <f>+R41+R42</f>
        <v>46550</v>
      </c>
      <c r="S43" s="137"/>
      <c r="T43" s="137">
        <f t="shared" ref="T43" si="10">SUM(J43:R43)</f>
        <v>-561779</v>
      </c>
      <c r="U43" s="137"/>
      <c r="V43" s="137">
        <f>+V41+V42</f>
        <v>0</v>
      </c>
      <c r="W43" s="137"/>
      <c r="X43" s="137">
        <f>+X41+X42</f>
        <v>14206685</v>
      </c>
      <c r="Y43" s="137"/>
      <c r="Z43" s="137">
        <f t="shared" si="8"/>
        <v>13644906</v>
      </c>
      <c r="AA43" s="24"/>
      <c r="AB43" s="137">
        <f>+AB41+AB42</f>
        <v>3</v>
      </c>
      <c r="AC43" s="24"/>
      <c r="AD43" s="137">
        <f t="shared" ref="AD43" si="11">+Z43+AB43</f>
        <v>13644909</v>
      </c>
    </row>
    <row r="44" spans="1:30" ht="23.15" customHeight="1">
      <c r="A44" s="8" t="s">
        <v>160</v>
      </c>
      <c r="F44" s="114">
        <v>0</v>
      </c>
      <c r="G44" s="114"/>
      <c r="H44" s="114">
        <v>0</v>
      </c>
      <c r="I44" s="131"/>
      <c r="J44" s="114">
        <v>0</v>
      </c>
      <c r="K44" s="116"/>
      <c r="L44" s="131">
        <v>-122176</v>
      </c>
      <c r="M44" s="116"/>
      <c r="N44" s="114">
        <v>0</v>
      </c>
      <c r="O44" s="114"/>
      <c r="P44" s="114">
        <v>0</v>
      </c>
      <c r="Q44" s="131"/>
      <c r="R44" s="114">
        <v>0</v>
      </c>
      <c r="S44" s="116"/>
      <c r="T44" s="114">
        <f>SUM(J44:R44)</f>
        <v>-122176</v>
      </c>
      <c r="U44" s="116"/>
      <c r="V44" s="114">
        <v>0</v>
      </c>
      <c r="W44" s="131"/>
      <c r="X44" s="114">
        <v>122176</v>
      </c>
      <c r="Y44" s="116"/>
      <c r="Z44" s="114">
        <f t="shared" si="8"/>
        <v>0</v>
      </c>
      <c r="AA44" s="115"/>
      <c r="AB44" s="114">
        <v>0</v>
      </c>
      <c r="AC44" s="117"/>
      <c r="AD44" s="114">
        <v>0</v>
      </c>
    </row>
    <row r="45" spans="1:30" ht="23.15" customHeight="1" thickBot="1">
      <c r="A45" s="2" t="s">
        <v>166</v>
      </c>
      <c r="B45" s="19"/>
      <c r="C45" s="19"/>
      <c r="E45" s="3"/>
      <c r="F45" s="140">
        <f>+F31+F39+F43+F44</f>
        <v>91937270</v>
      </c>
      <c r="G45" s="74"/>
      <c r="H45" s="140">
        <f>+H31+H39+H43+H44</f>
        <v>43360227</v>
      </c>
      <c r="I45" s="74"/>
      <c r="J45" s="140">
        <f>+J31+J39+J43+J44</f>
        <v>70713</v>
      </c>
      <c r="K45" s="74"/>
      <c r="L45" s="140">
        <f>+L31+L39+L43+L44</f>
        <v>4963447</v>
      </c>
      <c r="M45" s="74"/>
      <c r="N45" s="140">
        <f>+N31+N39+N43+N44</f>
        <v>-489263</v>
      </c>
      <c r="O45" s="74"/>
      <c r="P45" s="140">
        <f>+P31+P39+P43+P44</f>
        <v>-89183</v>
      </c>
      <c r="Q45" s="74"/>
      <c r="R45" s="142">
        <f>+R31+R39+R43+R44</f>
        <v>0</v>
      </c>
      <c r="S45" s="74"/>
      <c r="T45" s="140">
        <f>+T31+T39+T43+T44</f>
        <v>4455714</v>
      </c>
      <c r="U45" s="74"/>
      <c r="V45" s="140">
        <f>+V31+V39+V43+V44</f>
        <v>10091000</v>
      </c>
      <c r="W45" s="74"/>
      <c r="X45" s="140">
        <f>+X31+X39+X43+X44</f>
        <v>69162228</v>
      </c>
      <c r="Y45" s="74"/>
      <c r="Z45" s="140">
        <f>+Z31+Z39+Z43+Z44</f>
        <v>219006439</v>
      </c>
      <c r="AA45" s="22"/>
      <c r="AB45" s="140">
        <f>+AB31+AB39+AB43+AB44</f>
        <v>1143</v>
      </c>
      <c r="AC45" s="22"/>
      <c r="AD45" s="140">
        <f>+AD31+AD39+AD43+AD44</f>
        <v>219007582</v>
      </c>
    </row>
    <row r="46" spans="1:30" ht="23.5" thickTop="1"/>
  </sheetData>
  <mergeCells count="6">
    <mergeCell ref="F30:AD30"/>
    <mergeCell ref="F3:AD3"/>
    <mergeCell ref="J4:T4"/>
    <mergeCell ref="V4:X4"/>
    <mergeCell ref="F9:AD9"/>
    <mergeCell ref="F10:AD10"/>
  </mergeCells>
  <pageMargins left="0.8" right="0.8" top="0.48" bottom="0.5" header="0.5" footer="0.5"/>
  <pageSetup paperSize="9" scale="44" firstPageNumber="11" fitToHeight="0" orientation="landscape" useFirstPageNumber="1" horizontalDpi="1200" verticalDpi="1200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C9B9-0FBC-48DE-9631-02CDB8FE2E90}">
  <sheetPr>
    <pageSetUpPr fitToPage="1"/>
  </sheetPr>
  <dimension ref="A1:AB43"/>
  <sheetViews>
    <sheetView view="pageBreakPreview" zoomScale="60" zoomScaleNormal="100" workbookViewId="0">
      <selection activeCell="B43" sqref="B43"/>
    </sheetView>
  </sheetViews>
  <sheetFormatPr defaultColWidth="2" defaultRowHeight="23"/>
  <cols>
    <col min="1" max="1" width="3.90625" style="18" customWidth="1"/>
    <col min="2" max="2" width="2.90625" style="18" customWidth="1"/>
    <col min="3" max="3" width="48.453125" style="18" customWidth="1"/>
    <col min="4" max="4" width="8.453125" style="18" customWidth="1"/>
    <col min="5" max="5" width="1.08984375" style="18" customWidth="1"/>
    <col min="6" max="6" width="15.453125" style="18" customWidth="1"/>
    <col min="7" max="7" width="1.08984375" style="18" customWidth="1"/>
    <col min="8" max="8" width="16" style="18" customWidth="1"/>
    <col min="9" max="9" width="1.08984375" style="18" customWidth="1"/>
    <col min="10" max="10" width="14.453125" style="18" customWidth="1"/>
    <col min="11" max="11" width="1.08984375" style="18" customWidth="1"/>
    <col min="12" max="12" width="16" style="18" customWidth="1"/>
    <col min="13" max="13" width="1.08984375" style="18" customWidth="1"/>
    <col min="14" max="14" width="14.90625" style="18" customWidth="1"/>
    <col min="15" max="15" width="1.08984375" style="18" customWidth="1"/>
    <col min="16" max="16" width="16.90625" style="18" customWidth="1"/>
    <col min="17" max="17" width="1.08984375" style="18" customWidth="1"/>
    <col min="18" max="18" width="18.08984375" style="18" customWidth="1"/>
    <col min="19" max="19" width="1.08984375" style="18" customWidth="1"/>
    <col min="20" max="20" width="16.90625" style="18" customWidth="1"/>
    <col min="21" max="21" width="1.08984375" style="18" customWidth="1"/>
    <col min="22" max="22" width="17.453125" style="18" customWidth="1"/>
    <col min="23" max="23" width="1.08984375" style="18" customWidth="1"/>
    <col min="24" max="24" width="16.26953125" style="18" customWidth="1"/>
    <col min="25" max="25" width="1.08984375" style="18" customWidth="1"/>
    <col min="26" max="26" width="14" style="18" customWidth="1"/>
    <col min="27" max="27" width="1.08984375" style="18" customWidth="1"/>
    <col min="28" max="28" width="17.26953125" style="18" customWidth="1"/>
    <col min="29" max="16384" width="2" style="18"/>
  </cols>
  <sheetData>
    <row r="1" spans="1:28" ht="23.25" customHeight="1">
      <c r="A1" s="11" t="s">
        <v>0</v>
      </c>
      <c r="B1" s="8"/>
      <c r="C1" s="88"/>
      <c r="D1" s="90"/>
      <c r="E1" s="90"/>
      <c r="F1" s="8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66"/>
      <c r="AA1" s="66"/>
      <c r="AB1" s="8"/>
    </row>
    <row r="2" spans="1:28" ht="23.25" customHeight="1">
      <c r="A2" s="91" t="s">
        <v>112</v>
      </c>
      <c r="B2" s="88"/>
      <c r="C2" s="88"/>
      <c r="D2" s="90"/>
      <c r="E2" s="90"/>
      <c r="F2" s="88"/>
      <c r="G2" s="8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66"/>
      <c r="AA2" s="66"/>
      <c r="AB2" s="8"/>
    </row>
    <row r="3" spans="1:28" ht="23.5" customHeight="1">
      <c r="A3" s="88"/>
      <c r="B3" s="88"/>
      <c r="C3" s="88"/>
      <c r="D3" s="90"/>
      <c r="E3" s="90"/>
      <c r="F3" s="202" t="s">
        <v>3</v>
      </c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</row>
    <row r="4" spans="1:28" ht="23.5" customHeight="1">
      <c r="A4" s="8"/>
      <c r="B4" s="8"/>
      <c r="C4" s="8"/>
      <c r="D4" s="20"/>
      <c r="E4" s="20"/>
      <c r="F4" s="8"/>
      <c r="G4" s="8"/>
      <c r="H4" s="92"/>
      <c r="I4" s="92"/>
      <c r="J4" s="211" t="s">
        <v>47</v>
      </c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143"/>
      <c r="V4" s="143"/>
      <c r="W4" s="67"/>
      <c r="X4" s="211" t="s">
        <v>48</v>
      </c>
      <c r="Y4" s="211"/>
      <c r="Z4" s="211"/>
      <c r="AA4" s="8"/>
      <c r="AB4" s="48"/>
    </row>
    <row r="5" spans="1:28" ht="23.5" customHeight="1">
      <c r="A5" s="93"/>
      <c r="B5" s="94"/>
      <c r="C5" s="93"/>
      <c r="D5" s="89"/>
      <c r="E5" s="89"/>
      <c r="F5" s="93"/>
      <c r="G5" s="95"/>
      <c r="H5" s="93"/>
      <c r="I5" s="93"/>
      <c r="J5" s="93"/>
      <c r="K5" s="95"/>
      <c r="L5" s="95" t="s">
        <v>167</v>
      </c>
      <c r="M5" s="95"/>
      <c r="N5" s="95"/>
      <c r="O5" s="95"/>
      <c r="P5" s="95" t="s">
        <v>113</v>
      </c>
      <c r="Q5" s="95"/>
      <c r="R5" s="96" t="s">
        <v>114</v>
      </c>
      <c r="S5" s="97"/>
      <c r="T5" s="67" t="s">
        <v>115</v>
      </c>
      <c r="U5" s="97"/>
      <c r="V5" s="98"/>
      <c r="W5" s="98"/>
      <c r="X5" s="98"/>
      <c r="Y5" s="98"/>
      <c r="Z5" s="95"/>
      <c r="AA5" s="95"/>
      <c r="AB5" s="99"/>
    </row>
    <row r="6" spans="1:28" ht="23.5" customHeight="1">
      <c r="A6" s="93"/>
      <c r="B6" s="94"/>
      <c r="C6" s="93"/>
      <c r="D6" s="89"/>
      <c r="E6" s="89"/>
      <c r="F6" s="95"/>
      <c r="G6" s="95"/>
      <c r="H6" s="93"/>
      <c r="I6" s="93"/>
      <c r="J6" s="95" t="s">
        <v>116</v>
      </c>
      <c r="K6" s="95"/>
      <c r="L6" s="95" t="s">
        <v>168</v>
      </c>
      <c r="M6" s="95"/>
      <c r="N6" s="96" t="s">
        <v>117</v>
      </c>
      <c r="O6" s="95"/>
      <c r="P6" s="95" t="s">
        <v>118</v>
      </c>
      <c r="Q6" s="95"/>
      <c r="R6" s="96" t="s">
        <v>119</v>
      </c>
      <c r="S6" s="97"/>
      <c r="T6" s="67" t="s">
        <v>120</v>
      </c>
      <c r="U6" s="97"/>
      <c r="V6" s="98"/>
      <c r="W6" s="98"/>
      <c r="X6" s="98"/>
      <c r="Y6" s="98"/>
      <c r="Z6" s="95"/>
      <c r="AA6" s="95"/>
      <c r="AB6" s="99"/>
    </row>
    <row r="7" spans="1:28" ht="23.5" customHeight="1">
      <c r="A7" s="94"/>
      <c r="B7" s="94"/>
      <c r="C7" s="93"/>
      <c r="D7" s="89"/>
      <c r="E7" s="89"/>
      <c r="F7" s="103" t="s">
        <v>122</v>
      </c>
      <c r="G7" s="95"/>
      <c r="H7" s="101" t="s">
        <v>123</v>
      </c>
      <c r="I7" s="97"/>
      <c r="J7" s="95" t="s">
        <v>124</v>
      </c>
      <c r="K7" s="95"/>
      <c r="L7" s="95" t="s">
        <v>169</v>
      </c>
      <c r="M7" s="95"/>
      <c r="N7" s="96" t="s">
        <v>125</v>
      </c>
      <c r="O7" s="95"/>
      <c r="P7" s="96" t="s">
        <v>126</v>
      </c>
      <c r="Q7" s="95"/>
      <c r="R7" s="96" t="s">
        <v>127</v>
      </c>
      <c r="S7" s="98"/>
      <c r="T7" s="67" t="s">
        <v>128</v>
      </c>
      <c r="U7" s="98"/>
      <c r="V7" s="100" t="s">
        <v>129</v>
      </c>
      <c r="W7" s="98"/>
      <c r="X7" s="102" t="s">
        <v>130</v>
      </c>
      <c r="Y7" s="98"/>
      <c r="Z7" s="95"/>
      <c r="AA7" s="95"/>
      <c r="AB7" s="101" t="s">
        <v>131</v>
      </c>
    </row>
    <row r="8" spans="1:28" ht="23.5" customHeight="1">
      <c r="A8" s="94"/>
      <c r="B8" s="94"/>
      <c r="C8" s="93"/>
      <c r="D8" s="20" t="s">
        <v>6</v>
      </c>
      <c r="E8" s="89"/>
      <c r="F8" s="103" t="s">
        <v>133</v>
      </c>
      <c r="G8" s="95"/>
      <c r="H8" s="102" t="s">
        <v>134</v>
      </c>
      <c r="I8" s="97"/>
      <c r="J8" s="104" t="s">
        <v>135</v>
      </c>
      <c r="K8" s="95"/>
      <c r="L8" s="104" t="s">
        <v>170</v>
      </c>
      <c r="M8" s="95"/>
      <c r="N8" s="96" t="s">
        <v>136</v>
      </c>
      <c r="O8" s="95"/>
      <c r="P8" s="96" t="s">
        <v>13</v>
      </c>
      <c r="Q8" s="95"/>
      <c r="R8" s="95" t="s">
        <v>137</v>
      </c>
      <c r="S8" s="97"/>
      <c r="T8" s="67" t="s">
        <v>138</v>
      </c>
      <c r="U8" s="98"/>
      <c r="V8" s="100" t="s">
        <v>139</v>
      </c>
      <c r="W8" s="98"/>
      <c r="X8" s="102" t="s">
        <v>140</v>
      </c>
      <c r="Y8" s="95"/>
      <c r="Z8" s="103" t="s">
        <v>141</v>
      </c>
      <c r="AA8" s="95"/>
      <c r="AB8" s="100" t="s">
        <v>144</v>
      </c>
    </row>
    <row r="9" spans="1:28" ht="23.5" customHeight="1">
      <c r="A9" s="94"/>
      <c r="B9" s="94"/>
      <c r="C9" s="93"/>
      <c r="D9" s="89"/>
      <c r="E9" s="89"/>
      <c r="F9" s="212" t="s">
        <v>7</v>
      </c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</row>
    <row r="10" spans="1:28" ht="23.5" customHeight="1">
      <c r="A10" s="106" t="s">
        <v>145</v>
      </c>
      <c r="B10" s="94"/>
      <c r="C10" s="94"/>
      <c r="D10" s="3"/>
      <c r="E10" s="20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</row>
    <row r="11" spans="1:28" ht="23.5" customHeight="1">
      <c r="A11" s="106" t="s">
        <v>146</v>
      </c>
      <c r="B11" s="19"/>
      <c r="C11" s="19"/>
      <c r="D11" s="107"/>
      <c r="E11" s="20"/>
      <c r="F11" s="108">
        <v>91588946</v>
      </c>
      <c r="G11" s="108"/>
      <c r="H11" s="108">
        <v>43321601</v>
      </c>
      <c r="I11" s="108"/>
      <c r="J11" s="110">
        <v>69563</v>
      </c>
      <c r="K11" s="109"/>
      <c r="L11" s="110">
        <v>0</v>
      </c>
      <c r="M11" s="109"/>
      <c r="N11" s="108">
        <v>5369508</v>
      </c>
      <c r="O11" s="109"/>
      <c r="P11" s="108">
        <v>486481</v>
      </c>
      <c r="Q11" s="109"/>
      <c r="R11" s="110">
        <v>-133932</v>
      </c>
      <c r="S11" s="108"/>
      <c r="T11" s="108">
        <v>-30316</v>
      </c>
      <c r="U11" s="108"/>
      <c r="V11" s="108">
        <v>5761304</v>
      </c>
      <c r="W11" s="108"/>
      <c r="X11" s="108">
        <v>10091000</v>
      </c>
      <c r="Y11" s="109"/>
      <c r="Z11" s="108">
        <v>52689658</v>
      </c>
      <c r="AA11" s="109"/>
      <c r="AB11" s="108">
        <v>203452509</v>
      </c>
    </row>
    <row r="12" spans="1:28" ht="23.5" customHeight="1">
      <c r="A12" s="19" t="s">
        <v>147</v>
      </c>
      <c r="B12" s="19"/>
      <c r="C12" s="19"/>
      <c r="D12" s="107"/>
      <c r="E12" s="20"/>
      <c r="F12" s="108"/>
      <c r="G12" s="108"/>
      <c r="H12" s="108"/>
      <c r="I12" s="108"/>
      <c r="J12" s="110"/>
      <c r="K12" s="109"/>
      <c r="L12" s="110"/>
      <c r="M12" s="109"/>
      <c r="N12" s="108"/>
      <c r="O12" s="109"/>
      <c r="P12" s="108"/>
      <c r="Q12" s="109"/>
      <c r="R12" s="108"/>
      <c r="S12" s="108"/>
      <c r="T12" s="108"/>
      <c r="U12" s="108"/>
      <c r="V12" s="108"/>
      <c r="W12" s="108"/>
      <c r="X12" s="108"/>
      <c r="Y12" s="109"/>
      <c r="Z12" s="108"/>
      <c r="AA12" s="109"/>
      <c r="AB12" s="108"/>
    </row>
    <row r="13" spans="1:28" ht="23.5" customHeight="1">
      <c r="A13" s="111" t="s">
        <v>148</v>
      </c>
      <c r="B13" s="19"/>
      <c r="C13" s="19"/>
      <c r="D13" s="107"/>
      <c r="E13" s="20"/>
      <c r="F13" s="108"/>
      <c r="G13" s="108"/>
      <c r="H13" s="108"/>
      <c r="I13" s="108"/>
      <c r="J13" s="110"/>
      <c r="K13" s="109"/>
      <c r="L13" s="110"/>
      <c r="M13" s="109"/>
      <c r="N13" s="108"/>
      <c r="O13" s="109"/>
      <c r="P13" s="108"/>
      <c r="Q13" s="109"/>
      <c r="R13" s="108"/>
      <c r="S13" s="108"/>
      <c r="T13" s="108"/>
      <c r="U13" s="108"/>
      <c r="V13" s="108"/>
      <c r="W13" s="108"/>
      <c r="X13" s="108"/>
      <c r="Y13" s="109"/>
      <c r="Z13" s="108"/>
      <c r="AA13" s="109"/>
      <c r="AB13" s="108"/>
    </row>
    <row r="14" spans="1:28" ht="23.5" customHeight="1">
      <c r="A14" s="25"/>
      <c r="B14" s="25" t="s">
        <v>149</v>
      </c>
      <c r="C14" s="113"/>
      <c r="D14" s="20"/>
      <c r="E14" s="20"/>
      <c r="F14" s="114">
        <v>0</v>
      </c>
      <c r="G14" s="115"/>
      <c r="H14" s="114">
        <v>0</v>
      </c>
      <c r="I14" s="114"/>
      <c r="J14" s="114">
        <v>260900</v>
      </c>
      <c r="K14" s="131"/>
      <c r="L14" s="114">
        <v>0</v>
      </c>
      <c r="M14" s="131"/>
      <c r="N14" s="114">
        <v>0</v>
      </c>
      <c r="O14" s="115"/>
      <c r="P14" s="114">
        <v>0</v>
      </c>
      <c r="Q14" s="115"/>
      <c r="R14" s="114">
        <v>0</v>
      </c>
      <c r="S14" s="115"/>
      <c r="T14" s="114">
        <v>0</v>
      </c>
      <c r="U14" s="116"/>
      <c r="V14" s="131">
        <f>SUM(J14:T14)</f>
        <v>260900</v>
      </c>
      <c r="W14" s="116"/>
      <c r="X14" s="114">
        <v>0</v>
      </c>
      <c r="Y14" s="116"/>
      <c r="Z14" s="114">
        <v>0</v>
      </c>
      <c r="AA14" s="116"/>
      <c r="AB14" s="114">
        <f>+F14+H14+V14+X14+Z14</f>
        <v>260900</v>
      </c>
    </row>
    <row r="15" spans="1:28" ht="23.5" customHeight="1">
      <c r="A15" s="25"/>
      <c r="B15" s="25" t="s">
        <v>150</v>
      </c>
      <c r="C15" s="113"/>
      <c r="D15" s="20"/>
      <c r="E15" s="20"/>
      <c r="F15" s="114">
        <v>202785</v>
      </c>
      <c r="G15" s="115"/>
      <c r="H15" s="114">
        <v>24377</v>
      </c>
      <c r="I15" s="114"/>
      <c r="J15" s="114">
        <v>-227162</v>
      </c>
      <c r="K15" s="131"/>
      <c r="L15" s="114">
        <v>0</v>
      </c>
      <c r="M15" s="131"/>
      <c r="N15" s="114">
        <v>0</v>
      </c>
      <c r="O15" s="115"/>
      <c r="P15" s="114">
        <v>0</v>
      </c>
      <c r="Q15" s="115"/>
      <c r="R15" s="114">
        <v>0</v>
      </c>
      <c r="S15" s="115"/>
      <c r="T15" s="114">
        <v>0</v>
      </c>
      <c r="U15" s="116"/>
      <c r="V15" s="131">
        <f>SUM(J15:T15)</f>
        <v>-227162</v>
      </c>
      <c r="W15" s="116"/>
      <c r="X15" s="114">
        <v>0</v>
      </c>
      <c r="Y15" s="116"/>
      <c r="Z15" s="114">
        <v>0</v>
      </c>
      <c r="AA15" s="116"/>
      <c r="AB15" s="114">
        <f>+F15+H15+V15+X15+Z15</f>
        <v>0</v>
      </c>
    </row>
    <row r="16" spans="1:28" ht="23.5" customHeight="1">
      <c r="A16" s="25"/>
      <c r="B16" s="25" t="s">
        <v>151</v>
      </c>
      <c r="C16" s="113"/>
      <c r="D16" s="20"/>
      <c r="E16" s="20"/>
      <c r="F16" s="114">
        <v>0</v>
      </c>
      <c r="G16" s="115"/>
      <c r="H16" s="114">
        <v>-1138</v>
      </c>
      <c r="I16" s="114"/>
      <c r="J16" s="114">
        <v>0</v>
      </c>
      <c r="K16" s="131"/>
      <c r="L16" s="114">
        <v>0</v>
      </c>
      <c r="M16" s="131"/>
      <c r="N16" s="114">
        <v>0</v>
      </c>
      <c r="O16" s="115"/>
      <c r="P16" s="114">
        <v>0</v>
      </c>
      <c r="Q16" s="115"/>
      <c r="R16" s="114">
        <v>0</v>
      </c>
      <c r="S16" s="115"/>
      <c r="T16" s="114">
        <v>0</v>
      </c>
      <c r="U16" s="116"/>
      <c r="V16" s="131">
        <f>SUM(J16:T16)</f>
        <v>0</v>
      </c>
      <c r="W16" s="116"/>
      <c r="X16" s="114">
        <v>0</v>
      </c>
      <c r="Y16" s="116"/>
      <c r="Z16" s="114">
        <v>0</v>
      </c>
      <c r="AA16" s="116"/>
      <c r="AB16" s="114">
        <f>+F16+H16+V16+X16+Z16</f>
        <v>-1138</v>
      </c>
    </row>
    <row r="17" spans="1:28" ht="23.5" customHeight="1">
      <c r="A17" s="25"/>
      <c r="B17" s="25" t="s">
        <v>152</v>
      </c>
      <c r="C17" s="8"/>
      <c r="D17" s="20">
        <v>32</v>
      </c>
      <c r="E17" s="20"/>
      <c r="F17" s="120">
        <v>0</v>
      </c>
      <c r="G17" s="116"/>
      <c r="H17" s="120">
        <v>0</v>
      </c>
      <c r="I17" s="116"/>
      <c r="J17" s="120">
        <v>0</v>
      </c>
      <c r="K17" s="116"/>
      <c r="L17" s="120">
        <v>0</v>
      </c>
      <c r="M17" s="116"/>
      <c r="N17" s="120">
        <v>0</v>
      </c>
      <c r="O17" s="115"/>
      <c r="P17" s="120">
        <v>0</v>
      </c>
      <c r="Q17" s="115"/>
      <c r="R17" s="120">
        <v>0</v>
      </c>
      <c r="S17" s="115"/>
      <c r="T17" s="120">
        <v>0</v>
      </c>
      <c r="U17" s="116"/>
      <c r="V17" s="145">
        <v>0</v>
      </c>
      <c r="W17" s="116"/>
      <c r="X17" s="120">
        <v>0</v>
      </c>
      <c r="Y17" s="116"/>
      <c r="Z17" s="145">
        <v>-4338321</v>
      </c>
      <c r="AA17" s="116"/>
      <c r="AB17" s="114">
        <f>+F17+H17+V17+X17+Z17</f>
        <v>-4338321</v>
      </c>
    </row>
    <row r="18" spans="1:28" ht="23.5" customHeight="1">
      <c r="A18" s="111" t="s">
        <v>153</v>
      </c>
      <c r="B18" s="8"/>
      <c r="C18" s="8"/>
      <c r="D18" s="20"/>
      <c r="E18" s="20"/>
      <c r="F18" s="146">
        <f>SUM(F14:F17)</f>
        <v>202785</v>
      </c>
      <c r="G18" s="147"/>
      <c r="H18" s="146">
        <f>SUM(H14:H17)</f>
        <v>23239</v>
      </c>
      <c r="I18" s="147"/>
      <c r="J18" s="146">
        <f>SUM(J14:J17)</f>
        <v>33738</v>
      </c>
      <c r="K18" s="147"/>
      <c r="L18" s="146">
        <f>SUM(L14:L17)</f>
        <v>0</v>
      </c>
      <c r="M18" s="147"/>
      <c r="N18" s="146">
        <f>SUM(N14:N17)</f>
        <v>0</v>
      </c>
      <c r="O18" s="148"/>
      <c r="P18" s="146">
        <f>SUM(P14:P17)</f>
        <v>0</v>
      </c>
      <c r="Q18" s="148"/>
      <c r="R18" s="146">
        <f>SUM(R14:R17)</f>
        <v>0</v>
      </c>
      <c r="S18" s="148"/>
      <c r="T18" s="146">
        <f>SUM(T14:T17)</f>
        <v>0</v>
      </c>
      <c r="U18" s="147"/>
      <c r="V18" s="149">
        <f>SUM(V13:V17)</f>
        <v>33738</v>
      </c>
      <c r="W18" s="147"/>
      <c r="X18" s="146">
        <f>SUM(X14:X17)</f>
        <v>0</v>
      </c>
      <c r="Y18" s="147"/>
      <c r="Z18" s="149">
        <f>SUM(Z14:Z17)</f>
        <v>-4338321</v>
      </c>
      <c r="AA18" s="147"/>
      <c r="AB18" s="149">
        <f>SUM(AB14:AB17)</f>
        <v>-4078559</v>
      </c>
    </row>
    <row r="19" spans="1:28" ht="23.5" customHeight="1">
      <c r="A19" s="125" t="s">
        <v>158</v>
      </c>
      <c r="B19" s="94"/>
      <c r="C19" s="126"/>
      <c r="D19" s="150"/>
      <c r="E19" s="20"/>
      <c r="F19" s="127"/>
      <c r="G19" s="128"/>
      <c r="H19" s="127"/>
      <c r="I19" s="127"/>
      <c r="J19" s="127"/>
      <c r="K19" s="128"/>
      <c r="L19" s="127"/>
      <c r="M19" s="128"/>
      <c r="N19" s="128"/>
      <c r="O19" s="128"/>
      <c r="P19" s="128"/>
      <c r="Q19" s="128"/>
      <c r="R19" s="127"/>
      <c r="S19" s="129"/>
      <c r="T19" s="127"/>
      <c r="U19" s="129"/>
      <c r="V19" s="127"/>
      <c r="W19" s="129"/>
      <c r="X19" s="127"/>
      <c r="Y19" s="128"/>
      <c r="Z19" s="127"/>
      <c r="AA19" s="71"/>
      <c r="AB19" s="127"/>
    </row>
    <row r="20" spans="1:28" ht="23.5" customHeight="1">
      <c r="A20" s="8"/>
      <c r="B20" s="151" t="s">
        <v>84</v>
      </c>
      <c r="C20" s="152"/>
      <c r="D20" s="20"/>
      <c r="E20" s="20"/>
      <c r="F20" s="114">
        <v>0</v>
      </c>
      <c r="G20" s="114"/>
      <c r="H20" s="114">
        <v>0</v>
      </c>
      <c r="I20" s="131"/>
      <c r="J20" s="114">
        <v>0</v>
      </c>
      <c r="K20" s="133"/>
      <c r="L20" s="114">
        <v>0</v>
      </c>
      <c r="M20" s="133"/>
      <c r="N20" s="114">
        <v>0</v>
      </c>
      <c r="O20" s="132"/>
      <c r="P20" s="114">
        <v>0</v>
      </c>
      <c r="Q20" s="132"/>
      <c r="R20" s="114">
        <v>0</v>
      </c>
      <c r="S20" s="114"/>
      <c r="T20" s="114">
        <v>0</v>
      </c>
      <c r="U20" s="114"/>
      <c r="V20" s="114">
        <f t="shared" ref="V20:V22" si="0">SUM(J20:T20)</f>
        <v>0</v>
      </c>
      <c r="W20" s="114"/>
      <c r="X20" s="114">
        <v>0</v>
      </c>
      <c r="Y20" s="133"/>
      <c r="Z20" s="134">
        <v>7768773</v>
      </c>
      <c r="AA20" s="134"/>
      <c r="AB20" s="134">
        <f>+F20+H20+V20+X20+Z20</f>
        <v>7768773</v>
      </c>
    </row>
    <row r="21" spans="1:28" ht="23.5" customHeight="1">
      <c r="A21" s="8"/>
      <c r="B21" s="151" t="s">
        <v>85</v>
      </c>
      <c r="C21" s="8"/>
      <c r="D21" s="20"/>
      <c r="E21" s="20"/>
      <c r="F21" s="120">
        <v>0</v>
      </c>
      <c r="G21" s="114"/>
      <c r="H21" s="120">
        <v>0</v>
      </c>
      <c r="I21" s="134"/>
      <c r="J21" s="120">
        <v>0</v>
      </c>
      <c r="K21" s="71"/>
      <c r="L21" s="120">
        <v>0</v>
      </c>
      <c r="M21" s="71"/>
      <c r="N21" s="120">
        <v>-40917</v>
      </c>
      <c r="O21" s="132"/>
      <c r="P21" s="120">
        <v>-455044</v>
      </c>
      <c r="Q21" s="132"/>
      <c r="R21" s="120">
        <v>125377</v>
      </c>
      <c r="S21" s="71"/>
      <c r="T21" s="120">
        <v>-16234</v>
      </c>
      <c r="U21" s="136"/>
      <c r="V21" s="120">
        <f t="shared" si="0"/>
        <v>-386818</v>
      </c>
      <c r="W21" s="136"/>
      <c r="X21" s="120">
        <v>0</v>
      </c>
      <c r="Y21" s="136"/>
      <c r="Z21" s="120">
        <v>156605</v>
      </c>
      <c r="AA21" s="136"/>
      <c r="AB21" s="120">
        <f t="shared" ref="AB21:AB23" si="1">+F21+H21+V21+X21+Z21</f>
        <v>-230213</v>
      </c>
    </row>
    <row r="22" spans="1:28" ht="23.5" customHeight="1">
      <c r="A22" s="88" t="s">
        <v>159</v>
      </c>
      <c r="B22" s="8"/>
      <c r="C22" s="8"/>
      <c r="D22" s="20"/>
      <c r="E22" s="20"/>
      <c r="F22" s="137">
        <f>+F20+F21</f>
        <v>0</v>
      </c>
      <c r="G22" s="110"/>
      <c r="H22" s="137">
        <f>+H20+H21</f>
        <v>0</v>
      </c>
      <c r="I22" s="138"/>
      <c r="J22" s="137">
        <f>+J20+J21</f>
        <v>0</v>
      </c>
      <c r="K22" s="74"/>
      <c r="L22" s="137">
        <f>+L20+L21</f>
        <v>0</v>
      </c>
      <c r="M22" s="74"/>
      <c r="N22" s="139">
        <f>+N20+N21</f>
        <v>-40917</v>
      </c>
      <c r="O22" s="74"/>
      <c r="P22" s="137">
        <f>+P20+P21</f>
        <v>-455044</v>
      </c>
      <c r="Q22" s="74"/>
      <c r="R22" s="139">
        <f>+R20+R21</f>
        <v>125377</v>
      </c>
      <c r="S22" s="74"/>
      <c r="T22" s="137">
        <f>+T20+T21</f>
        <v>-16234</v>
      </c>
      <c r="U22" s="108"/>
      <c r="V22" s="137">
        <f t="shared" si="0"/>
        <v>-386818</v>
      </c>
      <c r="W22" s="108"/>
      <c r="X22" s="137">
        <f>+X20+X21</f>
        <v>0</v>
      </c>
      <c r="Y22" s="74"/>
      <c r="Z22" s="139">
        <f>+Z20+Z21</f>
        <v>7925378</v>
      </c>
      <c r="AA22" s="74"/>
      <c r="AB22" s="139">
        <f t="shared" si="1"/>
        <v>7538560</v>
      </c>
    </row>
    <row r="23" spans="1:28" ht="23.5" customHeight="1">
      <c r="A23" s="94" t="s">
        <v>171</v>
      </c>
      <c r="B23" s="8"/>
      <c r="C23" s="8"/>
      <c r="D23" s="20"/>
      <c r="E23" s="20"/>
      <c r="F23" s="153">
        <v>0</v>
      </c>
      <c r="G23" s="154"/>
      <c r="H23" s="153">
        <v>0</v>
      </c>
      <c r="I23" s="127"/>
      <c r="J23" s="153">
        <v>0</v>
      </c>
      <c r="K23" s="71"/>
      <c r="L23" s="153">
        <v>884526</v>
      </c>
      <c r="M23" s="71"/>
      <c r="N23" s="114">
        <v>0</v>
      </c>
      <c r="O23" s="71"/>
      <c r="P23" s="153">
        <v>0</v>
      </c>
      <c r="Q23" s="71"/>
      <c r="R23" s="114">
        <v>0</v>
      </c>
      <c r="S23" s="71"/>
      <c r="T23" s="153">
        <v>0</v>
      </c>
      <c r="U23" s="136"/>
      <c r="V23" s="153">
        <f>SUM(J23:T23)</f>
        <v>884526</v>
      </c>
      <c r="W23" s="136"/>
      <c r="X23" s="153">
        <v>0</v>
      </c>
      <c r="Y23" s="71"/>
      <c r="Z23" s="153">
        <v>0</v>
      </c>
      <c r="AA23" s="71"/>
      <c r="AB23" s="155">
        <f t="shared" si="1"/>
        <v>884526</v>
      </c>
    </row>
    <row r="24" spans="1:28" ht="23.5" customHeight="1">
      <c r="A24" s="8" t="s">
        <v>160</v>
      </c>
      <c r="B24" s="8"/>
      <c r="C24" s="8"/>
      <c r="D24" s="20"/>
      <c r="E24" s="20"/>
      <c r="F24" s="114">
        <v>0</v>
      </c>
      <c r="G24" s="115"/>
      <c r="H24" s="114">
        <v>0</v>
      </c>
      <c r="I24" s="116"/>
      <c r="J24" s="114">
        <v>0</v>
      </c>
      <c r="K24" s="116"/>
      <c r="L24" s="114">
        <v>0</v>
      </c>
      <c r="M24" s="116"/>
      <c r="N24" s="131">
        <v>-147404</v>
      </c>
      <c r="O24" s="116"/>
      <c r="P24" s="114">
        <v>-28166</v>
      </c>
      <c r="Q24" s="116"/>
      <c r="R24" s="114">
        <v>0</v>
      </c>
      <c r="S24" s="115"/>
      <c r="T24" s="114">
        <v>0</v>
      </c>
      <c r="U24" s="116"/>
      <c r="V24" s="114">
        <f>SUM(J24:T24)</f>
        <v>-175570</v>
      </c>
      <c r="W24" s="116"/>
      <c r="X24" s="114">
        <v>0</v>
      </c>
      <c r="Y24" s="116"/>
      <c r="Z24" s="156">
        <v>175570</v>
      </c>
      <c r="AA24" s="116"/>
      <c r="AB24" s="137">
        <v>0</v>
      </c>
    </row>
    <row r="25" spans="1:28" ht="23.5" customHeight="1" thickBot="1">
      <c r="A25" s="2" t="s">
        <v>161</v>
      </c>
      <c r="B25" s="19"/>
      <c r="C25" s="19"/>
      <c r="D25" s="3"/>
      <c r="E25" s="3"/>
      <c r="F25" s="140">
        <f>+F11+F18+F22+F24+F23</f>
        <v>91791731</v>
      </c>
      <c r="G25" s="74"/>
      <c r="H25" s="140">
        <f>+H11+H18+H22+H24+H23</f>
        <v>43344840</v>
      </c>
      <c r="I25" s="157"/>
      <c r="J25" s="140">
        <f>+J11+J18+J22+J24+J23</f>
        <v>103301</v>
      </c>
      <c r="K25" s="110"/>
      <c r="L25" s="140">
        <f>+L11+L18+L22+L24+L23</f>
        <v>884526</v>
      </c>
      <c r="M25" s="74"/>
      <c r="N25" s="140">
        <f>+N11+N18+N22+N24+N23</f>
        <v>5181187</v>
      </c>
      <c r="O25" s="74"/>
      <c r="P25" s="140">
        <f>+P11+P18+P22+P24+P23</f>
        <v>3271</v>
      </c>
      <c r="Q25" s="74"/>
      <c r="R25" s="140">
        <f>+R11+R18+R22+R24+R23</f>
        <v>-8555</v>
      </c>
      <c r="S25" s="74"/>
      <c r="T25" s="140">
        <f>+T11+T18+T22+T24+T23</f>
        <v>-46550</v>
      </c>
      <c r="U25" s="74"/>
      <c r="V25" s="140">
        <f>+V11+V18+V22+V24+V23</f>
        <v>6117180</v>
      </c>
      <c r="W25" s="74"/>
      <c r="X25" s="140">
        <f>+X11+X18+X22+X24+X23</f>
        <v>10091000</v>
      </c>
      <c r="Y25" s="74"/>
      <c r="Z25" s="140">
        <f>+Z11+Z18+Z22+Z24+Z23</f>
        <v>56452285</v>
      </c>
      <c r="AA25" s="74"/>
      <c r="AB25" s="140">
        <f>+F25+H25+V25+X25+Z25</f>
        <v>207797036</v>
      </c>
    </row>
    <row r="26" spans="1:28" ht="23.5" thickTop="1"/>
    <row r="27" spans="1:28" ht="23.5" customHeight="1">
      <c r="A27" s="106" t="s">
        <v>162</v>
      </c>
      <c r="B27" s="94"/>
      <c r="C27" s="94"/>
      <c r="D27" s="3"/>
      <c r="E27" s="20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</row>
    <row r="28" spans="1:28" ht="23.5" customHeight="1">
      <c r="A28" s="106" t="s">
        <v>163</v>
      </c>
      <c r="B28" s="19"/>
      <c r="C28" s="19"/>
      <c r="D28" s="107"/>
      <c r="E28" s="20"/>
      <c r="F28" s="108">
        <v>91791731</v>
      </c>
      <c r="G28" s="108"/>
      <c r="H28" s="108">
        <v>43344840</v>
      </c>
      <c r="I28" s="108"/>
      <c r="J28" s="110">
        <v>103301</v>
      </c>
      <c r="K28" s="109"/>
      <c r="L28" s="110">
        <v>884526</v>
      </c>
      <c r="M28" s="109"/>
      <c r="N28" s="108">
        <v>5181187</v>
      </c>
      <c r="O28" s="109"/>
      <c r="P28" s="108">
        <v>3271</v>
      </c>
      <c r="Q28" s="109"/>
      <c r="R28" s="110">
        <v>-8555</v>
      </c>
      <c r="S28" s="108"/>
      <c r="T28" s="108">
        <v>-46550</v>
      </c>
      <c r="U28" s="108"/>
      <c r="V28" s="108">
        <v>6117180</v>
      </c>
      <c r="W28" s="108"/>
      <c r="X28" s="108">
        <v>10091000</v>
      </c>
      <c r="Y28" s="109"/>
      <c r="Z28" s="108">
        <v>56452285</v>
      </c>
      <c r="AA28" s="109"/>
      <c r="AB28" s="108">
        <v>207797036</v>
      </c>
    </row>
    <row r="29" spans="1:28" ht="23.5" customHeight="1">
      <c r="A29" s="19" t="s">
        <v>147</v>
      </c>
      <c r="B29" s="19"/>
      <c r="C29" s="19"/>
      <c r="D29" s="107"/>
      <c r="E29" s="20"/>
      <c r="F29" s="108"/>
      <c r="G29" s="108"/>
      <c r="H29" s="108"/>
      <c r="I29" s="108"/>
      <c r="J29" s="110"/>
      <c r="K29" s="109"/>
      <c r="L29" s="110"/>
      <c r="M29" s="109"/>
      <c r="N29" s="108"/>
      <c r="O29" s="109"/>
      <c r="P29" s="108"/>
      <c r="Q29" s="109"/>
      <c r="R29" s="108"/>
      <c r="S29" s="108"/>
      <c r="T29" s="108"/>
      <c r="U29" s="108"/>
      <c r="V29" s="108"/>
      <c r="W29" s="108"/>
      <c r="X29" s="108"/>
      <c r="Y29" s="109"/>
      <c r="Z29" s="108"/>
      <c r="AA29" s="109"/>
      <c r="AB29" s="108"/>
    </row>
    <row r="30" spans="1:28" ht="23.5" customHeight="1">
      <c r="A30" s="111" t="s">
        <v>148</v>
      </c>
      <c r="B30" s="19"/>
      <c r="C30" s="19"/>
      <c r="D30" s="107"/>
      <c r="E30" s="20"/>
      <c r="F30" s="108"/>
      <c r="G30" s="108"/>
      <c r="H30" s="108"/>
      <c r="I30" s="108"/>
      <c r="J30" s="110"/>
      <c r="K30" s="109"/>
      <c r="L30" s="110"/>
      <c r="M30" s="109"/>
      <c r="N30" s="108"/>
      <c r="O30" s="109"/>
      <c r="P30" s="108"/>
      <c r="Q30" s="109"/>
      <c r="R30" s="108"/>
      <c r="S30" s="108"/>
      <c r="T30" s="108"/>
      <c r="U30" s="108"/>
      <c r="V30" s="108"/>
      <c r="W30" s="108"/>
      <c r="X30" s="108"/>
      <c r="Y30" s="109"/>
      <c r="Z30" s="108"/>
      <c r="AA30" s="109"/>
      <c r="AB30" s="108"/>
    </row>
    <row r="31" spans="1:28" ht="23.5" customHeight="1">
      <c r="A31" s="25"/>
      <c r="B31" s="25" t="s">
        <v>149</v>
      </c>
      <c r="C31" s="113"/>
      <c r="D31" s="20">
        <v>28</v>
      </c>
      <c r="E31" s="20"/>
      <c r="F31" s="114">
        <v>0</v>
      </c>
      <c r="G31" s="115"/>
      <c r="H31" s="114">
        <v>0</v>
      </c>
      <c r="I31" s="114"/>
      <c r="J31" s="114">
        <v>122089</v>
      </c>
      <c r="K31" s="131"/>
      <c r="L31" s="114">
        <v>0</v>
      </c>
      <c r="M31" s="131"/>
      <c r="N31" s="114">
        <v>0</v>
      </c>
      <c r="O31" s="115"/>
      <c r="P31" s="114">
        <v>0</v>
      </c>
      <c r="Q31" s="115"/>
      <c r="R31" s="114">
        <v>0</v>
      </c>
      <c r="S31" s="115"/>
      <c r="T31" s="114">
        <v>0</v>
      </c>
      <c r="U31" s="116"/>
      <c r="V31" s="114">
        <f>SUM(J31:T31)</f>
        <v>122089</v>
      </c>
      <c r="W31" s="116"/>
      <c r="X31" s="114">
        <v>0</v>
      </c>
      <c r="Y31" s="116"/>
      <c r="Z31" s="114">
        <v>0</v>
      </c>
      <c r="AA31" s="116"/>
      <c r="AB31" s="114">
        <f>+F31+H31+V31+X31+Z31</f>
        <v>122089</v>
      </c>
    </row>
    <row r="32" spans="1:28" ht="23.5" customHeight="1">
      <c r="A32" s="25"/>
      <c r="B32" s="25" t="s">
        <v>150</v>
      </c>
      <c r="C32" s="113"/>
      <c r="D32" s="20" t="s">
        <v>164</v>
      </c>
      <c r="E32" s="20"/>
      <c r="F32" s="114">
        <v>137248</v>
      </c>
      <c r="G32" s="115"/>
      <c r="H32" s="114">
        <v>17429</v>
      </c>
      <c r="I32" s="114"/>
      <c r="J32" s="114">
        <v>-154677</v>
      </c>
      <c r="K32" s="131"/>
      <c r="L32" s="114">
        <v>0</v>
      </c>
      <c r="M32" s="131"/>
      <c r="N32" s="114">
        <v>0</v>
      </c>
      <c r="O32" s="115"/>
      <c r="P32" s="114">
        <v>0</v>
      </c>
      <c r="Q32" s="115"/>
      <c r="R32" s="114">
        <v>0</v>
      </c>
      <c r="S32" s="115"/>
      <c r="T32" s="114">
        <v>0</v>
      </c>
      <c r="U32" s="116"/>
      <c r="V32" s="114">
        <f>SUM(J32:T32)</f>
        <v>-154677</v>
      </c>
      <c r="W32" s="116"/>
      <c r="X32" s="114">
        <v>0</v>
      </c>
      <c r="Y32" s="116"/>
      <c r="Z32" s="114">
        <v>0</v>
      </c>
      <c r="AA32" s="116"/>
      <c r="AB32" s="114">
        <f>+F32+H32+V32+X32+Z32</f>
        <v>0</v>
      </c>
    </row>
    <row r="33" spans="1:28" ht="23.5" customHeight="1">
      <c r="A33" s="25"/>
      <c r="B33" s="25" t="s">
        <v>165</v>
      </c>
      <c r="C33" s="113"/>
      <c r="D33" s="20">
        <v>29</v>
      </c>
      <c r="E33" s="20"/>
      <c r="F33" s="114">
        <v>8291</v>
      </c>
      <c r="G33" s="115"/>
      <c r="H33" s="114">
        <v>0</v>
      </c>
      <c r="I33" s="114"/>
      <c r="J33" s="114">
        <v>0</v>
      </c>
      <c r="K33" s="131"/>
      <c r="L33" s="114">
        <v>0</v>
      </c>
      <c r="M33" s="131"/>
      <c r="N33" s="114">
        <v>0</v>
      </c>
      <c r="O33" s="115"/>
      <c r="P33" s="114">
        <v>0</v>
      </c>
      <c r="Q33" s="115"/>
      <c r="R33" s="114">
        <v>0</v>
      </c>
      <c r="S33" s="115"/>
      <c r="T33" s="114">
        <v>0</v>
      </c>
      <c r="U33" s="116"/>
      <c r="V33" s="114">
        <f>SUM(J33:T33)</f>
        <v>0</v>
      </c>
      <c r="W33" s="116"/>
      <c r="X33" s="114">
        <v>0</v>
      </c>
      <c r="Y33" s="116"/>
      <c r="Z33" s="114">
        <v>0</v>
      </c>
      <c r="AA33" s="116"/>
      <c r="AB33" s="114">
        <f>+F33+H33+V33+X33+Z33</f>
        <v>8291</v>
      </c>
    </row>
    <row r="34" spans="1:28" ht="23.5" customHeight="1">
      <c r="A34" s="25"/>
      <c r="B34" s="25" t="s">
        <v>151</v>
      </c>
      <c r="C34" s="113"/>
      <c r="D34" s="20">
        <v>28</v>
      </c>
      <c r="E34" s="20"/>
      <c r="F34" s="114">
        <v>0</v>
      </c>
      <c r="G34" s="115"/>
      <c r="H34" s="114">
        <v>-2042</v>
      </c>
      <c r="I34" s="114"/>
      <c r="J34" s="114">
        <v>0</v>
      </c>
      <c r="K34" s="131"/>
      <c r="L34" s="114">
        <v>0</v>
      </c>
      <c r="M34" s="131"/>
      <c r="N34" s="114">
        <v>0</v>
      </c>
      <c r="O34" s="115"/>
      <c r="P34" s="114">
        <v>0</v>
      </c>
      <c r="Q34" s="115"/>
      <c r="R34" s="114">
        <v>0</v>
      </c>
      <c r="S34" s="115"/>
      <c r="T34" s="114">
        <v>0</v>
      </c>
      <c r="U34" s="116"/>
      <c r="V34" s="114">
        <f>SUM(J34:T34)</f>
        <v>0</v>
      </c>
      <c r="W34" s="116"/>
      <c r="X34" s="114">
        <v>0</v>
      </c>
      <c r="Y34" s="116"/>
      <c r="Z34" s="114">
        <v>0</v>
      </c>
      <c r="AA34" s="116"/>
      <c r="AB34" s="114">
        <f>+F34+H34+V34+X34+Z34</f>
        <v>-2042</v>
      </c>
    </row>
    <row r="35" spans="1:28" ht="23.5" customHeight="1">
      <c r="A35" s="25"/>
      <c r="B35" s="25" t="s">
        <v>152</v>
      </c>
      <c r="C35" s="8"/>
      <c r="D35" s="20">
        <v>32</v>
      </c>
      <c r="E35" s="20"/>
      <c r="F35" s="120">
        <v>0</v>
      </c>
      <c r="G35" s="116"/>
      <c r="H35" s="120">
        <v>0</v>
      </c>
      <c r="I35" s="116"/>
      <c r="J35" s="120">
        <v>0</v>
      </c>
      <c r="K35" s="116"/>
      <c r="L35" s="120">
        <v>0</v>
      </c>
      <c r="M35" s="116"/>
      <c r="N35" s="120">
        <v>0</v>
      </c>
      <c r="O35" s="115"/>
      <c r="P35" s="120">
        <v>0</v>
      </c>
      <c r="Q35" s="115"/>
      <c r="R35" s="120">
        <v>0</v>
      </c>
      <c r="S35" s="115"/>
      <c r="T35" s="120">
        <v>0</v>
      </c>
      <c r="U35" s="116"/>
      <c r="V35" s="120">
        <v>0</v>
      </c>
      <c r="W35" s="116"/>
      <c r="X35" s="120">
        <v>0</v>
      </c>
      <c r="Y35" s="116"/>
      <c r="Z35" s="145">
        <v>-5601360</v>
      </c>
      <c r="AA35" s="116"/>
      <c r="AB35" s="114">
        <f>+F35+H35+V35+X35+Z35</f>
        <v>-5601360</v>
      </c>
    </row>
    <row r="36" spans="1:28" ht="23.5" customHeight="1">
      <c r="A36" s="111" t="s">
        <v>153</v>
      </c>
      <c r="B36" s="8"/>
      <c r="C36" s="8"/>
      <c r="D36" s="20"/>
      <c r="E36" s="20"/>
      <c r="F36" s="146">
        <f>SUM(F31:F35)</f>
        <v>145539</v>
      </c>
      <c r="G36" s="147"/>
      <c r="H36" s="146">
        <f>SUM(H31:H35)</f>
        <v>15387</v>
      </c>
      <c r="I36" s="147"/>
      <c r="J36" s="146">
        <f>SUM(J31:J35)</f>
        <v>-32588</v>
      </c>
      <c r="K36" s="147"/>
      <c r="L36" s="146">
        <f>SUM(L31:L35)</f>
        <v>0</v>
      </c>
      <c r="M36" s="147"/>
      <c r="N36" s="146">
        <f>SUM(N31:N35)</f>
        <v>0</v>
      </c>
      <c r="O36" s="148"/>
      <c r="P36" s="146">
        <f>SUM(P31:P35)</f>
        <v>0</v>
      </c>
      <c r="Q36" s="148"/>
      <c r="R36" s="146">
        <f>SUM(R31:R35)</f>
        <v>0</v>
      </c>
      <c r="S36" s="148"/>
      <c r="T36" s="146">
        <f>SUM(T31:T35)</f>
        <v>0</v>
      </c>
      <c r="U36" s="147"/>
      <c r="V36" s="146">
        <f>SUM(V30:V35)</f>
        <v>-32588</v>
      </c>
      <c r="W36" s="147"/>
      <c r="X36" s="146">
        <f>SUM(X31:X35)</f>
        <v>0</v>
      </c>
      <c r="Y36" s="147"/>
      <c r="Z36" s="146">
        <f>SUM(Z31:Z35)</f>
        <v>-5601360</v>
      </c>
      <c r="AA36" s="147"/>
      <c r="AB36" s="146">
        <f>SUM(AB31:AB35)</f>
        <v>-5473022</v>
      </c>
    </row>
    <row r="37" spans="1:28" ht="23.5" customHeight="1">
      <c r="A37" s="125" t="s">
        <v>158</v>
      </c>
      <c r="B37" s="94"/>
      <c r="C37" s="126"/>
      <c r="D37" s="150"/>
      <c r="E37" s="20"/>
      <c r="F37" s="127"/>
      <c r="G37" s="128"/>
      <c r="H37" s="127"/>
      <c r="I37" s="127"/>
      <c r="J37" s="127"/>
      <c r="K37" s="128"/>
      <c r="L37" s="127"/>
      <c r="M37" s="128"/>
      <c r="N37" s="128"/>
      <c r="O37" s="128"/>
      <c r="P37" s="128"/>
      <c r="Q37" s="128"/>
      <c r="R37" s="127"/>
      <c r="S37" s="129"/>
      <c r="T37" s="127"/>
      <c r="U37" s="129"/>
      <c r="V37" s="127"/>
      <c r="W37" s="129"/>
      <c r="X37" s="127"/>
      <c r="Y37" s="128"/>
      <c r="Z37" s="127"/>
      <c r="AA37" s="71"/>
      <c r="AB37" s="127"/>
    </row>
    <row r="38" spans="1:28" ht="23.5" customHeight="1">
      <c r="A38" s="8"/>
      <c r="B38" s="151" t="s">
        <v>84</v>
      </c>
      <c r="C38" s="152"/>
      <c r="D38" s="20"/>
      <c r="E38" s="20"/>
      <c r="F38" s="114">
        <v>0</v>
      </c>
      <c r="G38" s="114"/>
      <c r="H38" s="114">
        <v>0</v>
      </c>
      <c r="I38" s="131"/>
      <c r="J38" s="114">
        <v>0</v>
      </c>
      <c r="K38" s="133"/>
      <c r="L38" s="114">
        <v>0</v>
      </c>
      <c r="M38" s="133"/>
      <c r="N38" s="114">
        <v>0</v>
      </c>
      <c r="O38" s="132"/>
      <c r="P38" s="114">
        <v>0</v>
      </c>
      <c r="Q38" s="132"/>
      <c r="R38" s="114">
        <v>0</v>
      </c>
      <c r="S38" s="114"/>
      <c r="T38" s="114">
        <v>0</v>
      </c>
      <c r="U38" s="114"/>
      <c r="V38" s="114">
        <f t="shared" ref="V38:V40" si="2">SUM(J38:T38)</f>
        <v>0</v>
      </c>
      <c r="W38" s="114"/>
      <c r="X38" s="114">
        <v>0</v>
      </c>
      <c r="Y38" s="133"/>
      <c r="Z38" s="134">
        <v>14105772</v>
      </c>
      <c r="AA38" s="134"/>
      <c r="AB38" s="114">
        <f>+F38+H38+V38+X38+Z38</f>
        <v>14105772</v>
      </c>
    </row>
    <row r="39" spans="1:28" ht="23.5" customHeight="1">
      <c r="A39" s="8"/>
      <c r="B39" s="151" t="s">
        <v>85</v>
      </c>
      <c r="C39" s="8"/>
      <c r="D39" s="20"/>
      <c r="E39" s="20"/>
      <c r="F39" s="120">
        <v>0</v>
      </c>
      <c r="G39" s="114"/>
      <c r="H39" s="120">
        <v>0</v>
      </c>
      <c r="I39" s="134"/>
      <c r="J39" s="120">
        <v>0</v>
      </c>
      <c r="K39" s="71"/>
      <c r="L39" s="120">
        <v>0</v>
      </c>
      <c r="M39" s="71"/>
      <c r="N39" s="120">
        <v>-95564</v>
      </c>
      <c r="O39" s="132"/>
      <c r="P39" s="120">
        <v>-469552</v>
      </c>
      <c r="Q39" s="132"/>
      <c r="R39" s="120">
        <v>-30015</v>
      </c>
      <c r="S39" s="71"/>
      <c r="T39" s="120">
        <v>46550</v>
      </c>
      <c r="U39" s="136"/>
      <c r="V39" s="120">
        <f t="shared" si="2"/>
        <v>-548581</v>
      </c>
      <c r="W39" s="136"/>
      <c r="X39" s="120">
        <v>0</v>
      </c>
      <c r="Y39" s="136"/>
      <c r="Z39" s="120">
        <v>15863</v>
      </c>
      <c r="AA39" s="136"/>
      <c r="AB39" s="120">
        <f t="shared" ref="AB39:AB40" si="3">+F39+H39+V39+X39+Z39</f>
        <v>-532718</v>
      </c>
    </row>
    <row r="40" spans="1:28" ht="23.5" customHeight="1">
      <c r="A40" s="88" t="s">
        <v>159</v>
      </c>
      <c r="B40" s="8"/>
      <c r="C40" s="8"/>
      <c r="D40" s="20"/>
      <c r="E40" s="20"/>
      <c r="F40" s="137">
        <f>+F38+F39</f>
        <v>0</v>
      </c>
      <c r="G40" s="110"/>
      <c r="H40" s="137">
        <f>+H38+H39</f>
        <v>0</v>
      </c>
      <c r="I40" s="138"/>
      <c r="J40" s="137">
        <f>+J38+J39</f>
        <v>0</v>
      </c>
      <c r="K40" s="74"/>
      <c r="L40" s="137">
        <f>+L38+L39</f>
        <v>0</v>
      </c>
      <c r="M40" s="74"/>
      <c r="N40" s="137">
        <f>+N38+N39</f>
        <v>-95564</v>
      </c>
      <c r="O40" s="74"/>
      <c r="P40" s="137">
        <f>+P38+P39</f>
        <v>-469552</v>
      </c>
      <c r="Q40" s="74"/>
      <c r="R40" s="137">
        <f>+R38+R39</f>
        <v>-30015</v>
      </c>
      <c r="S40" s="74"/>
      <c r="T40" s="137">
        <f>+T38+T39</f>
        <v>46550</v>
      </c>
      <c r="U40" s="108"/>
      <c r="V40" s="137">
        <f t="shared" si="2"/>
        <v>-548581</v>
      </c>
      <c r="W40" s="108"/>
      <c r="X40" s="137">
        <f>+X38+X39</f>
        <v>0</v>
      </c>
      <c r="Y40" s="74"/>
      <c r="Z40" s="137">
        <f>+Z38+Z39</f>
        <v>14121635</v>
      </c>
      <c r="AA40" s="74"/>
      <c r="AB40" s="137">
        <f t="shared" si="3"/>
        <v>13573054</v>
      </c>
    </row>
    <row r="41" spans="1:28" ht="23.5" customHeight="1">
      <c r="A41" s="8" t="s">
        <v>160</v>
      </c>
      <c r="B41" s="8"/>
      <c r="C41" s="8"/>
      <c r="D41" s="20"/>
      <c r="E41" s="20"/>
      <c r="F41" s="114">
        <v>0</v>
      </c>
      <c r="G41" s="115"/>
      <c r="H41" s="114">
        <v>0</v>
      </c>
      <c r="I41" s="116"/>
      <c r="J41" s="114">
        <v>0</v>
      </c>
      <c r="K41" s="116"/>
      <c r="L41" s="114">
        <v>0</v>
      </c>
      <c r="M41" s="116"/>
      <c r="N41" s="131">
        <v>-122176</v>
      </c>
      <c r="O41" s="116"/>
      <c r="P41" s="114">
        <v>0</v>
      </c>
      <c r="Q41" s="116"/>
      <c r="R41" s="114">
        <v>0</v>
      </c>
      <c r="S41" s="115"/>
      <c r="T41" s="114">
        <v>0</v>
      </c>
      <c r="U41" s="116"/>
      <c r="V41" s="114">
        <f>SUM(J41:T41)</f>
        <v>-122176</v>
      </c>
      <c r="W41" s="116"/>
      <c r="X41" s="114">
        <v>0</v>
      </c>
      <c r="Y41" s="116"/>
      <c r="Z41" s="156">
        <v>122176</v>
      </c>
      <c r="AA41" s="116"/>
      <c r="AB41" s="137">
        <v>0</v>
      </c>
    </row>
    <row r="42" spans="1:28" ht="23.5" customHeight="1" thickBot="1">
      <c r="A42" s="2" t="s">
        <v>166</v>
      </c>
      <c r="B42" s="19"/>
      <c r="C42" s="19"/>
      <c r="D42" s="3"/>
      <c r="E42" s="3"/>
      <c r="F42" s="140">
        <f>+F28+F36+F40+F41</f>
        <v>91937270</v>
      </c>
      <c r="G42" s="74"/>
      <c r="H42" s="140">
        <f>+H28+H36+H40+H41</f>
        <v>43360227</v>
      </c>
      <c r="I42" s="157"/>
      <c r="J42" s="140">
        <f>+J28+J36+J40+J41</f>
        <v>70713</v>
      </c>
      <c r="K42" s="110"/>
      <c r="L42" s="140">
        <f>+L28+L36+L40+L41</f>
        <v>884526</v>
      </c>
      <c r="M42" s="74"/>
      <c r="N42" s="140">
        <f>+N28+N36+N40+N41</f>
        <v>4963447</v>
      </c>
      <c r="O42" s="74"/>
      <c r="P42" s="140">
        <f>+P28+P36+P40+P41</f>
        <v>-466281</v>
      </c>
      <c r="Q42" s="74"/>
      <c r="R42" s="140">
        <f>+R28+R36+R40+R41</f>
        <v>-38570</v>
      </c>
      <c r="S42" s="74"/>
      <c r="T42" s="142">
        <f>+T28+T36+T40+T41</f>
        <v>0</v>
      </c>
      <c r="U42" s="74"/>
      <c r="V42" s="140">
        <f>+V28+V36+V40+V41</f>
        <v>5413835</v>
      </c>
      <c r="W42" s="74"/>
      <c r="X42" s="140">
        <f>+X28+X36+X40+X41</f>
        <v>10091000</v>
      </c>
      <c r="Y42" s="74"/>
      <c r="Z42" s="140">
        <f>+Z28+Z36+Z40+Z41</f>
        <v>65094736</v>
      </c>
      <c r="AA42" s="74"/>
      <c r="AB42" s="140">
        <f>+AB28+AB36+AB40+AB41</f>
        <v>215897068</v>
      </c>
    </row>
    <row r="43" spans="1:28" ht="23.5" thickTop="1"/>
  </sheetData>
  <mergeCells count="4">
    <mergeCell ref="F3:AB3"/>
    <mergeCell ref="J4:T4"/>
    <mergeCell ref="X4:Z4"/>
    <mergeCell ref="F9:AB9"/>
  </mergeCells>
  <pageMargins left="0.8" right="0.8" top="0.48" bottom="0.5" header="0.5" footer="0.5"/>
  <pageSetup paperSize="9" scale="48" firstPageNumber="12" fitToHeight="0" orientation="landscape" useFirstPageNumber="1" horizontalDpi="1200" verticalDpi="1200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8F3A-06AC-4FAC-958C-A6070993A58B}">
  <sheetPr>
    <pageSetUpPr fitToPage="1"/>
  </sheetPr>
  <dimension ref="A1:I82"/>
  <sheetViews>
    <sheetView view="pageBreakPreview" topLeftCell="A31" zoomScale="60" zoomScaleNormal="100" workbookViewId="0">
      <selection activeCell="B43" sqref="B43"/>
    </sheetView>
  </sheetViews>
  <sheetFormatPr defaultColWidth="8.90625" defaultRowHeight="24" customHeight="1"/>
  <cols>
    <col min="1" max="1" width="12.453125" style="161" customWidth="1"/>
    <col min="2" max="2" width="54" style="161" customWidth="1"/>
    <col min="3" max="3" width="13.453125" style="196" customWidth="1"/>
    <col min="4" max="4" width="1.08984375" style="161" customWidth="1"/>
    <col min="5" max="5" width="13.453125" style="161" customWidth="1"/>
    <col min="6" max="6" width="1.08984375" style="161" customWidth="1"/>
    <col min="7" max="7" width="13.453125" style="161" customWidth="1"/>
    <col min="8" max="8" width="1.08984375" style="161" customWidth="1"/>
    <col min="9" max="9" width="13.453125" style="161" customWidth="1"/>
    <col min="10" max="16384" width="8.90625" style="161"/>
  </cols>
  <sheetData>
    <row r="1" spans="1:9" ht="24" customHeight="1">
      <c r="A1" s="158" t="s">
        <v>0</v>
      </c>
      <c r="B1" s="159"/>
      <c r="C1" s="160"/>
      <c r="D1" s="160"/>
      <c r="E1" s="160"/>
      <c r="F1" s="160"/>
      <c r="G1" s="160"/>
      <c r="H1" s="160"/>
      <c r="I1" s="160"/>
    </row>
    <row r="2" spans="1:9" ht="24" customHeight="1">
      <c r="A2" s="162" t="s">
        <v>172</v>
      </c>
      <c r="B2" s="159"/>
      <c r="C2" s="160"/>
      <c r="D2" s="160"/>
      <c r="E2" s="160"/>
      <c r="F2" s="160"/>
      <c r="G2" s="160"/>
      <c r="H2" s="160"/>
      <c r="I2" s="160"/>
    </row>
    <row r="3" spans="1:9" ht="24" customHeight="1">
      <c r="A3" s="163"/>
      <c r="B3" s="159"/>
      <c r="C3" s="160"/>
      <c r="D3" s="160"/>
      <c r="E3" s="160"/>
      <c r="F3" s="160"/>
      <c r="G3" s="160"/>
      <c r="H3" s="160"/>
      <c r="I3" s="160"/>
    </row>
    <row r="4" spans="1:9" ht="24" customHeight="1">
      <c r="A4" s="164"/>
      <c r="B4" s="165"/>
      <c r="C4" s="215" t="s">
        <v>2</v>
      </c>
      <c r="D4" s="215"/>
      <c r="E4" s="215"/>
      <c r="F4" s="166"/>
      <c r="G4" s="215" t="s">
        <v>3</v>
      </c>
      <c r="H4" s="215"/>
      <c r="I4" s="215"/>
    </row>
    <row r="5" spans="1:9" ht="24" customHeight="1">
      <c r="A5" s="164"/>
      <c r="B5" s="165"/>
      <c r="C5" s="213" t="s">
        <v>61</v>
      </c>
      <c r="D5" s="213"/>
      <c r="E5" s="213"/>
      <c r="F5" s="167"/>
      <c r="G5" s="213" t="s">
        <v>61</v>
      </c>
      <c r="H5" s="213"/>
      <c r="I5" s="213"/>
    </row>
    <row r="6" spans="1:9" ht="24" customHeight="1">
      <c r="A6" s="168"/>
      <c r="B6" s="165"/>
      <c r="C6" s="169">
        <v>2565</v>
      </c>
      <c r="D6" s="170"/>
      <c r="E6" s="169">
        <v>2564</v>
      </c>
      <c r="F6" s="171"/>
      <c r="G6" s="169">
        <v>2565</v>
      </c>
      <c r="H6" s="170"/>
      <c r="I6" s="169">
        <v>2564</v>
      </c>
    </row>
    <row r="7" spans="1:9" ht="24" customHeight="1">
      <c r="A7" s="168"/>
      <c r="B7" s="165"/>
      <c r="C7" s="204" t="s">
        <v>7</v>
      </c>
      <c r="D7" s="214"/>
      <c r="E7" s="214"/>
      <c r="F7" s="214"/>
      <c r="G7" s="214"/>
      <c r="H7" s="214"/>
      <c r="I7" s="214"/>
    </row>
    <row r="8" spans="1:9" ht="24" customHeight="1">
      <c r="A8" s="40" t="s">
        <v>173</v>
      </c>
      <c r="B8" s="8"/>
      <c r="C8" s="172"/>
      <c r="D8" s="173"/>
      <c r="E8" s="174"/>
      <c r="F8" s="173"/>
      <c r="G8" s="172"/>
      <c r="H8" s="173"/>
      <c r="I8" s="174"/>
    </row>
    <row r="9" spans="1:9" ht="24" customHeight="1">
      <c r="A9" s="41" t="s">
        <v>82</v>
      </c>
      <c r="B9" s="8"/>
      <c r="C9" s="174">
        <v>17547143</v>
      </c>
      <c r="D9" s="71"/>
      <c r="E9" s="174">
        <v>12803532</v>
      </c>
      <c r="F9" s="174"/>
      <c r="G9" s="174">
        <v>17459599</v>
      </c>
      <c r="H9" s="174"/>
      <c r="I9" s="174">
        <v>8723622</v>
      </c>
    </row>
    <row r="10" spans="1:9" ht="24" customHeight="1">
      <c r="A10" s="32" t="s">
        <v>174</v>
      </c>
      <c r="B10" s="19"/>
      <c r="C10" s="174"/>
      <c r="D10" s="74"/>
      <c r="E10" s="174"/>
      <c r="F10" s="174"/>
      <c r="G10" s="174"/>
      <c r="H10" s="174"/>
      <c r="I10" s="174"/>
    </row>
    <row r="11" spans="1:9" ht="24" customHeight="1">
      <c r="A11" s="32" t="s">
        <v>175</v>
      </c>
      <c r="B11" s="19"/>
      <c r="C11" s="174"/>
      <c r="D11" s="74"/>
      <c r="E11" s="174"/>
      <c r="F11" s="174"/>
      <c r="G11" s="174"/>
      <c r="H11" s="174"/>
      <c r="I11" s="174"/>
    </row>
    <row r="12" spans="1:9" ht="24" customHeight="1">
      <c r="A12" s="41" t="s">
        <v>176</v>
      </c>
      <c r="B12" s="8"/>
      <c r="C12" s="174">
        <v>4145105</v>
      </c>
      <c r="D12" s="71"/>
      <c r="E12" s="174">
        <v>4802165</v>
      </c>
      <c r="F12" s="174"/>
      <c r="G12" s="174">
        <v>4114474</v>
      </c>
      <c r="H12" s="174"/>
      <c r="I12" s="174">
        <v>3579785</v>
      </c>
    </row>
    <row r="13" spans="1:9" ht="24" customHeight="1">
      <c r="A13" s="41" t="s">
        <v>81</v>
      </c>
      <c r="B13" s="8"/>
      <c r="C13" s="174">
        <v>18353241</v>
      </c>
      <c r="D13" s="71"/>
      <c r="E13" s="174">
        <v>21514212</v>
      </c>
      <c r="F13" s="174"/>
      <c r="G13" s="174">
        <v>18478224</v>
      </c>
      <c r="H13" s="174"/>
      <c r="I13" s="174">
        <v>17010786</v>
      </c>
    </row>
    <row r="14" spans="1:9" ht="24" customHeight="1">
      <c r="A14" s="8" t="s">
        <v>177</v>
      </c>
      <c r="B14" s="8"/>
      <c r="C14" s="174">
        <v>-52598</v>
      </c>
      <c r="D14" s="71"/>
      <c r="E14" s="174">
        <v>182105</v>
      </c>
      <c r="F14" s="174"/>
      <c r="G14" s="174">
        <v>-52598</v>
      </c>
      <c r="H14" s="174"/>
      <c r="I14" s="174">
        <v>182105</v>
      </c>
    </row>
    <row r="15" spans="1:9" ht="24" customHeight="1">
      <c r="A15" s="8" t="s">
        <v>178</v>
      </c>
      <c r="B15" s="8"/>
      <c r="C15" s="174">
        <v>255412</v>
      </c>
      <c r="D15" s="71"/>
      <c r="E15" s="174">
        <v>282039</v>
      </c>
      <c r="F15" s="174"/>
      <c r="G15" s="174">
        <v>255692</v>
      </c>
      <c r="H15" s="174"/>
      <c r="I15" s="174">
        <v>209615</v>
      </c>
    </row>
    <row r="16" spans="1:9" ht="24" customHeight="1">
      <c r="A16" s="8" t="s">
        <v>179</v>
      </c>
      <c r="B16" s="8"/>
      <c r="C16" s="174">
        <v>809433</v>
      </c>
      <c r="D16" s="71"/>
      <c r="E16" s="174">
        <v>534755</v>
      </c>
      <c r="F16" s="174"/>
      <c r="G16" s="174">
        <v>794444</v>
      </c>
      <c r="H16" s="174"/>
      <c r="I16" s="174">
        <v>607317</v>
      </c>
    </row>
    <row r="17" spans="1:9" ht="24" customHeight="1">
      <c r="A17" s="8" t="s">
        <v>180</v>
      </c>
      <c r="B17" s="8"/>
      <c r="C17" s="175"/>
      <c r="D17" s="71"/>
      <c r="E17" s="175"/>
      <c r="F17" s="174"/>
      <c r="G17" s="175"/>
      <c r="H17" s="174"/>
      <c r="I17" s="175"/>
    </row>
    <row r="18" spans="1:9" ht="24" customHeight="1">
      <c r="A18" s="8" t="s">
        <v>181</v>
      </c>
      <c r="B18" s="8"/>
      <c r="C18" s="175">
        <v>-72870</v>
      </c>
      <c r="D18" s="71"/>
      <c r="E18" s="175">
        <v>8161</v>
      </c>
      <c r="F18" s="174"/>
      <c r="G18" s="174">
        <v>-72870</v>
      </c>
      <c r="H18" s="174"/>
      <c r="I18" s="174">
        <v>42</v>
      </c>
    </row>
    <row r="19" spans="1:9" ht="24" customHeight="1">
      <c r="A19" s="25" t="s">
        <v>182</v>
      </c>
      <c r="B19" s="8"/>
      <c r="C19" s="175">
        <v>0</v>
      </c>
      <c r="D19" s="71"/>
      <c r="E19" s="175">
        <v>0</v>
      </c>
      <c r="F19" s="174"/>
      <c r="G19" s="175">
        <v>0</v>
      </c>
      <c r="H19" s="174"/>
      <c r="I19" s="175">
        <v>89700000</v>
      </c>
    </row>
    <row r="20" spans="1:9" ht="24" customHeight="1">
      <c r="A20" s="41" t="s">
        <v>183</v>
      </c>
      <c r="B20" s="8"/>
      <c r="C20" s="175">
        <v>140983</v>
      </c>
      <c r="D20" s="71"/>
      <c r="E20" s="175">
        <v>87321</v>
      </c>
      <c r="F20" s="174"/>
      <c r="G20" s="176">
        <v>140983</v>
      </c>
      <c r="H20" s="174"/>
      <c r="I20" s="176">
        <v>-45</v>
      </c>
    </row>
    <row r="21" spans="1:9" ht="24" customHeight="1">
      <c r="A21" s="41" t="s">
        <v>184</v>
      </c>
      <c r="B21" s="8"/>
      <c r="C21" s="177">
        <v>-54094</v>
      </c>
      <c r="D21" s="71"/>
      <c r="E21" s="177">
        <v>15068</v>
      </c>
      <c r="F21" s="174"/>
      <c r="G21" s="174">
        <v>-50032</v>
      </c>
      <c r="H21" s="174"/>
      <c r="I21" s="174">
        <v>-57524</v>
      </c>
    </row>
    <row r="22" spans="1:9" ht="24" customHeight="1">
      <c r="A22" s="41" t="s">
        <v>185</v>
      </c>
      <c r="B22" s="8"/>
      <c r="C22" s="174">
        <v>-6721</v>
      </c>
      <c r="D22" s="71"/>
      <c r="E22" s="174">
        <v>-181993</v>
      </c>
      <c r="F22" s="174"/>
      <c r="G22" s="174">
        <v>3631</v>
      </c>
      <c r="H22" s="174"/>
      <c r="I22" s="174">
        <v>-190517</v>
      </c>
    </row>
    <row r="23" spans="1:9" ht="24" customHeight="1">
      <c r="A23" s="25" t="s">
        <v>186</v>
      </c>
      <c r="B23" s="8"/>
      <c r="C23" s="175">
        <v>357475</v>
      </c>
      <c r="D23" s="71"/>
      <c r="E23" s="175">
        <v>3940844</v>
      </c>
      <c r="F23" s="174"/>
      <c r="G23" s="174">
        <v>357475</v>
      </c>
      <c r="H23" s="174"/>
      <c r="I23" s="174">
        <v>3497846</v>
      </c>
    </row>
    <row r="24" spans="1:9" ht="24" customHeight="1">
      <c r="A24" s="25" t="s">
        <v>149</v>
      </c>
      <c r="B24" s="8"/>
      <c r="C24" s="174">
        <v>122089</v>
      </c>
      <c r="D24" s="71"/>
      <c r="E24" s="174">
        <v>260900</v>
      </c>
      <c r="F24" s="174"/>
      <c r="G24" s="175">
        <v>122089</v>
      </c>
      <c r="H24" s="174"/>
      <c r="I24" s="175">
        <v>260900</v>
      </c>
    </row>
    <row r="25" spans="1:9" ht="24" customHeight="1">
      <c r="A25" s="25" t="s">
        <v>71</v>
      </c>
      <c r="B25" s="8"/>
      <c r="C25" s="175">
        <v>-261352</v>
      </c>
      <c r="D25" s="71"/>
      <c r="E25" s="175">
        <v>-345521</v>
      </c>
      <c r="F25" s="174"/>
      <c r="G25" s="175">
        <v>0</v>
      </c>
      <c r="H25" s="174"/>
      <c r="I25" s="175">
        <v>0</v>
      </c>
    </row>
    <row r="26" spans="1:9" ht="24" customHeight="1">
      <c r="A26" s="41" t="s">
        <v>34</v>
      </c>
      <c r="B26" s="8"/>
      <c r="C26" s="174">
        <v>-2200364</v>
      </c>
      <c r="D26" s="71"/>
      <c r="E26" s="174">
        <v>-2919745</v>
      </c>
      <c r="F26" s="174"/>
      <c r="G26" s="174">
        <v>-2203452</v>
      </c>
      <c r="H26" s="174"/>
      <c r="I26" s="174">
        <v>-2919745</v>
      </c>
    </row>
    <row r="27" spans="1:9" ht="24" customHeight="1">
      <c r="A27" s="41" t="s">
        <v>64</v>
      </c>
      <c r="B27" s="8"/>
      <c r="C27" s="174">
        <v>-51616924</v>
      </c>
      <c r="D27" s="71"/>
      <c r="E27" s="174">
        <v>-50999767</v>
      </c>
      <c r="F27" s="174"/>
      <c r="G27" s="174">
        <v>-51585576</v>
      </c>
      <c r="H27" s="174"/>
      <c r="I27" s="174">
        <v>-35076564</v>
      </c>
    </row>
    <row r="28" spans="1:9" ht="24" customHeight="1">
      <c r="A28" s="25" t="s">
        <v>187</v>
      </c>
      <c r="B28" s="8"/>
      <c r="C28" s="174">
        <v>-174354</v>
      </c>
      <c r="D28" s="71"/>
      <c r="E28" s="174">
        <v>-91048</v>
      </c>
      <c r="F28" s="174"/>
      <c r="G28" s="174">
        <v>-482261</v>
      </c>
      <c r="H28" s="174"/>
      <c r="I28" s="174">
        <v>-93045676</v>
      </c>
    </row>
    <row r="29" spans="1:9" ht="24" customHeight="1">
      <c r="A29" s="25" t="s">
        <v>188</v>
      </c>
      <c r="B29" s="8"/>
      <c r="C29" s="174">
        <v>65977124</v>
      </c>
      <c r="D29" s="71"/>
      <c r="E29" s="174">
        <v>61362859</v>
      </c>
      <c r="F29" s="136"/>
      <c r="G29" s="174">
        <v>65901790</v>
      </c>
      <c r="H29" s="136"/>
      <c r="I29" s="174">
        <v>42968887</v>
      </c>
    </row>
    <row r="30" spans="1:9" ht="24" customHeight="1">
      <c r="A30" s="41" t="s">
        <v>189</v>
      </c>
      <c r="B30" s="8"/>
      <c r="C30" s="174">
        <v>-11033744</v>
      </c>
      <c r="D30" s="71"/>
      <c r="E30" s="174">
        <v>-11473188</v>
      </c>
      <c r="F30" s="174"/>
      <c r="G30" s="174">
        <v>-11039957</v>
      </c>
      <c r="H30" s="174"/>
      <c r="I30" s="174">
        <v>-8791630</v>
      </c>
    </row>
    <row r="31" spans="1:9" ht="24" customHeight="1">
      <c r="A31" s="41" t="s">
        <v>190</v>
      </c>
      <c r="B31" s="8"/>
      <c r="C31" s="178">
        <v>-3278110</v>
      </c>
      <c r="D31" s="71"/>
      <c r="E31" s="178">
        <v>-2269388</v>
      </c>
      <c r="F31" s="174"/>
      <c r="G31" s="178">
        <v>-3198286</v>
      </c>
      <c r="H31" s="174"/>
      <c r="I31" s="178">
        <v>-583249</v>
      </c>
    </row>
    <row r="32" spans="1:9" ht="24" customHeight="1">
      <c r="A32" s="11" t="s">
        <v>191</v>
      </c>
      <c r="B32" s="19"/>
      <c r="C32" s="179">
        <f>SUM(C8:C31)</f>
        <v>38956874</v>
      </c>
      <c r="D32" s="74"/>
      <c r="E32" s="179">
        <f>SUM(E8:E31)</f>
        <v>37513311</v>
      </c>
      <c r="F32" s="74"/>
      <c r="G32" s="179">
        <f>SUM(G8:G31)</f>
        <v>38943369</v>
      </c>
      <c r="H32" s="74"/>
      <c r="I32" s="179">
        <f>SUM(I8:I31)</f>
        <v>26075955</v>
      </c>
    </row>
    <row r="33" spans="1:9" ht="24" customHeight="1">
      <c r="A33" s="8"/>
      <c r="B33" s="8"/>
      <c r="C33" s="179"/>
      <c r="D33" s="74"/>
      <c r="E33" s="179"/>
      <c r="F33" s="71"/>
      <c r="G33" s="179"/>
      <c r="H33" s="74"/>
      <c r="I33" s="179"/>
    </row>
    <row r="34" spans="1:9" ht="24" customHeight="1">
      <c r="A34" s="32" t="s">
        <v>192</v>
      </c>
      <c r="B34" s="8"/>
      <c r="C34" s="180"/>
      <c r="D34" s="71"/>
      <c r="E34" s="180"/>
      <c r="F34" s="71"/>
      <c r="G34" s="180"/>
      <c r="H34" s="71"/>
      <c r="I34" s="180"/>
    </row>
    <row r="35" spans="1:9" ht="24" customHeight="1">
      <c r="A35" s="41" t="s">
        <v>26</v>
      </c>
      <c r="B35" s="8"/>
      <c r="C35" s="174">
        <v>-28722798</v>
      </c>
      <c r="D35" s="174"/>
      <c r="E35" s="174">
        <v>52371165</v>
      </c>
      <c r="F35" s="174"/>
      <c r="G35" s="174">
        <v>-28715137</v>
      </c>
      <c r="H35" s="174"/>
      <c r="I35" s="174">
        <v>71919066</v>
      </c>
    </row>
    <row r="36" spans="1:9" ht="24" customHeight="1">
      <c r="A36" s="41" t="s">
        <v>193</v>
      </c>
      <c r="B36" s="8"/>
      <c r="C36" s="174">
        <v>-39263</v>
      </c>
      <c r="D36" s="174"/>
      <c r="E36" s="174">
        <v>2358823</v>
      </c>
      <c r="F36" s="174"/>
      <c r="G36" s="174">
        <v>-39263</v>
      </c>
      <c r="H36" s="174"/>
      <c r="I36" s="174">
        <v>-66781</v>
      </c>
    </row>
    <row r="37" spans="1:9" ht="24" customHeight="1">
      <c r="A37" s="8" t="s">
        <v>194</v>
      </c>
      <c r="B37" s="8"/>
      <c r="C37" s="174">
        <v>-24031706</v>
      </c>
      <c r="D37" s="174"/>
      <c r="E37" s="174">
        <v>-1445930</v>
      </c>
      <c r="F37" s="174"/>
      <c r="G37" s="174">
        <v>-22116281</v>
      </c>
      <c r="H37" s="174"/>
      <c r="I37" s="174">
        <v>-25180413</v>
      </c>
    </row>
    <row r="38" spans="1:9" ht="24" customHeight="1">
      <c r="A38" s="41" t="s">
        <v>195</v>
      </c>
      <c r="B38" s="8"/>
      <c r="C38" s="174">
        <v>-857666</v>
      </c>
      <c r="D38" s="174"/>
      <c r="E38" s="174">
        <v>3875499</v>
      </c>
      <c r="F38" s="174"/>
      <c r="G38" s="174">
        <v>680542</v>
      </c>
      <c r="H38" s="174"/>
      <c r="I38" s="174">
        <v>-162130</v>
      </c>
    </row>
    <row r="39" spans="1:9" ht="24" customHeight="1">
      <c r="A39" s="41" t="s">
        <v>196</v>
      </c>
      <c r="B39" s="8"/>
      <c r="C39" s="174">
        <v>-411924</v>
      </c>
      <c r="D39" s="174"/>
      <c r="E39" s="174">
        <v>5474502</v>
      </c>
      <c r="F39" s="174"/>
      <c r="G39" s="174">
        <v>-92732</v>
      </c>
      <c r="H39" s="174"/>
      <c r="I39" s="174">
        <v>5265631</v>
      </c>
    </row>
    <row r="40" spans="1:9" ht="24" customHeight="1">
      <c r="A40" s="8"/>
      <c r="B40" s="8"/>
      <c r="C40" s="174"/>
      <c r="D40" s="174"/>
      <c r="E40" s="174"/>
      <c r="F40" s="22"/>
      <c r="G40" s="174"/>
      <c r="H40" s="22"/>
      <c r="I40" s="174"/>
    </row>
    <row r="41" spans="1:9" ht="24" customHeight="1">
      <c r="A41" s="158" t="s">
        <v>0</v>
      </c>
      <c r="B41" s="159"/>
      <c r="C41" s="160"/>
      <c r="D41" s="160"/>
      <c r="E41" s="160"/>
      <c r="F41" s="160"/>
      <c r="G41" s="160"/>
      <c r="H41" s="160"/>
      <c r="I41" s="160"/>
    </row>
    <row r="42" spans="1:9" ht="24" customHeight="1">
      <c r="A42" s="162" t="s">
        <v>172</v>
      </c>
      <c r="B42" s="159"/>
      <c r="C42" s="160"/>
      <c r="D42" s="160"/>
      <c r="E42" s="160"/>
      <c r="F42" s="160"/>
      <c r="G42" s="160"/>
      <c r="H42" s="160"/>
      <c r="I42" s="160"/>
    </row>
    <row r="43" spans="1:9" ht="24" customHeight="1">
      <c r="A43" s="25"/>
      <c r="B43" s="8"/>
      <c r="C43" s="201" t="s">
        <v>2</v>
      </c>
      <c r="D43" s="201"/>
      <c r="E43" s="201"/>
      <c r="F43" s="65"/>
      <c r="G43" s="201" t="s">
        <v>3</v>
      </c>
      <c r="H43" s="201"/>
      <c r="I43" s="201"/>
    </row>
    <row r="44" spans="1:9" ht="24" customHeight="1">
      <c r="A44" s="25"/>
      <c r="B44" s="8"/>
      <c r="C44" s="213" t="s">
        <v>61</v>
      </c>
      <c r="D44" s="213"/>
      <c r="E44" s="213"/>
      <c r="F44" s="67"/>
      <c r="G44" s="213" t="s">
        <v>61</v>
      </c>
      <c r="H44" s="213"/>
      <c r="I44" s="213"/>
    </row>
    <row r="45" spans="1:9" ht="24" customHeight="1">
      <c r="A45" s="2"/>
      <c r="B45" s="8"/>
      <c r="C45" s="169">
        <v>2565</v>
      </c>
      <c r="D45" s="170"/>
      <c r="E45" s="169">
        <v>2564</v>
      </c>
      <c r="F45" s="171"/>
      <c r="G45" s="169">
        <v>2565</v>
      </c>
      <c r="H45" s="170"/>
      <c r="I45" s="169">
        <v>2564</v>
      </c>
    </row>
    <row r="46" spans="1:9" ht="24" customHeight="1">
      <c r="A46" s="2"/>
      <c r="B46" s="8"/>
      <c r="C46" s="204" t="s">
        <v>7</v>
      </c>
      <c r="D46" s="214"/>
      <c r="E46" s="214"/>
      <c r="F46" s="214"/>
      <c r="G46" s="214"/>
      <c r="H46" s="214"/>
      <c r="I46" s="214"/>
    </row>
    <row r="47" spans="1:9" ht="24" customHeight="1">
      <c r="A47" s="32" t="s">
        <v>197</v>
      </c>
      <c r="B47" s="8"/>
      <c r="C47" s="174"/>
      <c r="D47" s="174"/>
      <c r="E47" s="22"/>
      <c r="F47" s="174"/>
      <c r="G47" s="174"/>
      <c r="H47" s="174"/>
      <c r="I47" s="22"/>
    </row>
    <row r="48" spans="1:9" ht="24" customHeight="1">
      <c r="A48" s="41" t="s">
        <v>25</v>
      </c>
      <c r="B48" s="8"/>
      <c r="C48" s="174">
        <v>60044704</v>
      </c>
      <c r="D48" s="174"/>
      <c r="E48" s="174">
        <v>-34212712</v>
      </c>
      <c r="F48" s="174"/>
      <c r="G48" s="174">
        <v>55991404</v>
      </c>
      <c r="H48" s="174"/>
      <c r="I48" s="174">
        <v>70719414</v>
      </c>
    </row>
    <row r="49" spans="1:9" ht="24" customHeight="1">
      <c r="A49" s="41" t="s">
        <v>26</v>
      </c>
      <c r="B49" s="8"/>
      <c r="C49" s="174">
        <v>-196190</v>
      </c>
      <c r="D49" s="174"/>
      <c r="E49" s="174">
        <v>9124969</v>
      </c>
      <c r="F49" s="174"/>
      <c r="G49" s="174">
        <v>-196190</v>
      </c>
      <c r="H49" s="174"/>
      <c r="I49" s="174">
        <v>-84577951</v>
      </c>
    </row>
    <row r="50" spans="1:9" ht="24" customHeight="1">
      <c r="A50" s="41" t="s">
        <v>27</v>
      </c>
      <c r="B50" s="8"/>
      <c r="C50" s="174">
        <v>261180</v>
      </c>
      <c r="D50" s="174"/>
      <c r="E50" s="174">
        <v>1430446</v>
      </c>
      <c r="F50" s="174"/>
      <c r="G50" s="174">
        <v>261159</v>
      </c>
      <c r="H50" s="174"/>
      <c r="I50" s="174">
        <v>1045440</v>
      </c>
    </row>
    <row r="51" spans="1:9" ht="24" customHeight="1">
      <c r="A51" s="41" t="s">
        <v>198</v>
      </c>
      <c r="B51" s="8"/>
      <c r="C51" s="127">
        <v>-692327</v>
      </c>
      <c r="D51" s="174"/>
      <c r="E51" s="127">
        <v>-1895220</v>
      </c>
      <c r="F51" s="174"/>
      <c r="G51" s="127">
        <v>-755953</v>
      </c>
      <c r="H51" s="174"/>
      <c r="I51" s="127">
        <v>-77998</v>
      </c>
    </row>
    <row r="52" spans="1:9" ht="24" customHeight="1">
      <c r="A52" s="8" t="s">
        <v>35</v>
      </c>
      <c r="B52" s="8"/>
      <c r="C52" s="174">
        <v>4902702</v>
      </c>
      <c r="D52" s="174"/>
      <c r="E52" s="174">
        <f>-3938352+660824</f>
        <v>-3277528</v>
      </c>
      <c r="F52" s="174"/>
      <c r="G52" s="174">
        <v>4888351</v>
      </c>
      <c r="H52" s="174"/>
      <c r="I52" s="174">
        <f>-2005127+1678764</f>
        <v>-326363</v>
      </c>
    </row>
    <row r="53" spans="1:9" ht="24" customHeight="1">
      <c r="A53" s="11" t="s">
        <v>199</v>
      </c>
      <c r="B53" s="8"/>
      <c r="C53" s="181">
        <f>SUM(C32:C39)+SUM(C48:C52)</f>
        <v>49213586</v>
      </c>
      <c r="D53" s="133"/>
      <c r="E53" s="181">
        <f>SUM(E32:E39)+SUM(E48:E52)</f>
        <v>71317325</v>
      </c>
      <c r="F53" s="133"/>
      <c r="G53" s="181">
        <f>SUM(G32:G39)+SUM(G48:G52)</f>
        <v>48849269</v>
      </c>
      <c r="H53" s="133"/>
      <c r="I53" s="181">
        <f>SUM(I32:I39)+SUM(I48:I52)</f>
        <v>64633870</v>
      </c>
    </row>
    <row r="54" spans="1:9" ht="24" customHeight="1">
      <c r="A54" s="8"/>
      <c r="B54" s="8"/>
      <c r="C54" s="174"/>
      <c r="D54" s="173"/>
      <c r="E54" s="174"/>
      <c r="F54" s="173"/>
      <c r="G54" s="174"/>
      <c r="H54" s="173"/>
      <c r="I54" s="174"/>
    </row>
    <row r="55" spans="1:9" ht="24" customHeight="1">
      <c r="A55" s="40" t="s">
        <v>200</v>
      </c>
      <c r="B55" s="8"/>
      <c r="C55" s="182"/>
      <c r="D55" s="183"/>
      <c r="E55" s="182"/>
      <c r="F55" s="183"/>
      <c r="G55" s="182"/>
      <c r="H55" s="183"/>
      <c r="I55" s="182"/>
    </row>
    <row r="56" spans="1:9" ht="24" customHeight="1">
      <c r="A56" s="25" t="s">
        <v>201</v>
      </c>
      <c r="B56" s="8"/>
      <c r="C56" s="180">
        <v>1774842</v>
      </c>
      <c r="D56" s="71"/>
      <c r="E56" s="180">
        <v>1166297</v>
      </c>
      <c r="F56" s="71"/>
      <c r="G56" s="180">
        <v>1774842</v>
      </c>
      <c r="H56" s="71"/>
      <c r="I56" s="180">
        <v>817095</v>
      </c>
    </row>
    <row r="57" spans="1:9" ht="24" customHeight="1">
      <c r="A57" s="25" t="s">
        <v>202</v>
      </c>
      <c r="B57" s="8"/>
      <c r="C57" s="180">
        <v>482261</v>
      </c>
      <c r="D57" s="71"/>
      <c r="E57" s="180">
        <v>415536</v>
      </c>
      <c r="F57" s="71"/>
      <c r="G57" s="180">
        <v>482261</v>
      </c>
      <c r="H57" s="71"/>
      <c r="I57" s="180">
        <v>93045676</v>
      </c>
    </row>
    <row r="58" spans="1:9" ht="24" customHeight="1">
      <c r="A58" s="25" t="s">
        <v>203</v>
      </c>
      <c r="B58" s="8"/>
      <c r="C58" s="175">
        <v>0</v>
      </c>
      <c r="D58" s="71"/>
      <c r="E58" s="175">
        <v>0</v>
      </c>
      <c r="F58" s="71"/>
      <c r="G58" s="175">
        <v>0</v>
      </c>
      <c r="H58" s="71"/>
      <c r="I58" s="180">
        <v>-161412133</v>
      </c>
    </row>
    <row r="59" spans="1:9" ht="24" customHeight="1">
      <c r="A59" s="25" t="s">
        <v>204</v>
      </c>
      <c r="B59" s="8"/>
      <c r="C59" s="175">
        <v>0</v>
      </c>
      <c r="D59" s="71"/>
      <c r="E59" s="175">
        <v>0</v>
      </c>
      <c r="F59" s="71"/>
      <c r="G59" s="175">
        <v>0</v>
      </c>
      <c r="H59" s="71"/>
      <c r="I59" s="180">
        <v>68619379</v>
      </c>
    </row>
    <row r="60" spans="1:9" ht="24" customHeight="1">
      <c r="A60" s="25" t="s">
        <v>205</v>
      </c>
      <c r="B60" s="8"/>
      <c r="C60" s="180">
        <v>-45176552</v>
      </c>
      <c r="D60" s="71"/>
      <c r="E60" s="180">
        <v>-143094111</v>
      </c>
      <c r="F60" s="71"/>
      <c r="G60" s="180">
        <v>-45176552</v>
      </c>
      <c r="H60" s="71"/>
      <c r="I60" s="180">
        <v>-95269992</v>
      </c>
    </row>
    <row r="61" spans="1:9" ht="24" customHeight="1">
      <c r="A61" s="25" t="s">
        <v>206</v>
      </c>
      <c r="B61" s="8"/>
      <c r="C61" s="180">
        <v>41021002</v>
      </c>
      <c r="D61" s="71"/>
      <c r="E61" s="180">
        <v>96190760</v>
      </c>
      <c r="F61" s="71"/>
      <c r="G61" s="180">
        <v>41021002</v>
      </c>
      <c r="H61" s="71"/>
      <c r="I61" s="180">
        <v>70056909</v>
      </c>
    </row>
    <row r="62" spans="1:9" ht="24" customHeight="1">
      <c r="A62" s="25" t="s">
        <v>207</v>
      </c>
      <c r="B62" s="8"/>
      <c r="C62" s="180">
        <v>-27873317</v>
      </c>
      <c r="D62" s="71"/>
      <c r="E62" s="177">
        <v>0</v>
      </c>
      <c r="F62" s="71"/>
      <c r="G62" s="180">
        <v>-27873317</v>
      </c>
      <c r="H62" s="71"/>
      <c r="I62" s="177">
        <v>0</v>
      </c>
    </row>
    <row r="63" spans="1:9" ht="24" customHeight="1">
      <c r="A63" s="41" t="s">
        <v>208</v>
      </c>
      <c r="B63" s="8"/>
      <c r="C63" s="177">
        <v>0</v>
      </c>
      <c r="D63" s="184"/>
      <c r="E63" s="177">
        <v>0</v>
      </c>
      <c r="F63" s="184"/>
      <c r="G63" s="180">
        <v>-30000</v>
      </c>
      <c r="H63" s="184"/>
      <c r="I63" s="176">
        <v>-273125</v>
      </c>
    </row>
    <row r="64" spans="1:9" ht="24" customHeight="1">
      <c r="A64" s="41" t="s">
        <v>209</v>
      </c>
      <c r="B64" s="8"/>
      <c r="C64" s="184">
        <v>-1057483</v>
      </c>
      <c r="D64" s="184"/>
      <c r="E64" s="184">
        <v>-1223034</v>
      </c>
      <c r="F64" s="184"/>
      <c r="G64" s="180">
        <v>-1033888</v>
      </c>
      <c r="H64" s="184"/>
      <c r="I64" s="184">
        <v>-1105290</v>
      </c>
    </row>
    <row r="65" spans="1:9" ht="24" customHeight="1">
      <c r="A65" s="41" t="s">
        <v>210</v>
      </c>
      <c r="B65" s="8"/>
      <c r="C65" s="184">
        <v>-1602694</v>
      </c>
      <c r="D65" s="184"/>
      <c r="E65" s="184">
        <v>-2255065</v>
      </c>
      <c r="F65" s="184"/>
      <c r="G65" s="180">
        <v>-1577839</v>
      </c>
      <c r="H65" s="184"/>
      <c r="I65" s="184">
        <v>-2221155</v>
      </c>
    </row>
    <row r="66" spans="1:9" ht="24" customHeight="1">
      <c r="A66" s="41" t="s">
        <v>211</v>
      </c>
      <c r="B66" s="8"/>
      <c r="C66" s="184">
        <v>184395</v>
      </c>
      <c r="D66" s="184"/>
      <c r="E66" s="184">
        <v>463320</v>
      </c>
      <c r="F66" s="184"/>
      <c r="G66" s="176">
        <v>180162</v>
      </c>
      <c r="H66" s="184"/>
      <c r="I66" s="184">
        <v>459450</v>
      </c>
    </row>
    <row r="67" spans="1:9" ht="24" customHeight="1">
      <c r="A67" s="11" t="s">
        <v>212</v>
      </c>
      <c r="B67" s="8"/>
      <c r="C67" s="185">
        <f>SUM(C56:C66)</f>
        <v>-32247546</v>
      </c>
      <c r="D67" s="179"/>
      <c r="E67" s="185">
        <f>SUM(E56:E66)</f>
        <v>-48336297</v>
      </c>
      <c r="F67" s="179"/>
      <c r="G67" s="185">
        <f>SUM(G56:G66)</f>
        <v>-32233329</v>
      </c>
      <c r="H67" s="179"/>
      <c r="I67" s="185">
        <f>SUM(I56:I66)</f>
        <v>-27283186</v>
      </c>
    </row>
    <row r="68" spans="1:9" ht="24" customHeight="1">
      <c r="A68" s="8"/>
      <c r="B68" s="8"/>
      <c r="C68" s="186"/>
      <c r="D68" s="179"/>
      <c r="E68" s="186"/>
      <c r="F68" s="179"/>
      <c r="G68" s="186"/>
      <c r="H68" s="179"/>
      <c r="I68" s="186"/>
    </row>
    <row r="69" spans="1:9" ht="24" customHeight="1">
      <c r="A69" s="40" t="s">
        <v>213</v>
      </c>
      <c r="B69" s="8"/>
      <c r="C69" s="179"/>
      <c r="D69" s="179"/>
      <c r="E69" s="179"/>
      <c r="F69" s="179"/>
      <c r="G69" s="179"/>
      <c r="H69" s="179"/>
      <c r="I69" s="179"/>
    </row>
    <row r="70" spans="1:9" ht="24" customHeight="1">
      <c r="A70" s="8" t="s">
        <v>214</v>
      </c>
      <c r="B70" s="8"/>
      <c r="C70" s="175">
        <v>21998420</v>
      </c>
      <c r="D70" s="179"/>
      <c r="E70" s="175">
        <v>9169300</v>
      </c>
      <c r="F70" s="180"/>
      <c r="G70" s="175">
        <v>5458420</v>
      </c>
      <c r="H70" s="180"/>
      <c r="I70" s="175">
        <v>669300</v>
      </c>
    </row>
    <row r="71" spans="1:9" ht="24" customHeight="1">
      <c r="A71" s="8" t="s">
        <v>215</v>
      </c>
      <c r="B71" s="8"/>
      <c r="C71" s="180">
        <v>-31515098</v>
      </c>
      <c r="D71" s="179"/>
      <c r="E71" s="180">
        <f>-13582-31728766</f>
        <v>-31742348</v>
      </c>
      <c r="F71" s="180"/>
      <c r="G71" s="180">
        <v>-14675098</v>
      </c>
      <c r="H71" s="180"/>
      <c r="I71" s="180">
        <f>-13582-28528766</f>
        <v>-28542348</v>
      </c>
    </row>
    <row r="72" spans="1:9" ht="24" customHeight="1">
      <c r="A72" s="8" t="s">
        <v>216</v>
      </c>
      <c r="B72" s="8"/>
      <c r="C72" s="187">
        <v>-2418180</v>
      </c>
      <c r="D72" s="180"/>
      <c r="E72" s="187">
        <v>-1942725</v>
      </c>
      <c r="F72" s="180"/>
      <c r="G72" s="187">
        <v>-2368063</v>
      </c>
      <c r="H72" s="180"/>
      <c r="I72" s="187">
        <v>-1942725</v>
      </c>
    </row>
    <row r="73" spans="1:9" ht="24" customHeight="1">
      <c r="A73" s="188" t="s">
        <v>217</v>
      </c>
      <c r="B73" s="8"/>
      <c r="C73" s="175">
        <v>8291</v>
      </c>
      <c r="D73" s="180"/>
      <c r="E73" s="175">
        <v>0</v>
      </c>
      <c r="F73" s="180"/>
      <c r="G73" s="175">
        <v>8291</v>
      </c>
      <c r="H73" s="180"/>
      <c r="I73" s="175">
        <v>0</v>
      </c>
    </row>
    <row r="74" spans="1:9" ht="24" customHeight="1">
      <c r="A74" s="188" t="s">
        <v>151</v>
      </c>
      <c r="B74" s="8"/>
      <c r="C74" s="180">
        <v>-2042</v>
      </c>
      <c r="D74" s="180"/>
      <c r="E74" s="180">
        <v>-1138</v>
      </c>
      <c r="F74" s="180"/>
      <c r="G74" s="180">
        <v>-2042</v>
      </c>
      <c r="H74" s="180"/>
      <c r="I74" s="180">
        <v>-1138</v>
      </c>
    </row>
    <row r="75" spans="1:9" ht="24" customHeight="1">
      <c r="A75" s="8" t="s">
        <v>218</v>
      </c>
      <c r="B75" s="8"/>
      <c r="C75" s="180">
        <v>-5601360</v>
      </c>
      <c r="D75" s="180"/>
      <c r="E75" s="180">
        <v>-4358626</v>
      </c>
      <c r="F75" s="180"/>
      <c r="G75" s="180">
        <v>-5601360</v>
      </c>
      <c r="H75" s="180"/>
      <c r="I75" s="180">
        <v>-4338321</v>
      </c>
    </row>
    <row r="76" spans="1:9" ht="24" customHeight="1">
      <c r="A76" s="8" t="s">
        <v>219</v>
      </c>
      <c r="B76" s="8"/>
      <c r="C76" s="175">
        <v>0</v>
      </c>
      <c r="D76" s="180"/>
      <c r="E76" s="180">
        <v>-16415</v>
      </c>
      <c r="F76" s="180"/>
      <c r="G76" s="175">
        <v>0</v>
      </c>
      <c r="H76" s="180"/>
      <c r="I76" s="175">
        <v>0</v>
      </c>
    </row>
    <row r="77" spans="1:9" ht="24" customHeight="1">
      <c r="A77" s="11" t="s">
        <v>220</v>
      </c>
      <c r="B77" s="8"/>
      <c r="C77" s="189">
        <f>SUM(C70:C76)</f>
        <v>-17529969</v>
      </c>
      <c r="D77" s="179"/>
      <c r="E77" s="189">
        <f>SUM(E70:E76)</f>
        <v>-28891952</v>
      </c>
      <c r="F77" s="179"/>
      <c r="G77" s="189">
        <f>SUM(G70:G76)</f>
        <v>-17179852</v>
      </c>
      <c r="H77" s="179"/>
      <c r="I77" s="189">
        <f>SUM(I70:I76)</f>
        <v>-34155232</v>
      </c>
    </row>
    <row r="78" spans="1:9" ht="24" customHeight="1">
      <c r="A78" s="8" t="s">
        <v>221</v>
      </c>
      <c r="B78" s="8"/>
      <c r="C78" s="190">
        <v>58187</v>
      </c>
      <c r="D78" s="186"/>
      <c r="E78" s="190">
        <v>-20292</v>
      </c>
      <c r="F78" s="187"/>
      <c r="G78" s="190">
        <v>58187</v>
      </c>
      <c r="H78" s="187"/>
      <c r="I78" s="190">
        <v>-20292</v>
      </c>
    </row>
    <row r="79" spans="1:9" ht="24" customHeight="1">
      <c r="A79" s="191" t="s">
        <v>222</v>
      </c>
      <c r="B79" s="8"/>
      <c r="C79" s="186">
        <f>SUM(C77:C78,C67,C53)</f>
        <v>-505742</v>
      </c>
      <c r="D79" s="179"/>
      <c r="E79" s="186">
        <f>SUM(E77:E78,E67,E53)</f>
        <v>-5931216</v>
      </c>
      <c r="F79" s="179"/>
      <c r="G79" s="186">
        <f>SUM(G77:G78,G67,G53)</f>
        <v>-505725</v>
      </c>
      <c r="H79" s="179"/>
      <c r="I79" s="186">
        <f>SUM(I77:I78,I67,I53)</f>
        <v>3175160</v>
      </c>
    </row>
    <row r="80" spans="1:9" ht="24" customHeight="1">
      <c r="A80" s="8" t="s">
        <v>223</v>
      </c>
      <c r="B80" s="8"/>
      <c r="C80" s="192">
        <v>16011325</v>
      </c>
      <c r="D80" s="193"/>
      <c r="E80" s="192">
        <v>21942541</v>
      </c>
      <c r="F80" s="193"/>
      <c r="G80" s="192">
        <v>16011307</v>
      </c>
      <c r="H80" s="193"/>
      <c r="I80" s="192">
        <v>12836147</v>
      </c>
    </row>
    <row r="81" spans="1:9" ht="24" customHeight="1" thickBot="1">
      <c r="A81" s="19" t="s">
        <v>224</v>
      </c>
      <c r="B81" s="8"/>
      <c r="C81" s="194">
        <f>SUM(C79:C80)</f>
        <v>15505583</v>
      </c>
      <c r="D81" s="179"/>
      <c r="E81" s="194">
        <f>SUM(E79:E80)</f>
        <v>16011325</v>
      </c>
      <c r="F81" s="179"/>
      <c r="G81" s="194">
        <f>SUM(G79:G80)</f>
        <v>15505582</v>
      </c>
      <c r="H81" s="179"/>
      <c r="I81" s="194">
        <f>SUM(I79:I80)</f>
        <v>16011307</v>
      </c>
    </row>
    <row r="82" spans="1:9" ht="24" customHeight="1" thickTop="1">
      <c r="A82" s="19"/>
      <c r="B82" s="8"/>
      <c r="C82" s="195"/>
      <c r="D82" s="179"/>
      <c r="E82" s="195"/>
      <c r="F82" s="179"/>
      <c r="G82" s="195"/>
      <c r="H82" s="179"/>
      <c r="I82" s="195"/>
    </row>
  </sheetData>
  <mergeCells count="10">
    <mergeCell ref="C44:E44"/>
    <mergeCell ref="G44:I44"/>
    <mergeCell ref="C46:I46"/>
    <mergeCell ref="C4:E4"/>
    <mergeCell ref="G4:I4"/>
    <mergeCell ref="C5:E5"/>
    <mergeCell ref="G5:I5"/>
    <mergeCell ref="C7:I7"/>
    <mergeCell ref="C43:E43"/>
    <mergeCell ref="G43:I43"/>
  </mergeCells>
  <pageMargins left="0.8" right="0.8" top="0.48" bottom="0.5" header="0.5" footer="0.5"/>
  <pageSetup paperSize="9" scale="69" firstPageNumber="13" fitToHeight="0" orientation="portrait" useFirstPageNumber="1" horizontalDpi="1200" verticalDpi="1200" r:id="rId1"/>
  <headerFooter alignWithMargins="0">
    <oddFooter>&amp;L&amp;"CordiaUPC,Regular"&amp;15   หมายเหตุประกอบงบการเงินเป็นส่วนหนึ่งของงบการเงินนี้
&amp;C&amp;"CordiaUPC,Regular"&amp;15&amp;P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SE-Conso</vt:lpstr>
      <vt:lpstr>SE-Bank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Parichat Khamnak</dc:creator>
  <cp:lastModifiedBy>Ginnapat, Tangchitnob</cp:lastModifiedBy>
  <cp:lastPrinted>2023-02-14T08:15:27Z</cp:lastPrinted>
  <dcterms:created xsi:type="dcterms:W3CDTF">2023-02-14T02:11:48Z</dcterms:created>
  <dcterms:modified xsi:type="dcterms:W3CDTF">2023-02-14T08:15:34Z</dcterms:modified>
</cp:coreProperties>
</file>