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Enginee_(ETE) Dec22 (CLK)\"/>
    </mc:Choice>
  </mc:AlternateContent>
  <xr:revisionPtr revIDLastSave="0" documentId="13_ncr:1_{EFC28162-8DA3-469E-B696-CF9FF17D8D79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T6-8" sheetId="1" r:id="rId1"/>
    <sheet name="T9-10" sheetId="2" r:id="rId2"/>
    <sheet name="T11" sheetId="3" r:id="rId3"/>
    <sheet name="T12" sheetId="4" r:id="rId4"/>
    <sheet name="T13-14" sheetId="5" r:id="rId5"/>
  </sheets>
  <definedNames>
    <definedName name="__IntlFixup">TRUE</definedName>
    <definedName name="_Order1">255</definedName>
    <definedName name="_Order2">0</definedName>
    <definedName name="_pa2" localSheetId="3">#N/A</definedName>
    <definedName name="_pa2" localSheetId="4">#N/A</definedName>
    <definedName name="_pa2" localSheetId="0">[0]!_pa2</definedName>
    <definedName name="_pa2" localSheetId="1">'T12'!_pa2</definedName>
    <definedName name="_pa2">'T12'!_pa2</definedName>
    <definedName name="aa" localSheetId="3">#N/A</definedName>
    <definedName name="aa" localSheetId="4">#N/A</definedName>
    <definedName name="aa" localSheetId="0">[0]!aa</definedName>
    <definedName name="aa" localSheetId="1">'T12'!aa</definedName>
    <definedName name="aa">'T12'!aa</definedName>
    <definedName name="adj" localSheetId="3">#N/A</definedName>
    <definedName name="adj" localSheetId="4">#N/A</definedName>
    <definedName name="adj" localSheetId="0">[0]!adj</definedName>
    <definedName name="adj" localSheetId="1">'T12'!adj</definedName>
    <definedName name="adj">'T12'!adj</definedName>
    <definedName name="ar" localSheetId="3">#N/A</definedName>
    <definedName name="ar" localSheetId="4">#N/A</definedName>
    <definedName name="ar" localSheetId="0">[0]!ar</definedName>
    <definedName name="ar" localSheetId="1">'T12'!ar</definedName>
    <definedName name="ar">'T12'!ar</definedName>
    <definedName name="ART_COLOUR_DESIGN_CO_.LTD.">"ART COLOUR DESIGN CO.,LTD."</definedName>
    <definedName name="as" localSheetId="3">#N/A</definedName>
    <definedName name="as" localSheetId="4">#N/A</definedName>
    <definedName name="as" localSheetId="0">[0]!as</definedName>
    <definedName name="as" localSheetId="1">'T12'!as</definedName>
    <definedName name="as">'T12'!as</definedName>
    <definedName name="AS2DocOpenMode">"AS2DocumentEdit"</definedName>
    <definedName name="ass" localSheetId="3">#N/A</definedName>
    <definedName name="ass" localSheetId="4">#N/A</definedName>
    <definedName name="ass" localSheetId="0">[0]!ass</definedName>
    <definedName name="ass" localSheetId="1">'T12'!ass</definedName>
    <definedName name="ass">'T12'!ass</definedName>
    <definedName name="assss" localSheetId="3">#N/A</definedName>
    <definedName name="assss" localSheetId="4">#N/A</definedName>
    <definedName name="assss" localSheetId="0">[0]!assss</definedName>
    <definedName name="assss" localSheetId="1">'T12'!assss</definedName>
    <definedName name="assss">'T12'!assss</definedName>
    <definedName name="BB" localSheetId="4">{"'Eng (page2)'!$A$1:$D$52"}</definedName>
    <definedName name="BB" localSheetId="0">{"'Eng (page2)'!$A$1:$D$52"}</definedName>
    <definedName name="BB" localSheetId="1">{"'Eng (page2)'!$A$1:$D$52"}</definedName>
    <definedName name="BB">{"'Eng (page2)'!$A$1:$D$52"}</definedName>
    <definedName name="bbc" localSheetId="3">#N/A</definedName>
    <definedName name="bbc" localSheetId="4">#N/A</definedName>
    <definedName name="bbc" localSheetId="0">[0]!bbc</definedName>
    <definedName name="bbc" localSheetId="1">'T12'!bbc</definedName>
    <definedName name="bbc">'T12'!bbc</definedName>
    <definedName name="be" localSheetId="3">#N/A</definedName>
    <definedName name="be" localSheetId="4">#N/A</definedName>
    <definedName name="be" localSheetId="0">[0]!be</definedName>
    <definedName name="be" localSheetId="1">'T12'!be</definedName>
    <definedName name="be">'T12'!be</definedName>
    <definedName name="DDD" localSheetId="3">#N/A</definedName>
    <definedName name="DDD" localSheetId="4">#N/A</definedName>
    <definedName name="DDD" localSheetId="0">[0]!DDD</definedName>
    <definedName name="DDD" localSheetId="1">'T12'!DDD</definedName>
    <definedName name="DDD">'T12'!DDD</definedName>
    <definedName name="EE" localSheetId="3">#N/A</definedName>
    <definedName name="EE" localSheetId="4">#N/A</definedName>
    <definedName name="EE" localSheetId="0">[0]!EE</definedName>
    <definedName name="EE" localSheetId="1">'T12'!EE</definedName>
    <definedName name="EE">'T12'!EE</definedName>
    <definedName name="EEE" localSheetId="3">#N/A</definedName>
    <definedName name="EEE" localSheetId="4">#N/A</definedName>
    <definedName name="EEE" localSheetId="0">[0]!EEE</definedName>
    <definedName name="EEE" localSheetId="1">'T12'!EEE</definedName>
    <definedName name="EEE">'T12'!EEE</definedName>
    <definedName name="enough" localSheetId="3">#N/A</definedName>
    <definedName name="enough" localSheetId="4">#N/A</definedName>
    <definedName name="enough" localSheetId="0">[0]!enough</definedName>
    <definedName name="enough" localSheetId="1">'T12'!enough</definedName>
    <definedName name="enough">'T12'!enough</definedName>
    <definedName name="hjh" localSheetId="3">#N/A</definedName>
    <definedName name="hjh" localSheetId="4">#N/A</definedName>
    <definedName name="hjh" localSheetId="0">[0]!hjh</definedName>
    <definedName name="hjh" localSheetId="1">'T12'!hjh</definedName>
    <definedName name="hjh">'T12'!hjh</definedName>
    <definedName name="HTML" localSheetId="4">{"'Eng (page2)'!$A$1:$D$52"}</definedName>
    <definedName name="HTML" localSheetId="0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4">{"'Eng (page2)'!$A$1:$D$52"}</definedName>
    <definedName name="HTML_Control" localSheetId="0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3">IF([0]!Values_Entered,Header_Row+[0]!Number_of_Payments,Header_Row)</definedName>
    <definedName name="Last_Row" localSheetId="4">IF('T13-14'!Values_Entered,Header_Row+'T13-14'!Number_of_Payments,Header_Row)</definedName>
    <definedName name="Last_Row" localSheetId="0">IF([0]!Values_Entered,'T6-8'!Header_Row+[0]!Number_of_Payments,'T6-8'!Header_Row)</definedName>
    <definedName name="Last_Row" localSheetId="1">IF([0]!Values_Entered,Header_Row+[0]!Number_of_Payments,Header_Row)</definedName>
    <definedName name="Last_Row">IF(Values_Entered,Header_Row+Number_of_Payments,Header_Row)</definedName>
    <definedName name="m" localSheetId="3">#N/A</definedName>
    <definedName name="m" localSheetId="4">#N/A</definedName>
    <definedName name="m" localSheetId="0">[0]!m</definedName>
    <definedName name="m" localSheetId="1">'T12'!m</definedName>
    <definedName name="m">'T12'!m</definedName>
    <definedName name="mms" localSheetId="3">#N/A</definedName>
    <definedName name="mms" localSheetId="4">#N/A</definedName>
    <definedName name="mms" localSheetId="0">[0]!mms</definedName>
    <definedName name="mms" localSheetId="1">'T12'!mms</definedName>
    <definedName name="mms">'T12'!mms</definedName>
    <definedName name="ms" localSheetId="3">#N/A</definedName>
    <definedName name="ms" localSheetId="4">#N/A</definedName>
    <definedName name="ms" localSheetId="0">[0]!ms</definedName>
    <definedName name="ms" localSheetId="1">'T12'!ms</definedName>
    <definedName name="ms">'T12'!ms</definedName>
    <definedName name="MS.SUNASSADA" localSheetId="3">#N/A</definedName>
    <definedName name="MS.SUNASSADA" localSheetId="4">#N/A</definedName>
    <definedName name="MS.SUNASSADA" localSheetId="0">[0]!MS.SUNASSADA</definedName>
    <definedName name="MS.SUNASSADA" localSheetId="1">'T12'!MS.SUNASSADA</definedName>
    <definedName name="MS.SUNASSADA">'T12'!MS.SUNASSADA</definedName>
    <definedName name="na" localSheetId="3">#N/A</definedName>
    <definedName name="na" localSheetId="4">#N/A</definedName>
    <definedName name="na" localSheetId="0">[0]!na</definedName>
    <definedName name="na" localSheetId="1">'T12'!na</definedName>
    <definedName name="na">'T12'!na</definedName>
    <definedName name="ne" localSheetId="3">#N/A</definedName>
    <definedName name="ne" localSheetId="4">#N/A</definedName>
    <definedName name="ne" localSheetId="0">[0]!ne</definedName>
    <definedName name="ne" localSheetId="1">'T12'!ne</definedName>
    <definedName name="ne">'T12'!ne</definedName>
    <definedName name="NEOMAT_CO._LTD.">"NEOMAT CO.,LTD."</definedName>
    <definedName name="Number_of_Payments" localSheetId="3">MATCH(0.01,End_Bal,-1)+1</definedName>
    <definedName name="Number_of_Payments" localSheetId="4">MATCH(0.01,End_Bal,-1)+1</definedName>
    <definedName name="Number_of_Payments" localSheetId="0">MATCH(0.01,'T6-8'!End_Bal,-1)+1</definedName>
    <definedName name="Number_of_Payments" localSheetId="1">MATCH(0.01,End_Bal,-1)+1</definedName>
    <definedName name="Number_of_Payments">MATCH(0.01,End_Bal,-1)+1</definedName>
    <definedName name="pa" localSheetId="3">#N/A</definedName>
    <definedName name="pa" localSheetId="4">#N/A</definedName>
    <definedName name="pa" localSheetId="0">[0]!pa</definedName>
    <definedName name="pa" localSheetId="1">'T12'!pa</definedName>
    <definedName name="pa">'T12'!pa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DATE(YEAR('T6-8'!Loan_Start),MONTH('T6-8'!Loan_Start)+Payment_Number,DAY('T6-8'!Loan_Start))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_xlnm.Print_Area" localSheetId="3">'T12'!$A$1:$N$28</definedName>
    <definedName name="Print_Area_Reset" localSheetId="3">OFFSET(Full_Print,0,0,'T12'!Last_Row)</definedName>
    <definedName name="Print_Area_Reset" localSheetId="4">OFFSET(Full_Print,0,0,'T13-14'!Last_Row)</definedName>
    <definedName name="Print_Area_Reset" localSheetId="0">OFFSET('T6-8'!Full_Print,0,0,'T6-8'!Last_Row)</definedName>
    <definedName name="Print_Area_Reset" localSheetId="1">OFFSET(Full_Print,0,0,'T9-10'!Last_Row)</definedName>
    <definedName name="Print_Area_Reset">OFFSET(Full_Print,0,0,Last_Row)</definedName>
    <definedName name="ra" localSheetId="3">#N/A</definedName>
    <definedName name="ra" localSheetId="4">#N/A</definedName>
    <definedName name="ra" localSheetId="0">[0]!ra</definedName>
    <definedName name="ra" localSheetId="1">'T12'!ra</definedName>
    <definedName name="ra">'T12'!ra</definedName>
    <definedName name="rty" localSheetId="3">#N/A</definedName>
    <definedName name="rty" localSheetId="4">#N/A</definedName>
    <definedName name="rty" localSheetId="0">[0]!rty</definedName>
    <definedName name="rty" localSheetId="1">'T12'!rty</definedName>
    <definedName name="rty">'T12'!rty</definedName>
    <definedName name="S.PACK___PRINT_PUBLIC_COMPANY_LIMITED">"S.PACK PRINT PUBLIC COMPANY LIMITED"</definedName>
    <definedName name="tam" localSheetId="3">#N/A</definedName>
    <definedName name="tam" localSheetId="4">#N/A</definedName>
    <definedName name="tam" localSheetId="0">[0]!tam</definedName>
    <definedName name="tam" localSheetId="1">'T12'!tam</definedName>
    <definedName name="tam">'T12'!tam</definedName>
    <definedName name="TextRefCopyRangeCount">1</definedName>
    <definedName name="Total_Payment" localSheetId="3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VA" localSheetId="3">#N/A</definedName>
    <definedName name="VA" localSheetId="4">#N/A</definedName>
    <definedName name="VA" localSheetId="0">[0]!VA</definedName>
    <definedName name="VA" localSheetId="1">'T12'!VA</definedName>
    <definedName name="VA">'T12'!VA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 localSheetId="0">IF('T6-8'!Loan_Amount*'T6-8'!Interest_Rate*'T6-8'!Loan_Years*'T6-8'!Loan_Start&gt;0,1,0)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a" localSheetId="3">#N/A</definedName>
    <definedName name="wa" localSheetId="4">#N/A</definedName>
    <definedName name="wa" localSheetId="0">[0]!wa</definedName>
    <definedName name="wa" localSheetId="1">'T12'!wa</definedName>
    <definedName name="wa">'T12'!wa</definedName>
    <definedName name="x" localSheetId="4">{"'Eng (page2)'!$A$1:$D$52"}</definedName>
    <definedName name="x" localSheetId="0">{"'Eng (page2)'!$A$1:$D$52"}</definedName>
    <definedName name="x" localSheetId="1">{"'Eng (page2)'!$A$1:$D$52"}</definedName>
    <definedName name="x">{"'Eng (page2)'!$A$1:$D$52"}</definedName>
    <definedName name="y" localSheetId="3">#N/A</definedName>
    <definedName name="y" localSheetId="4">#N/A</definedName>
    <definedName name="y" localSheetId="0">[0]!y</definedName>
    <definedName name="y" localSheetId="1">'T12'!y</definedName>
    <definedName name="y">'T12'!y</definedName>
    <definedName name="เงินเดือน" localSheetId="4">{"'Eng (page2)'!$A$1:$D$52"}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>{"'Eng (page2)'!$A$1:$D$52"}</definedName>
    <definedName name="ภงด1" localSheetId="3">#N/A</definedName>
    <definedName name="ภงด1" localSheetId="4">#N/A</definedName>
    <definedName name="ภงด1" localSheetId="0">[0]!ภงด1</definedName>
    <definedName name="ภงด1" localSheetId="1">'T12'!ภงด1</definedName>
    <definedName name="ภงด1">'T12'!ภงด1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3" l="1"/>
  <c r="R27" i="3" s="1"/>
  <c r="E34" i="5" l="1"/>
  <c r="E40" i="5" s="1"/>
  <c r="E68" i="5"/>
  <c r="P113" i="1"/>
  <c r="N113" i="1"/>
  <c r="J113" i="1" l="1"/>
  <c r="N29" i="3"/>
  <c r="N28" i="3"/>
  <c r="N23" i="3"/>
  <c r="N25" i="3"/>
  <c r="N19" i="3"/>
  <c r="N18" i="3"/>
  <c r="N17" i="3"/>
  <c r="N16" i="3"/>
  <c r="N15" i="3"/>
  <c r="N13" i="3"/>
  <c r="K86" i="5"/>
  <c r="I86" i="5"/>
  <c r="G86" i="5"/>
  <c r="E86" i="5"/>
  <c r="K68" i="5"/>
  <c r="I68" i="5"/>
  <c r="G68" i="5"/>
  <c r="A47" i="5"/>
  <c r="A45" i="5"/>
  <c r="K34" i="5"/>
  <c r="K40" i="5" s="1"/>
  <c r="I34" i="5"/>
  <c r="I40" i="5" s="1"/>
  <c r="G34" i="5"/>
  <c r="G40" i="5" s="1"/>
  <c r="K88" i="5" l="1"/>
  <c r="K91" i="5" s="1"/>
  <c r="G88" i="5"/>
  <c r="G91" i="5" s="1"/>
  <c r="E88" i="5"/>
  <c r="E91" i="5" s="1"/>
  <c r="N21" i="3"/>
  <c r="I88" i="5"/>
  <c r="I91" i="5" s="1"/>
  <c r="N80" i="2"/>
  <c r="P30" i="3"/>
  <c r="P75" i="2"/>
  <c r="P69" i="2"/>
  <c r="P61" i="2"/>
  <c r="L75" i="2"/>
  <c r="L69" i="2"/>
  <c r="L61" i="2"/>
  <c r="P25" i="2"/>
  <c r="P16" i="2"/>
  <c r="L25" i="2"/>
  <c r="L16" i="2"/>
  <c r="P116" i="1"/>
  <c r="L113" i="1"/>
  <c r="L116" i="1" s="1"/>
  <c r="P78" i="1"/>
  <c r="P69" i="1"/>
  <c r="P80" i="1" s="1"/>
  <c r="L78" i="1"/>
  <c r="L69" i="1"/>
  <c r="P37" i="1"/>
  <c r="P22" i="1"/>
  <c r="L37" i="1"/>
  <c r="L22" i="1"/>
  <c r="L39" i="1" s="1"/>
  <c r="R16" i="3"/>
  <c r="R17" i="3"/>
  <c r="N14" i="4"/>
  <c r="N12" i="4"/>
  <c r="R23" i="3"/>
  <c r="J80" i="2" l="1"/>
  <c r="L30" i="3"/>
  <c r="N30" i="3" s="1"/>
  <c r="L27" i="2"/>
  <c r="L35" i="2" s="1"/>
  <c r="L38" i="2" s="1"/>
  <c r="L63" i="2" s="1"/>
  <c r="P39" i="1"/>
  <c r="P27" i="2"/>
  <c r="P35" i="2" s="1"/>
  <c r="P38" i="2" s="1"/>
  <c r="P63" i="2" s="1"/>
  <c r="L23" i="4"/>
  <c r="P118" i="1"/>
  <c r="L80" i="1"/>
  <c r="L118" i="1" s="1"/>
  <c r="J75" i="2"/>
  <c r="R30" i="3" l="1"/>
  <c r="R29" i="3"/>
  <c r="R28" i="3"/>
  <c r="R25" i="3"/>
  <c r="N20" i="4" l="1"/>
  <c r="J25" i="4"/>
  <c r="H25" i="4"/>
  <c r="F25" i="4"/>
  <c r="N22" i="4"/>
  <c r="P32" i="3"/>
  <c r="L32" i="3"/>
  <c r="J32" i="3"/>
  <c r="H32" i="3"/>
  <c r="F32" i="3"/>
  <c r="R13" i="3"/>
  <c r="N32" i="3" l="1"/>
  <c r="R32" i="3"/>
  <c r="R15" i="3" l="1"/>
  <c r="J25" i="2"/>
  <c r="J16" i="2"/>
  <c r="N61" i="2"/>
  <c r="N25" i="2"/>
  <c r="N16" i="2"/>
  <c r="N27" i="2" l="1"/>
  <c r="N35" i="2" s="1"/>
  <c r="J27" i="2"/>
  <c r="J35" i="2" s="1"/>
  <c r="R18" i="3" l="1"/>
  <c r="P21" i="3"/>
  <c r="L21" i="3"/>
  <c r="J21" i="3"/>
  <c r="H21" i="3"/>
  <c r="F21" i="3"/>
  <c r="R19" i="3" l="1"/>
  <c r="R21" i="3" s="1"/>
  <c r="N15" i="4" l="1"/>
  <c r="J18" i="4"/>
  <c r="H18" i="4"/>
  <c r="F18" i="4"/>
  <c r="A88" i="2" l="1"/>
  <c r="A34" i="3" s="1"/>
  <c r="A28" i="4" s="1"/>
  <c r="A44" i="5" s="1"/>
  <c r="A98" i="5" s="1"/>
  <c r="A44" i="2"/>
  <c r="A1" i="2"/>
  <c r="A45" i="2" s="1"/>
  <c r="J69" i="2"/>
  <c r="J61" i="2"/>
  <c r="N116" i="1"/>
  <c r="J116" i="1"/>
  <c r="A87" i="1"/>
  <c r="A130" i="1" s="1"/>
  <c r="N78" i="1"/>
  <c r="J78" i="1"/>
  <c r="N69" i="1"/>
  <c r="J69" i="1"/>
  <c r="N37" i="1"/>
  <c r="J37" i="1"/>
  <c r="N22" i="1"/>
  <c r="J22" i="1"/>
  <c r="N39" i="1" l="1"/>
  <c r="N80" i="1"/>
  <c r="N118" i="1" s="1"/>
  <c r="J38" i="2"/>
  <c r="J63" i="2" s="1"/>
  <c r="J80" i="1"/>
  <c r="J118" i="1" s="1"/>
  <c r="J39" i="1"/>
  <c r="N38" i="2"/>
  <c r="N63" i="2" s="1"/>
  <c r="N75" i="2" l="1"/>
  <c r="N69" i="2"/>
  <c r="L18" i="4"/>
  <c r="N18" i="4" s="1"/>
  <c r="N16" i="4"/>
  <c r="L25" i="4" l="1"/>
  <c r="N25" i="4" s="1"/>
  <c r="N23" i="4"/>
</calcChain>
</file>

<file path=xl/sharedStrings.xml><?xml version="1.0" encoding="utf-8"?>
<sst xmlns="http://schemas.openxmlformats.org/spreadsheetml/2006/main" count="350" uniqueCount="200">
  <si>
    <t>บริษัท บูรพา เทคนิคอล เอ็นจิเนียริ่ง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</si>
  <si>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</si>
  <si>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</si>
  <si>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</si>
  <si>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</si>
  <si>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</si>
  <si>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</si>
  <si>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</si>
  <si>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</si>
  <si>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</si>
  <si>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</si>
  <si>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</si>
  <si>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</si>
  <si>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</si>
  <si>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</si>
  <si>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</si>
  <si>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</si>
  <si>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</si>
  <si>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</si>
  <si>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</si>
  <si>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</si>
  <si>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</si>
  <si>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</si>
  <si>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</si>
  <si>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</si>
  <si>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</si>
  <si>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</si>
  <si>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</si>
  <si>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</si>
  <si>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</si>
  <si>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</si>
  <si>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</si>
  <si>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-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</si>
  <si>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</si>
  <si>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</si>
  <si>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</si>
  <si>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</si>
  <si>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</si>
  <si>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</si>
  <si>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</si>
  <si>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</si>
  <si>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</si>
  <si>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</si>
  <si>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</si>
  <si>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</si>
  <si>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</si>
  <si>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</si>
  <si>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</si>
  <si>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</si>
  <si>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</si>
  <si>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</si>
  <si>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รายได้จากงานบริการด้านวิศวกรรม</t>
  </si>
  <si>
    <t>รวมรายได้</t>
  </si>
  <si>
    <t>ต้นทุน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</si>
  <si>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</si>
  <si>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</si>
  <si>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</si>
  <si>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</si>
  <si>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</si>
  <si>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</si>
  <si>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</si>
  <si>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</si>
  <si>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 xml:space="preserve">งบแสดงการเปลี่ยนแปลงส่วนของเจ้าของ </t>
  </si>
  <si>
    <t>จัดสรรแล้ว</t>
  </si>
  <si>
    <t>ทุนที่ออกและ</t>
  </si>
  <si>
    <t>ส่วนเกินมูลค่า</t>
  </si>
  <si>
    <t>- สำรอง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</si>
  <si>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</si>
  <si>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</si>
  <si>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</si>
  <si>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</si>
  <si>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</si>
  <si>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อำนาจควบคุม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</si>
  <si>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</si>
  <si>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</si>
  <si>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</si>
  <si>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</si>
  <si>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กำไร(ขาดทุน)เบ็ดเสร็จอื่น</t>
  </si>
  <si>
    <t>กำไรสะสม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</si>
  <si>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</si>
  <si>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</si>
  <si>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</si>
  <si>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</si>
  <si>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การแบ่งปันกำไร(ขาดทุน)เบ็ดเสร็จรวม</t>
  </si>
  <si>
    <t>สำรองตามกฎหมาย</t>
  </si>
  <si>
    <t>การแบ่งปันกำไร(ขาดทุน)</t>
  </si>
  <si>
    <t>สินทรัพย์ที่เกิดจากสัญญา</t>
  </si>
  <si>
    <t>เงินลงทุนในบริษัทร่วม</t>
  </si>
  <si>
    <t>หนี้สินที่เกิดจากสัญญา</t>
  </si>
  <si>
    <t>หนี้สินตามสัญญาเช่า</t>
  </si>
  <si>
    <t>กำไรก่อนภาษีเงินได้</t>
  </si>
  <si>
    <t>การออกหุ้นสามัญของบริษัทย่อย</t>
  </si>
  <si>
    <t xml:space="preserve">กำไร(ขาดทุน)เบ็ดเสร็จอื่นสำหรับปี - สุทธิจากภาษี </t>
  </si>
  <si>
    <t>พ.ศ. 2564</t>
  </si>
  <si>
    <t>สินทรัพย์สิทธิการใช้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</si>
  <si>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</si>
  <si>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</si>
  <si>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เงินปันผลจ่าย</t>
  </si>
  <si>
    <t>ต้นทุนงานบริการด้านวิศวกรรม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</si>
  <si>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</si>
  <si>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</si>
  <si>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เงินลงทุนที่วัดมูลค่ายุติธรรม</t>
  </si>
  <si>
    <t>ผ่านกำไรขาดทุนเบ็ดเสร็จอื่น</t>
  </si>
  <si>
    <t>การเปลี่ยนแปลงในรายการกับผู้เป็นเจ้าของสำหรับปี</t>
  </si>
  <si>
    <t>กำไรสำหรับปี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</si>
  <si>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</si>
  <si>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</si>
  <si>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</si>
  <si>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 xml:space="preserve">   ส่วนที่ถึงกำหนดชำระภายในหนึ่งปี</t>
  </si>
  <si>
    <t>เงินเบิกเกินบัญชีและเงินกู้ยืมระยะสั้น</t>
  </si>
  <si>
    <t xml:space="preserve">   จากสถาบันการเงิน</t>
  </si>
  <si>
    <t>หุ้นสามัญ จำนวน 560,000,000 หุ้น</t>
  </si>
  <si>
    <t>รวมส่วนของผู้เป็นเจ้าของของบริษัท</t>
  </si>
  <si>
    <t>ส่วนแบ่งขาดทุนจากเงินลงทุนในบริษัทร่วม</t>
  </si>
  <si>
    <t>ตามวิธีส่วนได้เสีย</t>
  </si>
  <si>
    <t>กำไร(ขาดทุน)เบ็ดเสร็จรวมสำหรับปี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</si>
  <si>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</si>
  <si>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</si>
  <si>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</t>
  </si>
  <si>
    <t>ยอดคงเหลือ ณ วันที่ 1 มกราคม พ.ศ. 2564</t>
  </si>
  <si>
    <t>ยอดคงเหลือ ณ วันที่ 31 ธันวาคม พ.ศ. 2564</t>
  </si>
  <si>
    <t>ยอดคงเหลือ ณ วันที่ 1 มกราคม พ.ศ. 2565</t>
  </si>
  <si>
    <t>ยอดคงเหลือ ณ วันที่ 31 ธันวาคม พ.ศ. 2565</t>
  </si>
  <si>
    <t>ส่วนของทุน</t>
  </si>
  <si>
    <t>รวมส่วนของ</t>
  </si>
  <si>
    <t>ผู้เป็นเจ้าของ</t>
  </si>
  <si>
    <t>ของบริษัท</t>
  </si>
  <si>
    <t>รายได้จากงานบริการด้านบริหารจัดการ</t>
  </si>
  <si>
    <t>ต้นทุนงานบริการด้านบริหารจัดการ</t>
  </si>
  <si>
    <t>รายได้(ค่าใช้จ่าย)ภาษีเงินได้</t>
  </si>
  <si>
    <t>เงินปันผลจ่ายของบริษัทย่อย</t>
  </si>
  <si>
    <t>การจัดตั้งบริษัทย่อยทางอ้อม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</si>
  <si>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</si>
  <si>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</si>
  <si>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รายการปรับกระทบกำไร(ขาดทุน)จากการดำเนินงาน: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</si>
  <si>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</si>
  <si>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</si>
  <si>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ขาดทุนจากการตัดจำหน่ายอุปกรณ์</t>
  </si>
  <si>
    <t>ขาดทุนจากการด้อยค่าอุปกรณ์</t>
  </si>
  <si>
    <t>ดอกเบี้ยรับ</t>
  </si>
  <si>
    <t>ดอกเบี้ยจ่าย</t>
  </si>
  <si>
    <t>รายได้เงินปันผลรับจากบริษัทย่อย</t>
  </si>
  <si>
    <t>ส่วนแบ่งขาดทุนจากบริษัทร่วมตามวิธีส่วนได้เสีย</t>
  </si>
  <si>
    <t>การเปลี่ยนแปลงในเงินทุนหมุนเวียน: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</si>
  <si>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</si>
  <si>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</si>
  <si>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</si>
  <si>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</si>
  <si>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</si>
  <si>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</si>
  <si>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</si>
  <si>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</si>
  <si>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</si>
  <si>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เงินสดจ่ายชำระเงินลงทุนในบริษัทย่อยทางตรง</t>
  </si>
  <si>
    <t>เงินสดจ่ายชำระเงินลงทุนในบริษัทย่อยทางอ้อม</t>
  </si>
  <si>
    <t>เงินสดจ่ายชำระเงินลงทุนในบริษัทร่วม</t>
  </si>
  <si>
    <t>เงินสดจ่ายชำระเงินลงทุนที่วัดมูลค่า</t>
  </si>
  <si>
    <t>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</si>
  <si>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</si>
  <si>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</si>
  <si>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เงินให้กู้ยืมระยะสั้นแก่บริษัทย่อย</t>
  </si>
  <si>
    <t>เงินสดรับสุทธิจากการขายบริษัทย่อย</t>
  </si>
  <si>
    <t>เงินสดรับจากการจำหน่ายยานพาหนะ</t>
  </si>
  <si>
    <t>เงินสดรับจากการรับชำระเงินให้กู้ยืมระยะสั้นแก่บริษัทย่อย</t>
  </si>
  <si>
    <t>เงินปันผลรับจากบริษัทย่อย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</si>
  <si>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</si>
  <si>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</si>
  <si>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</si>
  <si>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</si>
  <si>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</si>
  <si>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</si>
  <si>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</si>
  <si>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เงินสดจ่ายคืนเงินกู้ยืมจากบริษัทย่อย</t>
  </si>
  <si>
    <t>เงินสดรับจากส่วนได้ส่วนเสียที่ไม่มีอำนาจควบคุม</t>
  </si>
  <si>
    <t>จากการจัดตั้งบริษัทย่อยทางอ้อม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</si>
  <si>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</si>
  <si>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</si>
  <si>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รายการที่ไม่ใช่เงินสดที่มีสาระสำคัญ:</t>
  </si>
  <si>
    <t>การซื้อที่ดิน อาคารและอุปกรณ์ที่ยังมิได้จ่ายชำระเป็นเงินสด</t>
  </si>
  <si>
    <t>การขายที่ดิน อาคารและอุปกรณ์ที่ยังมิได้รับชำระเป็นเงินสด</t>
  </si>
  <si>
    <t xml:space="preserve">                           -  </t>
  </si>
  <si>
    <t>ที่ไม่มีอำนาจควบคุม</t>
  </si>
  <si>
    <t>ขาดทุนจากการจำหน่ายยานพาหนะ</t>
  </si>
  <si>
    <t>เงินสดได้มาจากกิจกรรมดำเนินงาน</t>
  </si>
  <si>
    <t>เงินสดสุทธิ(ใช้ไป)ได้มาจากกิจกรรมดำเนินงาน</t>
  </si>
  <si>
    <t>เงินสดสุทธิใช้ไปในกิจกรรมลงทุน</t>
  </si>
  <si>
    <t>เงินกู้ยืมระยะสั้นจากบริษัทย่อย</t>
  </si>
  <si>
    <t>ค่าเผื่อการลดลงของมูลค่าสินค้า(กลับรายการ)</t>
  </si>
  <si>
    <t>เงินสดจ่ายเพื่อซื้อเงินลงทุนในบริษัทย่อย</t>
  </si>
  <si>
    <t>เงินสดสุทธิได้มาจาก(ใช้ไป)ในกิจกรรมจัดหาเงิน</t>
  </si>
  <si>
    <t>กำไรต่อหุ้น - ส่วนของ</t>
  </si>
  <si>
    <t>กำไรต่อหุ้นขั้นพื้นฐาน</t>
  </si>
  <si>
    <t>เงินสดจ่ายต้นทุนการกู้ยืมที่รวมอยู่ในที่ดิน อาคารและอุปกรณ์</t>
  </si>
  <si>
    <t>เงินสดและรายการเทียบเท่าเงินสด(ลดลง)เพิ่มขึ้นสุทธิ</t>
  </si>
  <si>
    <t>จากส่วนได้เสียที่ไม่มีอำนาจควบคุม</t>
  </si>
  <si>
    <t>ลงทุนเพิ่มในบริษัทย่อยโดยซื้อหุ้นจากส่วนได้เสีย</t>
  </si>
  <si>
    <t>เงินฝากธนาคารที่ติดภาระค้ำประกัน(เพิ่มขึ้น)ลดลง</t>
  </si>
  <si>
    <t>เงินเบิกเกินบัญชี(เพิ่มขึ้น)ลดลง</t>
  </si>
  <si>
    <t>ขาดทุนที่ยังไม่รับรู้จากอัตราแลกเปลี่ยน</t>
  </si>
  <si>
    <t>หมายเหตุประกอบงบการเงินในหน้า 15 ถึง 81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</si>
</sst>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#,##0;[Red]\(#,##0\);&quot;-&quot;;@"/>
    <numFmt numFmtId="167" formatCode="#,##0.00;\(#,##0.00\);&quot;-&quot;;@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8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8" fillId="0" borderId="0"/>
    <xf numFmtId="0" fontId="8" fillId="32" borderId="11" applyNumberFormat="0" applyFont="0" applyAlignment="0" applyProtection="0"/>
    <xf numFmtId="0" fontId="21" fillId="27" borderId="12" applyNumberFormat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7" fillId="0" borderId="0">
      <protection locked="0"/>
    </xf>
    <xf numFmtId="9" fontId="29" fillId="0" borderId="0" applyFont="0" applyFill="0" applyBorder="0" applyAlignment="0" applyProtection="0"/>
    <xf numFmtId="0" fontId="29" fillId="0" borderId="0"/>
    <xf numFmtId="0" fontId="30" fillId="0" borderId="0"/>
    <xf numFmtId="0" fontId="31" fillId="0" borderId="0" applyNumberFormat="0" applyFill="0" applyBorder="0" applyAlignment="0">
      <alignment vertical="top"/>
      <protection locked="0"/>
    </xf>
    <xf numFmtId="0" fontId="28" fillId="0" borderId="0"/>
    <xf numFmtId="16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31" fillId="0" borderId="0" applyNumberFormat="0" applyFill="0" applyBorder="0" applyAlignment="0" applyProtection="0"/>
    <xf numFmtId="0" fontId="29" fillId="0" borderId="0">
      <protection locked="0"/>
    </xf>
    <xf numFmtId="0" fontId="3" fillId="0" borderId="0"/>
    <xf numFmtId="0" fontId="31" fillId="0" borderId="0" applyNumberFormat="0" applyFill="0" applyBorder="0" applyAlignment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3" fillId="0" borderId="0"/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9" fontId="3" fillId="0" borderId="0" applyFont="0" applyFill="0" applyBorder="0" applyAlignment="0" applyProtection="0"/>
    <xf numFmtId="0" fontId="29" fillId="0" borderId="0">
      <protection locked="0"/>
    </xf>
    <xf numFmtId="9" fontId="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2" fillId="0" borderId="16" applyNumberFormat="0" applyFill="0" applyBorder="0" applyAlignment="0">
      <alignment wrapText="1"/>
      <protection locked="0"/>
    </xf>
    <xf numFmtId="0" fontId="32" fillId="0" borderId="0" applyNumberFormat="0" applyFill="0" applyBorder="0" applyAlignment="0">
      <protection locked="0"/>
    </xf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16" applyNumberFormat="0" applyFill="0" applyBorder="0" applyAlignment="0">
      <alignment wrapText="1"/>
      <protection locked="0"/>
    </xf>
    <xf numFmtId="0" fontId="35" fillId="0" borderId="16" applyNumberFormat="0" applyFill="0" applyBorder="0" applyAlignment="0">
      <alignment wrapText="1"/>
      <protection locked="0"/>
    </xf>
    <xf numFmtId="0" fontId="31" fillId="0" borderId="0" applyNumberFormat="0" applyFill="0" applyBorder="0" applyAlignment="0">
      <alignment vertical="top"/>
      <protection locked="0"/>
    </xf>
    <xf numFmtId="0" fontId="29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>
      <protection locked="0"/>
    </xf>
    <xf numFmtId="0" fontId="29" fillId="0" borderId="0"/>
    <xf numFmtId="43" fontId="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8" fillId="0" borderId="0"/>
    <xf numFmtId="0" fontId="34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>
      <protection locked="0"/>
    </xf>
    <xf numFmtId="43" fontId="36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0" fontId="3" fillId="0" borderId="0">
      <protection locked="0"/>
    </xf>
    <xf numFmtId="0" fontId="29" fillId="0" borderId="0"/>
    <xf numFmtId="9" fontId="3" fillId="0" borderId="0" applyFont="0" applyFill="0" applyBorder="0" applyAlignment="0" applyProtection="0"/>
    <xf numFmtId="0" fontId="28" fillId="0" borderId="0"/>
    <xf numFmtId="0" fontId="3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9" fillId="0" borderId="0">
      <protection locked="0"/>
    </xf>
    <xf numFmtId="0" fontId="2" fillId="0" borderId="0"/>
    <xf numFmtId="0" fontId="32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1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 wrapText="1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166" fontId="7" fillId="0" borderId="0" xfId="0" applyNumberFormat="1" applyFont="1" applyFill="1"/>
    <xf numFmtId="166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 wrapText="1"/>
    </xf>
    <xf numFmtId="0" fontId="7" fillId="0" borderId="0" xfId="38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indent="1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164" fontId="6" fillId="0" borderId="1" xfId="0" applyNumberFormat="1" applyFont="1" applyBorder="1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165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4" fontId="7" fillId="0" borderId="0" xfId="0" applyNumberFormat="1" applyFont="1" applyBorder="1" applyAlignment="1">
      <alignment horizontal="right" vertical="top"/>
    </xf>
    <xf numFmtId="165" fontId="7" fillId="0" borderId="0" xfId="0" applyNumberFormat="1" applyFont="1" applyBorder="1" applyAlignment="1">
      <alignment horizontal="right" vertical="top"/>
    </xf>
    <xf numFmtId="164" fontId="6" fillId="0" borderId="0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quotePrefix="1" applyNumberFormat="1" applyFont="1" applyBorder="1" applyAlignment="1">
      <alignment horizontal="right" vertical="top"/>
    </xf>
    <xf numFmtId="164" fontId="7" fillId="0" borderId="0" xfId="0" applyNumberFormat="1" applyFont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top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4" fontId="7" fillId="0" borderId="2" xfId="0" applyNumberFormat="1" applyFont="1" applyFill="1" applyBorder="1" applyAlignment="1">
      <alignment horizontal="right" vertical="top"/>
    </xf>
    <xf numFmtId="164" fontId="7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0" fontId="6" fillId="33" borderId="0" xfId="0" applyFont="1" applyFill="1" applyBorder="1" applyAlignment="1">
      <alignment horizontal="right" vertical="center"/>
    </xf>
    <xf numFmtId="164" fontId="7" fillId="33" borderId="0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0" xfId="0" applyNumberFormat="1" applyFont="1" applyFill="1" applyBorder="1" applyAlignment="1">
      <alignment vertical="center"/>
    </xf>
    <xf numFmtId="166" fontId="7" fillId="33" borderId="2" xfId="0" applyNumberFormat="1" applyFont="1" applyFill="1" applyBorder="1" applyAlignment="1">
      <alignment horizontal="right" vertical="center"/>
    </xf>
    <xf numFmtId="0" fontId="7" fillId="33" borderId="0" xfId="0" applyFont="1" applyFill="1" applyBorder="1" applyAlignment="1">
      <alignment vertical="center"/>
    </xf>
    <xf numFmtId="166" fontId="7" fillId="33" borderId="1" xfId="0" applyNumberFormat="1" applyFont="1" applyFill="1" applyBorder="1" applyAlignment="1">
      <alignment vertical="center" wrapText="1"/>
    </xf>
    <xf numFmtId="166" fontId="7" fillId="33" borderId="0" xfId="0" applyNumberFormat="1" applyFont="1" applyFill="1" applyAlignment="1">
      <alignment vertical="center" wrapText="1"/>
    </xf>
    <xf numFmtId="166" fontId="7" fillId="33" borderId="0" xfId="0" applyNumberFormat="1" applyFont="1" applyFill="1"/>
    <xf numFmtId="166" fontId="7" fillId="33" borderId="0" xfId="0" applyNumberFormat="1" applyFont="1" applyFill="1" applyAlignment="1">
      <alignment horizontal="right" vertical="center" wrapText="1"/>
    </xf>
    <xf numFmtId="164" fontId="7" fillId="33" borderId="0" xfId="0" applyNumberFormat="1" applyFont="1" applyFill="1" applyAlignment="1">
      <alignment horizontal="right" vertical="center"/>
    </xf>
    <xf numFmtId="164" fontId="7" fillId="33" borderId="1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7" fillId="33" borderId="0" xfId="0" applyNumberFormat="1" applyFont="1" applyFill="1" applyAlignment="1">
      <alignment vertical="center"/>
    </xf>
    <xf numFmtId="164" fontId="6" fillId="33" borderId="0" xfId="0" applyNumberFormat="1" applyFont="1" applyFill="1" applyBorder="1" applyAlignment="1">
      <alignment horizontal="right" vertical="center"/>
    </xf>
    <xf numFmtId="164" fontId="7" fillId="33" borderId="1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vertical="center"/>
    </xf>
    <xf numFmtId="164" fontId="7" fillId="33" borderId="4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7" fontId="7" fillId="33" borderId="0" xfId="0" applyNumberFormat="1" applyFont="1" applyFill="1" applyBorder="1" applyAlignment="1">
      <alignment vertical="center"/>
    </xf>
    <xf numFmtId="164" fontId="7" fillId="33" borderId="2" xfId="0" applyNumberFormat="1" applyFont="1" applyFill="1" applyBorder="1" applyAlignment="1">
      <alignment horizontal="right" vertical="top"/>
    </xf>
    <xf numFmtId="166" fontId="7" fillId="33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166" fontId="7" fillId="33" borderId="14" xfId="0" applyNumberFormat="1" applyFont="1" applyFill="1" applyBorder="1" applyAlignment="1">
      <alignment vertical="center"/>
    </xf>
    <xf numFmtId="166" fontId="7" fillId="0" borderId="14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1" xfId="0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4" fontId="6" fillId="0" borderId="0" xfId="0" quotePrefix="1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66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top"/>
    </xf>
    <xf numFmtId="0" fontId="7" fillId="0" borderId="1" xfId="0" applyFont="1" applyFill="1" applyBorder="1" applyAlignment="1">
      <alignment vertical="top"/>
    </xf>
    <xf numFmtId="165" fontId="7" fillId="0" borderId="1" xfId="0" applyNumberFormat="1" applyFont="1" applyFill="1" applyBorder="1" applyAlignment="1">
      <alignment horizontal="right" vertical="top"/>
    </xf>
    <xf numFmtId="164" fontId="7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horizontal="center" vertical="top"/>
    </xf>
    <xf numFmtId="3" fontId="7" fillId="33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6" fillId="0" borderId="0" xfId="38" applyNumberFormat="1" applyFont="1" applyAlignment="1">
      <alignment vertical="center"/>
    </xf>
    <xf numFmtId="0" fontId="7" fillId="0" borderId="0" xfId="38" applyFont="1" applyAlignment="1">
      <alignment vertical="center"/>
    </xf>
    <xf numFmtId="164" fontId="6" fillId="0" borderId="0" xfId="38" applyNumberFormat="1" applyFont="1" applyAlignment="1">
      <alignment horizontal="right" vertical="center"/>
    </xf>
    <xf numFmtId="165" fontId="6" fillId="0" borderId="0" xfId="38" quotePrefix="1" applyNumberFormat="1" applyFont="1" applyAlignment="1">
      <alignment horizontal="left" vertical="center"/>
    </xf>
    <xf numFmtId="165" fontId="6" fillId="0" borderId="0" xfId="38" applyNumberFormat="1" applyFont="1" applyAlignment="1">
      <alignment horizontal="left" vertical="center"/>
    </xf>
    <xf numFmtId="164" fontId="7" fillId="0" borderId="0" xfId="38" applyNumberFormat="1" applyFont="1" applyAlignment="1">
      <alignment horizontal="centerContinuous" vertical="center"/>
    </xf>
    <xf numFmtId="165" fontId="6" fillId="0" borderId="1" xfId="38" applyNumberFormat="1" applyFont="1" applyBorder="1" applyAlignment="1">
      <alignment horizontal="left" vertical="center"/>
    </xf>
    <xf numFmtId="0" fontId="7" fillId="0" borderId="1" xfId="38" applyFont="1" applyBorder="1" applyAlignment="1">
      <alignment vertical="center"/>
    </xf>
    <xf numFmtId="164" fontId="7" fillId="0" borderId="1" xfId="38" applyNumberFormat="1" applyFont="1" applyBorder="1" applyAlignment="1">
      <alignment horizontal="centerContinuous" vertical="center"/>
    </xf>
    <xf numFmtId="164" fontId="6" fillId="0" borderId="0" xfId="38" applyNumberFormat="1" applyFont="1" applyAlignment="1">
      <alignment horizontal="center" vertical="center"/>
    </xf>
    <xf numFmtId="165" fontId="7" fillId="0" borderId="0" xfId="38" applyNumberFormat="1" applyFont="1" applyAlignment="1">
      <alignment vertical="center"/>
    </xf>
    <xf numFmtId="0" fontId="6" fillId="0" borderId="0" xfId="38" applyFont="1" applyAlignment="1">
      <alignment vertical="center"/>
    </xf>
    <xf numFmtId="0" fontId="6" fillId="0" borderId="0" xfId="38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38" applyFont="1" applyBorder="1" applyAlignment="1">
      <alignment horizontal="center" vertical="center"/>
    </xf>
    <xf numFmtId="0" fontId="6" fillId="0" borderId="1" xfId="38" applyFont="1" applyBorder="1" applyAlignment="1">
      <alignment horizontal="right" vertical="center"/>
    </xf>
    <xf numFmtId="165" fontId="7" fillId="0" borderId="0" xfId="38" applyNumberFormat="1" applyFont="1" applyAlignment="1">
      <alignment horizontal="left" vertical="center"/>
    </xf>
    <xf numFmtId="164" fontId="7" fillId="33" borderId="0" xfId="38" applyNumberFormat="1" applyFont="1" applyFill="1" applyAlignment="1">
      <alignment horizontal="right" vertical="center" wrapText="1"/>
    </xf>
    <xf numFmtId="164" fontId="7" fillId="0" borderId="0" xfId="38" applyNumberFormat="1" applyFont="1" applyAlignment="1">
      <alignment horizontal="right" vertical="center" wrapText="1"/>
    </xf>
    <xf numFmtId="164" fontId="7" fillId="33" borderId="0" xfId="38" applyNumberFormat="1" applyFont="1" applyFill="1" applyAlignment="1">
      <alignment horizontal="right" vertical="center"/>
    </xf>
    <xf numFmtId="164" fontId="7" fillId="0" borderId="0" xfId="38" applyNumberFormat="1" applyFont="1" applyAlignment="1">
      <alignment horizontal="right" vertical="center"/>
    </xf>
    <xf numFmtId="168" fontId="7" fillId="33" borderId="0" xfId="38" applyNumberFormat="1" applyFont="1" applyFill="1" applyAlignment="1">
      <alignment horizontal="right" vertical="center"/>
    </xf>
    <xf numFmtId="168" fontId="7" fillId="0" borderId="0" xfId="38" applyNumberFormat="1" applyFont="1" applyAlignment="1">
      <alignment horizontal="right" vertical="center"/>
    </xf>
    <xf numFmtId="165" fontId="7" fillId="0" borderId="0" xfId="38" applyNumberFormat="1" applyFont="1" applyAlignment="1">
      <alignment horizontal="center" vertical="center"/>
    </xf>
    <xf numFmtId="168" fontId="7" fillId="33" borderId="0" xfId="38" applyNumberFormat="1" applyFont="1" applyFill="1" applyAlignment="1">
      <alignment horizontal="right" vertical="center" wrapText="1"/>
    </xf>
    <xf numFmtId="168" fontId="7" fillId="0" borderId="0" xfId="38" applyNumberFormat="1" applyFont="1" applyAlignment="1">
      <alignment horizontal="right" vertical="center" wrapText="1"/>
    </xf>
    <xf numFmtId="164" fontId="7" fillId="0" borderId="0" xfId="38" applyNumberFormat="1" applyFont="1" applyAlignment="1">
      <alignment vertical="center"/>
    </xf>
    <xf numFmtId="168" fontId="7" fillId="0" borderId="0" xfId="38" applyNumberFormat="1" applyFont="1" applyAlignment="1">
      <alignment vertical="center"/>
    </xf>
    <xf numFmtId="165" fontId="7" fillId="0" borderId="0" xfId="38" quotePrefix="1" applyNumberFormat="1" applyFont="1" applyAlignment="1">
      <alignment horizontal="left" vertical="center"/>
    </xf>
    <xf numFmtId="0" fontId="7" fillId="0" borderId="0" xfId="38" quotePrefix="1" applyFont="1" applyAlignment="1">
      <alignment vertical="center"/>
    </xf>
    <xf numFmtId="164" fontId="7" fillId="33" borderId="1" xfId="38" applyNumberFormat="1" applyFont="1" applyFill="1" applyBorder="1" applyAlignment="1">
      <alignment horizontal="right" vertical="center"/>
    </xf>
    <xf numFmtId="164" fontId="7" fillId="0" borderId="1" xfId="38" applyNumberFormat="1" applyFont="1" applyBorder="1" applyAlignment="1">
      <alignment horizontal="right" vertical="center"/>
    </xf>
    <xf numFmtId="165" fontId="25" fillId="0" borderId="0" xfId="38" applyNumberFormat="1" applyFont="1" applyAlignment="1">
      <alignment horizontal="left" vertical="center"/>
    </xf>
    <xf numFmtId="165" fontId="7" fillId="0" borderId="1" xfId="38" applyNumberFormat="1" applyFont="1" applyBorder="1" applyAlignment="1">
      <alignment horizontal="left" vertical="center"/>
    </xf>
    <xf numFmtId="164" fontId="7" fillId="0" borderId="1" xfId="38" applyNumberFormat="1" applyFont="1" applyBorder="1" applyAlignment="1">
      <alignment vertical="center"/>
    </xf>
    <xf numFmtId="164" fontId="6" fillId="33" borderId="0" xfId="38" applyNumberFormat="1" applyFont="1" applyFill="1" applyAlignment="1">
      <alignment horizontal="right" vertical="center"/>
    </xf>
    <xf numFmtId="0" fontId="7" fillId="0" borderId="0" xfId="38" applyFont="1" applyAlignment="1">
      <alignment horizontal="center" vertical="center"/>
    </xf>
    <xf numFmtId="0" fontId="26" fillId="0" borderId="0" xfId="38" applyFont="1" applyAlignment="1">
      <alignment vertical="center"/>
    </xf>
    <xf numFmtId="164" fontId="7" fillId="33" borderId="3" xfId="38" applyNumberFormat="1" applyFont="1" applyFill="1" applyBorder="1" applyAlignment="1">
      <alignment horizontal="right" vertical="center"/>
    </xf>
    <xf numFmtId="164" fontId="7" fillId="0" borderId="3" xfId="38" applyNumberFormat="1" applyFont="1" applyBorder="1" applyAlignment="1">
      <alignment horizontal="right" vertical="center"/>
    </xf>
    <xf numFmtId="0" fontId="7" fillId="0" borderId="0" xfId="38" applyFont="1" applyAlignment="1">
      <alignment horizontal="left" vertical="center"/>
    </xf>
    <xf numFmtId="164" fontId="7" fillId="33" borderId="2" xfId="38" applyNumberFormat="1" applyFont="1" applyFill="1" applyBorder="1" applyAlignment="1">
      <alignment horizontal="right" vertical="center"/>
    </xf>
    <xf numFmtId="164" fontId="7" fillId="0" borderId="2" xfId="38" applyNumberFormat="1" applyFont="1" applyBorder="1" applyAlignment="1">
      <alignment horizontal="right" vertical="center"/>
    </xf>
    <xf numFmtId="165" fontId="7" fillId="0" borderId="1" xfId="38" applyNumberFormat="1" applyFont="1" applyBorder="1" applyAlignment="1">
      <alignment vertical="center"/>
    </xf>
    <xf numFmtId="166" fontId="7" fillId="33" borderId="17" xfId="0" applyNumberFormat="1" applyFont="1" applyFill="1" applyBorder="1" applyAlignment="1">
      <alignment horizontal="right" vertical="center"/>
    </xf>
    <xf numFmtId="164" fontId="7" fillId="0" borderId="18" xfId="0" applyNumberFormat="1" applyFont="1" applyFill="1" applyBorder="1" applyAlignment="1">
      <alignment horizontal="right" vertical="center"/>
    </xf>
    <xf numFmtId="164" fontId="7" fillId="33" borderId="18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7" fillId="0" borderId="0" xfId="38" applyFont="1" applyFill="1" applyAlignment="1">
      <alignment vertical="center"/>
    </xf>
    <xf numFmtId="165" fontId="7" fillId="0" borderId="0" xfId="38" quotePrefix="1" applyNumberFormat="1" applyFont="1" applyFill="1" applyAlignment="1">
      <alignment horizontal="left" vertical="center"/>
    </xf>
    <xf numFmtId="165" fontId="7" fillId="0" borderId="0" xfId="38" applyNumberFormat="1" applyFont="1" applyFill="1" applyAlignment="1">
      <alignment horizontal="left" vertical="center"/>
    </xf>
    <xf numFmtId="0" fontId="7" fillId="0" borderId="0" xfId="38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10" fontId="7" fillId="33" borderId="0" xfId="4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5" xfId="0" applyNumberFormat="1" applyFont="1" applyFill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164" fontId="6" fillId="0" borderId="1" xfId="38" applyNumberFormat="1" applyFont="1" applyBorder="1" applyAlignment="1">
      <alignment horizontal="center" vertical="center"/>
    </xf>
  </cellXfs>
  <cellStyles count="28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 15" xfId="124" xr:uid="{DE058747-B824-4359-A240-E85A7E519546}"/>
    <cellStyle name="Comma 11 20" xfId="147" xr:uid="{81482B88-FFB7-44AE-BD58-7B2743699E06}"/>
    <cellStyle name="Comma 11 27" xfId="159" xr:uid="{561511D4-293E-4E0A-AF61-92FC66292751}"/>
    <cellStyle name="Comma 110 2" xfId="120" xr:uid="{6EFFCDB8-642A-49A0-A9EF-C0C34FCE72E3}"/>
    <cellStyle name="Comma 110 2 2" xfId="176" xr:uid="{CE0DE2E5-74EF-40F4-A55E-15FBB5FE9C93}"/>
    <cellStyle name="Comma 110 2 2 2" xfId="221" xr:uid="{5A03F4AD-9F96-4A5E-8922-D99D8D5646A9}"/>
    <cellStyle name="Comma 110 2 2 3" xfId="269" xr:uid="{4009B03C-4B8A-4119-9A6F-8EEA9FB3D524}"/>
    <cellStyle name="Comma 110 2 3" xfId="188" xr:uid="{3819DB79-D6BB-48FC-AAD9-742549ACC2B9}"/>
    <cellStyle name="Comma 110 2 3 2" xfId="228" xr:uid="{D655A798-D04B-4615-A546-5A1DEC839AFB}"/>
    <cellStyle name="Comma 110 2 3 3" xfId="276" xr:uid="{82689C94-EAD4-4853-80D3-70F527DBC167}"/>
    <cellStyle name="Comma 110 2 4" xfId="196" xr:uid="{87EEBA2B-2A40-4407-959A-B1FEFC7DCC06}"/>
    <cellStyle name="Comma 110 2 5" xfId="244" xr:uid="{A0041A94-DA55-4017-BEA5-C9A0D138AC01}"/>
    <cellStyle name="Comma 12 3 19" xfId="153" xr:uid="{B526ED25-3831-470F-A89F-98AA0A6BE453}"/>
    <cellStyle name="Comma 12 3 19 2" xfId="212" xr:uid="{E49CDE43-9910-46FE-A682-AC4B18CD64DB}"/>
    <cellStyle name="Comma 12 3 19 3" xfId="260" xr:uid="{B7E1256F-C7EA-41E1-AB8C-07A722E461AD}"/>
    <cellStyle name="Comma 12 4" xfId="134" xr:uid="{B88EF171-6D36-4029-A72D-1F4FDA0302F0}"/>
    <cellStyle name="Comma 13 3" xfId="236" xr:uid="{E28BC834-EACF-402A-B268-D9DB7A675CEF}"/>
    <cellStyle name="Comma 13 3 2" xfId="282" xr:uid="{95059972-D697-4326-B78B-4560D7E58541}"/>
    <cellStyle name="Comma 14 10" xfId="155" xr:uid="{D8BFCBAE-BC1D-4810-A953-64212865CCCC}"/>
    <cellStyle name="Comma 14 10 2" xfId="213" xr:uid="{3122758C-CCF5-49F1-AEEB-8A233AFA43D8}"/>
    <cellStyle name="Comma 14 10 3" xfId="261" xr:uid="{AEDC4AC2-EE96-4845-8D98-9E64D6EB9254}"/>
    <cellStyle name="Comma 158 8 2 2" xfId="135" xr:uid="{132522AA-2B0A-4247-8E1A-58F9E320B0EC}"/>
    <cellStyle name="Comma 158 8 2 2 2" xfId="141" xr:uid="{6E878890-1DE1-4C99-A5EF-DEA6927A7414}"/>
    <cellStyle name="Comma 158 8 2 2 2 2" xfId="209" xr:uid="{9826BA91-940F-4545-8999-5B3086F73783}"/>
    <cellStyle name="Comma 158 8 2 2 2 3" xfId="257" xr:uid="{9C53333A-335F-491D-B7E1-997FA609515F}"/>
    <cellStyle name="Comma 158 8 2 2 3" xfId="207" xr:uid="{9DD28F0B-449F-47A5-85CB-CB23D095974D}"/>
    <cellStyle name="Comma 158 8 2 2 4" xfId="255" xr:uid="{7583E7FB-A354-4B20-9E11-66F1556AFFDE}"/>
    <cellStyle name="Comma 162" xfId="125" xr:uid="{FCD38CE9-22AD-400F-8779-3EADC79B3579}"/>
    <cellStyle name="Comma 162 2" xfId="200" xr:uid="{FD457417-D153-4085-9445-241346884423}"/>
    <cellStyle name="Comma 162 3" xfId="248" xr:uid="{995C4DB6-27CA-4AEC-84C0-83CCDAA3F4A0}"/>
    <cellStyle name="Comma 162 5 3" xfId="132" xr:uid="{CDAA1182-0F94-49B1-B329-2EB0003D70FE}"/>
    <cellStyle name="Comma 162 5 3 2" xfId="205" xr:uid="{E2907B64-1011-47FF-8055-95A14C6A1FEB}"/>
    <cellStyle name="Comma 162 5 3 3" xfId="253" xr:uid="{C981E4BC-E6A2-4CAA-8B38-34F3B6980DAF}"/>
    <cellStyle name="Comma 181 3" xfId="163" xr:uid="{232E48BD-FF14-42CF-8A9E-50C4008549B3}"/>
    <cellStyle name="Comma 183 3" xfId="164" xr:uid="{A5BCC5A8-1161-4079-B1A5-0909B7721B2E}"/>
    <cellStyle name="Comma 188 2" xfId="167" xr:uid="{61E6BEDE-1FB7-4051-87DB-1D3A2D15788E}"/>
    <cellStyle name="Comma 190" xfId="161" xr:uid="{D6CCB809-FD4F-47C5-9E8F-AC1F1100A23B}"/>
    <cellStyle name="Comma 190 2" xfId="214" xr:uid="{F08AD353-3846-4F1D-A92B-FCEA08F7F484}"/>
    <cellStyle name="Comma 190 3" xfId="262" xr:uid="{9B887244-30CB-48C7-83DE-C620B2FCEF7C}"/>
    <cellStyle name="Comma 2" xfId="52" xr:uid="{77672B0B-621A-403E-8C5E-E8F85C607760}"/>
    <cellStyle name="Comma 2 12 10" xfId="152" xr:uid="{4EF6113B-45FE-48CF-BBA2-82A652266339}"/>
    <cellStyle name="Comma 3" xfId="53" xr:uid="{2E0F9511-22DA-450F-B293-0922498A1CC3}"/>
    <cellStyle name="Comma 4" xfId="183" xr:uid="{5BC34412-E27A-43E3-AB5F-B46324189198}"/>
    <cellStyle name="Comma 4 10" xfId="131" xr:uid="{F9CDAA49-8061-4D6F-88C8-7E13497A97F7}"/>
    <cellStyle name="Comma 4 10 2" xfId="204" xr:uid="{AD17809C-1D3D-4CF2-A9FF-D1FBABCC3D5F}"/>
    <cellStyle name="Comma 4 10 3" xfId="252" xr:uid="{9918DF31-5C09-4BFD-9928-43FF086A4571}"/>
    <cellStyle name="Comma 4 2" xfId="224" xr:uid="{A8781A08-BB17-46D1-93DB-869BE405604B}"/>
    <cellStyle name="Comma 4 3" xfId="165" xr:uid="{C56AF750-B266-4511-BC28-CB69EAC921BE}"/>
    <cellStyle name="Comma 4 3 2" xfId="215" xr:uid="{C9BD2890-B581-4A9E-B1BD-10B55987511F}"/>
    <cellStyle name="Comma 4 3 3" xfId="263" xr:uid="{42312F0A-FFB4-473D-9ADA-EDDAE3DDE348}"/>
    <cellStyle name="Comma 4 4" xfId="272" xr:uid="{DB6C6E6D-D507-4BA5-87B6-848E15F0E2A7}"/>
    <cellStyle name="Comma 4 45" xfId="185" xr:uid="{C4AEB1B8-9D6E-47ED-89C1-9C8C1CEDD935}"/>
    <cellStyle name="Comma 4 45 2" xfId="226" xr:uid="{5A19E41B-8D0A-44DF-B183-CA0EB48D9BB4}"/>
    <cellStyle name="Comma 4 45 3" xfId="122" xr:uid="{65881D59-7C4F-40BF-BDB1-0FB82B0C2BF2}"/>
    <cellStyle name="Comma 4 45 3 2" xfId="198" xr:uid="{A9FDF76C-8345-4BE6-9793-B5F981EF0BE9}"/>
    <cellStyle name="Comma 4 45 3 3" xfId="246" xr:uid="{2FC3E535-46A1-47B9-B821-4F3C283DC304}"/>
    <cellStyle name="Comma 4 45 4" xfId="274" xr:uid="{9E15A83E-FDC7-4882-9518-844CA46EB4AA}"/>
    <cellStyle name="Comma 4 6 4" xfId="143" xr:uid="{266D6433-9B85-4C20-A194-9F0BD1F4D565}"/>
    <cellStyle name="Comma 4 7 2" xfId="168" xr:uid="{09EE6FEE-BC63-4B60-A4A5-6A70CE1F17AB}"/>
    <cellStyle name="Comma 4 7 2 2" xfId="239" xr:uid="{C275A6C8-4651-4AD0-9F2C-A2BC6AE56922}"/>
    <cellStyle name="Comma 4 7 2 2 14" xfId="170" xr:uid="{C916BFEF-37CB-4C08-9EC2-9E8D57261E25}"/>
    <cellStyle name="Comma 4 7 2 2 14 2" xfId="218" xr:uid="{E728B49D-D0AB-4BF0-9BFD-937B4D253D2E}"/>
    <cellStyle name="Comma 4 7 2 2 14 3" xfId="266" xr:uid="{0F374E5A-0DCF-467F-8B54-6CE2F075B5FC}"/>
    <cellStyle name="Comma 4 7 2 2 2" xfId="283" xr:uid="{595DDA41-0A61-41A4-9895-40A306B90C21}"/>
    <cellStyle name="Comma 4 7 2 3" xfId="216" xr:uid="{D8E5AED3-236D-4934-A9AB-4693098C243F}"/>
    <cellStyle name="Comma 4 7 2 4" xfId="264" xr:uid="{2D8E635A-5BCF-47D0-BA4E-4A4443BD9C49}"/>
    <cellStyle name="Comma 5" xfId="174" xr:uid="{4EDCBB53-CD3D-425C-AA43-BAE02CA4A49F}"/>
    <cellStyle name="Comma 5 2" xfId="238" xr:uid="{6A5BC4CB-2EEF-4F27-88B3-A7D53DD11EE0}"/>
    <cellStyle name="Comma 5 2 2 3" xfId="156" xr:uid="{FA0B4121-74A4-407B-A278-76178AA3D4C9}"/>
    <cellStyle name="Comma 6" xfId="171" xr:uid="{2384BBED-44FB-42D8-8747-7B110EB847B7}"/>
    <cellStyle name="Comma 9 3" xfId="149" xr:uid="{7160BC08-8200-4F87-8122-A11F902B3870}"/>
    <cellStyle name="Comma 9 5" xfId="157" xr:uid="{8260B185-0A0F-4B92-A867-BD10D4C2FFD5}"/>
    <cellStyle name="Comma 99" xfId="144" xr:uid="{245F8FB9-E8A6-4CD7-9C9D-B308A29128B3}"/>
    <cellStyle name="Comma 99 2" xfId="211" xr:uid="{77979A28-CDB9-4E5E-95D7-E227C134752D}"/>
    <cellStyle name="Comma 99 3" xfId="259" xr:uid="{90CD915B-CD27-4457-936E-2C4F274C0A1C}"/>
    <cellStyle name="Currency 2" xfId="54" xr:uid="{57FD2926-536C-4B44-89FD-B988882484F7}"/>
    <cellStyle name="Explanatory Text" xfId="29" builtinId="53" customBuiltin="1"/>
    <cellStyle name="Followed Hyperlink" xfId="58" xr:uid="{7FF11D55-C4C0-4CF3-A0C5-7A5B23EF4157}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50" builtinId="8" customBuiltin="1"/>
    <cellStyle name="Hyperlink 2" xfId="62" xr:uid="{7128E7A2-45D8-4D6F-9D64-BC74C949258D}"/>
    <cellStyle name="Hyperlink 2 11" xfId="61" xr:uid="{6A0EEF14-6C00-4F87-B6FD-C8A4DC96F976}"/>
    <cellStyle name="Hyperlink 2 2" xfId="64" xr:uid="{22E49F2B-87FE-4B9F-A7DD-9773467437B6}"/>
    <cellStyle name="Hyperlink 2 2 3" xfId="136" xr:uid="{C1142809-B3A9-4E4F-A878-02AAD3E574DA}"/>
    <cellStyle name="Hyperlink 3" xfId="234" xr:uid="{14AFE7F5-F0E0-4CCE-A800-6E2116395932}"/>
    <cellStyle name="Hyperlink 3 2" xfId="138" xr:uid="{A9C3E748-CACC-45A1-A26F-BA0E2A30A6E5}"/>
    <cellStyle name="Hyperlink 3 2 2" xfId="186" xr:uid="{1A044144-2FB9-449F-A2EA-E9EFF79355E3}"/>
    <cellStyle name="Hyperlink 3 2 6" xfId="137" xr:uid="{1A1AD567-4EAD-4873-AE34-3C7655CD8913}"/>
    <cellStyle name="Hyperlink 3 5" xfId="182" xr:uid="{846E92CF-D587-4D40-A8EA-615DF33B5591}"/>
    <cellStyle name="Hyperlink 4" xfId="128" xr:uid="{6ED1F351-D7A6-47EF-BB52-7AC7C628B807}"/>
    <cellStyle name="Hyperlink 4 10" xfId="129" xr:uid="{E05FDAFF-33A8-46CC-8FBD-84B464449287}"/>
    <cellStyle name="Hyperlink 4 3" xfId="177" xr:uid="{6A2BEB1A-C0E6-4A09-9E28-1D8759F6CC27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" xfId="139" xr:uid="{BA37FECF-5B09-490B-A432-E5C62B0685E6}"/>
    <cellStyle name="Normal 10 10" xfId="166" xr:uid="{D467584D-8335-49F5-A6CB-15554B5D6D01}"/>
    <cellStyle name="Normal 10 4" xfId="150" xr:uid="{88B0DEB0-FBF6-4F06-A29E-31C5C4FEA308}"/>
    <cellStyle name="Normal 100" xfId="88" xr:uid="{62B77F2A-252B-4D91-90B9-16A51023B2D6}"/>
    <cellStyle name="Normal 101" xfId="89" xr:uid="{928F32B1-7626-44B0-A4C9-65443CBDF839}"/>
    <cellStyle name="Normal 102" xfId="90" xr:uid="{1FEF5FEC-2A23-4821-A9C6-DE24FCAB75E9}"/>
    <cellStyle name="Normal 103" xfId="91" xr:uid="{35EBC36D-BEC0-4C13-846B-EAA2CD214A77}"/>
    <cellStyle name="Normal 105" xfId="94" xr:uid="{E07B7305-3C5F-4F23-816A-00C898EEF190}"/>
    <cellStyle name="Normal 106" xfId="96" xr:uid="{F45914F5-73D2-484A-8285-F7222209047D}"/>
    <cellStyle name="Normal 107" xfId="95" xr:uid="{20A6814B-1FB7-427B-A661-1061A123F379}"/>
    <cellStyle name="Normal 11" xfId="173" xr:uid="{A7B54B76-C19D-4137-A5EA-770BCC3980B5}"/>
    <cellStyle name="Normal 11 2" xfId="219" xr:uid="{E55B7150-7D13-4D31-851A-9E9EAC6D2890}"/>
    <cellStyle name="Normal 11 3" xfId="267" xr:uid="{C609E519-B93C-44ED-8BDF-A65C5422D6AE}"/>
    <cellStyle name="Normal 113" xfId="98" xr:uid="{99ADD982-EA55-47D6-BE5A-8A0036C5953B}"/>
    <cellStyle name="Normal 114" xfId="99" xr:uid="{74A5A71B-A54C-49FE-9E70-735518AFD6F5}"/>
    <cellStyle name="Normal 12 4" xfId="158" xr:uid="{EA5E2065-D494-4233-9427-830A4F59ED68}"/>
    <cellStyle name="Normal 121" xfId="92" xr:uid="{7030537E-9676-4966-9055-D42C3712E2AB}"/>
    <cellStyle name="Normal 122" xfId="97" xr:uid="{4CBB6488-1D5F-4792-B52E-B1171B7D8E84}"/>
    <cellStyle name="Normal 123" xfId="101" xr:uid="{C9C79B91-5F44-46B9-A4A5-C615716A73DD}"/>
    <cellStyle name="Normal 125" xfId="105" xr:uid="{97FB0C7F-DB9B-423C-8185-4C67EDEDDCB3}"/>
    <cellStyle name="Normal 126" xfId="103" xr:uid="{5AB21B8D-F2BD-4FF5-BFF9-2B5905864656}"/>
    <cellStyle name="Normal 128" xfId="106" xr:uid="{9D7B720C-6069-41E9-A280-2C7099F196B1}"/>
    <cellStyle name="Normal 129" xfId="108" xr:uid="{230F4B6E-BF94-4348-B679-0BCCF03275F4}"/>
    <cellStyle name="Normal 13 2" xfId="233" xr:uid="{5F747B46-E7C0-49A9-9BEC-8085BD8F5C10}"/>
    <cellStyle name="Normal 13 2 2" xfId="280" xr:uid="{FC1535CA-CD10-45C9-A62E-3850B5071481}"/>
    <cellStyle name="Normal 13 5" xfId="162" xr:uid="{EB05DF04-0BE0-4AA2-BB20-7FFBBAF01FD7}"/>
    <cellStyle name="Normal 131" xfId="107" xr:uid="{0A0AE923-E1C6-4866-B990-E4DCF92721DE}"/>
    <cellStyle name="Normal 135" xfId="67" xr:uid="{37699DDA-2FDD-4163-8C74-9CB9C958D77E}"/>
    <cellStyle name="Normal 136" xfId="109" xr:uid="{6AE83AF7-53BB-49B4-8C61-A124EC80CE63}"/>
    <cellStyle name="Normal 137" xfId="110" xr:uid="{32F0B490-E237-4F48-AEC3-C7A45045D52E}"/>
    <cellStyle name="Normal 138" xfId="113" xr:uid="{6D456359-9771-41B9-814B-78A451277561}"/>
    <cellStyle name="Normal 140" xfId="102" xr:uid="{643660B5-B7D0-45BE-9EB8-92704DA982EF}"/>
    <cellStyle name="Normal 141" xfId="104" xr:uid="{CBE659B1-1878-4F65-882E-652C40C5C3DD}"/>
    <cellStyle name="Normal 142" xfId="111" xr:uid="{7CAAD818-87F6-4C04-A34E-2FEC7896BC4E}"/>
    <cellStyle name="Normal 143" xfId="112" xr:uid="{EE37B618-2F95-4D75-967C-3EEE5C6DEAF9}"/>
    <cellStyle name="Normal 144" xfId="115" xr:uid="{A564EDA3-669E-46E0-BD16-10DB942A101A}"/>
    <cellStyle name="Normal 145" xfId="116" xr:uid="{2454CDFC-A008-4695-85DA-DAC77D018F02}"/>
    <cellStyle name="Normal 146" xfId="117" xr:uid="{452BC46F-DF4B-46BB-8683-F5D0B1762A27}"/>
    <cellStyle name="Normal 147" xfId="118" xr:uid="{FEE141DA-7CB1-49E9-AD7E-E02A16D7878E}"/>
    <cellStyle name="Normal 150" xfId="114" xr:uid="{4CE34AE9-4CA4-461B-AAF1-DDEC35509534}"/>
    <cellStyle name="Normal 153" xfId="119" xr:uid="{FD325F0E-8CFB-4CBA-8557-D9EC7886D050}"/>
    <cellStyle name="Normal 2" xfId="38" xr:uid="{00000000-0005-0000-0000-000026000000}"/>
    <cellStyle name="Normal 2 12" xfId="100" xr:uid="{3F6D9E1F-A113-465C-A10E-A6277BAE8B6F}"/>
    <cellStyle name="Normal 2 2" xfId="55" xr:uid="{AAF9921F-3F0C-4759-BE79-4B07C52CD1A9}"/>
    <cellStyle name="Normal 2 2 4 12" xfId="93" xr:uid="{FB615CB0-D43C-49FD-8B34-4A44B07E99A7}"/>
    <cellStyle name="Normal 2 3" xfId="48" xr:uid="{A1F6F262-10A1-4295-8CA3-0D6C4A7E45E3}"/>
    <cellStyle name="Normal 28" xfId="235" xr:uid="{093175C2-7847-4625-B366-E00246053F98}"/>
    <cellStyle name="Normal 28 2" xfId="281" xr:uid="{2FD75002-0327-40F7-9883-4615E906715B}"/>
    <cellStyle name="Normal 3" xfId="49" xr:uid="{BA97C373-C910-4685-968E-FAEC6F492CDE}"/>
    <cellStyle name="Normal 3 2" xfId="51" xr:uid="{E97953FC-8029-40CC-8960-13B1F14D8EE5}"/>
    <cellStyle name="Normal 4" xfId="57" xr:uid="{6754B4F6-C554-4914-8F71-EEE2B20B94EE}"/>
    <cellStyle name="Normal 4 2 10" xfId="146" xr:uid="{7AD42B83-21EE-46A3-AF97-791EB4776D48}"/>
    <cellStyle name="Normal 4 2 2" xfId="172" xr:uid="{0114E567-19B0-410A-B5C5-365501E7E323}"/>
    <cellStyle name="Normal 5" xfId="59" xr:uid="{46D71370-E432-41DD-9252-27B685BCF75E}"/>
    <cellStyle name="Normal 5 10" xfId="63" xr:uid="{1F0928CE-43A0-4345-9607-C95E8785518C}"/>
    <cellStyle name="Normal 5 10 2" xfId="193" xr:uid="{847BC0DE-4387-43F0-8D9C-2E0D180A87DE}"/>
    <cellStyle name="Normal 5 10 3" xfId="241" xr:uid="{F25BE3D3-A281-43E5-9E8F-CF709193019B}"/>
    <cellStyle name="Normal 5 11" xfId="65" xr:uid="{E38EC65A-41F0-4509-9CCF-7084E56F73D8}"/>
    <cellStyle name="Normal 5 2" xfId="178" xr:uid="{C8F05C00-1636-4DAE-A6F8-6484C5B6A190}"/>
    <cellStyle name="Normal 5 2 2" xfId="179" xr:uid="{3F3240A0-9EF2-4B07-8F53-93C6542F8BF6}"/>
    <cellStyle name="Normal 5 2 3" xfId="130" xr:uid="{0E1363CC-893D-45B0-AC37-E345323DE689}"/>
    <cellStyle name="Normal 5 2 3 2" xfId="203" xr:uid="{2B103C8F-C67D-4F9B-818E-C378BE77482A}"/>
    <cellStyle name="Normal 5 2 3 3" xfId="251" xr:uid="{D2B3220D-D204-492F-A623-F0D9A8BC81A0}"/>
    <cellStyle name="Normal 5 2 4" xfId="222" xr:uid="{818D17B6-A8C1-4B7B-82CE-C9599BFD8AA3}"/>
    <cellStyle name="Normal 5 2 5" xfId="270" xr:uid="{066004AA-7392-4979-A13B-BFDF91DE80C3}"/>
    <cellStyle name="Normal 6" xfId="39" xr:uid="{00000000-0005-0000-0000-000027000000}"/>
    <cellStyle name="Normal 6 2" xfId="175" xr:uid="{FAC4995B-7934-4048-AF15-4021E51110EA}"/>
    <cellStyle name="Normal 6 2 2" xfId="133" xr:uid="{369F73BD-B142-4D2A-B365-5491645135CF}"/>
    <cellStyle name="Normal 6 2 2 2" xfId="206" xr:uid="{04E63302-C47E-46D1-AE9F-A1ABF78FAA88}"/>
    <cellStyle name="Normal 6 2 2 3" xfId="254" xr:uid="{31AD12BA-C3B9-412A-995D-1618EBD80C32}"/>
    <cellStyle name="Normal 6 2 3" xfId="220" xr:uid="{4EF18433-0926-467A-BAB7-05B1F54B0FE9}"/>
    <cellStyle name="Normal 6 2 4" xfId="268" xr:uid="{D0140734-2330-4A71-8F07-42D13F91F82A}"/>
    <cellStyle name="Normal 6 28" xfId="121" xr:uid="{3C16FF80-5FEC-41A9-91A8-569FFEE56950}"/>
    <cellStyle name="Normal 6 28 2" xfId="190" xr:uid="{82888731-0A13-4740-A4F6-CB20058E1F77}"/>
    <cellStyle name="Normal 6 28 2 2" xfId="230" xr:uid="{7E956DB5-53D0-4231-AC26-E5E87EDFAB7C}"/>
    <cellStyle name="Normal 6 28 2 3" xfId="278" xr:uid="{B4D9C7B2-5214-4638-932B-356D544EAB55}"/>
    <cellStyle name="Normal 6 28 3" xfId="197" xr:uid="{714A9C4D-7CC5-4773-80B8-80AA4D14DC7E}"/>
    <cellStyle name="Normal 6 28 3 2" xfId="126" xr:uid="{0673882D-50D0-4483-BABB-EE57ED7DFCAC}"/>
    <cellStyle name="Normal 6 28 3 2 2" xfId="201" xr:uid="{ECCAC46B-5854-4477-92D4-A7A27CE076C9}"/>
    <cellStyle name="Normal 6 28 3 2 3" xfId="249" xr:uid="{54514B3B-7F7C-4696-806D-1191E9055BB0}"/>
    <cellStyle name="Normal 6 28 4" xfId="140" xr:uid="{A41519A9-F570-4F85-920F-3BD98B329753}"/>
    <cellStyle name="Normal 6 28 4 2" xfId="208" xr:uid="{E68FD5C5-3F18-42C6-9F9D-F2974CE4B086}"/>
    <cellStyle name="Normal 6 28 4 3" xfId="256" xr:uid="{1D3965F3-645B-4E5B-8A7B-782B893E542E}"/>
    <cellStyle name="Normal 6 28 5" xfId="245" xr:uid="{9B7E0C70-9D5E-49B4-85CB-1CE697D52258}"/>
    <cellStyle name="Normal 6 28 9" xfId="184" xr:uid="{C5980BD4-3B08-425C-8129-06157032E77E}"/>
    <cellStyle name="Normal 6 28 9 2" xfId="225" xr:uid="{3E7950F2-1FEC-4732-819A-BED45C6C8361}"/>
    <cellStyle name="Normal 6 28 9 3" xfId="273" xr:uid="{7243B4C4-C7FE-4817-BB2C-A08BFE168990}"/>
    <cellStyle name="Normal 6 3" xfId="123" xr:uid="{96A59F18-CBBC-4162-84BB-68389E217845}"/>
    <cellStyle name="Normal 6 3 2" xfId="199" xr:uid="{CC628DD2-6C4F-4A2E-B89E-1290A3176FAD}"/>
    <cellStyle name="Normal 6 3 3" xfId="247" xr:uid="{4086588F-6AEF-42A6-8867-1D8C88E75DD7}"/>
    <cellStyle name="Normal 6 4" xfId="187" xr:uid="{0EC5D7E6-51A6-44A3-9093-1490D0157934}"/>
    <cellStyle name="Normal 6 4 15" xfId="142" xr:uid="{F36240CC-F6CC-4844-B78F-D74726E925FF}"/>
    <cellStyle name="Normal 6 4 15 2" xfId="210" xr:uid="{448A7A27-BED6-4D5D-B7DE-59144BBBDCD7}"/>
    <cellStyle name="Normal 6 4 15 3" xfId="258" xr:uid="{A0FF7176-3F42-469B-AFCD-C4E9B432F53E}"/>
    <cellStyle name="Normal 6 4 2" xfId="227" xr:uid="{BBB31686-EA3F-4B20-9139-71AA9B1F3508}"/>
    <cellStyle name="Normal 6 4 3" xfId="275" xr:uid="{FFEEF7DE-E81F-4AC7-BE56-731891AF3F8A}"/>
    <cellStyle name="Normal 6 5" xfId="60" xr:uid="{E33DA8A2-6ED5-4D20-9D3E-6EF4DC0CC822}"/>
    <cellStyle name="Normal 6 5 2" xfId="169" xr:uid="{E932B685-5E20-479F-B233-DC80C2E1D214}"/>
    <cellStyle name="Normal 6 5 2 2" xfId="217" xr:uid="{7451FA74-0633-4912-8F72-CFD405C5D474}"/>
    <cellStyle name="Normal 6 5 2 3" xfId="265" xr:uid="{A6D939C0-6C2D-4E3F-AF53-4A3B9FE872D8}"/>
    <cellStyle name="Normal 6 5 3" xfId="232" xr:uid="{83D7C2F0-F5A3-4134-BCF7-41313133D32D}"/>
    <cellStyle name="Normal 6 6" xfId="192" xr:uid="{16FEC367-3EE4-45A8-B293-276CE74073A0}"/>
    <cellStyle name="Normal 6 7" xfId="240" xr:uid="{0BE5D2B4-7A5E-4D20-97DD-389B3AC40B0A}"/>
    <cellStyle name="Normal 7" xfId="148" xr:uid="{E7825EAB-EEB8-4740-AFEF-01A30C4D022A}"/>
    <cellStyle name="Normal 72" xfId="154" xr:uid="{4A73AC6E-AD84-4502-8017-FB624901AD8D}"/>
    <cellStyle name="Normal 73" xfId="79" xr:uid="{539DA401-0528-4A7F-A679-150E3B2CECFF}"/>
    <cellStyle name="Normal 75" xfId="80" xr:uid="{0EA7B258-C23F-4E6A-8F50-F4110365F2DA}"/>
    <cellStyle name="Normal 76" xfId="81" xr:uid="{49B0050C-297D-4891-A8F0-10FC3272FB16}"/>
    <cellStyle name="Normal 77" xfId="83" xr:uid="{F0FEFB99-80AB-43E5-BA57-62B200E1F3BE}"/>
    <cellStyle name="Normal 78" xfId="85" xr:uid="{181BBC9C-B013-4F57-84E6-971A43DB3D6C}"/>
    <cellStyle name="Normal 8" xfId="191" xr:uid="{7012E325-A625-429A-AEF6-C88561CDB24D}"/>
    <cellStyle name="Normal 8 2" xfId="231" xr:uid="{237B6C24-1DA3-4A14-AEB8-B12906C2B5D9}"/>
    <cellStyle name="Normal 8 2 2" xfId="181" xr:uid="{EE05E8F6-9AED-4412-9B9B-9CBADC9BD575}"/>
    <cellStyle name="Normal 8 3" xfId="279" xr:uid="{68458577-BD6E-4ED2-9783-36A985391221}"/>
    <cellStyle name="Normal 81 3" xfId="145" xr:uid="{9AD3A84F-B4CD-45CC-BEB4-7D303C65E0CD}"/>
    <cellStyle name="Normal 83" xfId="76" xr:uid="{1F8FC150-7447-444B-9B83-2E1B68A160F7}"/>
    <cellStyle name="Normal 84" xfId="77" xr:uid="{ED4EF5DC-D99A-44C7-A790-1714AF508681}"/>
    <cellStyle name="Normal 86" xfId="78" xr:uid="{F450B141-13E4-4E00-894A-A0B09CDB5C7C}"/>
    <cellStyle name="Normal 87" xfId="82" xr:uid="{3F0B96EB-D66A-44E5-93DA-4FA9107E5F6A}"/>
    <cellStyle name="Normal 88" xfId="84" xr:uid="{E2079057-ABF5-477C-AB4A-75F54A837552}"/>
    <cellStyle name="Normal 89" xfId="160" xr:uid="{2232284C-53DD-4F3D-9695-D672D6CE5AD3}"/>
    <cellStyle name="Normal 9" xfId="46" xr:uid="{25EC4C5B-1C36-4BE0-867C-81CBF7BDC246}"/>
    <cellStyle name="Normal 90" xfId="70" xr:uid="{558E4E5E-0456-4572-9D1F-D23A4A416329}"/>
    <cellStyle name="Normal 91" xfId="71" xr:uid="{9C91F682-8832-4D87-B4D5-245E8E48FE20}"/>
    <cellStyle name="Normal 93" xfId="72" xr:uid="{DBE4C18B-CC68-4A2F-8F3F-96EA7C5F9460}"/>
    <cellStyle name="Normal 94" xfId="73" xr:uid="{1889DFE1-75FA-418F-9831-A189181A7D91}"/>
    <cellStyle name="Normal 95" xfId="69" xr:uid="{3EAD4656-7F12-4EB0-9BC9-A9057411101D}"/>
    <cellStyle name="Normal 96" xfId="74" xr:uid="{4F413E83-0355-4D5A-AD2B-C199C657D98E}"/>
    <cellStyle name="Normal 97" xfId="75" xr:uid="{9EEAEA46-5A5E-4032-B386-A5C73032045F}"/>
    <cellStyle name="Normal 98" xfId="86" xr:uid="{890ED2BA-9A08-4E8E-9C7E-0205D0E006A1}"/>
    <cellStyle name="Normal 99" xfId="87" xr:uid="{89A119B4-D100-4EB0-BD0D-38124A7FAD7B}"/>
    <cellStyle name="Note" xfId="40" builtinId="10" customBuiltin="1"/>
    <cellStyle name="Output" xfId="41" builtinId="21" customBuiltin="1"/>
    <cellStyle name="Percent" xfId="42" builtinId="5" customBuiltin="1"/>
    <cellStyle name="Percent 2" xfId="56" xr:uid="{881A5486-2F9A-455C-9ADE-FBB8557ADAB5}"/>
    <cellStyle name="Percent 3" xfId="66" xr:uid="{8993F2A5-E98D-4DDF-B55B-513CE90C2BC8}"/>
    <cellStyle name="Percent 3 10" xfId="68" xr:uid="{C2958C1B-626C-43FA-9F13-3806A4CFC886}"/>
    <cellStyle name="Percent 3 10 2" xfId="127" xr:uid="{A88EDFCB-2BC4-48E4-B040-C045F4E52494}"/>
    <cellStyle name="Percent 3 10 2 2" xfId="202" xr:uid="{E183D96C-6D4D-49D5-9BA8-6712A5A14639}"/>
    <cellStyle name="Percent 3 10 2 3" xfId="250" xr:uid="{CE43CD76-81EE-4CAE-9067-863BC21DC9AC}"/>
    <cellStyle name="Percent 3 10 3" xfId="180" xr:uid="{07F4FD52-2B18-4337-AF4D-765BC6E5262A}"/>
    <cellStyle name="Percent 3 10 3 2" xfId="223" xr:uid="{33062724-368C-4D99-AD1C-A9C494190971}"/>
    <cellStyle name="Percent 3 10 3 3" xfId="271" xr:uid="{02B2950E-C5E0-4D09-B6BD-1CA0965EBA9C}"/>
    <cellStyle name="Percent 3 10 4" xfId="189" xr:uid="{BE73C811-4226-483E-97C6-C83EE1AD01ED}"/>
    <cellStyle name="Percent 3 10 4 2" xfId="229" xr:uid="{77B23C25-4042-4926-B970-722A93475E19}"/>
    <cellStyle name="Percent 3 10 4 3" xfId="277" xr:uid="{25C16608-5BA1-4D3F-8A6C-E77AF050DEE3}"/>
    <cellStyle name="Percent 3 10 5" xfId="195" xr:uid="{1D240408-58F2-4416-9658-7E545B1973C3}"/>
    <cellStyle name="Percent 3 10 6" xfId="243" xr:uid="{19552C82-F81E-4D60-9933-62BA644E6ABE}"/>
    <cellStyle name="Percent 3 2" xfId="194" xr:uid="{DB15650F-D919-4A10-8C8A-E20135B0B6BD}"/>
    <cellStyle name="Percent 3 3" xfId="242" xr:uid="{EFD6CEBC-CA31-4EC7-AB25-710CF90C467A}"/>
    <cellStyle name="Percent 4" xfId="47" xr:uid="{C932F188-B4EC-4B36-AC50-314D5758E8E8}"/>
    <cellStyle name="Percent 4 2" xfId="237" xr:uid="{06B3BB13-4760-49E6-B63A-84180540906F}"/>
    <cellStyle name="Title" xfId="43" builtinId="15" customBuiltin="1"/>
    <cellStyle name="Total" xfId="44" builtinId="25" customBuiltin="1"/>
    <cellStyle name="Warning Text" xfId="45" builtinId="11" customBuiltin="1"/>
    <cellStyle name="ปกติ 38 3 2" xfId="151" xr:uid="{EE415F7E-0F40-4223-AE7B-F8622D1124CD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7"/>
  </sheetPr>
  <dimension ref="A1:P130"/>
  <sheetViews>
    <sheetView showZeros="0" topLeftCell="A139" zoomScaleNormal="100" zoomScaleSheetLayoutView="130" workbookViewId="0">
      <selection activeCell="M40" sqref="M40"/>
    </sheetView>
  </sheetViews>
  <sheetFormatPr defaultColWidth="9.140625" defaultRowHeight="20.100000000000001" customHeight="1"/>
  <cols>
    <col min="1" max="6" width="1.42578125" style="16" customWidth="1"/>
    <col min="7" max="7" width="25.42578125" style="16" customWidth="1"/>
    <col min="8" max="8" width="7.5703125" style="192" bestFit="1" customWidth="1"/>
    <col min="9" max="9" width="0.85546875" style="192" customWidth="1"/>
    <col min="10" max="10" width="13.28515625" style="35" customWidth="1"/>
    <col min="11" max="11" width="0.85546875" style="35" customWidth="1"/>
    <col min="12" max="12" width="13.28515625" style="35" customWidth="1"/>
    <col min="13" max="13" width="0.85546875" style="35" customWidth="1"/>
    <col min="14" max="14" width="13.28515625" style="16" customWidth="1"/>
    <col min="15" max="15" width="0.85546875" style="35" customWidth="1"/>
    <col min="16" max="16" width="13.28515625" style="16" customWidth="1"/>
    <col min="17" max="164" width="9.140625" style="16"/>
    <col min="165" max="167" width="2.28515625" style="16" customWidth="1"/>
    <col min="168" max="168" width="7.42578125" style="16" customWidth="1"/>
    <col min="169" max="169" width="2.140625" style="16" customWidth="1"/>
    <col min="170" max="170" width="2.42578125" style="16" customWidth="1"/>
    <col min="171" max="171" width="28.85546875" style="16" customWidth="1"/>
    <col min="172" max="172" width="8.28515625" style="16" bestFit="1" customWidth="1"/>
    <col min="173" max="173" width="1.7109375" style="16" customWidth="1"/>
    <col min="174" max="174" width="14.7109375" style="16" customWidth="1"/>
    <col min="175" max="175" width="1.7109375" style="16" customWidth="1"/>
    <col min="176" max="176" width="14.7109375" style="16" customWidth="1"/>
    <col min="177" max="177" width="9.140625" style="16"/>
    <col min="178" max="178" width="9.85546875" style="16" bestFit="1" customWidth="1"/>
    <col min="179" max="180" width="10.5703125" style="16" customWidth="1"/>
    <col min="181" max="16384" width="9.140625" style="16"/>
  </cols>
  <sheetData>
    <row r="1" spans="1:16" s="1" customFormat="1" ht="20.100000000000001" customHeight="1">
      <c r="A1" s="1" t="s">
        <v>0</v>
      </c>
      <c r="H1" s="2"/>
      <c r="I1" s="2"/>
      <c r="J1" s="3"/>
      <c r="K1" s="3"/>
      <c r="L1" s="3"/>
      <c r="M1" s="3"/>
      <c r="O1" s="3"/>
    </row>
    <row r="2" spans="1:16" s="1" customFormat="1" ht="20.100000000000001" customHeight="1">
      <c r="A2" s="1" t="s">
        <v>1</v>
      </c>
      <c r="H2" s="2"/>
      <c r="I2" s="2"/>
      <c r="J2" s="3"/>
      <c r="K2" s="3"/>
      <c r="L2" s="3"/>
      <c r="M2" s="3"/>
      <c r="O2" s="3"/>
    </row>
    <row r="3" spans="1:16" s="1" customFormat="1" ht="20.100000000000001" customHeight="1">
      <c r="A3" s="4" t="s">
        <v>105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5"/>
      <c r="O3" s="7"/>
      <c r="P3" s="5"/>
    </row>
    <row r="4" spans="1:16" s="1" customFormat="1" ht="20.100000000000001" customHeight="1">
      <c r="H4" s="2"/>
      <c r="I4" s="2"/>
      <c r="J4" s="3"/>
      <c r="K4" s="3"/>
      <c r="L4" s="3"/>
      <c r="M4" s="3"/>
      <c r="O4" s="3"/>
    </row>
    <row r="5" spans="1:16" s="1" customFormat="1" ht="20.100000000000001" customHeight="1">
      <c r="H5" s="2"/>
      <c r="I5" s="2"/>
      <c r="J5" s="195" t="s">
        <v>2</v>
      </c>
      <c r="K5" s="195"/>
      <c r="L5" s="195"/>
      <c r="M5" s="8"/>
      <c r="N5" s="195" t="s">
        <v>3</v>
      </c>
      <c r="O5" s="195"/>
      <c r="P5" s="195"/>
    </row>
    <row r="6" spans="1:16" s="1" customFormat="1" ht="20.100000000000001" customHeight="1">
      <c r="I6" s="2"/>
      <c r="J6" s="9" t="s">
        <v>106</v>
      </c>
      <c r="K6" s="10"/>
      <c r="L6" s="9" t="s">
        <v>93</v>
      </c>
      <c r="M6" s="10"/>
      <c r="N6" s="9" t="s">
        <v>106</v>
      </c>
      <c r="O6" s="10"/>
      <c r="P6" s="9" t="s">
        <v>93</v>
      </c>
    </row>
    <row r="7" spans="1:16" s="1" customFormat="1" ht="20.100000000000001" customHeight="1">
      <c r="H7" s="6" t="s">
        <v>4</v>
      </c>
      <c r="I7" s="2"/>
      <c r="J7" s="11" t="s">
        <v>5</v>
      </c>
      <c r="K7" s="10"/>
      <c r="L7" s="11" t="s">
        <v>5</v>
      </c>
      <c r="M7" s="10"/>
      <c r="N7" s="11" t="s">
        <v>5</v>
      </c>
      <c r="O7" s="10"/>
      <c r="P7" s="11" t="s">
        <v>5</v>
      </c>
    </row>
    <row r="8" spans="1:16" s="1" customFormat="1" ht="20.100000000000001" customHeight="1">
      <c r="H8" s="12"/>
      <c r="I8" s="2"/>
      <c r="J8" s="77"/>
      <c r="K8" s="10"/>
      <c r="L8" s="9"/>
      <c r="M8" s="10"/>
      <c r="N8" s="77"/>
      <c r="O8" s="10"/>
      <c r="P8" s="9"/>
    </row>
    <row r="9" spans="1:16" s="13" customFormat="1" ht="20.100000000000001" customHeight="1">
      <c r="A9" s="1" t="s">
        <v>6</v>
      </c>
      <c r="H9" s="14"/>
      <c r="I9" s="14"/>
      <c r="J9" s="78"/>
      <c r="K9" s="15"/>
      <c r="L9" s="15"/>
      <c r="M9" s="15"/>
      <c r="N9" s="84"/>
      <c r="O9" s="15"/>
    </row>
    <row r="10" spans="1:16" s="13" customFormat="1" ht="6" customHeight="1">
      <c r="A10" s="16"/>
      <c r="H10" s="14"/>
      <c r="I10" s="14"/>
      <c r="J10" s="78"/>
      <c r="K10" s="15"/>
      <c r="L10" s="15"/>
      <c r="M10" s="15"/>
      <c r="N10" s="84"/>
      <c r="O10" s="15"/>
    </row>
    <row r="11" spans="1:16" s="13" customFormat="1" ht="20.100000000000001" customHeight="1">
      <c r="A11" s="1" t="s">
        <v>7</v>
      </c>
      <c r="H11" s="14"/>
      <c r="I11" s="14"/>
      <c r="J11" s="78"/>
      <c r="K11" s="15"/>
      <c r="L11" s="15"/>
      <c r="M11" s="15"/>
      <c r="N11" s="84"/>
      <c r="O11" s="15"/>
    </row>
    <row r="12" spans="1:16" s="13" customFormat="1" ht="6" customHeight="1">
      <c r="A12" s="1"/>
      <c r="H12" s="14"/>
      <c r="I12" s="14"/>
      <c r="J12" s="78"/>
      <c r="K12" s="15"/>
      <c r="L12" s="15"/>
      <c r="M12" s="15"/>
      <c r="N12" s="84"/>
      <c r="O12" s="15"/>
    </row>
    <row r="13" spans="1:16" s="13" customFormat="1" ht="20.100000000000001" customHeight="1">
      <c r="A13" s="16" t="s">
        <v>8</v>
      </c>
      <c r="H13" s="14">
        <v>9</v>
      </c>
      <c r="I13" s="14"/>
      <c r="J13" s="79">
        <v>46379184</v>
      </c>
      <c r="K13" s="17"/>
      <c r="L13" s="17">
        <v>51972194</v>
      </c>
      <c r="M13" s="17"/>
      <c r="N13" s="79">
        <v>20752944</v>
      </c>
      <c r="O13" s="17"/>
      <c r="P13" s="17">
        <v>19093433</v>
      </c>
    </row>
    <row r="14" spans="1:16" s="13" customFormat="1" ht="20.100000000000001" customHeight="1">
      <c r="A14" s="16" t="s">
        <v>9</v>
      </c>
      <c r="H14" s="14"/>
      <c r="I14" s="14"/>
      <c r="J14" s="79"/>
      <c r="K14" s="17"/>
      <c r="L14" s="17"/>
      <c r="M14" s="17"/>
      <c r="N14" s="82"/>
      <c r="O14" s="17"/>
      <c r="P14" s="18"/>
    </row>
    <row r="15" spans="1:16" s="13" customFormat="1" ht="20.100000000000001" customHeight="1">
      <c r="B15" s="19" t="s">
        <v>10</v>
      </c>
      <c r="H15" s="192">
        <v>14</v>
      </c>
      <c r="I15" s="14"/>
      <c r="J15" s="79">
        <v>41559414</v>
      </c>
      <c r="K15" s="17"/>
      <c r="L15" s="17">
        <v>19404089</v>
      </c>
      <c r="M15" s="17"/>
      <c r="N15" s="79">
        <v>41559414</v>
      </c>
      <c r="O15" s="17"/>
      <c r="P15" s="17">
        <v>19404089</v>
      </c>
    </row>
    <row r="16" spans="1:16" s="13" customFormat="1" ht="20.100000000000001" customHeight="1">
      <c r="A16" s="16" t="s">
        <v>11</v>
      </c>
      <c r="H16" s="192">
        <v>10</v>
      </c>
      <c r="I16" s="14"/>
      <c r="J16" s="79">
        <v>307994851</v>
      </c>
      <c r="K16" s="17"/>
      <c r="L16" s="17">
        <v>219772816</v>
      </c>
      <c r="M16" s="17"/>
      <c r="N16" s="79">
        <v>109410481</v>
      </c>
      <c r="O16" s="17"/>
      <c r="P16" s="17">
        <v>157083775</v>
      </c>
    </row>
    <row r="17" spans="1:16" s="13" customFormat="1" ht="20.100000000000001" customHeight="1">
      <c r="A17" s="16" t="s">
        <v>86</v>
      </c>
      <c r="H17" s="192">
        <v>11</v>
      </c>
      <c r="I17" s="14"/>
      <c r="J17" s="79">
        <v>346748259</v>
      </c>
      <c r="K17" s="17"/>
      <c r="L17" s="17">
        <v>186015108</v>
      </c>
      <c r="M17" s="17"/>
      <c r="N17" s="82">
        <v>227648083</v>
      </c>
      <c r="O17" s="17"/>
      <c r="P17" s="18">
        <v>147130637</v>
      </c>
    </row>
    <row r="18" spans="1:16" s="13" customFormat="1" ht="20.100000000000001" customHeight="1">
      <c r="A18" s="16" t="s">
        <v>12</v>
      </c>
      <c r="H18" s="192">
        <v>13</v>
      </c>
      <c r="I18" s="14"/>
      <c r="J18" s="79">
        <v>60837476</v>
      </c>
      <c r="K18" s="17"/>
      <c r="L18" s="17">
        <v>113821130</v>
      </c>
      <c r="M18" s="17"/>
      <c r="N18" s="82">
        <v>54520410</v>
      </c>
      <c r="O18" s="17"/>
      <c r="P18" s="18">
        <v>103539231</v>
      </c>
    </row>
    <row r="19" spans="1:16" s="13" customFormat="1" ht="20.100000000000001" customHeight="1">
      <c r="A19" s="16" t="s">
        <v>160</v>
      </c>
      <c r="H19" s="192">
        <v>33</v>
      </c>
      <c r="I19" s="14"/>
      <c r="J19" s="79">
        <v>0</v>
      </c>
      <c r="K19" s="17"/>
      <c r="L19" s="17" t="s">
        <v>32</v>
      </c>
      <c r="M19" s="17"/>
      <c r="N19" s="82">
        <v>344660000</v>
      </c>
      <c r="O19" s="17"/>
      <c r="P19" s="18">
        <v>103250000</v>
      </c>
    </row>
    <row r="20" spans="1:16" s="13" customFormat="1" ht="20.100000000000001" customHeight="1">
      <c r="A20" s="16" t="s">
        <v>13</v>
      </c>
      <c r="H20" s="192"/>
      <c r="I20" s="14"/>
      <c r="J20" s="183">
        <v>41436631</v>
      </c>
      <c r="K20" s="17"/>
      <c r="L20" s="20">
        <v>18712911</v>
      </c>
      <c r="M20" s="17"/>
      <c r="N20" s="85">
        <v>10846147</v>
      </c>
      <c r="O20" s="17"/>
      <c r="P20" s="21">
        <v>3404363</v>
      </c>
    </row>
    <row r="21" spans="1:16" s="13" customFormat="1" ht="6" customHeight="1">
      <c r="H21" s="14"/>
      <c r="I21" s="14"/>
      <c r="J21" s="79"/>
      <c r="K21" s="17"/>
      <c r="L21" s="17"/>
      <c r="M21" s="17"/>
      <c r="N21" s="82"/>
      <c r="O21" s="17"/>
      <c r="P21" s="18"/>
    </row>
    <row r="22" spans="1:16" s="13" customFormat="1" ht="20.100000000000001" customHeight="1">
      <c r="A22" s="1" t="s">
        <v>14</v>
      </c>
      <c r="H22" s="192"/>
      <c r="I22" s="14"/>
      <c r="J22" s="80">
        <f>SUM(J13:J21)</f>
        <v>844955815</v>
      </c>
      <c r="K22" s="17"/>
      <c r="L22" s="20">
        <f>SUM(L13:L21)</f>
        <v>609698248</v>
      </c>
      <c r="M22" s="17"/>
      <c r="N22" s="80">
        <f>SUM(N13:N21)</f>
        <v>809397479</v>
      </c>
      <c r="O22" s="17"/>
      <c r="P22" s="20">
        <f>SUM(P13:P21)</f>
        <v>552905528</v>
      </c>
    </row>
    <row r="23" spans="1:16" s="13" customFormat="1" ht="20.100000000000001" customHeight="1">
      <c r="A23" s="16"/>
      <c r="H23" s="192"/>
      <c r="I23" s="14"/>
      <c r="J23" s="81"/>
      <c r="K23" s="17"/>
      <c r="L23" s="22"/>
      <c r="M23" s="17"/>
      <c r="N23" s="82"/>
      <c r="O23" s="17"/>
      <c r="P23" s="18"/>
    </row>
    <row r="24" spans="1:16" s="13" customFormat="1" ht="20.100000000000001" customHeight="1">
      <c r="A24" s="1" t="s">
        <v>15</v>
      </c>
      <c r="H24" s="192"/>
      <c r="I24" s="14"/>
      <c r="J24" s="81"/>
      <c r="K24" s="17"/>
      <c r="L24" s="22"/>
      <c r="M24" s="17"/>
      <c r="N24" s="82"/>
      <c r="O24" s="17"/>
      <c r="P24" s="18"/>
    </row>
    <row r="25" spans="1:16" s="13" customFormat="1" ht="6" customHeight="1">
      <c r="A25" s="1"/>
      <c r="H25" s="192"/>
      <c r="I25" s="14"/>
      <c r="J25" s="81"/>
      <c r="K25" s="17"/>
      <c r="L25" s="22"/>
      <c r="M25" s="17"/>
      <c r="N25" s="82"/>
      <c r="O25" s="17"/>
      <c r="P25" s="18"/>
    </row>
    <row r="26" spans="1:16" s="13" customFormat="1" ht="20.100000000000001" customHeight="1">
      <c r="A26" s="16" t="s">
        <v>16</v>
      </c>
      <c r="H26" s="192">
        <v>14</v>
      </c>
      <c r="I26" s="14"/>
      <c r="J26" s="81">
        <v>120521560</v>
      </c>
      <c r="K26" s="17"/>
      <c r="L26" s="22">
        <v>132159495</v>
      </c>
      <c r="M26" s="17"/>
      <c r="N26" s="86">
        <v>108982210</v>
      </c>
      <c r="O26" s="17"/>
      <c r="P26" s="23">
        <v>119623931</v>
      </c>
    </row>
    <row r="27" spans="1:16" s="13" customFormat="1" ht="20.100000000000001" customHeight="1">
      <c r="A27" s="16" t="s">
        <v>17</v>
      </c>
      <c r="H27" s="192">
        <v>15</v>
      </c>
      <c r="I27" s="14"/>
      <c r="J27" s="81">
        <v>0</v>
      </c>
      <c r="K27" s="17"/>
      <c r="L27" s="22" t="s">
        <v>32</v>
      </c>
      <c r="M27" s="17"/>
      <c r="N27" s="86">
        <v>170852297</v>
      </c>
      <c r="O27" s="17"/>
      <c r="P27" s="23">
        <v>170852297</v>
      </c>
    </row>
    <row r="28" spans="1:16" s="13" customFormat="1" ht="20.100000000000001" customHeight="1">
      <c r="A28" s="16" t="s">
        <v>87</v>
      </c>
      <c r="H28" s="192">
        <v>16</v>
      </c>
      <c r="I28" s="14"/>
      <c r="J28" s="81">
        <v>3639905</v>
      </c>
      <c r="K28" s="17"/>
      <c r="L28" s="22">
        <v>4049361</v>
      </c>
      <c r="M28" s="17"/>
      <c r="N28" s="86">
        <v>0</v>
      </c>
      <c r="O28" s="17"/>
      <c r="P28" s="23">
        <v>0</v>
      </c>
    </row>
    <row r="29" spans="1:16" s="13" customFormat="1" ht="20.100000000000001" customHeight="1">
      <c r="A29" s="16" t="s">
        <v>101</v>
      </c>
      <c r="H29" s="192"/>
      <c r="I29" s="14"/>
      <c r="J29" s="81"/>
      <c r="K29" s="17"/>
      <c r="L29" s="22"/>
      <c r="M29" s="17"/>
      <c r="N29" s="86"/>
      <c r="O29" s="17"/>
      <c r="P29" s="23"/>
    </row>
    <row r="30" spans="1:16" s="13" customFormat="1" ht="20.100000000000001" customHeight="1">
      <c r="A30" s="16"/>
      <c r="B30" s="13" t="s">
        <v>102</v>
      </c>
      <c r="H30" s="192"/>
      <c r="I30" s="14"/>
      <c r="J30" s="81">
        <v>33000</v>
      </c>
      <c r="K30" s="17"/>
      <c r="L30" s="22">
        <v>33000</v>
      </c>
      <c r="M30" s="17"/>
      <c r="N30" s="86">
        <v>0</v>
      </c>
      <c r="O30" s="17"/>
      <c r="P30" s="23">
        <v>0</v>
      </c>
    </row>
    <row r="31" spans="1:16" s="13" customFormat="1" ht="20.100000000000001" customHeight="1">
      <c r="A31" s="16" t="s">
        <v>18</v>
      </c>
      <c r="H31" s="192">
        <v>17</v>
      </c>
      <c r="I31" s="14"/>
      <c r="J31" s="81">
        <v>1093554904</v>
      </c>
      <c r="K31" s="17"/>
      <c r="L31" s="22">
        <v>1037414528</v>
      </c>
      <c r="M31" s="17"/>
      <c r="N31" s="86">
        <v>627464465</v>
      </c>
      <c r="O31" s="17"/>
      <c r="P31" s="23">
        <v>656983656</v>
      </c>
    </row>
    <row r="32" spans="1:16" s="13" customFormat="1" ht="20.100000000000001" customHeight="1">
      <c r="A32" s="16" t="s">
        <v>94</v>
      </c>
      <c r="H32" s="192">
        <v>18</v>
      </c>
      <c r="I32" s="14"/>
      <c r="J32" s="81">
        <v>8805046</v>
      </c>
      <c r="K32" s="17"/>
      <c r="L32" s="22">
        <v>10252931</v>
      </c>
      <c r="M32" s="17"/>
      <c r="N32" s="86">
        <v>8805046</v>
      </c>
      <c r="O32" s="17"/>
      <c r="P32" s="23">
        <v>10252931</v>
      </c>
    </row>
    <row r="33" spans="1:16" s="13" customFormat="1" ht="20.100000000000001" customHeight="1">
      <c r="A33" s="16" t="s">
        <v>19</v>
      </c>
      <c r="H33" s="192">
        <v>19</v>
      </c>
      <c r="I33" s="14"/>
      <c r="J33" s="81">
        <v>22915502</v>
      </c>
      <c r="K33" s="17"/>
      <c r="L33" s="22">
        <v>24571592</v>
      </c>
      <c r="M33" s="17"/>
      <c r="N33" s="87">
        <v>9137767</v>
      </c>
      <c r="O33" s="17"/>
      <c r="P33" s="24">
        <v>10671600</v>
      </c>
    </row>
    <row r="34" spans="1:16" s="13" customFormat="1" ht="20.100000000000001" customHeight="1">
      <c r="A34" s="13" t="s">
        <v>20</v>
      </c>
      <c r="H34" s="192">
        <v>20</v>
      </c>
      <c r="J34" s="81">
        <v>25202249</v>
      </c>
      <c r="K34" s="18"/>
      <c r="L34" s="18">
        <v>20023804</v>
      </c>
      <c r="M34" s="18"/>
      <c r="N34" s="86">
        <v>14150979</v>
      </c>
      <c r="O34" s="18"/>
      <c r="P34" s="23">
        <v>12015147</v>
      </c>
    </row>
    <row r="35" spans="1:16" s="13" customFormat="1" ht="20.100000000000001" customHeight="1">
      <c r="A35" s="16" t="s">
        <v>21</v>
      </c>
      <c r="H35" s="14">
        <v>21</v>
      </c>
      <c r="I35" s="14"/>
      <c r="J35" s="80">
        <v>18789417</v>
      </c>
      <c r="K35" s="17"/>
      <c r="L35" s="20">
        <v>27234362</v>
      </c>
      <c r="M35" s="17"/>
      <c r="N35" s="80">
        <v>10858390</v>
      </c>
      <c r="O35" s="17"/>
      <c r="P35" s="20">
        <v>21849110</v>
      </c>
    </row>
    <row r="36" spans="1:16" s="13" customFormat="1" ht="6" customHeight="1">
      <c r="H36" s="14"/>
      <c r="I36" s="14"/>
      <c r="J36" s="79"/>
      <c r="K36" s="17"/>
      <c r="L36" s="17"/>
      <c r="M36" s="17"/>
      <c r="N36" s="82"/>
      <c r="O36" s="17"/>
      <c r="P36" s="18"/>
    </row>
    <row r="37" spans="1:16" s="13" customFormat="1" ht="20.100000000000001" customHeight="1">
      <c r="A37" s="1" t="s">
        <v>22</v>
      </c>
      <c r="H37" s="14"/>
      <c r="I37" s="14"/>
      <c r="J37" s="80">
        <f>SUM(J26:J36)</f>
        <v>1293461583</v>
      </c>
      <c r="K37" s="17"/>
      <c r="L37" s="20">
        <f>SUM(L26:L36)</f>
        <v>1255739073</v>
      </c>
      <c r="M37" s="17"/>
      <c r="N37" s="80">
        <f>SUM(N26:N36)</f>
        <v>950251154</v>
      </c>
      <c r="O37" s="17"/>
      <c r="P37" s="20">
        <f>SUM(P26:P36)</f>
        <v>1002248672</v>
      </c>
    </row>
    <row r="38" spans="1:16" s="13" customFormat="1" ht="6" customHeight="1">
      <c r="A38" s="16"/>
      <c r="H38" s="14"/>
      <c r="I38" s="14"/>
      <c r="J38" s="79"/>
      <c r="K38" s="17"/>
      <c r="L38" s="17"/>
      <c r="M38" s="17"/>
      <c r="N38" s="82"/>
      <c r="O38" s="17"/>
      <c r="P38" s="18"/>
    </row>
    <row r="39" spans="1:16" s="13" customFormat="1" ht="20.100000000000001" customHeight="1" thickBot="1">
      <c r="A39" s="1" t="s">
        <v>23</v>
      </c>
      <c r="H39" s="14"/>
      <c r="I39" s="14"/>
      <c r="J39" s="83">
        <f>SUM(J22,J37)</f>
        <v>2138417398</v>
      </c>
      <c r="K39" s="17"/>
      <c r="L39" s="25">
        <f>SUM(L22,L37)</f>
        <v>1865437321</v>
      </c>
      <c r="M39" s="17"/>
      <c r="N39" s="83">
        <f>SUM(N22,N37)</f>
        <v>1759648633</v>
      </c>
      <c r="O39" s="17"/>
      <c r="P39" s="25">
        <f>SUM(P22,P37)</f>
        <v>1555154200</v>
      </c>
    </row>
    <row r="40" spans="1:16" s="13" customFormat="1" ht="20.25" customHeight="1" thickTop="1">
      <c r="A40" s="1"/>
      <c r="H40" s="14"/>
      <c r="I40" s="14"/>
      <c r="J40" s="15"/>
      <c r="K40" s="15"/>
      <c r="L40" s="15"/>
      <c r="M40" s="15"/>
      <c r="O40" s="15"/>
    </row>
    <row r="41" spans="1:16" s="13" customFormat="1" ht="17.100000000000001" customHeight="1">
      <c r="A41" s="1"/>
      <c r="H41" s="14"/>
      <c r="I41" s="14"/>
      <c r="J41" s="15"/>
      <c r="K41" s="15"/>
      <c r="L41" s="15"/>
      <c r="M41" s="15"/>
      <c r="O41" s="15"/>
    </row>
    <row r="42" spans="1:16" s="13" customFormat="1" ht="18" customHeight="1">
      <c r="A42" s="1"/>
      <c r="H42" s="14"/>
      <c r="I42" s="14"/>
      <c r="J42" s="15"/>
      <c r="K42" s="15"/>
      <c r="L42" s="15"/>
      <c r="M42" s="15"/>
      <c r="O42" s="15"/>
    </row>
    <row r="43" spans="1:16" s="13" customFormat="1" ht="20.100000000000001" customHeight="1">
      <c r="A43" s="196" t="s">
        <v>24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</row>
    <row r="44" spans="1:16" s="13" customFormat="1" ht="18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</row>
    <row r="45" spans="1:16" s="13" customFormat="1" ht="22.15" customHeight="1">
      <c r="A45" s="27" t="s">
        <v>199</v>
      </c>
      <c r="B45" s="27"/>
      <c r="C45" s="27"/>
      <c r="D45" s="27"/>
      <c r="E45" s="27"/>
      <c r="F45" s="27"/>
      <c r="G45" s="27"/>
      <c r="H45" s="27"/>
      <c r="I45" s="27"/>
      <c r="J45" s="28"/>
      <c r="K45" s="28"/>
      <c r="L45" s="28"/>
      <c r="M45" s="28"/>
      <c r="N45" s="27"/>
      <c r="O45" s="28"/>
      <c r="P45" s="27"/>
    </row>
    <row r="46" spans="1:16" s="1" customFormat="1" ht="21" customHeight="1">
      <c r="A46" s="1" t="s">
        <v>0</v>
      </c>
      <c r="H46" s="2"/>
      <c r="I46" s="2"/>
      <c r="J46" s="3"/>
      <c r="K46" s="3"/>
      <c r="L46" s="3"/>
      <c r="M46" s="3"/>
      <c r="O46" s="3"/>
    </row>
    <row r="47" spans="1:16" s="1" customFormat="1" ht="21" customHeight="1">
      <c r="A47" s="1" t="s">
        <v>79</v>
      </c>
      <c r="H47" s="2"/>
      <c r="I47" s="2"/>
      <c r="J47" s="3"/>
      <c r="K47" s="3"/>
      <c r="L47" s="3"/>
      <c r="M47" s="3"/>
      <c r="O47" s="3"/>
    </row>
    <row r="48" spans="1:16" s="1" customFormat="1" ht="21" customHeight="1">
      <c r="A48" s="4" t="s">
        <v>105</v>
      </c>
      <c r="B48" s="5"/>
      <c r="C48" s="5"/>
      <c r="D48" s="5"/>
      <c r="E48" s="5"/>
      <c r="F48" s="5"/>
      <c r="G48" s="5"/>
      <c r="H48" s="6"/>
      <c r="I48" s="6"/>
      <c r="J48" s="7"/>
      <c r="K48" s="7"/>
      <c r="L48" s="7"/>
      <c r="M48" s="7"/>
      <c r="N48" s="5"/>
      <c r="O48" s="7"/>
      <c r="P48" s="5"/>
    </row>
    <row r="49" spans="1:16" s="1" customFormat="1" ht="21" customHeight="1">
      <c r="A49" s="29"/>
      <c r="B49" s="30"/>
      <c r="C49" s="30"/>
      <c r="D49" s="30"/>
      <c r="E49" s="30"/>
      <c r="F49" s="30"/>
      <c r="G49" s="30"/>
      <c r="H49" s="12"/>
      <c r="I49" s="12"/>
      <c r="J49" s="10"/>
      <c r="K49" s="10"/>
      <c r="L49" s="10"/>
      <c r="M49" s="10"/>
      <c r="N49" s="30"/>
      <c r="O49" s="10"/>
      <c r="P49" s="30"/>
    </row>
    <row r="50" spans="1:16" s="1" customFormat="1" ht="21" customHeight="1">
      <c r="H50" s="2"/>
      <c r="I50" s="2"/>
      <c r="J50" s="195" t="s">
        <v>2</v>
      </c>
      <c r="K50" s="195"/>
      <c r="L50" s="195"/>
      <c r="M50" s="8"/>
      <c r="N50" s="195" t="s">
        <v>3</v>
      </c>
      <c r="O50" s="195"/>
      <c r="P50" s="195"/>
    </row>
    <row r="51" spans="1:16" s="1" customFormat="1" ht="21" customHeight="1">
      <c r="I51" s="2"/>
      <c r="J51" s="9" t="s">
        <v>106</v>
      </c>
      <c r="K51" s="10"/>
      <c r="L51" s="9" t="s">
        <v>93</v>
      </c>
      <c r="M51" s="10"/>
      <c r="N51" s="9" t="s">
        <v>106</v>
      </c>
      <c r="O51" s="10"/>
      <c r="P51" s="9" t="s">
        <v>93</v>
      </c>
    </row>
    <row r="52" spans="1:16" s="1" customFormat="1" ht="21" customHeight="1">
      <c r="H52" s="6" t="s">
        <v>4</v>
      </c>
      <c r="I52" s="2"/>
      <c r="J52" s="11" t="s">
        <v>5</v>
      </c>
      <c r="K52" s="10"/>
      <c r="L52" s="11" t="s">
        <v>5</v>
      </c>
      <c r="M52" s="10"/>
      <c r="N52" s="11" t="s">
        <v>5</v>
      </c>
      <c r="O52" s="10"/>
      <c r="P52" s="11" t="s">
        <v>5</v>
      </c>
    </row>
    <row r="53" spans="1:16" s="1" customFormat="1" ht="21" customHeight="1">
      <c r="H53" s="12"/>
      <c r="I53" s="2"/>
      <c r="J53" s="77"/>
      <c r="K53" s="10"/>
      <c r="L53" s="9"/>
      <c r="M53" s="10"/>
      <c r="N53" s="77"/>
      <c r="O53" s="10"/>
      <c r="P53" s="9"/>
    </row>
    <row r="54" spans="1:16" s="13" customFormat="1" ht="21" customHeight="1">
      <c r="A54" s="1" t="s">
        <v>25</v>
      </c>
      <c r="H54" s="14"/>
      <c r="I54" s="14"/>
      <c r="J54" s="78"/>
      <c r="K54" s="15"/>
      <c r="L54" s="15"/>
      <c r="M54" s="15"/>
      <c r="N54" s="84"/>
      <c r="O54" s="15"/>
    </row>
    <row r="55" spans="1:16" s="13" customFormat="1" ht="8.1" customHeight="1">
      <c r="A55" s="16"/>
      <c r="H55" s="14"/>
      <c r="I55" s="14"/>
      <c r="J55" s="78"/>
      <c r="K55" s="15"/>
      <c r="L55" s="15"/>
      <c r="M55" s="15"/>
      <c r="N55" s="84"/>
      <c r="O55" s="15"/>
    </row>
    <row r="56" spans="1:16" s="13" customFormat="1" ht="21" customHeight="1">
      <c r="A56" s="1" t="s">
        <v>26</v>
      </c>
      <c r="H56" s="14"/>
      <c r="I56" s="14"/>
      <c r="J56" s="78"/>
      <c r="K56" s="15"/>
      <c r="L56" s="15"/>
      <c r="M56" s="15"/>
      <c r="N56" s="84"/>
      <c r="O56" s="15"/>
    </row>
    <row r="57" spans="1:16" s="13" customFormat="1" ht="8.1" customHeight="1">
      <c r="A57" s="16"/>
      <c r="H57" s="14"/>
      <c r="I57" s="14"/>
      <c r="J57" s="78"/>
      <c r="K57" s="15"/>
      <c r="L57" s="15"/>
      <c r="M57" s="15"/>
      <c r="N57" s="84"/>
      <c r="O57" s="15"/>
    </row>
    <row r="58" spans="1:16" s="13" customFormat="1" ht="21" customHeight="1">
      <c r="A58" s="16" t="s">
        <v>109</v>
      </c>
      <c r="B58" s="16"/>
      <c r="H58" s="14"/>
      <c r="I58" s="14"/>
      <c r="J58" s="81"/>
      <c r="K58" s="17"/>
      <c r="L58" s="22"/>
      <c r="M58" s="17"/>
      <c r="N58" s="82"/>
      <c r="O58" s="17"/>
      <c r="P58" s="18"/>
    </row>
    <row r="59" spans="1:16" s="13" customFormat="1" ht="21" customHeight="1">
      <c r="A59" s="16" t="s">
        <v>110</v>
      </c>
      <c r="B59" s="16"/>
      <c r="H59" s="14">
        <v>22</v>
      </c>
      <c r="I59" s="14"/>
      <c r="J59" s="81">
        <v>475308291</v>
      </c>
      <c r="K59" s="17"/>
      <c r="L59" s="22">
        <v>243661995</v>
      </c>
      <c r="M59" s="17"/>
      <c r="N59" s="82">
        <v>352279974</v>
      </c>
      <c r="O59" s="17"/>
      <c r="P59" s="18">
        <v>153661995</v>
      </c>
    </row>
    <row r="60" spans="1:16" s="13" customFormat="1" ht="21" customHeight="1">
      <c r="A60" s="16" t="s">
        <v>186</v>
      </c>
      <c r="H60" s="32">
        <v>22</v>
      </c>
      <c r="I60" s="14"/>
      <c r="J60" s="79">
        <v>0</v>
      </c>
      <c r="K60" s="17"/>
      <c r="L60" s="17" t="s">
        <v>32</v>
      </c>
      <c r="M60" s="17"/>
      <c r="N60" s="79">
        <v>55400000</v>
      </c>
      <c r="O60" s="17"/>
      <c r="P60" s="17">
        <v>0</v>
      </c>
    </row>
    <row r="61" spans="1:16" s="13" customFormat="1" ht="21" customHeight="1">
      <c r="A61" s="16" t="s">
        <v>27</v>
      </c>
      <c r="H61" s="14">
        <v>23</v>
      </c>
      <c r="I61" s="14"/>
      <c r="J61" s="81">
        <v>223445402</v>
      </c>
      <c r="K61" s="17"/>
      <c r="L61" s="22">
        <v>148111512</v>
      </c>
      <c r="M61" s="17"/>
      <c r="N61" s="79">
        <v>138846817</v>
      </c>
      <c r="O61" s="17"/>
      <c r="P61" s="17">
        <v>127411242</v>
      </c>
    </row>
    <row r="62" spans="1:16" s="13" customFormat="1" ht="21" customHeight="1">
      <c r="A62" s="16" t="s">
        <v>88</v>
      </c>
      <c r="H62" s="14">
        <v>11</v>
      </c>
      <c r="I62" s="14"/>
      <c r="J62" s="81">
        <v>37612950</v>
      </c>
      <c r="K62" s="17"/>
      <c r="L62" s="22">
        <v>5034451</v>
      </c>
      <c r="M62" s="17"/>
      <c r="N62" s="82">
        <v>853056</v>
      </c>
      <c r="O62" s="17"/>
      <c r="P62" s="18">
        <v>5034451</v>
      </c>
    </row>
    <row r="63" spans="1:16" s="13" customFormat="1" ht="21" customHeight="1">
      <c r="A63" s="16" t="s">
        <v>89</v>
      </c>
      <c r="H63" s="14"/>
      <c r="I63" s="14"/>
      <c r="J63" s="81"/>
      <c r="K63" s="17"/>
      <c r="L63" s="22"/>
      <c r="M63" s="17"/>
      <c r="N63" s="82"/>
      <c r="O63" s="17"/>
      <c r="P63" s="18"/>
    </row>
    <row r="64" spans="1:16" s="13" customFormat="1" ht="21" customHeight="1">
      <c r="A64" s="16" t="s">
        <v>108</v>
      </c>
      <c r="H64" s="14">
        <v>22</v>
      </c>
      <c r="I64" s="14"/>
      <c r="J64" s="81">
        <v>1511519</v>
      </c>
      <c r="K64" s="17"/>
      <c r="L64" s="22">
        <v>1968337</v>
      </c>
      <c r="M64" s="17"/>
      <c r="N64" s="82">
        <v>1511519</v>
      </c>
      <c r="O64" s="17"/>
      <c r="P64" s="18">
        <v>1968337</v>
      </c>
    </row>
    <row r="65" spans="1:16" s="13" customFormat="1" ht="21" customHeight="1">
      <c r="A65" s="16" t="s">
        <v>31</v>
      </c>
      <c r="J65" s="132"/>
      <c r="K65" s="26"/>
      <c r="M65" s="26"/>
      <c r="N65" s="132"/>
      <c r="O65" s="26"/>
      <c r="P65" s="134"/>
    </row>
    <row r="66" spans="1:16" s="13" customFormat="1" ht="21" customHeight="1">
      <c r="A66" s="16" t="s">
        <v>108</v>
      </c>
      <c r="H66" s="14">
        <v>22</v>
      </c>
      <c r="I66" s="14"/>
      <c r="J66" s="79">
        <v>67986841</v>
      </c>
      <c r="K66" s="17"/>
      <c r="L66" s="17">
        <v>72225652</v>
      </c>
      <c r="M66" s="17"/>
      <c r="N66" s="81">
        <v>49409927</v>
      </c>
      <c r="O66" s="17"/>
      <c r="P66" s="17">
        <v>53376052</v>
      </c>
    </row>
    <row r="67" spans="1:16" s="13" customFormat="1" ht="21" customHeight="1">
      <c r="A67" s="16" t="s">
        <v>28</v>
      </c>
      <c r="C67" s="30"/>
      <c r="H67" s="192"/>
      <c r="I67" s="14"/>
      <c r="J67" s="80">
        <v>15396995</v>
      </c>
      <c r="K67" s="17"/>
      <c r="L67" s="20">
        <v>24450275</v>
      </c>
      <c r="M67" s="17"/>
      <c r="N67" s="80">
        <v>4119470</v>
      </c>
      <c r="O67" s="17"/>
      <c r="P67" s="20">
        <v>13995854</v>
      </c>
    </row>
    <row r="68" spans="1:16" s="13" customFormat="1" ht="8.1" customHeight="1">
      <c r="A68" s="16"/>
      <c r="H68" s="14"/>
      <c r="I68" s="14"/>
      <c r="J68" s="79"/>
      <c r="K68" s="17"/>
      <c r="L68" s="17"/>
      <c r="M68" s="17"/>
      <c r="N68" s="88"/>
      <c r="O68" s="17"/>
      <c r="P68" s="31"/>
    </row>
    <row r="69" spans="1:16" s="13" customFormat="1" ht="21" customHeight="1">
      <c r="A69" s="1" t="s">
        <v>29</v>
      </c>
      <c r="H69" s="192"/>
      <c r="I69" s="14"/>
      <c r="J69" s="80">
        <f>SUM(J59:J68)</f>
        <v>821261998</v>
      </c>
      <c r="K69" s="17"/>
      <c r="L69" s="20">
        <f>SUM(L59:L68)</f>
        <v>495452222</v>
      </c>
      <c r="M69" s="17"/>
      <c r="N69" s="80">
        <f>SUM(N59:N68)</f>
        <v>602420763</v>
      </c>
      <c r="O69" s="17"/>
      <c r="P69" s="20">
        <f>SUM(P59:P68)</f>
        <v>355447931</v>
      </c>
    </row>
    <row r="70" spans="1:16" s="13" customFormat="1" ht="21" customHeight="1">
      <c r="A70" s="16"/>
      <c r="H70" s="14"/>
      <c r="I70" s="14"/>
      <c r="J70" s="79"/>
      <c r="K70" s="17"/>
      <c r="L70" s="17"/>
      <c r="M70" s="17"/>
      <c r="N70" s="82"/>
      <c r="O70" s="17"/>
      <c r="P70" s="18"/>
    </row>
    <row r="71" spans="1:16" s="13" customFormat="1" ht="21" customHeight="1">
      <c r="A71" s="30" t="s">
        <v>30</v>
      </c>
      <c r="H71" s="192"/>
      <c r="J71" s="81"/>
      <c r="K71" s="18"/>
      <c r="L71" s="22"/>
      <c r="M71" s="18"/>
      <c r="N71" s="82"/>
      <c r="O71" s="18"/>
      <c r="P71" s="18"/>
    </row>
    <row r="72" spans="1:16" s="13" customFormat="1" ht="8.1" customHeight="1">
      <c r="A72" s="16"/>
      <c r="H72" s="14"/>
      <c r="I72" s="14"/>
      <c r="J72" s="79"/>
      <c r="K72" s="17"/>
      <c r="L72" s="17"/>
      <c r="M72" s="17"/>
      <c r="N72" s="82"/>
      <c r="O72" s="17"/>
      <c r="P72" s="18"/>
    </row>
    <row r="73" spans="1:16" s="13" customFormat="1" ht="21" customHeight="1">
      <c r="A73" s="13" t="s">
        <v>89</v>
      </c>
      <c r="H73" s="14">
        <v>22</v>
      </c>
      <c r="J73" s="79">
        <v>5441255</v>
      </c>
      <c r="K73" s="18"/>
      <c r="L73" s="17">
        <v>6788465</v>
      </c>
      <c r="M73" s="18"/>
      <c r="N73" s="82">
        <v>5441255</v>
      </c>
      <c r="O73" s="18"/>
      <c r="P73" s="18">
        <v>6788465</v>
      </c>
    </row>
    <row r="74" spans="1:16" s="13" customFormat="1" ht="21" customHeight="1">
      <c r="A74" s="13" t="s">
        <v>31</v>
      </c>
      <c r="H74" s="14">
        <v>22</v>
      </c>
      <c r="J74" s="79">
        <v>347770609</v>
      </c>
      <c r="K74" s="18"/>
      <c r="L74" s="17">
        <v>430308760</v>
      </c>
      <c r="M74" s="18"/>
      <c r="N74" s="81">
        <v>240955816</v>
      </c>
      <c r="O74" s="18"/>
      <c r="P74" s="17">
        <v>301083625</v>
      </c>
    </row>
    <row r="75" spans="1:16" s="13" customFormat="1" ht="21" customHeight="1">
      <c r="A75" s="13" t="s">
        <v>33</v>
      </c>
      <c r="H75" s="14">
        <v>24</v>
      </c>
      <c r="J75" s="79">
        <v>46892105</v>
      </c>
      <c r="K75" s="17"/>
      <c r="L75" s="17">
        <v>37425390</v>
      </c>
      <c r="M75" s="17"/>
      <c r="N75" s="79">
        <v>6509453</v>
      </c>
      <c r="O75" s="17"/>
      <c r="P75" s="17">
        <v>4699910</v>
      </c>
    </row>
    <row r="76" spans="1:16" s="13" customFormat="1" ht="21" customHeight="1">
      <c r="A76" s="13" t="s">
        <v>34</v>
      </c>
      <c r="H76" s="192"/>
      <c r="J76" s="100">
        <v>10142928</v>
      </c>
      <c r="K76" s="17"/>
      <c r="L76" s="101">
        <v>9961417</v>
      </c>
      <c r="M76" s="17"/>
      <c r="N76" s="100">
        <v>7136272</v>
      </c>
      <c r="O76" s="17"/>
      <c r="P76" s="101">
        <v>7008258</v>
      </c>
    </row>
    <row r="77" spans="1:16" s="13" customFormat="1" ht="8.1" customHeight="1">
      <c r="A77" s="16"/>
      <c r="H77" s="192"/>
      <c r="J77" s="79"/>
      <c r="K77" s="18"/>
      <c r="L77" s="17"/>
      <c r="M77" s="18"/>
      <c r="N77" s="82"/>
      <c r="O77" s="18"/>
      <c r="P77" s="18"/>
    </row>
    <row r="78" spans="1:16" s="13" customFormat="1" ht="21" customHeight="1">
      <c r="A78" s="1" t="s">
        <v>35</v>
      </c>
      <c r="J78" s="80">
        <f>SUM(J73:J76)</f>
        <v>410246897</v>
      </c>
      <c r="K78" s="17"/>
      <c r="L78" s="20">
        <f>SUM(L73:L76)</f>
        <v>484484032</v>
      </c>
      <c r="M78" s="17"/>
      <c r="N78" s="80">
        <f>SUM(N73:N76)</f>
        <v>260042796</v>
      </c>
      <c r="O78" s="17"/>
      <c r="P78" s="20">
        <f>SUM(P73:P76)</f>
        <v>319580258</v>
      </c>
    </row>
    <row r="79" spans="1:16" s="13" customFormat="1" ht="8.1" customHeight="1">
      <c r="A79" s="16"/>
      <c r="H79" s="192"/>
      <c r="I79" s="14"/>
      <c r="J79" s="79"/>
      <c r="K79" s="17"/>
      <c r="L79" s="17"/>
      <c r="M79" s="17"/>
      <c r="N79" s="82"/>
      <c r="O79" s="17"/>
      <c r="P79" s="18"/>
    </row>
    <row r="80" spans="1:16" s="13" customFormat="1" ht="21" customHeight="1">
      <c r="A80" s="1" t="s">
        <v>36</v>
      </c>
      <c r="C80" s="30"/>
      <c r="H80" s="192"/>
      <c r="I80" s="14"/>
      <c r="J80" s="80">
        <f>SUM(J69,J78)</f>
        <v>1231508895</v>
      </c>
      <c r="K80" s="17"/>
      <c r="L80" s="20">
        <f>SUM(L69,L78)</f>
        <v>979936254</v>
      </c>
      <c r="M80" s="17"/>
      <c r="N80" s="80">
        <f>SUM(N69,N78)</f>
        <v>862463559</v>
      </c>
      <c r="O80" s="17"/>
      <c r="P80" s="20">
        <f>SUM(P69,P78)</f>
        <v>675028189</v>
      </c>
    </row>
    <row r="81" spans="1:16" ht="21" customHeight="1"/>
    <row r="82" spans="1:16" ht="21" customHeight="1"/>
    <row r="83" spans="1:16" ht="21" customHeight="1"/>
    <row r="84" spans="1:16" ht="21" customHeight="1"/>
    <row r="85" spans="1:16" ht="25.5" customHeight="1"/>
    <row r="86" spans="1:16" ht="24" customHeight="1"/>
    <row r="87" spans="1:16" s="13" customFormat="1" ht="22.15" customHeight="1">
      <c r="A87" s="27" t="str">
        <f>A45</f>
        <v>หมายเหตุประกอบงบการเงินในหน้า 15 ถึง 81 เป็นส่วนหนึ่งของงบการเงินนี้</v>
      </c>
      <c r="B87" s="27"/>
      <c r="C87" s="27"/>
      <c r="D87" s="27"/>
      <c r="E87" s="27"/>
      <c r="F87" s="27"/>
      <c r="G87" s="27"/>
      <c r="H87" s="33"/>
      <c r="I87" s="33"/>
      <c r="J87" s="34"/>
      <c r="K87" s="34"/>
      <c r="L87" s="34"/>
      <c r="M87" s="34"/>
      <c r="N87" s="27"/>
      <c r="O87" s="34"/>
      <c r="P87" s="27"/>
    </row>
    <row r="88" spans="1:16" ht="21" customHeight="1">
      <c r="A88" s="1" t="s">
        <v>0</v>
      </c>
      <c r="N88" s="35"/>
      <c r="P88" s="35"/>
    </row>
    <row r="89" spans="1:16" ht="21" customHeight="1">
      <c r="A89" s="1" t="s">
        <v>79</v>
      </c>
    </row>
    <row r="90" spans="1:16" ht="21" customHeight="1">
      <c r="A90" s="4" t="s">
        <v>105</v>
      </c>
      <c r="B90" s="27"/>
      <c r="C90" s="27"/>
      <c r="D90" s="27"/>
      <c r="E90" s="27"/>
      <c r="F90" s="27"/>
      <c r="G90" s="27"/>
      <c r="H90" s="33"/>
      <c r="I90" s="33"/>
      <c r="J90" s="34"/>
      <c r="K90" s="34"/>
      <c r="L90" s="34"/>
      <c r="M90" s="34"/>
      <c r="N90" s="27"/>
      <c r="O90" s="34"/>
      <c r="P90" s="27"/>
    </row>
    <row r="91" spans="1:16" ht="21" customHeight="1"/>
    <row r="92" spans="1:16" s="1" customFormat="1" ht="21" customHeight="1">
      <c r="H92" s="2"/>
      <c r="I92" s="2"/>
      <c r="J92" s="195" t="s">
        <v>2</v>
      </c>
      <c r="K92" s="195"/>
      <c r="L92" s="195"/>
      <c r="M92" s="8"/>
      <c r="N92" s="195" t="s">
        <v>3</v>
      </c>
      <c r="O92" s="195"/>
      <c r="P92" s="195"/>
    </row>
    <row r="93" spans="1:16" s="1" customFormat="1" ht="21" customHeight="1">
      <c r="I93" s="2"/>
      <c r="J93" s="9" t="s">
        <v>106</v>
      </c>
      <c r="K93" s="10"/>
      <c r="L93" s="9" t="s">
        <v>93</v>
      </c>
      <c r="M93" s="10"/>
      <c r="N93" s="9" t="s">
        <v>106</v>
      </c>
      <c r="O93" s="10"/>
      <c r="P93" s="9" t="s">
        <v>93</v>
      </c>
    </row>
    <row r="94" spans="1:16" s="1" customFormat="1" ht="21" customHeight="1">
      <c r="H94" s="6" t="s">
        <v>4</v>
      </c>
      <c r="I94" s="2"/>
      <c r="J94" s="11" t="s">
        <v>5</v>
      </c>
      <c r="K94" s="10"/>
      <c r="L94" s="11" t="s">
        <v>5</v>
      </c>
      <c r="M94" s="10"/>
      <c r="N94" s="11" t="s">
        <v>5</v>
      </c>
      <c r="O94" s="10"/>
      <c r="P94" s="11" t="s">
        <v>5</v>
      </c>
    </row>
    <row r="95" spans="1:16" s="1" customFormat="1" ht="21" customHeight="1">
      <c r="H95" s="12"/>
      <c r="I95" s="2"/>
      <c r="J95" s="77"/>
      <c r="K95" s="10"/>
      <c r="L95" s="9"/>
      <c r="M95" s="10"/>
      <c r="N95" s="77"/>
      <c r="O95" s="10"/>
      <c r="P95" s="9"/>
    </row>
    <row r="96" spans="1:16" s="13" customFormat="1" ht="21" customHeight="1">
      <c r="A96" s="1" t="s">
        <v>80</v>
      </c>
      <c r="H96" s="14"/>
      <c r="I96" s="14"/>
      <c r="J96" s="78"/>
      <c r="K96" s="15"/>
      <c r="L96" s="15"/>
      <c r="M96" s="15"/>
      <c r="N96" s="84"/>
      <c r="O96" s="15"/>
    </row>
    <row r="97" spans="1:16" ht="8.1" customHeight="1">
      <c r="J97" s="89"/>
      <c r="N97" s="91"/>
    </row>
    <row r="98" spans="1:16" s="13" customFormat="1" ht="21" customHeight="1">
      <c r="A98" s="1" t="s">
        <v>37</v>
      </c>
      <c r="H98" s="192">
        <v>25</v>
      </c>
      <c r="I98" s="14"/>
      <c r="J98" s="79"/>
      <c r="K98" s="17"/>
      <c r="L98" s="17"/>
      <c r="M98" s="17"/>
      <c r="N98" s="82"/>
      <c r="O98" s="17"/>
      <c r="P98" s="18"/>
    </row>
    <row r="99" spans="1:16" s="13" customFormat="1" ht="8.1" customHeight="1">
      <c r="A99" s="1"/>
      <c r="H99" s="192"/>
      <c r="I99" s="14"/>
      <c r="J99" s="79"/>
      <c r="K99" s="17"/>
      <c r="L99" s="17"/>
      <c r="M99" s="17"/>
      <c r="N99" s="82"/>
      <c r="O99" s="17"/>
      <c r="P99" s="18"/>
    </row>
    <row r="100" spans="1:16" s="13" customFormat="1" ht="21" customHeight="1">
      <c r="A100" s="16" t="s">
        <v>38</v>
      </c>
      <c r="H100" s="192"/>
      <c r="I100" s="14"/>
      <c r="J100" s="81"/>
      <c r="K100" s="36"/>
      <c r="L100" s="22"/>
      <c r="M100" s="36"/>
      <c r="N100" s="82"/>
      <c r="O100" s="36"/>
      <c r="P100" s="18"/>
    </row>
    <row r="101" spans="1:16" s="13" customFormat="1" ht="21" customHeight="1">
      <c r="A101" s="16"/>
      <c r="B101" s="13" t="s">
        <v>39</v>
      </c>
      <c r="I101" s="14"/>
      <c r="J101" s="82"/>
      <c r="K101" s="18"/>
      <c r="L101" s="18"/>
      <c r="M101" s="18"/>
      <c r="N101" s="82"/>
      <c r="O101" s="18"/>
      <c r="P101" s="18"/>
    </row>
    <row r="102" spans="1:16" s="13" customFormat="1" ht="21" customHeight="1">
      <c r="A102" s="16"/>
      <c r="C102" s="13" t="s">
        <v>111</v>
      </c>
      <c r="H102" s="192"/>
      <c r="I102" s="14"/>
      <c r="J102" s="82"/>
      <c r="K102" s="18"/>
      <c r="L102" s="18"/>
      <c r="M102" s="18"/>
      <c r="N102" s="82"/>
      <c r="O102" s="18"/>
      <c r="P102" s="18"/>
    </row>
    <row r="103" spans="1:16" s="13" customFormat="1" ht="21" customHeight="1" thickBot="1">
      <c r="A103" s="16"/>
      <c r="C103" s="13" t="s">
        <v>40</v>
      </c>
      <c r="H103" s="192"/>
      <c r="I103" s="14"/>
      <c r="J103" s="83">
        <v>280000000</v>
      </c>
      <c r="K103" s="18"/>
      <c r="L103" s="25">
        <v>280000000</v>
      </c>
      <c r="M103" s="18"/>
      <c r="N103" s="105">
        <v>280000000</v>
      </c>
      <c r="O103" s="18"/>
      <c r="P103" s="106">
        <v>280000000</v>
      </c>
    </row>
    <row r="104" spans="1:16" s="13" customFormat="1" ht="8.1" customHeight="1" thickTop="1">
      <c r="A104" s="1"/>
      <c r="H104" s="192"/>
      <c r="I104" s="14"/>
      <c r="J104" s="79"/>
      <c r="K104" s="17"/>
      <c r="L104" s="17"/>
      <c r="M104" s="17"/>
      <c r="N104" s="82"/>
      <c r="O104" s="17"/>
      <c r="P104" s="18"/>
    </row>
    <row r="105" spans="1:16" s="13" customFormat="1" ht="21" customHeight="1">
      <c r="A105" s="16"/>
      <c r="B105" s="13" t="s">
        <v>41</v>
      </c>
      <c r="H105" s="192"/>
      <c r="I105" s="14"/>
      <c r="J105" s="82"/>
      <c r="K105" s="36"/>
      <c r="L105" s="18"/>
      <c r="M105" s="36"/>
      <c r="N105" s="82"/>
      <c r="O105" s="36"/>
      <c r="P105" s="18"/>
    </row>
    <row r="106" spans="1:16" s="13" customFormat="1" ht="21" customHeight="1">
      <c r="A106" s="16"/>
      <c r="C106" s="13" t="s">
        <v>111</v>
      </c>
      <c r="D106" s="37"/>
      <c r="H106" s="192"/>
      <c r="I106" s="14"/>
      <c r="J106" s="82"/>
      <c r="K106" s="36"/>
      <c r="L106" s="18"/>
      <c r="M106" s="36"/>
      <c r="N106" s="82"/>
      <c r="O106" s="36"/>
      <c r="P106" s="18"/>
    </row>
    <row r="107" spans="1:16" s="13" customFormat="1" ht="21" customHeight="1">
      <c r="A107" s="16"/>
      <c r="C107" s="13" t="s">
        <v>42</v>
      </c>
      <c r="D107" s="37"/>
      <c r="H107" s="192"/>
      <c r="I107" s="14"/>
      <c r="J107" s="82">
        <v>280000000</v>
      </c>
      <c r="K107" s="36"/>
      <c r="L107" s="18">
        <v>280000000</v>
      </c>
      <c r="M107" s="36"/>
      <c r="N107" s="82">
        <v>280000000</v>
      </c>
      <c r="O107" s="36"/>
      <c r="P107" s="18">
        <v>280000000</v>
      </c>
    </row>
    <row r="108" spans="1:16" s="13" customFormat="1" ht="21" customHeight="1">
      <c r="A108" s="16" t="s">
        <v>43</v>
      </c>
      <c r="H108" s="192">
        <v>25</v>
      </c>
      <c r="I108" s="14"/>
      <c r="J108" s="81">
        <v>507734162</v>
      </c>
      <c r="K108" s="36"/>
      <c r="L108" s="22">
        <v>507734162</v>
      </c>
      <c r="M108" s="36"/>
      <c r="N108" s="81">
        <v>507734162</v>
      </c>
      <c r="O108" s="36"/>
      <c r="P108" s="22">
        <v>507734162</v>
      </c>
    </row>
    <row r="109" spans="1:16" ht="21" customHeight="1">
      <c r="A109" s="16" t="s">
        <v>78</v>
      </c>
      <c r="B109" s="13"/>
      <c r="C109" s="13"/>
      <c r="D109" s="13"/>
      <c r="E109" s="13"/>
      <c r="F109" s="13"/>
      <c r="G109" s="13"/>
      <c r="H109" s="14"/>
      <c r="I109" s="14"/>
      <c r="J109" s="79"/>
      <c r="K109" s="17"/>
      <c r="L109" s="17"/>
      <c r="M109" s="17"/>
      <c r="N109" s="92"/>
      <c r="O109" s="17"/>
      <c r="P109" s="38"/>
    </row>
    <row r="110" spans="1:16" ht="21" customHeight="1">
      <c r="A110" s="1"/>
      <c r="B110" s="13" t="s">
        <v>44</v>
      </c>
      <c r="C110" s="13"/>
      <c r="D110" s="13"/>
      <c r="E110" s="13"/>
      <c r="F110" s="13"/>
      <c r="G110" s="13"/>
      <c r="H110" s="14">
        <v>26</v>
      </c>
      <c r="I110" s="14"/>
      <c r="J110" s="79">
        <v>13817525</v>
      </c>
      <c r="K110" s="17"/>
      <c r="L110" s="17">
        <v>12964572</v>
      </c>
      <c r="M110" s="17"/>
      <c r="N110" s="92">
        <v>13817525</v>
      </c>
      <c r="O110" s="17"/>
      <c r="P110" s="38">
        <v>12964572</v>
      </c>
    </row>
    <row r="111" spans="1:16" ht="21" customHeight="1">
      <c r="A111" s="1"/>
      <c r="B111" s="13" t="s">
        <v>45</v>
      </c>
      <c r="C111" s="13"/>
      <c r="D111" s="13"/>
      <c r="E111" s="13"/>
      <c r="F111" s="13"/>
      <c r="G111" s="13"/>
      <c r="H111" s="14"/>
      <c r="I111" s="14"/>
      <c r="J111" s="182">
        <v>103446481</v>
      </c>
      <c r="K111" s="17"/>
      <c r="L111" s="181">
        <v>80948698</v>
      </c>
      <c r="M111" s="17"/>
      <c r="N111" s="182">
        <v>95633387</v>
      </c>
      <c r="O111" s="17"/>
      <c r="P111" s="181">
        <v>79427277</v>
      </c>
    </row>
    <row r="112" spans="1:16" s="13" customFormat="1" ht="8.1" customHeight="1">
      <c r="A112" s="1"/>
      <c r="H112" s="192"/>
      <c r="I112" s="14"/>
      <c r="J112" s="79"/>
      <c r="K112" s="17"/>
      <c r="L112" s="17"/>
      <c r="M112" s="17"/>
      <c r="N112" s="82"/>
      <c r="O112" s="17"/>
      <c r="P112" s="18"/>
    </row>
    <row r="113" spans="1:16" ht="21" customHeight="1">
      <c r="A113" s="30" t="s">
        <v>112</v>
      </c>
      <c r="C113" s="13"/>
      <c r="D113" s="13"/>
      <c r="E113" s="13"/>
      <c r="F113" s="13"/>
      <c r="G113" s="13"/>
      <c r="H113" s="14"/>
      <c r="I113" s="14"/>
      <c r="J113" s="79">
        <f>SUM(J105:J111)</f>
        <v>904998168</v>
      </c>
      <c r="K113" s="17"/>
      <c r="L113" s="17">
        <f>SUM(L105:L111)</f>
        <v>881647432</v>
      </c>
      <c r="M113" s="17"/>
      <c r="N113" s="79">
        <f>SUM(N105:N111)</f>
        <v>897185074</v>
      </c>
      <c r="O113" s="15"/>
      <c r="P113" s="17">
        <f>SUM(P105:P111)</f>
        <v>880126011</v>
      </c>
    </row>
    <row r="114" spans="1:16" ht="21" customHeight="1">
      <c r="A114" s="13" t="s">
        <v>46</v>
      </c>
      <c r="B114" s="13"/>
      <c r="C114" s="13"/>
      <c r="D114" s="13"/>
      <c r="E114" s="13"/>
      <c r="F114" s="13"/>
      <c r="G114" s="13"/>
      <c r="H114" s="14"/>
      <c r="I114" s="14"/>
      <c r="J114" s="80">
        <v>1910335</v>
      </c>
      <c r="K114" s="17"/>
      <c r="L114" s="20">
        <v>3853635</v>
      </c>
      <c r="M114" s="17"/>
      <c r="N114" s="80">
        <v>0</v>
      </c>
      <c r="O114" s="15"/>
      <c r="P114" s="20">
        <v>0</v>
      </c>
    </row>
    <row r="115" spans="1:16" s="13" customFormat="1" ht="8.1" customHeight="1">
      <c r="A115" s="16"/>
      <c r="H115" s="192"/>
      <c r="I115" s="14"/>
      <c r="J115" s="79"/>
      <c r="K115" s="17"/>
      <c r="L115" s="17"/>
      <c r="M115" s="17"/>
      <c r="N115" s="82"/>
      <c r="O115" s="17"/>
      <c r="P115" s="18"/>
    </row>
    <row r="116" spans="1:16" s="13" customFormat="1" ht="21" customHeight="1">
      <c r="A116" s="1" t="s">
        <v>47</v>
      </c>
      <c r="H116" s="14"/>
      <c r="I116" s="14"/>
      <c r="J116" s="80">
        <f>SUM(J113:J114)</f>
        <v>906908503</v>
      </c>
      <c r="K116" s="17"/>
      <c r="L116" s="20">
        <f>SUM(L113:L114)</f>
        <v>885501067</v>
      </c>
      <c r="M116" s="17"/>
      <c r="N116" s="80">
        <f>SUM(N113:N115)</f>
        <v>897185074</v>
      </c>
      <c r="O116" s="17"/>
      <c r="P116" s="20">
        <f>SUM(P113:P115)</f>
        <v>880126011</v>
      </c>
    </row>
    <row r="117" spans="1:16" s="13" customFormat="1" ht="8.1" customHeight="1">
      <c r="A117" s="16"/>
      <c r="H117" s="14"/>
      <c r="I117" s="14"/>
      <c r="J117" s="79"/>
      <c r="K117" s="17"/>
      <c r="L117" s="17"/>
      <c r="M117" s="17"/>
      <c r="N117" s="82"/>
      <c r="O117" s="17"/>
      <c r="P117" s="18"/>
    </row>
    <row r="118" spans="1:16" ht="21" customHeight="1" thickBot="1">
      <c r="A118" s="1" t="s">
        <v>48</v>
      </c>
      <c r="B118" s="13"/>
      <c r="C118" s="13"/>
      <c r="D118" s="13"/>
      <c r="E118" s="13"/>
      <c r="F118" s="13"/>
      <c r="G118" s="13"/>
      <c r="H118" s="14"/>
      <c r="I118" s="14"/>
      <c r="J118" s="83">
        <f>J80+J116</f>
        <v>2138417398</v>
      </c>
      <c r="K118" s="17"/>
      <c r="L118" s="25">
        <f>L80+L116</f>
        <v>1865437321</v>
      </c>
      <c r="M118" s="17"/>
      <c r="N118" s="83">
        <f>SUM(N116,N80)</f>
        <v>1759648633</v>
      </c>
      <c r="O118" s="17"/>
      <c r="P118" s="25">
        <f>SUM(P116,P80)</f>
        <v>1555154200</v>
      </c>
    </row>
    <row r="119" spans="1:16" ht="21" customHeight="1" thickTop="1">
      <c r="N119" s="35"/>
      <c r="P119" s="35"/>
    </row>
    <row r="120" spans="1:16" ht="21" customHeight="1"/>
    <row r="121" spans="1:16" ht="21" customHeight="1"/>
    <row r="122" spans="1:16" ht="21" customHeight="1"/>
    <row r="123" spans="1:16" ht="21" customHeight="1"/>
    <row r="124" spans="1:16" ht="21" customHeight="1"/>
    <row r="125" spans="1:16" ht="21" customHeight="1"/>
    <row r="126" spans="1:16" ht="21" customHeight="1"/>
    <row r="127" spans="1:16" ht="21" customHeight="1"/>
    <row r="128" spans="1:16" ht="21" customHeight="1"/>
    <row r="129" spans="1:16" ht="7.5" customHeight="1"/>
    <row r="130" spans="1:16" s="13" customFormat="1" ht="22.15" customHeight="1">
      <c r="A130" s="27" t="str">
        <f>A87</f>
        <v>หมายเหตุประกอบงบการเงินในหน้า 15 ถึง 81 เป็นส่วนหนึ่งของงบการเงินนี้</v>
      </c>
      <c r="B130" s="27"/>
      <c r="C130" s="27"/>
      <c r="D130" s="27"/>
      <c r="E130" s="27"/>
      <c r="F130" s="27"/>
      <c r="G130" s="27"/>
      <c r="H130" s="33"/>
      <c r="I130" s="33"/>
      <c r="J130" s="34"/>
      <c r="K130" s="34"/>
      <c r="L130" s="34"/>
      <c r="M130" s="34"/>
      <c r="N130" s="27"/>
      <c r="O130" s="34"/>
      <c r="P130" s="27"/>
    </row>
  </sheetData>
  <mergeCells count="7">
    <mergeCell ref="J92:L92"/>
    <mergeCell ref="N92:P92"/>
    <mergeCell ref="J5:L5"/>
    <mergeCell ref="N5:P5"/>
    <mergeCell ref="A43:P43"/>
    <mergeCell ref="J50:L50"/>
    <mergeCell ref="N50:P50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7"/>
  </sheetPr>
  <dimension ref="A1:P88"/>
  <sheetViews>
    <sheetView topLeftCell="A79" zoomScaleNormal="100" zoomScaleSheetLayoutView="130" workbookViewId="0">
      <selection activeCell="J86" sqref="J86"/>
    </sheetView>
  </sheetViews>
  <sheetFormatPr defaultColWidth="9.140625" defaultRowHeight="20.100000000000001" customHeight="1"/>
  <cols>
    <col min="1" max="6" width="1.42578125" style="16" customWidth="1"/>
    <col min="7" max="7" width="31.85546875" style="16" customWidth="1"/>
    <col min="8" max="8" width="8.140625" style="192" customWidth="1"/>
    <col min="9" max="9" width="0.85546875" style="192" customWidth="1"/>
    <col min="10" max="10" width="12.7109375" style="35" customWidth="1"/>
    <col min="11" max="11" width="0.85546875" style="35" customWidth="1"/>
    <col min="12" max="12" width="12.7109375" style="35" customWidth="1"/>
    <col min="13" max="13" width="0.85546875" style="35" customWidth="1"/>
    <col min="14" max="14" width="12.7109375" style="35" customWidth="1"/>
    <col min="15" max="15" width="0.85546875" style="35" customWidth="1"/>
    <col min="16" max="16" width="12.7109375" style="35" customWidth="1"/>
    <col min="17" max="16384" width="9.140625" style="16"/>
  </cols>
  <sheetData>
    <row r="1" spans="1:16" ht="21" customHeight="1">
      <c r="A1" s="1" t="str">
        <f>'T6-8'!A1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6" ht="21" customHeight="1">
      <c r="A2" s="30" t="s">
        <v>49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6" ht="21" customHeight="1">
      <c r="A3" s="4" t="s">
        <v>107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7"/>
      <c r="O3" s="7"/>
      <c r="P3" s="7"/>
    </row>
    <row r="4" spans="1:16" ht="21" customHeight="1">
      <c r="A4" s="29"/>
      <c r="B4" s="30"/>
      <c r="C4" s="30"/>
      <c r="D4" s="30"/>
      <c r="E4" s="30"/>
      <c r="F4" s="30"/>
      <c r="G4" s="30"/>
      <c r="H4" s="12"/>
      <c r="I4" s="12"/>
      <c r="J4" s="10"/>
      <c r="K4" s="10"/>
      <c r="L4" s="10"/>
      <c r="M4" s="10"/>
      <c r="N4" s="10"/>
      <c r="O4" s="10"/>
      <c r="P4" s="10"/>
    </row>
    <row r="5" spans="1:16" ht="21" customHeight="1">
      <c r="A5" s="29"/>
      <c r="B5" s="30"/>
      <c r="C5" s="30"/>
      <c r="D5" s="30"/>
      <c r="E5" s="30"/>
      <c r="F5" s="30"/>
      <c r="G5" s="30"/>
      <c r="H5" s="12"/>
      <c r="I5" s="12"/>
      <c r="J5" s="195" t="s">
        <v>2</v>
      </c>
      <c r="K5" s="195"/>
      <c r="L5" s="195"/>
      <c r="M5" s="10"/>
      <c r="N5" s="195" t="s">
        <v>3</v>
      </c>
      <c r="O5" s="195"/>
      <c r="P5" s="195"/>
    </row>
    <row r="6" spans="1:16" ht="21" customHeight="1">
      <c r="A6" s="1"/>
      <c r="B6" s="1"/>
      <c r="C6" s="1"/>
      <c r="D6" s="1"/>
      <c r="E6" s="1"/>
      <c r="F6" s="1"/>
      <c r="G6" s="1"/>
      <c r="H6" s="1"/>
      <c r="I6" s="2"/>
      <c r="J6" s="9" t="s">
        <v>106</v>
      </c>
      <c r="K6" s="10"/>
      <c r="L6" s="9" t="s">
        <v>93</v>
      </c>
      <c r="M6" s="10"/>
      <c r="N6" s="9" t="s">
        <v>106</v>
      </c>
      <c r="O6" s="10"/>
      <c r="P6" s="9" t="s">
        <v>93</v>
      </c>
    </row>
    <row r="7" spans="1:16" ht="21" customHeight="1">
      <c r="A7" s="1"/>
      <c r="B7" s="1"/>
      <c r="C7" s="1"/>
      <c r="D7" s="1"/>
      <c r="E7" s="1"/>
      <c r="F7" s="1"/>
      <c r="G7" s="1"/>
      <c r="H7" s="6" t="s">
        <v>4</v>
      </c>
      <c r="I7" s="2"/>
      <c r="J7" s="7" t="s">
        <v>5</v>
      </c>
      <c r="K7" s="8"/>
      <c r="L7" s="7" t="s">
        <v>5</v>
      </c>
      <c r="M7" s="3"/>
      <c r="N7" s="7" t="s">
        <v>5</v>
      </c>
      <c r="O7" s="8"/>
      <c r="P7" s="7" t="s">
        <v>5</v>
      </c>
    </row>
    <row r="8" spans="1:16" ht="21" customHeight="1">
      <c r="A8" s="1"/>
      <c r="B8" s="1"/>
      <c r="C8" s="1"/>
      <c r="D8" s="1"/>
      <c r="E8" s="1"/>
      <c r="F8" s="1"/>
      <c r="G8" s="1"/>
      <c r="H8" s="12"/>
      <c r="I8" s="2"/>
      <c r="J8" s="93"/>
      <c r="K8" s="8"/>
      <c r="L8" s="10"/>
      <c r="M8" s="3"/>
      <c r="N8" s="93"/>
      <c r="O8" s="8"/>
      <c r="P8" s="10"/>
    </row>
    <row r="9" spans="1:16" ht="21" customHeight="1">
      <c r="A9" s="1" t="s">
        <v>50</v>
      </c>
      <c r="B9" s="1"/>
      <c r="C9" s="1"/>
      <c r="D9" s="1"/>
      <c r="E9" s="1"/>
      <c r="F9" s="1"/>
      <c r="G9" s="1"/>
      <c r="H9" s="14">
        <v>8</v>
      </c>
      <c r="I9" s="2"/>
      <c r="J9" s="93"/>
      <c r="K9" s="10"/>
      <c r="L9" s="10"/>
      <c r="M9" s="3"/>
      <c r="N9" s="93"/>
      <c r="O9" s="10"/>
      <c r="P9" s="10"/>
    </row>
    <row r="10" spans="1:16" ht="8.1" customHeight="1">
      <c r="B10" s="13"/>
      <c r="C10" s="13"/>
      <c r="D10" s="13"/>
      <c r="E10" s="13"/>
      <c r="F10" s="13"/>
      <c r="G10" s="13"/>
      <c r="I10" s="14"/>
      <c r="J10" s="78"/>
      <c r="K10" s="15"/>
      <c r="L10" s="15"/>
      <c r="M10" s="15"/>
      <c r="N10" s="78"/>
      <c r="O10" s="15"/>
      <c r="P10" s="15"/>
    </row>
    <row r="11" spans="1:16" ht="21" customHeight="1">
      <c r="A11" s="16" t="s">
        <v>51</v>
      </c>
      <c r="B11" s="13"/>
      <c r="C11" s="13"/>
      <c r="D11" s="13"/>
      <c r="E11" s="13"/>
      <c r="F11" s="13"/>
      <c r="G11" s="13"/>
      <c r="I11" s="14"/>
      <c r="J11" s="78">
        <v>411395891</v>
      </c>
      <c r="K11" s="15"/>
      <c r="L11" s="15">
        <v>450621014</v>
      </c>
      <c r="M11" s="15"/>
      <c r="N11" s="78">
        <v>282702331</v>
      </c>
      <c r="O11" s="15"/>
      <c r="P11" s="15">
        <v>450621014</v>
      </c>
    </row>
    <row r="12" spans="1:16" ht="21" customHeight="1">
      <c r="A12" s="16" t="s">
        <v>127</v>
      </c>
      <c r="B12" s="13"/>
      <c r="C12" s="13"/>
      <c r="D12" s="13"/>
      <c r="E12" s="13"/>
      <c r="F12" s="13"/>
      <c r="G12" s="13"/>
      <c r="I12" s="14"/>
      <c r="J12" s="78">
        <v>698600998</v>
      </c>
      <c r="K12" s="15"/>
      <c r="L12" s="15">
        <v>782627228</v>
      </c>
      <c r="M12" s="15"/>
      <c r="N12" s="78">
        <v>28151339</v>
      </c>
      <c r="O12" s="15"/>
      <c r="P12" s="15">
        <v>37415765</v>
      </c>
    </row>
    <row r="13" spans="1:16" ht="21" customHeight="1">
      <c r="A13" s="13" t="s">
        <v>95</v>
      </c>
      <c r="B13" s="13"/>
      <c r="C13" s="13"/>
      <c r="D13" s="13"/>
      <c r="E13" s="13"/>
      <c r="F13" s="13"/>
      <c r="G13" s="13"/>
      <c r="I13" s="14"/>
      <c r="J13" s="78">
        <v>134737686</v>
      </c>
      <c r="K13" s="15"/>
      <c r="L13" s="15">
        <v>131085194</v>
      </c>
      <c r="M13" s="15"/>
      <c r="N13" s="78">
        <v>92232086</v>
      </c>
      <c r="O13" s="15"/>
      <c r="P13" s="15">
        <v>93104330</v>
      </c>
    </row>
    <row r="14" spans="1:16" ht="21" customHeight="1">
      <c r="A14" s="16" t="s">
        <v>96</v>
      </c>
      <c r="G14" s="13"/>
      <c r="I14" s="14"/>
      <c r="J14" s="94">
        <v>13237622</v>
      </c>
      <c r="K14" s="15"/>
      <c r="L14" s="69">
        <v>16453228</v>
      </c>
      <c r="M14" s="15"/>
      <c r="N14" s="90">
        <v>0</v>
      </c>
      <c r="O14" s="15"/>
      <c r="P14" s="34">
        <v>0</v>
      </c>
    </row>
    <row r="15" spans="1:16" ht="8.1" customHeight="1">
      <c r="B15" s="13"/>
      <c r="C15" s="13"/>
      <c r="D15" s="13"/>
      <c r="E15" s="13"/>
      <c r="F15" s="13"/>
      <c r="G15" s="13"/>
      <c r="I15" s="14"/>
      <c r="J15" s="78"/>
      <c r="K15" s="15"/>
      <c r="L15" s="15"/>
      <c r="M15" s="15"/>
      <c r="N15" s="78"/>
      <c r="O15" s="15"/>
      <c r="P15" s="15"/>
    </row>
    <row r="16" spans="1:16" ht="21" customHeight="1">
      <c r="A16" s="1" t="s">
        <v>52</v>
      </c>
      <c r="B16" s="1"/>
      <c r="C16" s="1"/>
      <c r="D16" s="1"/>
      <c r="E16" s="1"/>
      <c r="F16" s="1"/>
      <c r="G16" s="1"/>
      <c r="H16" s="12"/>
      <c r="I16" s="2"/>
      <c r="J16" s="90">
        <f>SUM(J11:J15)</f>
        <v>1257972197</v>
      </c>
      <c r="L16" s="34">
        <f>SUM(L11:L15)</f>
        <v>1380786664</v>
      </c>
      <c r="N16" s="90">
        <f>SUM(N11:N15)</f>
        <v>403085756</v>
      </c>
      <c r="P16" s="34">
        <f>SUM(P11:P15)</f>
        <v>581141109</v>
      </c>
    </row>
    <row r="17" spans="1:16" ht="21" customHeight="1">
      <c r="B17" s="13"/>
      <c r="C17" s="13"/>
      <c r="D17" s="13"/>
      <c r="E17" s="13"/>
      <c r="F17" s="13"/>
      <c r="G17" s="13"/>
      <c r="I17" s="14"/>
      <c r="J17" s="189"/>
      <c r="K17" s="15"/>
      <c r="L17" s="15"/>
      <c r="M17" s="15"/>
      <c r="N17" s="78"/>
      <c r="O17" s="15"/>
      <c r="P17" s="15"/>
    </row>
    <row r="18" spans="1:16" ht="21" customHeight="1">
      <c r="A18" s="1" t="s">
        <v>53</v>
      </c>
      <c r="B18" s="1"/>
      <c r="C18" s="1"/>
      <c r="D18" s="1"/>
      <c r="E18" s="1"/>
      <c r="F18" s="1"/>
      <c r="G18" s="1"/>
      <c r="H18" s="12"/>
      <c r="I18" s="2"/>
      <c r="J18" s="78"/>
      <c r="L18" s="15"/>
      <c r="N18" s="78"/>
      <c r="P18" s="15"/>
    </row>
    <row r="19" spans="1:16" ht="8.1" customHeight="1">
      <c r="B19" s="13"/>
      <c r="C19" s="13"/>
      <c r="D19" s="13"/>
      <c r="E19" s="13"/>
      <c r="F19" s="13"/>
      <c r="G19" s="13"/>
      <c r="I19" s="14"/>
      <c r="J19" s="78"/>
      <c r="K19" s="15"/>
      <c r="L19" s="15"/>
      <c r="M19" s="15"/>
      <c r="N19" s="78"/>
      <c r="O19" s="15"/>
      <c r="P19" s="15"/>
    </row>
    <row r="20" spans="1:16" ht="21" customHeight="1">
      <c r="A20" s="16" t="s">
        <v>98</v>
      </c>
      <c r="B20" s="13"/>
      <c r="C20" s="13"/>
      <c r="D20" s="13"/>
      <c r="E20" s="13"/>
      <c r="F20" s="13"/>
      <c r="G20" s="13"/>
      <c r="I20" s="14"/>
      <c r="J20" s="78">
        <v>384286813</v>
      </c>
      <c r="K20" s="15"/>
      <c r="L20" s="15">
        <v>401371154</v>
      </c>
      <c r="M20" s="15"/>
      <c r="N20" s="78">
        <v>262796577</v>
      </c>
      <c r="O20" s="15"/>
      <c r="P20" s="15">
        <v>402562050</v>
      </c>
    </row>
    <row r="21" spans="1:16" s="13" customFormat="1" ht="21" customHeight="1">
      <c r="A21" s="13" t="s">
        <v>128</v>
      </c>
      <c r="H21" s="14"/>
      <c r="I21" s="14"/>
      <c r="J21" s="78">
        <v>630831865</v>
      </c>
      <c r="K21" s="15"/>
      <c r="L21" s="15">
        <v>695922589</v>
      </c>
      <c r="M21" s="15"/>
      <c r="N21" s="78">
        <v>22899642</v>
      </c>
      <c r="O21" s="15"/>
      <c r="P21" s="15">
        <v>30571707</v>
      </c>
    </row>
    <row r="22" spans="1:16" s="13" customFormat="1" ht="21" customHeight="1">
      <c r="A22" s="13" t="s">
        <v>99</v>
      </c>
      <c r="H22" s="14"/>
      <c r="I22" s="14"/>
      <c r="J22" s="78">
        <v>71322615</v>
      </c>
      <c r="K22" s="15"/>
      <c r="L22" s="15">
        <v>68439100</v>
      </c>
      <c r="M22" s="15"/>
      <c r="N22" s="78">
        <v>51027347</v>
      </c>
      <c r="O22" s="15"/>
      <c r="P22" s="15">
        <v>51305464</v>
      </c>
    </row>
    <row r="23" spans="1:16" s="13" customFormat="1" ht="21" customHeight="1">
      <c r="A23" s="13" t="s">
        <v>100</v>
      </c>
      <c r="H23" s="14"/>
      <c r="I23" s="14"/>
      <c r="J23" s="94">
        <v>15030028</v>
      </c>
      <c r="K23" s="15"/>
      <c r="L23" s="69">
        <v>15407918</v>
      </c>
      <c r="M23" s="15"/>
      <c r="N23" s="90">
        <v>0</v>
      </c>
      <c r="O23" s="15"/>
      <c r="P23" s="34">
        <v>0</v>
      </c>
    </row>
    <row r="24" spans="1:16" ht="8.1" customHeight="1">
      <c r="B24" s="13"/>
      <c r="C24" s="13"/>
      <c r="D24" s="13"/>
      <c r="E24" s="13"/>
      <c r="F24" s="13"/>
      <c r="G24" s="13"/>
      <c r="I24" s="14"/>
      <c r="J24" s="78"/>
      <c r="K24" s="15"/>
      <c r="L24" s="15"/>
      <c r="M24" s="15"/>
      <c r="N24" s="78"/>
      <c r="O24" s="15"/>
      <c r="P24" s="15"/>
    </row>
    <row r="25" spans="1:16" ht="21" customHeight="1">
      <c r="A25" s="1" t="s">
        <v>54</v>
      </c>
      <c r="B25" s="1"/>
      <c r="C25" s="1"/>
      <c r="D25" s="1"/>
      <c r="E25" s="1"/>
      <c r="F25" s="1"/>
      <c r="G25" s="1"/>
      <c r="H25" s="12"/>
      <c r="I25" s="2"/>
      <c r="J25" s="90">
        <f>SUM(J20:J24)</f>
        <v>1101471321</v>
      </c>
      <c r="L25" s="34">
        <f>SUM(L20:L24)</f>
        <v>1181140761</v>
      </c>
      <c r="N25" s="90">
        <f>SUM(N20:N24)</f>
        <v>336723566</v>
      </c>
      <c r="P25" s="34">
        <f>SUM(P20:P24)</f>
        <v>484439221</v>
      </c>
    </row>
    <row r="26" spans="1:16" ht="21" customHeight="1">
      <c r="B26" s="13"/>
      <c r="C26" s="13"/>
      <c r="D26" s="13"/>
      <c r="E26" s="13"/>
      <c r="F26" s="13"/>
      <c r="G26" s="13"/>
      <c r="I26" s="14"/>
      <c r="J26" s="78"/>
      <c r="K26" s="15"/>
      <c r="L26" s="15"/>
      <c r="M26" s="15"/>
      <c r="N26" s="78"/>
      <c r="O26" s="15"/>
      <c r="P26" s="15"/>
    </row>
    <row r="27" spans="1:16" ht="21" customHeight="1">
      <c r="A27" s="1" t="s">
        <v>55</v>
      </c>
      <c r="B27" s="1"/>
      <c r="C27" s="1"/>
      <c r="D27" s="1"/>
      <c r="E27" s="1"/>
      <c r="F27" s="1"/>
      <c r="G27" s="1"/>
      <c r="H27" s="14">
        <v>8</v>
      </c>
      <c r="I27" s="2"/>
      <c r="J27" s="78">
        <f>J16-J25</f>
        <v>156500876</v>
      </c>
      <c r="L27" s="15">
        <f>L16-L25</f>
        <v>199645903</v>
      </c>
      <c r="N27" s="78">
        <f>N16-N25</f>
        <v>66362190</v>
      </c>
      <c r="P27" s="15">
        <f>P16-P25</f>
        <v>96701888</v>
      </c>
    </row>
    <row r="28" spans="1:16" ht="21" customHeight="1">
      <c r="A28" s="16" t="s">
        <v>56</v>
      </c>
      <c r="B28" s="30"/>
      <c r="C28" s="13"/>
      <c r="D28" s="13"/>
      <c r="E28" s="13"/>
      <c r="F28" s="13"/>
      <c r="G28" s="13"/>
      <c r="H28" s="192">
        <v>28</v>
      </c>
      <c r="I28" s="14"/>
      <c r="J28" s="78">
        <v>3335255</v>
      </c>
      <c r="K28" s="15"/>
      <c r="L28" s="15">
        <v>7022728</v>
      </c>
      <c r="M28" s="15"/>
      <c r="N28" s="78">
        <v>61801521</v>
      </c>
      <c r="O28" s="15"/>
      <c r="P28" s="15">
        <v>101585814</v>
      </c>
    </row>
    <row r="29" spans="1:16" ht="21" customHeight="1">
      <c r="A29" s="16" t="s">
        <v>57</v>
      </c>
      <c r="B29" s="13"/>
      <c r="C29" s="13"/>
      <c r="D29" s="13"/>
      <c r="E29" s="13"/>
      <c r="F29" s="13"/>
      <c r="G29" s="13"/>
      <c r="I29" s="14"/>
      <c r="J29" s="78">
        <v>7755314</v>
      </c>
      <c r="K29" s="15"/>
      <c r="L29" s="15">
        <v>7339209</v>
      </c>
      <c r="M29" s="15"/>
      <c r="N29" s="78">
        <v>4530564</v>
      </c>
      <c r="O29" s="15"/>
      <c r="P29" s="15">
        <v>4715530</v>
      </c>
    </row>
    <row r="30" spans="1:16" ht="21" customHeight="1">
      <c r="A30" s="16" t="s">
        <v>58</v>
      </c>
      <c r="B30" s="13"/>
      <c r="C30" s="13"/>
      <c r="D30" s="13"/>
      <c r="E30" s="13"/>
      <c r="F30" s="13"/>
      <c r="G30" s="13"/>
      <c r="I30" s="14"/>
      <c r="J30" s="78">
        <v>104861294</v>
      </c>
      <c r="K30" s="15"/>
      <c r="L30" s="15">
        <v>128361423</v>
      </c>
      <c r="M30" s="15"/>
      <c r="N30" s="78">
        <v>84218564</v>
      </c>
      <c r="O30" s="15"/>
      <c r="P30" s="15">
        <v>105070998</v>
      </c>
    </row>
    <row r="31" spans="1:16" ht="21" customHeight="1">
      <c r="A31" s="16" t="s">
        <v>59</v>
      </c>
      <c r="B31" s="13"/>
      <c r="C31" s="13"/>
      <c r="D31" s="13"/>
      <c r="E31" s="13"/>
      <c r="F31" s="13"/>
      <c r="G31" s="13"/>
      <c r="H31" s="192">
        <v>29</v>
      </c>
      <c r="I31" s="14"/>
      <c r="J31" s="78">
        <v>25934529</v>
      </c>
      <c r="K31" s="15"/>
      <c r="L31" s="15">
        <v>36637250</v>
      </c>
      <c r="M31" s="15"/>
      <c r="N31" s="78">
        <v>24491352</v>
      </c>
      <c r="O31" s="15"/>
      <c r="P31" s="15">
        <v>26274536</v>
      </c>
    </row>
    <row r="32" spans="1:16" ht="21" customHeight="1">
      <c r="A32" s="16" t="s">
        <v>113</v>
      </c>
      <c r="B32" s="13"/>
      <c r="C32" s="13"/>
      <c r="D32" s="13"/>
      <c r="E32" s="13"/>
      <c r="F32" s="13"/>
      <c r="G32" s="13"/>
      <c r="I32" s="14"/>
      <c r="J32" s="78"/>
      <c r="K32" s="15"/>
      <c r="L32" s="15"/>
      <c r="M32" s="15"/>
      <c r="N32" s="78"/>
      <c r="O32" s="15"/>
      <c r="P32" s="15"/>
    </row>
    <row r="33" spans="1:16" ht="21" customHeight="1">
      <c r="B33" s="16" t="s">
        <v>114</v>
      </c>
      <c r="D33" s="13"/>
      <c r="E33" s="13"/>
      <c r="F33" s="13"/>
      <c r="G33" s="13"/>
      <c r="H33" s="192">
        <v>16</v>
      </c>
      <c r="I33" s="14"/>
      <c r="J33" s="90">
        <v>409456</v>
      </c>
      <c r="K33" s="15"/>
      <c r="L33" s="34">
        <v>395300</v>
      </c>
      <c r="M33" s="15"/>
      <c r="N33" s="90">
        <v>0</v>
      </c>
      <c r="O33" s="15"/>
      <c r="P33" s="34">
        <v>0</v>
      </c>
    </row>
    <row r="34" spans="1:16" ht="8.1" customHeight="1">
      <c r="B34" s="13"/>
      <c r="C34" s="13"/>
      <c r="D34" s="13"/>
      <c r="E34" s="13"/>
      <c r="F34" s="13"/>
      <c r="G34" s="13"/>
      <c r="H34" s="14"/>
      <c r="I34" s="14"/>
      <c r="J34" s="95"/>
      <c r="K34" s="15"/>
      <c r="L34" s="26"/>
      <c r="M34" s="15"/>
      <c r="N34" s="95"/>
      <c r="O34" s="15"/>
      <c r="P34" s="26"/>
    </row>
    <row r="35" spans="1:16" ht="21" customHeight="1">
      <c r="A35" s="1" t="s">
        <v>90</v>
      </c>
      <c r="B35" s="13"/>
      <c r="C35" s="13"/>
      <c r="D35" s="13"/>
      <c r="E35" s="13"/>
      <c r="F35" s="13"/>
      <c r="G35" s="13"/>
      <c r="I35" s="14"/>
      <c r="J35" s="89">
        <f>J27+J28-SUM(J29:J33)</f>
        <v>20875538</v>
      </c>
      <c r="L35" s="35">
        <f>L27+L28-SUM(L29:L33)</f>
        <v>33935449</v>
      </c>
      <c r="N35" s="89">
        <f>N27+N28-SUM(N29:N33)</f>
        <v>14923231</v>
      </c>
      <c r="P35" s="35">
        <f>P27+P28-SUM(P29:P33)</f>
        <v>62226638</v>
      </c>
    </row>
    <row r="36" spans="1:16" ht="21" customHeight="1">
      <c r="A36" s="16" t="s">
        <v>129</v>
      </c>
      <c r="B36" s="13"/>
      <c r="C36" s="13"/>
      <c r="D36" s="13"/>
      <c r="E36" s="13"/>
      <c r="F36" s="13"/>
      <c r="H36" s="192">
        <v>31</v>
      </c>
      <c r="I36" s="14"/>
      <c r="J36" s="90">
        <v>2803911</v>
      </c>
      <c r="L36" s="34">
        <v>-7922718</v>
      </c>
      <c r="N36" s="90">
        <v>2135832</v>
      </c>
      <c r="P36" s="34">
        <v>-3663059</v>
      </c>
    </row>
    <row r="37" spans="1:16" ht="8.1" customHeight="1">
      <c r="A37" s="13"/>
      <c r="B37" s="30"/>
      <c r="C37" s="13"/>
      <c r="D37" s="13"/>
      <c r="E37" s="13"/>
      <c r="F37" s="13"/>
      <c r="G37" s="13"/>
      <c r="H37" s="14"/>
      <c r="I37" s="14"/>
      <c r="J37" s="78"/>
      <c r="K37" s="15"/>
      <c r="L37" s="15"/>
      <c r="M37" s="15"/>
      <c r="N37" s="78"/>
      <c r="O37" s="15"/>
      <c r="P37" s="15"/>
    </row>
    <row r="38" spans="1:16" ht="21" customHeight="1">
      <c r="A38" s="1" t="s">
        <v>104</v>
      </c>
      <c r="B38" s="30"/>
      <c r="C38" s="13"/>
      <c r="D38" s="13"/>
      <c r="E38" s="13"/>
      <c r="F38" s="13"/>
      <c r="G38" s="13"/>
      <c r="I38" s="14"/>
      <c r="J38" s="90">
        <f>J35+J36</f>
        <v>23679449</v>
      </c>
      <c r="L38" s="34">
        <f>L35+L36</f>
        <v>26012731</v>
      </c>
      <c r="N38" s="90">
        <f>N35+N36</f>
        <v>17059063</v>
      </c>
      <c r="P38" s="34">
        <f>P35+P36</f>
        <v>58563579</v>
      </c>
    </row>
    <row r="39" spans="1:16" ht="21" customHeight="1">
      <c r="A39" s="1"/>
      <c r="B39" s="30"/>
      <c r="C39" s="13"/>
      <c r="D39" s="13"/>
      <c r="E39" s="13"/>
      <c r="F39" s="13"/>
      <c r="G39" s="13"/>
      <c r="I39" s="14"/>
      <c r="J39" s="15"/>
      <c r="K39" s="15"/>
      <c r="L39" s="15"/>
      <c r="M39" s="15"/>
      <c r="N39" s="15"/>
      <c r="O39" s="15"/>
      <c r="P39" s="15"/>
    </row>
    <row r="40" spans="1:16" ht="21" customHeight="1">
      <c r="A40" s="1"/>
      <c r="B40" s="30"/>
      <c r="C40" s="13"/>
      <c r="D40" s="13"/>
      <c r="E40" s="13"/>
      <c r="F40" s="13"/>
      <c r="G40" s="13"/>
      <c r="I40" s="14"/>
      <c r="J40" s="15"/>
      <c r="K40" s="15"/>
      <c r="L40" s="15"/>
      <c r="M40" s="15"/>
      <c r="N40" s="15"/>
      <c r="O40" s="15"/>
      <c r="P40" s="15"/>
    </row>
    <row r="41" spans="1:16" ht="21" customHeight="1">
      <c r="A41" s="1"/>
      <c r="B41" s="30"/>
      <c r="C41" s="13"/>
      <c r="D41" s="13"/>
      <c r="E41" s="13"/>
      <c r="F41" s="13"/>
      <c r="G41" s="13"/>
      <c r="I41" s="14"/>
      <c r="J41" s="15"/>
      <c r="K41" s="15"/>
      <c r="L41" s="15"/>
      <c r="M41" s="15"/>
      <c r="N41" s="15"/>
      <c r="O41" s="15"/>
      <c r="P41" s="15"/>
    </row>
    <row r="42" spans="1:16" ht="23.25" customHeight="1">
      <c r="A42" s="1"/>
      <c r="B42" s="30"/>
      <c r="C42" s="13"/>
      <c r="D42" s="13"/>
      <c r="E42" s="13"/>
      <c r="F42" s="13"/>
      <c r="G42" s="13"/>
      <c r="I42" s="14"/>
      <c r="J42" s="15"/>
      <c r="K42" s="15"/>
      <c r="L42" s="15"/>
      <c r="M42" s="15"/>
      <c r="N42" s="15"/>
      <c r="O42" s="15"/>
      <c r="P42" s="15"/>
    </row>
    <row r="43" spans="1:16" ht="24" customHeight="1">
      <c r="A43" s="1"/>
      <c r="B43" s="30"/>
      <c r="C43" s="13"/>
      <c r="D43" s="13"/>
      <c r="E43" s="13"/>
      <c r="F43" s="13"/>
      <c r="G43" s="13"/>
      <c r="I43" s="14"/>
      <c r="J43" s="15"/>
      <c r="K43" s="15"/>
      <c r="L43" s="15"/>
      <c r="M43" s="15"/>
      <c r="N43" s="15"/>
      <c r="O43" s="15"/>
      <c r="P43" s="15"/>
    </row>
    <row r="44" spans="1:16" ht="22.15" customHeight="1">
      <c r="A44" s="70" t="str">
        <f>+'T6-8'!A45</f>
        <v>หมายเหตุประกอบงบการเงินในหน้า 15 ถึง 81 เป็นส่วนหนึ่งของงบการเงินนี้</v>
      </c>
      <c r="B44" s="70"/>
      <c r="C44" s="70"/>
      <c r="D44" s="70"/>
      <c r="E44" s="70"/>
      <c r="F44" s="70"/>
      <c r="G44" s="70"/>
      <c r="H44" s="71"/>
      <c r="I44" s="71"/>
      <c r="J44" s="72"/>
      <c r="K44" s="72"/>
      <c r="L44" s="72"/>
      <c r="M44" s="72"/>
      <c r="N44" s="72"/>
      <c r="O44" s="72"/>
      <c r="P44" s="72"/>
    </row>
    <row r="45" spans="1:16" ht="21" customHeight="1">
      <c r="A45" s="1" t="str">
        <f>+A1</f>
        <v>บริษัท บูรพา เทคนิคอล เอ็นจิเนียริ่ง จำกัด (มหาชน)</v>
      </c>
      <c r="B45" s="1"/>
      <c r="C45" s="1"/>
      <c r="D45" s="1"/>
      <c r="E45" s="1"/>
      <c r="F45" s="1"/>
      <c r="G45" s="1"/>
      <c r="H45" s="2"/>
      <c r="I45" s="2"/>
      <c r="J45" s="3"/>
      <c r="K45" s="3"/>
      <c r="L45" s="3"/>
      <c r="M45" s="3"/>
      <c r="N45" s="3"/>
      <c r="O45" s="3"/>
      <c r="P45" s="3"/>
    </row>
    <row r="46" spans="1:16" ht="21" customHeight="1">
      <c r="A46" s="30" t="s">
        <v>82</v>
      </c>
      <c r="B46" s="1"/>
      <c r="C46" s="1"/>
      <c r="D46" s="1"/>
      <c r="E46" s="1"/>
      <c r="F46" s="1"/>
      <c r="G46" s="1"/>
      <c r="H46" s="2"/>
      <c r="I46" s="2"/>
      <c r="J46" s="3"/>
      <c r="K46" s="3"/>
      <c r="L46" s="3"/>
      <c r="M46" s="3"/>
      <c r="N46" s="3"/>
      <c r="O46" s="3"/>
      <c r="P46" s="3"/>
    </row>
    <row r="47" spans="1:16" ht="21" customHeight="1">
      <c r="A47" s="4" t="s">
        <v>107</v>
      </c>
      <c r="B47" s="5"/>
      <c r="C47" s="5"/>
      <c r="D47" s="5"/>
      <c r="E47" s="5"/>
      <c r="F47" s="5"/>
      <c r="G47" s="5"/>
      <c r="H47" s="6"/>
      <c r="I47" s="6"/>
      <c r="J47" s="7"/>
      <c r="K47" s="7"/>
      <c r="L47" s="7"/>
      <c r="M47" s="7"/>
      <c r="N47" s="7"/>
      <c r="O47" s="7"/>
      <c r="P47" s="7"/>
    </row>
    <row r="48" spans="1:16" ht="21" customHeight="1">
      <c r="A48" s="29"/>
      <c r="B48" s="30"/>
      <c r="C48" s="30"/>
      <c r="D48" s="30"/>
      <c r="E48" s="30"/>
      <c r="F48" s="30"/>
      <c r="G48" s="30"/>
      <c r="H48" s="12"/>
      <c r="I48" s="12"/>
      <c r="J48" s="10"/>
      <c r="K48" s="10"/>
      <c r="L48" s="10"/>
      <c r="M48" s="10"/>
      <c r="N48" s="10"/>
      <c r="O48" s="10"/>
      <c r="P48" s="10"/>
    </row>
    <row r="49" spans="1:16" ht="21" customHeight="1">
      <c r="A49" s="29"/>
      <c r="B49" s="30"/>
      <c r="C49" s="30"/>
      <c r="D49" s="30"/>
      <c r="E49" s="30"/>
      <c r="F49" s="30"/>
      <c r="G49" s="30"/>
      <c r="H49" s="12"/>
      <c r="I49" s="12"/>
      <c r="J49" s="195" t="s">
        <v>2</v>
      </c>
      <c r="K49" s="195"/>
      <c r="L49" s="195"/>
      <c r="M49" s="10"/>
      <c r="N49" s="195" t="s">
        <v>3</v>
      </c>
      <c r="O49" s="195"/>
      <c r="P49" s="195"/>
    </row>
    <row r="50" spans="1:16" ht="21" customHeight="1">
      <c r="A50" s="1"/>
      <c r="B50" s="1"/>
      <c r="C50" s="1"/>
      <c r="D50" s="1"/>
      <c r="E50" s="1"/>
      <c r="F50" s="1"/>
      <c r="G50" s="1"/>
      <c r="H50" s="1"/>
      <c r="I50" s="2"/>
      <c r="J50" s="9" t="s">
        <v>106</v>
      </c>
      <c r="K50" s="10"/>
      <c r="L50" s="9" t="s">
        <v>93</v>
      </c>
      <c r="M50" s="10"/>
      <c r="N50" s="9" t="s">
        <v>106</v>
      </c>
      <c r="O50" s="10"/>
      <c r="P50" s="9" t="s">
        <v>93</v>
      </c>
    </row>
    <row r="51" spans="1:16" ht="21" customHeight="1">
      <c r="A51" s="1"/>
      <c r="B51" s="1"/>
      <c r="C51" s="1"/>
      <c r="D51" s="1"/>
      <c r="E51" s="1"/>
      <c r="F51" s="1"/>
      <c r="G51" s="1"/>
      <c r="H51" s="6" t="s">
        <v>4</v>
      </c>
      <c r="I51" s="2"/>
      <c r="J51" s="7" t="s">
        <v>5</v>
      </c>
      <c r="K51" s="8"/>
      <c r="L51" s="7" t="s">
        <v>5</v>
      </c>
      <c r="M51" s="3"/>
      <c r="N51" s="7" t="s">
        <v>5</v>
      </c>
      <c r="O51" s="8"/>
      <c r="P51" s="7" t="s">
        <v>5</v>
      </c>
    </row>
    <row r="52" spans="1:16" ht="21" customHeight="1">
      <c r="A52" s="1"/>
      <c r="B52" s="1"/>
      <c r="C52" s="1"/>
      <c r="D52" s="1"/>
      <c r="E52" s="1"/>
      <c r="F52" s="1"/>
      <c r="G52" s="1"/>
      <c r="H52" s="12"/>
      <c r="I52" s="2"/>
      <c r="J52" s="93"/>
      <c r="K52" s="8"/>
      <c r="L52" s="10"/>
      <c r="M52" s="3"/>
      <c r="N52" s="93"/>
      <c r="O52" s="8"/>
      <c r="P52" s="10"/>
    </row>
    <row r="53" spans="1:16" ht="21" customHeight="1">
      <c r="A53" s="1" t="s">
        <v>77</v>
      </c>
      <c r="B53" s="13"/>
      <c r="C53" s="13"/>
      <c r="D53" s="13"/>
      <c r="E53" s="13"/>
      <c r="F53" s="13"/>
      <c r="G53" s="13"/>
      <c r="H53" s="14"/>
      <c r="I53" s="14"/>
      <c r="J53" s="78"/>
      <c r="K53" s="15"/>
      <c r="L53" s="15"/>
      <c r="M53" s="15"/>
      <c r="N53" s="78"/>
      <c r="O53" s="15"/>
      <c r="P53" s="15"/>
    </row>
    <row r="54" spans="1:16" ht="21" customHeight="1">
      <c r="A54" s="16" t="s">
        <v>73</v>
      </c>
      <c r="B54" s="13"/>
      <c r="C54" s="13"/>
      <c r="D54" s="13"/>
      <c r="E54" s="13"/>
      <c r="F54" s="13"/>
      <c r="G54" s="13"/>
      <c r="H54" s="14"/>
      <c r="I54" s="14"/>
      <c r="J54" s="78"/>
      <c r="K54" s="15"/>
      <c r="L54" s="15"/>
      <c r="M54" s="15"/>
      <c r="N54" s="78"/>
      <c r="O54" s="15"/>
      <c r="P54" s="15"/>
    </row>
    <row r="55" spans="1:16" ht="21" customHeight="1">
      <c r="B55" s="13" t="s">
        <v>74</v>
      </c>
      <c r="C55" s="13"/>
      <c r="D55" s="13"/>
      <c r="E55" s="13"/>
      <c r="F55" s="13"/>
      <c r="G55" s="13"/>
      <c r="H55" s="14"/>
      <c r="I55" s="14"/>
      <c r="J55" s="78"/>
      <c r="K55" s="15"/>
      <c r="L55" s="15"/>
      <c r="M55" s="15"/>
      <c r="N55" s="78"/>
      <c r="O55" s="15"/>
      <c r="P55" s="15"/>
    </row>
    <row r="56" spans="1:16" ht="21" customHeight="1">
      <c r="C56" s="73" t="s">
        <v>75</v>
      </c>
      <c r="D56" s="13"/>
      <c r="E56" s="13"/>
      <c r="F56" s="13"/>
      <c r="G56" s="13"/>
      <c r="H56" s="14"/>
      <c r="I56" s="14"/>
      <c r="J56" s="78"/>
      <c r="K56" s="15"/>
      <c r="L56" s="15"/>
      <c r="M56" s="15"/>
      <c r="N56" s="78"/>
      <c r="O56" s="15"/>
      <c r="P56" s="15"/>
    </row>
    <row r="57" spans="1:16" ht="21" customHeight="1">
      <c r="A57" s="73"/>
      <c r="C57" s="13"/>
      <c r="D57" s="13" t="s">
        <v>76</v>
      </c>
      <c r="E57" s="13"/>
      <c r="F57" s="13"/>
      <c r="G57" s="13"/>
      <c r="H57" s="14">
        <v>24</v>
      </c>
      <c r="I57" s="14"/>
      <c r="J57" s="78">
        <v>0</v>
      </c>
      <c r="K57" s="15"/>
      <c r="L57" s="15">
        <v>-3653850</v>
      </c>
      <c r="M57" s="15"/>
      <c r="N57" s="78">
        <v>0</v>
      </c>
      <c r="O57" s="15"/>
      <c r="P57" s="15">
        <v>430640</v>
      </c>
    </row>
    <row r="58" spans="1:16" ht="21" customHeight="1">
      <c r="B58" s="13"/>
      <c r="C58" s="73" t="s">
        <v>60</v>
      </c>
      <c r="D58" s="13"/>
      <c r="E58" s="13"/>
      <c r="F58" s="13"/>
      <c r="G58" s="13"/>
      <c r="H58" s="14"/>
      <c r="I58" s="14"/>
      <c r="J58" s="78"/>
      <c r="K58" s="15"/>
      <c r="L58" s="15"/>
      <c r="M58" s="15"/>
      <c r="N58" s="78"/>
      <c r="O58" s="15"/>
      <c r="P58" s="15"/>
    </row>
    <row r="59" spans="1:16" ht="21" customHeight="1">
      <c r="C59" s="13"/>
      <c r="D59" s="73" t="s">
        <v>61</v>
      </c>
      <c r="E59" s="13"/>
      <c r="F59" s="13"/>
      <c r="G59" s="13"/>
      <c r="H59" s="14">
        <v>20</v>
      </c>
      <c r="I59" s="14"/>
      <c r="J59" s="96">
        <v>0</v>
      </c>
      <c r="K59" s="15"/>
      <c r="L59" s="72">
        <v>730770</v>
      </c>
      <c r="M59" s="15"/>
      <c r="N59" s="96">
        <v>0</v>
      </c>
      <c r="O59" s="15"/>
      <c r="P59" s="72">
        <v>-86128</v>
      </c>
    </row>
    <row r="60" spans="1:16" ht="8.1" customHeight="1">
      <c r="A60" s="13"/>
      <c r="B60" s="30"/>
      <c r="C60" s="13"/>
      <c r="D60" s="13"/>
      <c r="E60" s="13"/>
      <c r="F60" s="13"/>
      <c r="G60" s="13"/>
      <c r="H60" s="14"/>
      <c r="I60" s="14"/>
      <c r="J60" s="78"/>
      <c r="K60" s="15"/>
      <c r="L60" s="15"/>
      <c r="M60" s="15"/>
      <c r="N60" s="78"/>
      <c r="O60" s="15"/>
      <c r="P60" s="15"/>
    </row>
    <row r="61" spans="1:16" ht="21" customHeight="1">
      <c r="A61" s="1" t="s">
        <v>92</v>
      </c>
      <c r="B61" s="13"/>
      <c r="C61" s="13"/>
      <c r="D61" s="13"/>
      <c r="E61" s="13"/>
      <c r="F61" s="13"/>
      <c r="G61" s="13"/>
      <c r="H61" s="14"/>
      <c r="I61" s="14"/>
      <c r="J61" s="90">
        <f>SUM(J56:J59)</f>
        <v>0</v>
      </c>
      <c r="K61" s="15"/>
      <c r="L61" s="34">
        <f>SUM(L56:L59)</f>
        <v>-2923080</v>
      </c>
      <c r="M61" s="15"/>
      <c r="N61" s="90">
        <f>SUM(N56:N59)</f>
        <v>0</v>
      </c>
      <c r="O61" s="15"/>
      <c r="P61" s="34">
        <f>SUM(P56:P59)</f>
        <v>344512</v>
      </c>
    </row>
    <row r="62" spans="1:16" ht="8.1" customHeight="1">
      <c r="A62" s="13"/>
      <c r="B62" s="30"/>
      <c r="C62" s="13"/>
      <c r="D62" s="13"/>
      <c r="E62" s="13"/>
      <c r="F62" s="13"/>
      <c r="G62" s="13"/>
      <c r="H62" s="14"/>
      <c r="I62" s="14"/>
      <c r="J62" s="78"/>
      <c r="K62" s="15"/>
      <c r="L62" s="15"/>
      <c r="M62" s="15"/>
      <c r="N62" s="78"/>
      <c r="O62" s="15"/>
      <c r="P62" s="15"/>
    </row>
    <row r="63" spans="1:16" s="1" customFormat="1" ht="21" customHeight="1" thickBot="1">
      <c r="A63" s="1" t="s">
        <v>115</v>
      </c>
      <c r="B63" s="30"/>
      <c r="C63" s="30"/>
      <c r="D63" s="30"/>
      <c r="E63" s="30"/>
      <c r="F63" s="30"/>
      <c r="G63" s="30"/>
      <c r="H63" s="2"/>
      <c r="I63" s="12"/>
      <c r="J63" s="97">
        <f>J38+J61</f>
        <v>23679449</v>
      </c>
      <c r="K63" s="10"/>
      <c r="L63" s="74">
        <f>L38+L61</f>
        <v>23089651</v>
      </c>
      <c r="M63" s="10"/>
      <c r="N63" s="97">
        <f>N38+N61</f>
        <v>17059063</v>
      </c>
      <c r="O63" s="10"/>
      <c r="P63" s="74">
        <f>P38+P61</f>
        <v>58908091</v>
      </c>
    </row>
    <row r="64" spans="1:16" ht="21" customHeight="1" thickTop="1">
      <c r="A64" s="1"/>
      <c r="B64" s="13"/>
      <c r="C64" s="13"/>
      <c r="D64" s="13"/>
      <c r="E64" s="13"/>
      <c r="F64" s="13"/>
      <c r="G64" s="13"/>
      <c r="H64" s="14"/>
      <c r="I64" s="14"/>
      <c r="J64" s="95"/>
      <c r="K64" s="15"/>
      <c r="L64" s="26"/>
      <c r="M64" s="15"/>
      <c r="N64" s="95"/>
      <c r="O64" s="15"/>
      <c r="P64" s="26"/>
    </row>
    <row r="65" spans="1:16" s="1" customFormat="1" ht="21" customHeight="1">
      <c r="A65" s="1" t="s">
        <v>85</v>
      </c>
      <c r="B65" s="30"/>
      <c r="C65" s="30"/>
      <c r="D65" s="30"/>
      <c r="E65" s="30"/>
      <c r="F65" s="30"/>
      <c r="G65" s="30"/>
      <c r="H65" s="2"/>
      <c r="I65" s="12"/>
      <c r="J65" s="78"/>
      <c r="K65" s="10"/>
      <c r="L65" s="15"/>
      <c r="M65" s="10"/>
      <c r="N65" s="78"/>
      <c r="O65" s="10"/>
      <c r="P65" s="15"/>
    </row>
    <row r="66" spans="1:16" s="1" customFormat="1" ht="21" customHeight="1">
      <c r="A66" s="16" t="s">
        <v>116</v>
      </c>
      <c r="B66" s="30"/>
      <c r="C66" s="30"/>
      <c r="D66" s="30"/>
      <c r="E66" s="30"/>
      <c r="F66" s="30"/>
      <c r="G66" s="30"/>
      <c r="H66" s="2"/>
      <c r="I66" s="12"/>
      <c r="J66" s="78">
        <v>23350736</v>
      </c>
      <c r="K66" s="10"/>
      <c r="L66" s="15">
        <v>26744512</v>
      </c>
      <c r="M66" s="10"/>
      <c r="N66" s="78">
        <v>17059063</v>
      </c>
      <c r="O66" s="10"/>
      <c r="P66" s="15">
        <v>58563579</v>
      </c>
    </row>
    <row r="67" spans="1:16" s="1" customFormat="1" ht="21" customHeight="1">
      <c r="A67" s="16" t="s">
        <v>117</v>
      </c>
      <c r="B67" s="30"/>
      <c r="C67" s="30"/>
      <c r="D67" s="30"/>
      <c r="E67" s="30"/>
      <c r="F67" s="30"/>
      <c r="G67" s="30"/>
      <c r="H67" s="2"/>
      <c r="I67" s="12"/>
      <c r="J67" s="90">
        <v>328713</v>
      </c>
      <c r="K67" s="10"/>
      <c r="L67" s="34">
        <v>-731781</v>
      </c>
      <c r="M67" s="10"/>
      <c r="N67" s="90">
        <v>0</v>
      </c>
      <c r="O67" s="10"/>
      <c r="P67" s="34">
        <v>0</v>
      </c>
    </row>
    <row r="68" spans="1:16" s="1" customFormat="1" ht="8.1" customHeight="1">
      <c r="A68" s="16"/>
      <c r="B68" s="30"/>
      <c r="C68" s="30"/>
      <c r="D68" s="30"/>
      <c r="E68" s="30"/>
      <c r="F68" s="30"/>
      <c r="G68" s="30"/>
      <c r="H68" s="2"/>
      <c r="I68" s="12"/>
      <c r="J68" s="78"/>
      <c r="K68" s="15"/>
      <c r="L68" s="15"/>
      <c r="M68" s="15"/>
      <c r="N68" s="78"/>
      <c r="O68" s="15"/>
      <c r="P68" s="15"/>
    </row>
    <row r="69" spans="1:16" s="1" customFormat="1" ht="21" customHeight="1" thickBot="1">
      <c r="A69" s="16"/>
      <c r="B69" s="30"/>
      <c r="C69" s="30"/>
      <c r="D69" s="30"/>
      <c r="E69" s="30"/>
      <c r="F69" s="30"/>
      <c r="G69" s="30"/>
      <c r="H69" s="2"/>
      <c r="I69" s="12"/>
      <c r="J69" s="97">
        <f>SUM(J66:J68)</f>
        <v>23679449</v>
      </c>
      <c r="K69" s="10"/>
      <c r="L69" s="74">
        <f>SUM(L66:L68)</f>
        <v>26012731</v>
      </c>
      <c r="M69" s="10"/>
      <c r="N69" s="97">
        <f>SUM(N66:N68)</f>
        <v>17059063</v>
      </c>
      <c r="O69" s="10"/>
      <c r="P69" s="74">
        <f>SUM(P66:P68)</f>
        <v>58563579</v>
      </c>
    </row>
    <row r="70" spans="1:16" ht="21" customHeight="1" thickTop="1">
      <c r="A70" s="1"/>
      <c r="B70" s="13"/>
      <c r="C70" s="13"/>
      <c r="D70" s="13"/>
      <c r="E70" s="13"/>
      <c r="F70" s="13"/>
      <c r="G70" s="13"/>
      <c r="H70" s="14"/>
      <c r="I70" s="14"/>
      <c r="J70" s="95"/>
      <c r="K70" s="15"/>
      <c r="L70" s="26"/>
      <c r="M70" s="15"/>
      <c r="N70" s="95"/>
      <c r="O70" s="15"/>
      <c r="P70" s="26"/>
    </row>
    <row r="71" spans="1:16" s="1" customFormat="1" ht="21" customHeight="1">
      <c r="A71" s="1" t="s">
        <v>83</v>
      </c>
      <c r="B71" s="30"/>
      <c r="C71" s="30"/>
      <c r="D71" s="30"/>
      <c r="E71" s="30"/>
      <c r="F71" s="30"/>
      <c r="G71" s="30"/>
      <c r="H71" s="2"/>
      <c r="I71" s="12"/>
      <c r="J71" s="78"/>
      <c r="K71" s="10"/>
      <c r="L71" s="15"/>
      <c r="M71" s="10"/>
      <c r="N71" s="78"/>
      <c r="O71" s="10"/>
      <c r="P71" s="15"/>
    </row>
    <row r="72" spans="1:16" s="1" customFormat="1" ht="21" customHeight="1">
      <c r="A72" s="16" t="s">
        <v>116</v>
      </c>
      <c r="B72" s="30"/>
      <c r="C72" s="30"/>
      <c r="D72" s="30"/>
      <c r="E72" s="30"/>
      <c r="F72" s="30"/>
      <c r="G72" s="30"/>
      <c r="H72" s="2"/>
      <c r="I72" s="12"/>
      <c r="J72" s="78">
        <v>23350736</v>
      </c>
      <c r="K72" s="10"/>
      <c r="L72" s="15">
        <v>23845390</v>
      </c>
      <c r="M72" s="10"/>
      <c r="N72" s="78">
        <v>17059063</v>
      </c>
      <c r="O72" s="10"/>
      <c r="P72" s="15">
        <v>58908091</v>
      </c>
    </row>
    <row r="73" spans="1:16" s="1" customFormat="1" ht="21" customHeight="1">
      <c r="A73" s="16" t="s">
        <v>117</v>
      </c>
      <c r="B73" s="30"/>
      <c r="C73" s="30"/>
      <c r="D73" s="30"/>
      <c r="E73" s="30"/>
      <c r="F73" s="30"/>
      <c r="G73" s="30"/>
      <c r="H73" s="2"/>
      <c r="I73" s="12"/>
      <c r="J73" s="90">
        <v>328713</v>
      </c>
      <c r="K73" s="10"/>
      <c r="L73" s="34">
        <v>-755739</v>
      </c>
      <c r="M73" s="10"/>
      <c r="N73" s="90">
        <v>0</v>
      </c>
      <c r="O73" s="10"/>
      <c r="P73" s="34">
        <v>0</v>
      </c>
    </row>
    <row r="74" spans="1:16" ht="8.1" customHeight="1">
      <c r="A74" s="13"/>
      <c r="B74" s="30"/>
      <c r="C74" s="13"/>
      <c r="D74" s="13"/>
      <c r="E74" s="13"/>
      <c r="F74" s="13"/>
      <c r="G74" s="13"/>
      <c r="H74" s="14"/>
      <c r="I74" s="14"/>
      <c r="J74" s="78"/>
      <c r="K74" s="15"/>
      <c r="L74" s="15"/>
      <c r="M74" s="15"/>
      <c r="N74" s="78"/>
      <c r="O74" s="15"/>
      <c r="P74" s="15"/>
    </row>
    <row r="75" spans="1:16" s="1" customFormat="1" ht="21" customHeight="1" thickBot="1">
      <c r="B75" s="30"/>
      <c r="C75" s="30"/>
      <c r="D75" s="30"/>
      <c r="E75" s="30"/>
      <c r="F75" s="30"/>
      <c r="G75" s="30"/>
      <c r="H75" s="2"/>
      <c r="I75" s="12"/>
      <c r="J75" s="97">
        <f>SUM(J72:J74)</f>
        <v>23679449</v>
      </c>
      <c r="K75" s="10"/>
      <c r="L75" s="74">
        <f>SUM(L72:L74)</f>
        <v>23089651</v>
      </c>
      <c r="M75" s="10"/>
      <c r="N75" s="97">
        <f>SUM(N72:N74)</f>
        <v>17059063</v>
      </c>
      <c r="O75" s="10"/>
      <c r="P75" s="74">
        <f>SUM(P72:P74)</f>
        <v>58908091</v>
      </c>
    </row>
    <row r="76" spans="1:16" ht="21" customHeight="1" thickTop="1">
      <c r="A76" s="1"/>
      <c r="B76" s="13"/>
      <c r="C76" s="13"/>
      <c r="D76" s="13"/>
      <c r="E76" s="13"/>
      <c r="F76" s="13"/>
      <c r="G76" s="13"/>
      <c r="H76" s="14"/>
      <c r="I76" s="14"/>
      <c r="J76" s="95"/>
      <c r="K76" s="15"/>
      <c r="L76" s="26"/>
      <c r="M76" s="15"/>
      <c r="N76" s="95"/>
      <c r="O76" s="15"/>
      <c r="P76" s="26"/>
    </row>
    <row r="77" spans="1:16" ht="21" customHeight="1">
      <c r="A77" s="1" t="s">
        <v>190</v>
      </c>
      <c r="B77" s="13"/>
      <c r="C77" s="13"/>
      <c r="D77" s="13"/>
      <c r="E77" s="13"/>
      <c r="F77" s="13"/>
      <c r="G77" s="13"/>
      <c r="H77" s="14"/>
      <c r="I77" s="14"/>
      <c r="J77" s="95"/>
      <c r="K77" s="15"/>
      <c r="L77" s="26"/>
      <c r="M77" s="15"/>
      <c r="N77" s="95"/>
      <c r="O77" s="15"/>
      <c r="P77" s="26"/>
    </row>
    <row r="78" spans="1:16" ht="21" customHeight="1">
      <c r="A78" s="1"/>
      <c r="B78" s="1" t="s">
        <v>118</v>
      </c>
      <c r="C78" s="13"/>
      <c r="D78" s="13"/>
      <c r="E78" s="13"/>
      <c r="F78" s="13"/>
      <c r="G78" s="13"/>
      <c r="H78" s="14"/>
      <c r="I78" s="14"/>
      <c r="J78" s="95"/>
      <c r="K78" s="15"/>
      <c r="L78" s="26"/>
      <c r="M78" s="15"/>
      <c r="N78" s="95"/>
      <c r="O78" s="15"/>
      <c r="P78" s="26"/>
    </row>
    <row r="79" spans="1:16" ht="8.1" customHeight="1">
      <c r="A79" s="13"/>
      <c r="B79" s="30"/>
      <c r="C79" s="13"/>
      <c r="D79" s="13"/>
      <c r="E79" s="13"/>
      <c r="F79" s="13"/>
      <c r="G79" s="13"/>
      <c r="H79" s="14"/>
      <c r="I79" s="14"/>
      <c r="J79" s="78"/>
      <c r="K79" s="15"/>
      <c r="L79" s="15"/>
      <c r="M79" s="15"/>
      <c r="N79" s="78"/>
      <c r="O79" s="15"/>
      <c r="P79" s="15"/>
    </row>
    <row r="80" spans="1:16" ht="21" customHeight="1">
      <c r="A80" s="16" t="s">
        <v>191</v>
      </c>
      <c r="B80" s="13"/>
      <c r="C80" s="13"/>
      <c r="D80" s="13"/>
      <c r="E80" s="13"/>
      <c r="F80" s="13"/>
      <c r="G80" s="13"/>
      <c r="H80" s="14">
        <v>32</v>
      </c>
      <c r="I80" s="14"/>
      <c r="J80" s="98">
        <f>J72/560000000</f>
        <v>4.169774285714286E-2</v>
      </c>
      <c r="K80" s="76"/>
      <c r="L80" s="75">
        <v>4.7758057142857142E-2</v>
      </c>
      <c r="M80" s="76"/>
      <c r="N80" s="98">
        <f>N72/560000000</f>
        <v>3.04626125E-2</v>
      </c>
      <c r="O80" s="76"/>
      <c r="P80" s="75">
        <v>0.10457781964285714</v>
      </c>
    </row>
    <row r="81" spans="1:16" ht="21" customHeight="1">
      <c r="B81" s="13"/>
      <c r="C81" s="13"/>
      <c r="D81" s="13"/>
      <c r="E81" s="13"/>
      <c r="F81" s="13"/>
      <c r="G81" s="13"/>
      <c r="H81" s="14"/>
      <c r="I81" s="14"/>
      <c r="J81" s="75"/>
      <c r="K81" s="76"/>
      <c r="L81" s="75"/>
      <c r="M81" s="76"/>
      <c r="N81" s="75"/>
      <c r="O81" s="76"/>
      <c r="P81" s="75"/>
    </row>
    <row r="82" spans="1:16" ht="21" customHeight="1">
      <c r="B82" s="13"/>
      <c r="C82" s="13"/>
      <c r="D82" s="13"/>
      <c r="E82" s="13"/>
      <c r="F82" s="13"/>
      <c r="G82" s="13"/>
      <c r="H82" s="14"/>
      <c r="I82" s="14"/>
      <c r="J82" s="75"/>
      <c r="K82" s="76"/>
      <c r="L82" s="75"/>
      <c r="M82" s="76"/>
      <c r="N82" s="75"/>
      <c r="O82" s="76"/>
      <c r="P82" s="75"/>
    </row>
    <row r="83" spans="1:16" ht="21" customHeight="1">
      <c r="B83" s="13"/>
      <c r="C83" s="13"/>
      <c r="D83" s="13"/>
      <c r="E83" s="13"/>
      <c r="F83" s="13"/>
      <c r="G83" s="13"/>
      <c r="H83" s="14"/>
      <c r="I83" s="14"/>
      <c r="J83" s="75"/>
      <c r="K83" s="76"/>
      <c r="L83" s="75"/>
      <c r="M83" s="76"/>
      <c r="N83" s="75"/>
      <c r="O83" s="76"/>
      <c r="P83" s="75"/>
    </row>
    <row r="84" spans="1:16" ht="21" customHeight="1">
      <c r="B84" s="13"/>
      <c r="C84" s="13"/>
      <c r="D84" s="13"/>
      <c r="E84" s="13"/>
      <c r="F84" s="13"/>
      <c r="G84" s="13"/>
      <c r="H84" s="14"/>
      <c r="I84" s="14"/>
      <c r="J84" s="75"/>
      <c r="K84" s="76"/>
      <c r="L84" s="75"/>
      <c r="M84" s="76"/>
      <c r="N84" s="75"/>
      <c r="O84" s="76"/>
      <c r="P84" s="75"/>
    </row>
    <row r="85" spans="1:16" ht="21" customHeight="1">
      <c r="B85" s="13"/>
      <c r="C85" s="13"/>
      <c r="D85" s="13"/>
      <c r="E85" s="13"/>
      <c r="F85" s="13"/>
      <c r="G85" s="13"/>
      <c r="H85" s="14"/>
      <c r="I85" s="14"/>
      <c r="J85" s="75"/>
      <c r="K85" s="76"/>
      <c r="L85" s="75"/>
      <c r="M85" s="76"/>
      <c r="N85" s="75"/>
      <c r="O85" s="76"/>
      <c r="P85" s="75"/>
    </row>
    <row r="86" spans="1:16" ht="20.25" customHeight="1">
      <c r="B86" s="13"/>
      <c r="C86" s="13"/>
      <c r="D86" s="13"/>
      <c r="E86" s="13"/>
      <c r="F86" s="13"/>
      <c r="G86" s="13"/>
      <c r="H86" s="14"/>
      <c r="I86" s="14"/>
      <c r="J86" s="75"/>
      <c r="K86" s="76"/>
      <c r="L86" s="75"/>
      <c r="M86" s="76"/>
      <c r="N86" s="75"/>
      <c r="O86" s="76"/>
      <c r="P86" s="75"/>
    </row>
    <row r="87" spans="1:16" ht="15" customHeight="1">
      <c r="B87" s="13"/>
      <c r="C87" s="13"/>
      <c r="D87" s="13"/>
      <c r="E87" s="13"/>
      <c r="F87" s="13"/>
      <c r="G87" s="13"/>
      <c r="H87" s="14"/>
      <c r="I87" s="14"/>
      <c r="J87" s="75"/>
      <c r="K87" s="76"/>
      <c r="L87" s="75"/>
      <c r="M87" s="76"/>
      <c r="N87" s="75"/>
      <c r="O87" s="76"/>
      <c r="P87" s="75"/>
    </row>
    <row r="88" spans="1:16" ht="22.15" customHeight="1">
      <c r="A88" s="27" t="str">
        <f>'T6-8'!A45</f>
        <v>หมายเหตุประกอบงบการเงินในหน้า 15 ถึง 81 เป็นส่วนหนึ่งของงบการเงินนี้</v>
      </c>
      <c r="B88" s="27"/>
      <c r="C88" s="27"/>
      <c r="D88" s="27"/>
      <c r="E88" s="27"/>
      <c r="F88" s="27"/>
      <c r="G88" s="27"/>
      <c r="H88" s="33"/>
      <c r="I88" s="33"/>
      <c r="J88" s="28"/>
      <c r="K88" s="34"/>
      <c r="L88" s="28"/>
      <c r="M88" s="34"/>
      <c r="N88" s="28"/>
      <c r="O88" s="34"/>
      <c r="P88" s="28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U34"/>
  <sheetViews>
    <sheetView topLeftCell="A37" zoomScaleNormal="100" zoomScaleSheetLayoutView="115" workbookViewId="0">
      <selection activeCell="D39" sqref="D39"/>
    </sheetView>
  </sheetViews>
  <sheetFormatPr defaultColWidth="9.140625" defaultRowHeight="20.100000000000001" customHeight="1"/>
  <cols>
    <col min="1" max="2" width="1.7109375" style="39" customWidth="1"/>
    <col min="3" max="3" width="50.5703125" style="39" customWidth="1"/>
    <col min="4" max="4" width="8.7109375" style="191" customWidth="1"/>
    <col min="5" max="5" width="1" style="39" customWidth="1"/>
    <col min="6" max="6" width="12.28515625" style="130" customWidth="1"/>
    <col min="7" max="7" width="1" style="130" customWidth="1"/>
    <col min="8" max="8" width="12.28515625" style="130" customWidth="1"/>
    <col min="9" max="9" width="1" style="131" customWidth="1"/>
    <col min="10" max="10" width="11.7109375" style="104" customWidth="1"/>
    <col min="11" max="11" width="1" style="104" customWidth="1"/>
    <col min="12" max="12" width="12.28515625" style="104" customWidth="1"/>
    <col min="13" max="13" width="1" style="104" customWidth="1"/>
    <col min="14" max="14" width="12.28515625" style="104" customWidth="1"/>
    <col min="15" max="15" width="1" style="104" customWidth="1"/>
    <col min="16" max="16" width="13.7109375" style="104" customWidth="1"/>
    <col min="17" max="17" width="1" style="104" customWidth="1"/>
    <col min="18" max="18" width="13.85546875" style="104" customWidth="1"/>
    <col min="19" max="16384" width="9.140625" style="39"/>
  </cols>
  <sheetData>
    <row r="1" spans="1:18" s="107" customFormat="1" ht="20.100000000000001" customHeight="1">
      <c r="A1" s="107" t="s">
        <v>0</v>
      </c>
      <c r="D1" s="190"/>
      <c r="F1" s="108"/>
      <c r="G1" s="108"/>
      <c r="H1" s="108"/>
      <c r="I1" s="109"/>
      <c r="J1" s="110"/>
      <c r="K1" s="110"/>
      <c r="L1" s="110"/>
      <c r="M1" s="110"/>
      <c r="N1" s="110"/>
      <c r="O1" s="110"/>
      <c r="P1" s="110"/>
      <c r="Q1" s="110"/>
      <c r="R1" s="110"/>
    </row>
    <row r="2" spans="1:18" s="107" customFormat="1" ht="20.100000000000001" customHeight="1">
      <c r="A2" s="61" t="s">
        <v>62</v>
      </c>
      <c r="D2" s="190"/>
      <c r="F2" s="108"/>
      <c r="G2" s="108"/>
      <c r="H2" s="108"/>
      <c r="I2" s="109"/>
      <c r="J2" s="110"/>
      <c r="K2" s="110"/>
      <c r="L2" s="110"/>
      <c r="M2" s="110"/>
      <c r="N2" s="110"/>
      <c r="O2" s="110"/>
      <c r="P2" s="110"/>
      <c r="Q2" s="110"/>
      <c r="R2" s="110"/>
    </row>
    <row r="3" spans="1:18" s="107" customFormat="1" ht="20.100000000000001" customHeight="1">
      <c r="A3" s="111" t="s">
        <v>107</v>
      </c>
      <c r="B3" s="111"/>
      <c r="C3" s="111"/>
      <c r="D3" s="193"/>
      <c r="E3" s="113"/>
      <c r="F3" s="193"/>
      <c r="G3" s="193"/>
      <c r="H3" s="193"/>
      <c r="I3" s="114"/>
      <c r="J3" s="113"/>
      <c r="K3" s="113"/>
      <c r="L3" s="113"/>
      <c r="M3" s="113"/>
      <c r="N3" s="113"/>
      <c r="O3" s="113"/>
      <c r="P3" s="113"/>
      <c r="Q3" s="113"/>
      <c r="R3" s="113"/>
    </row>
    <row r="4" spans="1:18" s="107" customFormat="1" ht="8.25" customHeight="1">
      <c r="A4" s="61"/>
      <c r="B4" s="61"/>
      <c r="C4" s="61"/>
      <c r="D4" s="116"/>
      <c r="E4" s="115"/>
      <c r="F4" s="116"/>
      <c r="G4" s="116"/>
      <c r="H4" s="116"/>
      <c r="I4" s="117"/>
      <c r="J4" s="115"/>
      <c r="K4" s="115"/>
      <c r="L4" s="115"/>
      <c r="M4" s="115"/>
      <c r="N4" s="115"/>
      <c r="O4" s="115"/>
      <c r="P4" s="115"/>
      <c r="Q4" s="115"/>
      <c r="R4" s="115"/>
    </row>
    <row r="5" spans="1:18" s="107" customFormat="1" ht="18.600000000000001" customHeight="1">
      <c r="A5" s="61"/>
      <c r="B5" s="61"/>
      <c r="C5" s="61"/>
      <c r="D5" s="116"/>
      <c r="E5" s="115"/>
      <c r="F5" s="197" t="s">
        <v>2</v>
      </c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18" s="107" customFormat="1" ht="18.600000000000001" customHeight="1">
      <c r="A6" s="61"/>
      <c r="B6" s="61"/>
      <c r="C6" s="61"/>
      <c r="D6" s="116"/>
      <c r="E6" s="115"/>
      <c r="F6" s="198" t="s">
        <v>116</v>
      </c>
      <c r="G6" s="198"/>
      <c r="H6" s="198"/>
      <c r="I6" s="198"/>
      <c r="J6" s="198"/>
      <c r="K6" s="198"/>
      <c r="L6" s="198"/>
      <c r="M6" s="198"/>
      <c r="N6" s="198"/>
      <c r="O6" s="116"/>
      <c r="P6" s="116"/>
      <c r="Q6" s="116"/>
      <c r="R6" s="116"/>
    </row>
    <row r="7" spans="1:18" s="107" customFormat="1" ht="18.600000000000001" customHeight="1">
      <c r="A7" s="60"/>
      <c r="B7" s="60"/>
      <c r="C7" s="60"/>
      <c r="D7" s="102"/>
      <c r="E7" s="103"/>
      <c r="F7" s="197" t="s">
        <v>123</v>
      </c>
      <c r="G7" s="197"/>
      <c r="H7" s="197"/>
      <c r="I7" s="103"/>
      <c r="J7" s="197" t="s">
        <v>78</v>
      </c>
      <c r="K7" s="197"/>
      <c r="L7" s="197"/>
      <c r="M7" s="116"/>
      <c r="N7" s="116"/>
      <c r="O7" s="116"/>
      <c r="P7" s="116"/>
      <c r="Q7" s="116"/>
      <c r="R7" s="116"/>
    </row>
    <row r="8" spans="1:18" s="107" customFormat="1" ht="18.600000000000001" customHeight="1">
      <c r="D8" s="102"/>
      <c r="E8" s="103"/>
      <c r="F8" s="55"/>
      <c r="G8" s="55"/>
      <c r="H8" s="55"/>
      <c r="I8" s="117"/>
      <c r="J8" s="118" t="s">
        <v>63</v>
      </c>
      <c r="K8" s="115"/>
      <c r="L8" s="110"/>
      <c r="M8" s="110"/>
      <c r="N8" s="55" t="s">
        <v>124</v>
      </c>
      <c r="O8" s="110"/>
      <c r="P8" s="110"/>
      <c r="Q8" s="110"/>
      <c r="R8" s="110"/>
    </row>
    <row r="9" spans="1:18" s="60" customFormat="1" ht="18.600000000000001" customHeight="1">
      <c r="A9" s="107"/>
      <c r="B9" s="107"/>
      <c r="C9" s="107"/>
      <c r="D9" s="102"/>
      <c r="E9" s="103"/>
      <c r="F9" s="55" t="s">
        <v>64</v>
      </c>
      <c r="G9" s="55"/>
      <c r="H9" s="55" t="s">
        <v>65</v>
      </c>
      <c r="I9" s="117"/>
      <c r="J9" s="118" t="s">
        <v>66</v>
      </c>
      <c r="K9" s="115"/>
      <c r="L9" s="110"/>
      <c r="M9" s="110"/>
      <c r="N9" s="55" t="s">
        <v>125</v>
      </c>
      <c r="O9" s="110"/>
      <c r="P9" s="55" t="s">
        <v>67</v>
      </c>
      <c r="Q9" s="110"/>
      <c r="R9" s="55" t="s">
        <v>68</v>
      </c>
    </row>
    <row r="10" spans="1:18" s="60" customFormat="1" ht="18.600000000000001" customHeight="1">
      <c r="A10" s="107"/>
      <c r="B10" s="107"/>
      <c r="C10" s="107"/>
      <c r="D10" s="102"/>
      <c r="E10" s="103"/>
      <c r="F10" s="55" t="s">
        <v>69</v>
      </c>
      <c r="G10" s="55"/>
      <c r="H10" s="55" t="s">
        <v>70</v>
      </c>
      <c r="I10" s="115"/>
      <c r="J10" s="110" t="s">
        <v>71</v>
      </c>
      <c r="K10" s="115"/>
      <c r="L10" s="110" t="s">
        <v>45</v>
      </c>
      <c r="M10" s="110"/>
      <c r="N10" s="55" t="s">
        <v>126</v>
      </c>
      <c r="O10" s="110"/>
      <c r="P10" s="55" t="s">
        <v>72</v>
      </c>
      <c r="Q10" s="110"/>
      <c r="R10" s="55" t="s">
        <v>37</v>
      </c>
    </row>
    <row r="11" spans="1:18" s="60" customFormat="1" ht="18.600000000000001" customHeight="1">
      <c r="D11" s="193" t="s">
        <v>4</v>
      </c>
      <c r="E11" s="103"/>
      <c r="F11" s="112" t="s">
        <v>5</v>
      </c>
      <c r="G11" s="55"/>
      <c r="H11" s="112" t="s">
        <v>5</v>
      </c>
      <c r="I11" s="115"/>
      <c r="J11" s="112" t="s">
        <v>5</v>
      </c>
      <c r="K11" s="115"/>
      <c r="L11" s="112" t="s">
        <v>5</v>
      </c>
      <c r="M11" s="55"/>
      <c r="N11" s="112" t="s">
        <v>5</v>
      </c>
      <c r="O11" s="55"/>
      <c r="P11" s="112" t="s">
        <v>5</v>
      </c>
      <c r="Q11" s="55"/>
      <c r="R11" s="112" t="s">
        <v>5</v>
      </c>
    </row>
    <row r="12" spans="1:18" s="60" customFormat="1" ht="5.0999999999999996" customHeight="1">
      <c r="D12" s="102"/>
      <c r="E12" s="103"/>
      <c r="F12" s="55"/>
      <c r="G12" s="55"/>
      <c r="H12" s="55"/>
      <c r="I12" s="115"/>
      <c r="J12" s="55"/>
      <c r="K12" s="115"/>
      <c r="L12" s="55"/>
      <c r="M12" s="55"/>
      <c r="N12" s="55"/>
      <c r="O12" s="55"/>
      <c r="P12" s="55"/>
      <c r="Q12" s="55"/>
      <c r="R12" s="55"/>
    </row>
    <row r="13" spans="1:18" s="60" customFormat="1" ht="18.600000000000001" customHeight="1">
      <c r="A13" s="30" t="s">
        <v>119</v>
      </c>
      <c r="D13" s="102"/>
      <c r="E13" s="103"/>
      <c r="F13" s="22">
        <v>280000000</v>
      </c>
      <c r="G13" s="22"/>
      <c r="H13" s="22">
        <v>507734162</v>
      </c>
      <c r="I13" s="22"/>
      <c r="J13" s="22">
        <v>10036393</v>
      </c>
      <c r="K13" s="22"/>
      <c r="L13" s="22">
        <v>80919413</v>
      </c>
      <c r="M13" s="35"/>
      <c r="N13" s="15">
        <f>SUM(F13:M13)</f>
        <v>878689968</v>
      </c>
      <c r="O13" s="22"/>
      <c r="P13" s="22">
        <v>4551623</v>
      </c>
      <c r="Q13" s="22"/>
      <c r="R13" s="35">
        <f>SUM(N13:Q13)</f>
        <v>883241591</v>
      </c>
    </row>
    <row r="14" spans="1:18" s="60" customFormat="1" ht="18.600000000000001" customHeight="1">
      <c r="A14" s="30" t="s">
        <v>103</v>
      </c>
      <c r="D14" s="102"/>
      <c r="E14" s="103"/>
      <c r="F14" s="22"/>
      <c r="G14" s="22"/>
      <c r="H14" s="22"/>
      <c r="I14" s="22"/>
      <c r="J14" s="22"/>
      <c r="K14" s="22"/>
      <c r="L14" s="22"/>
      <c r="M14" s="35"/>
      <c r="N14" s="15"/>
      <c r="O14" s="22"/>
      <c r="P14" s="22"/>
      <c r="Q14" s="22"/>
      <c r="R14" s="35"/>
    </row>
    <row r="15" spans="1:18" s="60" customFormat="1" ht="18.600000000000001" customHeight="1">
      <c r="A15" s="60" t="s">
        <v>91</v>
      </c>
      <c r="D15" s="102"/>
      <c r="E15" s="103"/>
      <c r="F15" s="22">
        <v>0</v>
      </c>
      <c r="G15" s="22"/>
      <c r="H15" s="22">
        <v>0</v>
      </c>
      <c r="I15" s="22"/>
      <c r="J15" s="22">
        <v>0</v>
      </c>
      <c r="K15" s="22"/>
      <c r="L15" s="22">
        <v>0</v>
      </c>
      <c r="M15" s="35"/>
      <c r="N15" s="15">
        <f>SUM(F15:M15)</f>
        <v>0</v>
      </c>
      <c r="O15" s="22"/>
      <c r="P15" s="22">
        <v>497701</v>
      </c>
      <c r="Q15" s="22"/>
      <c r="R15" s="35">
        <f>SUM(N15:Q15)</f>
        <v>497701</v>
      </c>
    </row>
    <row r="16" spans="1:18" s="60" customFormat="1" ht="18.600000000000001" customHeight="1">
      <c r="A16" s="60" t="s">
        <v>84</v>
      </c>
      <c r="D16" s="102">
        <v>26</v>
      </c>
      <c r="E16" s="103"/>
      <c r="F16" s="22">
        <v>0</v>
      </c>
      <c r="G16" s="22"/>
      <c r="H16" s="22">
        <v>0</v>
      </c>
      <c r="I16" s="22"/>
      <c r="J16" s="22">
        <v>2928179</v>
      </c>
      <c r="K16" s="22"/>
      <c r="L16" s="35">
        <v>-2928179</v>
      </c>
      <c r="M16" s="35"/>
      <c r="N16" s="15">
        <f>SUM(F16:M16)</f>
        <v>0</v>
      </c>
      <c r="O16" s="22"/>
      <c r="P16" s="22">
        <v>0</v>
      </c>
      <c r="Q16" s="22"/>
      <c r="R16" s="35">
        <f t="shared" ref="R16:R17" si="0">SUM(N16:Q16)</f>
        <v>0</v>
      </c>
    </row>
    <row r="17" spans="1:21" s="60" customFormat="1" ht="18.600000000000001" customHeight="1">
      <c r="A17" s="60" t="s">
        <v>97</v>
      </c>
      <c r="D17" s="102">
        <v>27</v>
      </c>
      <c r="E17" s="103"/>
      <c r="F17" s="22">
        <v>0</v>
      </c>
      <c r="G17" s="22"/>
      <c r="H17" s="22">
        <v>0</v>
      </c>
      <c r="I17" s="22"/>
      <c r="J17" s="22">
        <v>0</v>
      </c>
      <c r="K17" s="22"/>
      <c r="L17" s="35">
        <v>-20887926</v>
      </c>
      <c r="M17" s="35"/>
      <c r="N17" s="15">
        <f>SUM(F17:M17)</f>
        <v>-20887926</v>
      </c>
      <c r="O17" s="22"/>
      <c r="P17" s="22">
        <v>0</v>
      </c>
      <c r="Q17" s="22"/>
      <c r="R17" s="35">
        <f t="shared" si="0"/>
        <v>-20887926</v>
      </c>
    </row>
    <row r="18" spans="1:21" s="60" customFormat="1" ht="18.600000000000001" customHeight="1">
      <c r="A18" s="60" t="s">
        <v>130</v>
      </c>
      <c r="D18" s="102">
        <v>27</v>
      </c>
      <c r="E18" s="103"/>
      <c r="F18" s="35">
        <v>0</v>
      </c>
      <c r="G18" s="35"/>
      <c r="H18" s="35">
        <v>0</v>
      </c>
      <c r="I18" s="119"/>
      <c r="J18" s="35">
        <v>0</v>
      </c>
      <c r="K18" s="119"/>
      <c r="L18" s="35">
        <v>0</v>
      </c>
      <c r="M18" s="35"/>
      <c r="N18" s="15">
        <f>SUM(F18:M18)</f>
        <v>0</v>
      </c>
      <c r="O18" s="22"/>
      <c r="P18" s="35">
        <v>-439950</v>
      </c>
      <c r="Q18" s="22"/>
      <c r="R18" s="35">
        <f>SUM(N18:Q18)</f>
        <v>-439950</v>
      </c>
      <c r="T18" s="120"/>
    </row>
    <row r="19" spans="1:21" s="60" customFormat="1" ht="18.600000000000001" customHeight="1">
      <c r="A19" s="60" t="s">
        <v>115</v>
      </c>
      <c r="D19" s="102"/>
      <c r="E19" s="103"/>
      <c r="F19" s="20">
        <v>0</v>
      </c>
      <c r="G19" s="22"/>
      <c r="H19" s="20">
        <v>0</v>
      </c>
      <c r="I19" s="22"/>
      <c r="J19" s="20">
        <v>0</v>
      </c>
      <c r="K19" s="22"/>
      <c r="L19" s="34">
        <v>23845390</v>
      </c>
      <c r="M19" s="35"/>
      <c r="N19" s="181">
        <f>SUM(F19:M19)</f>
        <v>23845390</v>
      </c>
      <c r="O19" s="22"/>
      <c r="P19" s="72">
        <v>-755739</v>
      </c>
      <c r="Q19" s="22"/>
      <c r="R19" s="34">
        <f>SUM(N19:Q19)</f>
        <v>23089651</v>
      </c>
      <c r="T19" s="120"/>
      <c r="U19" s="120"/>
    </row>
    <row r="20" spans="1:21" s="60" customFormat="1" ht="5.0999999999999996" customHeight="1">
      <c r="D20" s="102"/>
      <c r="E20" s="103"/>
      <c r="F20" s="35"/>
      <c r="G20" s="35"/>
      <c r="H20" s="35"/>
      <c r="I20" s="119"/>
      <c r="J20" s="35"/>
      <c r="K20" s="119"/>
      <c r="L20" s="35"/>
      <c r="M20" s="35"/>
      <c r="N20" s="35"/>
      <c r="O20" s="35"/>
      <c r="P20" s="35"/>
      <c r="Q20" s="35"/>
      <c r="R20" s="35"/>
    </row>
    <row r="21" spans="1:21" s="60" customFormat="1" ht="18.600000000000001" customHeight="1" thickBot="1">
      <c r="A21" s="61" t="s">
        <v>120</v>
      </c>
      <c r="D21" s="102"/>
      <c r="E21" s="103"/>
      <c r="F21" s="62">
        <f>SUM(F13:F20)</f>
        <v>280000000</v>
      </c>
      <c r="G21" s="104"/>
      <c r="H21" s="62">
        <f>SUM(H13:H20)</f>
        <v>507734162</v>
      </c>
      <c r="I21" s="121"/>
      <c r="J21" s="62">
        <f>SUM(J13:J20)</f>
        <v>12964572</v>
      </c>
      <c r="K21" s="121"/>
      <c r="L21" s="62">
        <f>SUM(L13:L20)</f>
        <v>80948698</v>
      </c>
      <c r="M21" s="104"/>
      <c r="N21" s="62">
        <f>SUM(N13:N20)</f>
        <v>881647432</v>
      </c>
      <c r="O21" s="104"/>
      <c r="P21" s="62">
        <f>SUM(P13:P20)</f>
        <v>3853635</v>
      </c>
      <c r="Q21" s="104"/>
      <c r="R21" s="62">
        <f>SUM(R13:R20)</f>
        <v>885501067</v>
      </c>
    </row>
    <row r="22" spans="1:21" s="60" customFormat="1" ht="8.1" customHeight="1" thickTop="1">
      <c r="A22" s="61"/>
      <c r="D22" s="102"/>
      <c r="E22" s="103"/>
      <c r="F22" s="58"/>
      <c r="G22" s="58"/>
      <c r="H22" s="58"/>
      <c r="I22" s="103"/>
      <c r="J22" s="58"/>
      <c r="K22" s="103"/>
      <c r="L22" s="58"/>
      <c r="M22" s="58"/>
      <c r="N22" s="58"/>
      <c r="O22" s="58"/>
      <c r="P22" s="58"/>
      <c r="Q22" s="58"/>
      <c r="R22" s="58"/>
    </row>
    <row r="23" spans="1:21" s="60" customFormat="1" ht="18.600000000000001" customHeight="1">
      <c r="A23" s="30" t="s">
        <v>121</v>
      </c>
      <c r="D23" s="102"/>
      <c r="E23" s="103"/>
      <c r="F23" s="81">
        <v>280000000</v>
      </c>
      <c r="G23" s="122"/>
      <c r="H23" s="81">
        <v>507734162</v>
      </c>
      <c r="I23" s="122"/>
      <c r="J23" s="81">
        <v>12964572</v>
      </c>
      <c r="K23" s="122"/>
      <c r="L23" s="81">
        <v>80948698</v>
      </c>
      <c r="M23" s="123"/>
      <c r="N23" s="81">
        <f>SUM(F23:M23)</f>
        <v>881647432</v>
      </c>
      <c r="O23" s="122"/>
      <c r="P23" s="81">
        <v>3853635</v>
      </c>
      <c r="Q23" s="122"/>
      <c r="R23" s="89">
        <f>SUM(N23:Q23)</f>
        <v>885501067</v>
      </c>
    </row>
    <row r="24" spans="1:21" s="60" customFormat="1" ht="18.600000000000001" customHeight="1">
      <c r="A24" s="30" t="s">
        <v>103</v>
      </c>
      <c r="D24" s="102"/>
      <c r="E24" s="103"/>
      <c r="F24" s="81"/>
      <c r="G24" s="122"/>
      <c r="H24" s="81"/>
      <c r="I24" s="122"/>
      <c r="J24" s="81"/>
      <c r="K24" s="122"/>
      <c r="L24" s="81"/>
      <c r="M24" s="123"/>
      <c r="N24" s="81"/>
      <c r="O24" s="122"/>
      <c r="P24" s="81"/>
      <c r="Q24" s="122"/>
      <c r="R24" s="81"/>
    </row>
    <row r="25" spans="1:21" s="60" customFormat="1" ht="18.600000000000001" customHeight="1">
      <c r="A25" s="60" t="s">
        <v>131</v>
      </c>
      <c r="D25" s="102"/>
      <c r="E25" s="103"/>
      <c r="F25" s="81">
        <v>0</v>
      </c>
      <c r="G25" s="122"/>
      <c r="H25" s="81">
        <v>0</v>
      </c>
      <c r="I25" s="122"/>
      <c r="J25" s="81">
        <v>0</v>
      </c>
      <c r="K25" s="122"/>
      <c r="L25" s="81">
        <v>0</v>
      </c>
      <c r="M25" s="123"/>
      <c r="N25" s="81">
        <f>SUM(F25:M25)</f>
        <v>0</v>
      </c>
      <c r="O25" s="122"/>
      <c r="P25" s="81">
        <v>75003</v>
      </c>
      <c r="Q25" s="122"/>
      <c r="R25" s="81">
        <f t="shared" ref="R25:R30" si="1">SUM(N25:Q25)</f>
        <v>75003</v>
      </c>
    </row>
    <row r="26" spans="1:21" s="60" customFormat="1" ht="18.600000000000001" customHeight="1">
      <c r="A26" s="60" t="s">
        <v>195</v>
      </c>
      <c r="D26" s="102"/>
      <c r="E26" s="103"/>
      <c r="F26" s="81"/>
      <c r="G26" s="122"/>
      <c r="H26" s="81"/>
      <c r="I26" s="122"/>
      <c r="J26" s="81"/>
      <c r="K26" s="122"/>
      <c r="L26" s="81"/>
      <c r="M26" s="123"/>
      <c r="N26" s="81"/>
      <c r="O26" s="122"/>
      <c r="P26" s="89"/>
      <c r="Q26" s="122"/>
      <c r="R26" s="89"/>
    </row>
    <row r="27" spans="1:21" s="60" customFormat="1" ht="18.600000000000001" customHeight="1">
      <c r="B27" s="60" t="s">
        <v>181</v>
      </c>
      <c r="D27" s="102">
        <v>15</v>
      </c>
      <c r="E27" s="103"/>
      <c r="F27" s="81">
        <v>0</v>
      </c>
      <c r="G27" s="122"/>
      <c r="H27" s="81">
        <v>0</v>
      </c>
      <c r="I27" s="122"/>
      <c r="J27" s="81">
        <v>0</v>
      </c>
      <c r="K27" s="122"/>
      <c r="L27" s="81">
        <v>0</v>
      </c>
      <c r="M27" s="123"/>
      <c r="N27" s="81">
        <f>SUM(F27:M27)</f>
        <v>0</v>
      </c>
      <c r="O27" s="122"/>
      <c r="P27" s="89">
        <v>-2222363</v>
      </c>
      <c r="Q27" s="122"/>
      <c r="R27" s="89">
        <f t="shared" ref="R27" si="2">SUM(N27:Q27)</f>
        <v>-2222363</v>
      </c>
    </row>
    <row r="28" spans="1:21" s="60" customFormat="1" ht="18.600000000000001" customHeight="1">
      <c r="A28" s="60" t="s">
        <v>84</v>
      </c>
      <c r="D28" s="102">
        <v>26</v>
      </c>
      <c r="E28" s="103"/>
      <c r="F28" s="89">
        <v>0</v>
      </c>
      <c r="G28" s="123"/>
      <c r="H28" s="89">
        <v>0</v>
      </c>
      <c r="I28" s="124"/>
      <c r="J28" s="81">
        <v>852953</v>
      </c>
      <c r="K28" s="124"/>
      <c r="L28" s="89">
        <v>-852953</v>
      </c>
      <c r="M28" s="123"/>
      <c r="N28" s="81">
        <f>SUM(F28:M28)</f>
        <v>0</v>
      </c>
      <c r="O28" s="122"/>
      <c r="P28" s="81">
        <v>0</v>
      </c>
      <c r="Q28" s="122"/>
      <c r="R28" s="89">
        <f t="shared" si="1"/>
        <v>0</v>
      </c>
      <c r="T28" s="120"/>
    </row>
    <row r="29" spans="1:21" s="60" customFormat="1" ht="18.600000000000001" customHeight="1">
      <c r="A29" s="60" t="s">
        <v>130</v>
      </c>
      <c r="D29" s="102">
        <v>27</v>
      </c>
      <c r="E29" s="103"/>
      <c r="F29" s="89">
        <v>0</v>
      </c>
      <c r="G29" s="123"/>
      <c r="H29" s="89">
        <v>0</v>
      </c>
      <c r="I29" s="124"/>
      <c r="J29" s="81">
        <v>0</v>
      </c>
      <c r="K29" s="124"/>
      <c r="L29" s="81">
        <v>0</v>
      </c>
      <c r="M29" s="123"/>
      <c r="N29" s="81">
        <f>SUM(F29:M29)</f>
        <v>0</v>
      </c>
      <c r="O29" s="122"/>
      <c r="P29" s="89">
        <v>-124653</v>
      </c>
      <c r="Q29" s="122"/>
      <c r="R29" s="89">
        <f t="shared" si="1"/>
        <v>-124653</v>
      </c>
      <c r="T29" s="120"/>
    </row>
    <row r="30" spans="1:21" s="60" customFormat="1" ht="18.600000000000001" customHeight="1">
      <c r="A30" s="60" t="s">
        <v>115</v>
      </c>
      <c r="D30" s="102"/>
      <c r="E30" s="103"/>
      <c r="F30" s="80">
        <v>0</v>
      </c>
      <c r="G30" s="122"/>
      <c r="H30" s="80">
        <v>0</v>
      </c>
      <c r="I30" s="122"/>
      <c r="J30" s="80">
        <v>0</v>
      </c>
      <c r="K30" s="122"/>
      <c r="L30" s="100">
        <f>'T9-10'!J72</f>
        <v>23350736</v>
      </c>
      <c r="M30" s="123"/>
      <c r="N30" s="180">
        <f>SUM(F30:M30)</f>
        <v>23350736</v>
      </c>
      <c r="O30" s="122"/>
      <c r="P30" s="100">
        <f>'T9-10'!J73</f>
        <v>328713</v>
      </c>
      <c r="Q30" s="122"/>
      <c r="R30" s="80">
        <f t="shared" si="1"/>
        <v>23679449</v>
      </c>
      <c r="T30" s="120"/>
      <c r="U30" s="120"/>
    </row>
    <row r="31" spans="1:21" s="60" customFormat="1" ht="5.0999999999999996" customHeight="1">
      <c r="D31" s="102"/>
      <c r="E31" s="103"/>
      <c r="F31" s="89"/>
      <c r="G31" s="123"/>
      <c r="H31" s="89"/>
      <c r="I31" s="124"/>
      <c r="J31" s="89"/>
      <c r="K31" s="124"/>
      <c r="L31" s="89"/>
      <c r="M31" s="123"/>
      <c r="N31" s="89"/>
      <c r="O31" s="123"/>
      <c r="P31" s="89"/>
      <c r="Q31" s="123"/>
      <c r="R31" s="89"/>
    </row>
    <row r="32" spans="1:21" s="60" customFormat="1" ht="18.600000000000001" customHeight="1" thickBot="1">
      <c r="A32" s="61" t="s">
        <v>122</v>
      </c>
      <c r="D32" s="102"/>
      <c r="E32" s="103"/>
      <c r="F32" s="99">
        <f>SUM(F23:F31)</f>
        <v>280000000</v>
      </c>
      <c r="G32" s="64"/>
      <c r="H32" s="99">
        <f>SUM(H23:H31)</f>
        <v>507734162</v>
      </c>
      <c r="I32" s="125"/>
      <c r="J32" s="99">
        <f>SUM(J23:J31)</f>
        <v>13817525</v>
      </c>
      <c r="K32" s="125"/>
      <c r="L32" s="99">
        <f>SUM(L23:L31)</f>
        <v>103446481</v>
      </c>
      <c r="M32" s="64"/>
      <c r="N32" s="99">
        <f>SUM(N23:N31)</f>
        <v>904998168</v>
      </c>
      <c r="O32" s="64"/>
      <c r="P32" s="99">
        <f>SUM(P23:P31)</f>
        <v>1910335</v>
      </c>
      <c r="Q32" s="64"/>
      <c r="R32" s="99">
        <f>SUM(R23:R31)</f>
        <v>906908503</v>
      </c>
    </row>
    <row r="33" spans="1:18" s="60" customFormat="1" ht="20.100000000000001" customHeight="1" thickTop="1">
      <c r="A33" s="61"/>
      <c r="D33" s="102"/>
      <c r="E33" s="103"/>
      <c r="F33" s="58"/>
      <c r="G33" s="58"/>
      <c r="H33" s="58"/>
      <c r="I33" s="103"/>
      <c r="J33" s="58"/>
      <c r="K33" s="103"/>
      <c r="L33" s="58"/>
      <c r="M33" s="58"/>
      <c r="N33" s="58"/>
      <c r="O33" s="58"/>
      <c r="P33" s="58"/>
      <c r="Q33" s="58"/>
      <c r="R33" s="58"/>
    </row>
    <row r="34" spans="1:18" ht="21.95" customHeight="1">
      <c r="A34" s="126" t="str">
        <f>'T9-10'!A88</f>
        <v>หมายเหตุประกอบงบการเงินในหน้า 15 ถึง 81 เป็นส่วนหนึ่งของงบการเงินนี้</v>
      </c>
      <c r="B34" s="126"/>
      <c r="C34" s="126"/>
      <c r="D34" s="128"/>
      <c r="E34" s="127"/>
      <c r="F34" s="128"/>
      <c r="G34" s="128"/>
      <c r="H34" s="128"/>
      <c r="I34" s="129"/>
      <c r="J34" s="127"/>
      <c r="K34" s="127"/>
      <c r="L34" s="127"/>
      <c r="M34" s="127"/>
      <c r="N34" s="127"/>
      <c r="O34" s="127"/>
      <c r="P34" s="127"/>
      <c r="Q34" s="127"/>
      <c r="R34" s="127"/>
    </row>
  </sheetData>
  <mergeCells count="4">
    <mergeCell ref="F5:R5"/>
    <mergeCell ref="J7:L7"/>
    <mergeCell ref="F7:H7"/>
    <mergeCell ref="F6:N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R28"/>
  <sheetViews>
    <sheetView topLeftCell="A25" zoomScaleNormal="100" zoomScaleSheetLayoutView="100" workbookViewId="0">
      <selection activeCell="C45" sqref="C45"/>
    </sheetView>
  </sheetViews>
  <sheetFormatPr defaultColWidth="9.140625" defaultRowHeight="20.100000000000001" customHeight="1"/>
  <cols>
    <col min="1" max="2" width="1.7109375" style="49" customWidth="1"/>
    <col min="3" max="3" width="49" style="49" customWidth="1"/>
    <col min="4" max="4" width="8.7109375" style="49" customWidth="1"/>
    <col min="5" max="5" width="0.85546875" style="49" customWidth="1"/>
    <col min="6" max="6" width="12.7109375" style="63" customWidth="1"/>
    <col min="7" max="7" width="0.85546875" style="63" customWidth="1"/>
    <col min="8" max="8" width="12.7109375" style="63" customWidth="1"/>
    <col min="9" max="9" width="0.85546875" style="63" customWidth="1"/>
    <col min="10" max="10" width="12.7109375" style="64" customWidth="1"/>
    <col min="11" max="11" width="0.85546875" style="64" customWidth="1"/>
    <col min="12" max="12" width="13.5703125" style="64" customWidth="1"/>
    <col min="13" max="13" width="0.85546875" style="64" customWidth="1"/>
    <col min="14" max="14" width="13.7109375" style="64" customWidth="1"/>
    <col min="15" max="16384" width="9.140625" style="49"/>
  </cols>
  <sheetData>
    <row r="1" spans="1:18" s="40" customFormat="1" ht="21" customHeight="1">
      <c r="A1" s="40" t="s">
        <v>0</v>
      </c>
      <c r="F1" s="41"/>
      <c r="G1" s="41"/>
      <c r="H1" s="41"/>
      <c r="I1" s="41"/>
      <c r="J1" s="42"/>
      <c r="K1" s="42"/>
      <c r="L1" s="42"/>
      <c r="M1" s="42"/>
      <c r="N1" s="42"/>
    </row>
    <row r="2" spans="1:18" s="40" customFormat="1" ht="21" customHeight="1">
      <c r="A2" s="43" t="s">
        <v>81</v>
      </c>
      <c r="F2" s="41"/>
      <c r="G2" s="41"/>
      <c r="H2" s="41"/>
      <c r="I2" s="41"/>
      <c r="J2" s="42"/>
      <c r="K2" s="42"/>
      <c r="L2" s="42"/>
      <c r="M2" s="42"/>
      <c r="N2" s="42"/>
    </row>
    <row r="3" spans="1:18" s="40" customFormat="1" ht="21" customHeight="1">
      <c r="A3" s="44" t="s">
        <v>107</v>
      </c>
      <c r="B3" s="44"/>
      <c r="C3" s="44"/>
      <c r="D3" s="45"/>
      <c r="E3" s="46"/>
      <c r="F3" s="194"/>
      <c r="G3" s="194"/>
      <c r="H3" s="194"/>
      <c r="I3" s="194"/>
      <c r="J3" s="45"/>
      <c r="K3" s="45"/>
      <c r="L3" s="45"/>
      <c r="M3" s="45"/>
      <c r="N3" s="45"/>
    </row>
    <row r="4" spans="1:18" ht="21" customHeight="1"/>
    <row r="5" spans="1:18" ht="20.100000000000001" customHeight="1">
      <c r="A5" s="43"/>
      <c r="B5" s="43"/>
      <c r="C5" s="43"/>
      <c r="D5" s="47"/>
      <c r="E5" s="48"/>
      <c r="F5" s="197" t="s">
        <v>3</v>
      </c>
      <c r="G5" s="197"/>
      <c r="H5" s="197"/>
      <c r="I5" s="197"/>
      <c r="J5" s="197"/>
      <c r="K5" s="197"/>
      <c r="L5" s="197"/>
      <c r="M5" s="197"/>
      <c r="N5" s="197"/>
    </row>
    <row r="6" spans="1:18" ht="20.100000000000001" customHeight="1">
      <c r="A6" s="50"/>
      <c r="B6" s="50"/>
      <c r="C6" s="50"/>
      <c r="D6" s="51"/>
      <c r="E6" s="52"/>
      <c r="F6" s="197" t="s">
        <v>123</v>
      </c>
      <c r="G6" s="197"/>
      <c r="H6" s="197"/>
      <c r="I6" s="51"/>
      <c r="J6" s="199" t="s">
        <v>78</v>
      </c>
      <c r="K6" s="199"/>
      <c r="L6" s="199"/>
      <c r="M6" s="53"/>
      <c r="N6" s="53"/>
    </row>
    <row r="7" spans="1:18" ht="20.100000000000001" customHeight="1">
      <c r="A7" s="40"/>
      <c r="B7" s="40"/>
      <c r="C7" s="40"/>
      <c r="D7" s="51"/>
      <c r="E7" s="52"/>
      <c r="F7" s="47"/>
      <c r="G7" s="47"/>
      <c r="H7" s="47"/>
      <c r="I7" s="53"/>
      <c r="J7" s="54" t="s">
        <v>63</v>
      </c>
      <c r="K7" s="55"/>
      <c r="L7" s="42"/>
      <c r="M7" s="42"/>
      <c r="N7" s="42"/>
    </row>
    <row r="8" spans="1:18" ht="20.100000000000001" customHeight="1">
      <c r="A8" s="40"/>
      <c r="B8" s="40"/>
      <c r="C8" s="40"/>
      <c r="D8" s="51"/>
      <c r="E8" s="52"/>
      <c r="F8" s="47" t="s">
        <v>64</v>
      </c>
      <c r="G8" s="47"/>
      <c r="H8" s="47" t="s">
        <v>65</v>
      </c>
      <c r="I8" s="53"/>
      <c r="J8" s="56" t="s">
        <v>66</v>
      </c>
      <c r="K8" s="55"/>
      <c r="L8" s="42"/>
      <c r="M8" s="42"/>
      <c r="N8" s="47" t="s">
        <v>68</v>
      </c>
    </row>
    <row r="9" spans="1:18" ht="20.100000000000001" customHeight="1">
      <c r="A9" s="40"/>
      <c r="B9" s="40"/>
      <c r="C9" s="40"/>
      <c r="D9" s="51"/>
      <c r="E9" s="52"/>
      <c r="F9" s="47" t="s">
        <v>69</v>
      </c>
      <c r="G9" s="47"/>
      <c r="H9" s="47" t="s">
        <v>70</v>
      </c>
      <c r="I9" s="47"/>
      <c r="J9" s="42" t="s">
        <v>71</v>
      </c>
      <c r="K9" s="55"/>
      <c r="L9" s="42" t="s">
        <v>45</v>
      </c>
      <c r="M9" s="42"/>
      <c r="N9" s="42" t="s">
        <v>37</v>
      </c>
    </row>
    <row r="10" spans="1:18" ht="20.100000000000001" customHeight="1">
      <c r="A10" s="50"/>
      <c r="B10" s="50"/>
      <c r="C10" s="50"/>
      <c r="D10" s="194" t="s">
        <v>4</v>
      </c>
      <c r="E10" s="52"/>
      <c r="F10" s="45" t="s">
        <v>5</v>
      </c>
      <c r="G10" s="47"/>
      <c r="H10" s="45" t="s">
        <v>5</v>
      </c>
      <c r="I10" s="47"/>
      <c r="J10" s="45" t="s">
        <v>5</v>
      </c>
      <c r="K10" s="47"/>
      <c r="L10" s="45" t="s">
        <v>5</v>
      </c>
      <c r="M10" s="47"/>
      <c r="N10" s="45" t="s">
        <v>5</v>
      </c>
    </row>
    <row r="11" spans="1:18" s="39" customFormat="1" ht="20.100000000000001" customHeight="1">
      <c r="A11" s="61"/>
      <c r="B11" s="60"/>
      <c r="C11" s="60"/>
      <c r="D11" s="102"/>
      <c r="E11" s="103"/>
      <c r="F11" s="58"/>
      <c r="G11" s="58"/>
      <c r="H11" s="58"/>
      <c r="I11" s="58"/>
      <c r="J11" s="58"/>
      <c r="K11" s="58"/>
      <c r="L11" s="58"/>
      <c r="M11" s="58"/>
      <c r="N11" s="58"/>
    </row>
    <row r="12" spans="1:18" s="39" customFormat="1" ht="20.100000000000001" customHeight="1">
      <c r="A12" s="30" t="s">
        <v>119</v>
      </c>
      <c r="B12" s="60"/>
      <c r="C12" s="60"/>
      <c r="D12" s="102"/>
      <c r="E12" s="103"/>
      <c r="F12" s="15">
        <v>280000000</v>
      </c>
      <c r="G12" s="15"/>
      <c r="H12" s="15">
        <v>507734162</v>
      </c>
      <c r="I12" s="15"/>
      <c r="J12" s="15">
        <v>10036393</v>
      </c>
      <c r="K12" s="15"/>
      <c r="L12" s="15">
        <v>44335291</v>
      </c>
      <c r="M12" s="15"/>
      <c r="N12" s="15">
        <f>SUM(F12:M12)</f>
        <v>842105846</v>
      </c>
    </row>
    <row r="13" spans="1:18" s="60" customFormat="1" ht="20.100000000000001" customHeight="1">
      <c r="A13" s="30" t="s">
        <v>103</v>
      </c>
      <c r="D13" s="102"/>
      <c r="E13" s="103"/>
      <c r="F13" s="22"/>
      <c r="G13" s="22"/>
      <c r="H13" s="22"/>
      <c r="I13" s="22"/>
      <c r="J13" s="22"/>
      <c r="K13" s="22"/>
      <c r="L13" s="22"/>
      <c r="M13" s="35"/>
      <c r="N13" s="15"/>
      <c r="O13" s="22"/>
      <c r="P13" s="22"/>
      <c r="Q13" s="22"/>
      <c r="R13" s="35"/>
    </row>
    <row r="14" spans="1:18" s="60" customFormat="1" ht="20.100000000000001" customHeight="1">
      <c r="A14" s="60" t="s">
        <v>84</v>
      </c>
      <c r="D14" s="102">
        <v>26</v>
      </c>
      <c r="E14" s="103"/>
      <c r="F14" s="22">
        <v>0</v>
      </c>
      <c r="G14" s="22"/>
      <c r="H14" s="22">
        <v>0</v>
      </c>
      <c r="I14" s="22"/>
      <c r="J14" s="22">
        <v>2928179</v>
      </c>
      <c r="K14" s="22"/>
      <c r="L14" s="15">
        <v>-2928179</v>
      </c>
      <c r="M14" s="35"/>
      <c r="N14" s="15">
        <f>SUM(F14:M14)</f>
        <v>0</v>
      </c>
      <c r="O14" s="22"/>
      <c r="P14" s="22"/>
      <c r="Q14" s="22"/>
      <c r="R14" s="35"/>
    </row>
    <row r="15" spans="1:18" s="39" customFormat="1" ht="20.100000000000001" customHeight="1">
      <c r="A15" s="133" t="s">
        <v>97</v>
      </c>
      <c r="B15" s="60"/>
      <c r="C15" s="60"/>
      <c r="D15" s="57">
        <v>27</v>
      </c>
      <c r="E15" s="103"/>
      <c r="F15" s="15">
        <v>0</v>
      </c>
      <c r="G15" s="15"/>
      <c r="H15" s="15">
        <v>0</v>
      </c>
      <c r="I15" s="15"/>
      <c r="J15" s="15">
        <v>0</v>
      </c>
      <c r="K15" s="15"/>
      <c r="L15" s="15">
        <v>-20887926</v>
      </c>
      <c r="M15" s="15"/>
      <c r="N15" s="15">
        <f>SUM(F15:M15)</f>
        <v>-20887926</v>
      </c>
    </row>
    <row r="16" spans="1:18" s="39" customFormat="1" ht="20.100000000000001" customHeight="1">
      <c r="A16" s="60" t="s">
        <v>115</v>
      </c>
      <c r="B16" s="60"/>
      <c r="C16" s="60"/>
      <c r="D16" s="57"/>
      <c r="E16" s="103"/>
      <c r="F16" s="34">
        <v>0</v>
      </c>
      <c r="G16" s="15"/>
      <c r="H16" s="34">
        <v>0</v>
      </c>
      <c r="I16" s="15"/>
      <c r="J16" s="34">
        <v>0</v>
      </c>
      <c r="K16" s="15"/>
      <c r="L16" s="34">
        <v>58908091</v>
      </c>
      <c r="M16" s="15"/>
      <c r="N16" s="34">
        <f>SUM(F16:M16)</f>
        <v>58908091</v>
      </c>
    </row>
    <row r="17" spans="1:18" s="60" customFormat="1" ht="8.1" customHeight="1">
      <c r="D17" s="102"/>
      <c r="E17" s="103"/>
      <c r="F17" s="15"/>
      <c r="G17" s="15"/>
      <c r="H17" s="15"/>
      <c r="I17" s="15"/>
      <c r="J17" s="15"/>
      <c r="K17" s="15"/>
      <c r="L17" s="15"/>
      <c r="M17" s="15"/>
      <c r="N17" s="15"/>
    </row>
    <row r="18" spans="1:18" s="39" customFormat="1" ht="20.100000000000001" customHeight="1" thickBot="1">
      <c r="A18" s="61" t="s">
        <v>120</v>
      </c>
      <c r="B18" s="60"/>
      <c r="C18" s="60"/>
      <c r="D18" s="102"/>
      <c r="E18" s="103"/>
      <c r="F18" s="62">
        <f>SUM(F12:F17)</f>
        <v>280000000</v>
      </c>
      <c r="G18" s="58"/>
      <c r="H18" s="62">
        <f>SUM(H12:H17)</f>
        <v>507734162</v>
      </c>
      <c r="I18" s="58"/>
      <c r="J18" s="62">
        <f>SUM(J12:J17)</f>
        <v>12964572</v>
      </c>
      <c r="K18" s="58"/>
      <c r="L18" s="62">
        <f>SUM(L12:L17)</f>
        <v>79427277</v>
      </c>
      <c r="M18" s="58"/>
      <c r="N18" s="62">
        <f>SUM(F18:M18)</f>
        <v>880126011</v>
      </c>
    </row>
    <row r="19" spans="1:18" s="39" customFormat="1" ht="20.100000000000001" customHeight="1" thickTop="1">
      <c r="A19" s="61"/>
      <c r="B19" s="60"/>
      <c r="C19" s="60"/>
      <c r="D19" s="102"/>
      <c r="E19" s="103"/>
      <c r="F19" s="58"/>
      <c r="G19" s="58"/>
      <c r="H19" s="58"/>
      <c r="I19" s="58"/>
      <c r="J19" s="58"/>
      <c r="K19" s="58"/>
      <c r="L19" s="58"/>
      <c r="M19" s="58"/>
      <c r="N19" s="58"/>
    </row>
    <row r="20" spans="1:18" ht="20.100000000000001" customHeight="1">
      <c r="A20" s="30" t="s">
        <v>121</v>
      </c>
      <c r="B20" s="50"/>
      <c r="C20" s="50"/>
      <c r="D20" s="57"/>
      <c r="E20" s="52"/>
      <c r="F20" s="78">
        <v>280000000</v>
      </c>
      <c r="G20" s="59"/>
      <c r="H20" s="78">
        <v>507734162</v>
      </c>
      <c r="I20" s="59"/>
      <c r="J20" s="78">
        <v>12964572</v>
      </c>
      <c r="K20" s="15"/>
      <c r="L20" s="78">
        <v>79427277</v>
      </c>
      <c r="M20" s="59"/>
      <c r="N20" s="78">
        <f>SUM(F20:L20)</f>
        <v>880126011</v>
      </c>
    </row>
    <row r="21" spans="1:18" s="60" customFormat="1" ht="20.100000000000001" customHeight="1">
      <c r="A21" s="30" t="s">
        <v>103</v>
      </c>
      <c r="D21" s="102"/>
      <c r="E21" s="103"/>
      <c r="F21" s="89"/>
      <c r="G21" s="59"/>
      <c r="H21" s="89"/>
      <c r="I21" s="59"/>
      <c r="J21" s="89"/>
      <c r="K21" s="15"/>
      <c r="L21" s="89"/>
      <c r="M21" s="15"/>
      <c r="N21" s="78"/>
      <c r="O21" s="22"/>
      <c r="P21" s="22"/>
      <c r="Q21" s="22"/>
      <c r="R21" s="35"/>
    </row>
    <row r="22" spans="1:18" ht="20.100000000000001" customHeight="1">
      <c r="A22" s="60" t="s">
        <v>84</v>
      </c>
      <c r="B22" s="60"/>
      <c r="C22" s="60"/>
      <c r="D22" s="102">
        <v>26</v>
      </c>
      <c r="E22" s="52"/>
      <c r="F22" s="89">
        <v>0</v>
      </c>
      <c r="G22" s="59"/>
      <c r="H22" s="89">
        <v>0</v>
      </c>
      <c r="I22" s="59"/>
      <c r="J22" s="89">
        <v>852953</v>
      </c>
      <c r="K22" s="15"/>
      <c r="L22" s="89">
        <v>-852953</v>
      </c>
      <c r="M22" s="15"/>
      <c r="N22" s="78">
        <f>SUM(F22:M22)</f>
        <v>0</v>
      </c>
    </row>
    <row r="23" spans="1:18" ht="20.100000000000001" customHeight="1">
      <c r="A23" s="60" t="s">
        <v>115</v>
      </c>
      <c r="B23" s="60"/>
      <c r="C23" s="60"/>
      <c r="D23" s="57"/>
      <c r="E23" s="52"/>
      <c r="F23" s="80">
        <v>0</v>
      </c>
      <c r="G23" s="59"/>
      <c r="H23" s="80">
        <v>0</v>
      </c>
      <c r="I23" s="59"/>
      <c r="J23" s="90">
        <v>0</v>
      </c>
      <c r="K23" s="15"/>
      <c r="L23" s="90">
        <f>'T9-10'!N72</f>
        <v>17059063</v>
      </c>
      <c r="M23" s="15"/>
      <c r="N23" s="90">
        <f>SUM(F23:M23)</f>
        <v>17059063</v>
      </c>
      <c r="O23" s="39"/>
      <c r="P23" s="39"/>
    </row>
    <row r="24" spans="1:18" s="50" customFormat="1" ht="8.1" customHeight="1">
      <c r="A24" s="60"/>
      <c r="B24" s="60"/>
      <c r="C24" s="60"/>
      <c r="D24" s="57"/>
      <c r="E24" s="52"/>
      <c r="F24" s="78"/>
      <c r="G24" s="59"/>
      <c r="H24" s="78"/>
      <c r="I24" s="59"/>
      <c r="J24" s="78"/>
      <c r="K24" s="15"/>
      <c r="L24" s="78"/>
      <c r="M24" s="15"/>
      <c r="N24" s="78"/>
      <c r="O24" s="60"/>
      <c r="P24" s="60"/>
    </row>
    <row r="25" spans="1:18" ht="20.100000000000001" customHeight="1" thickBot="1">
      <c r="A25" s="61" t="s">
        <v>122</v>
      </c>
      <c r="B25" s="60"/>
      <c r="C25" s="60"/>
      <c r="D25" s="57"/>
      <c r="E25" s="52"/>
      <c r="F25" s="99">
        <f>SUM(F20:F24)</f>
        <v>280000000</v>
      </c>
      <c r="G25" s="51"/>
      <c r="H25" s="99">
        <f>SUM(H20:H24)</f>
        <v>507734162</v>
      </c>
      <c r="I25" s="51"/>
      <c r="J25" s="99">
        <f>SUM(J20:J24)</f>
        <v>13817525</v>
      </c>
      <c r="K25" s="58"/>
      <c r="L25" s="99">
        <f>SUM(L20:L24)</f>
        <v>95633387</v>
      </c>
      <c r="M25" s="58"/>
      <c r="N25" s="99">
        <f>SUM(F25:M25)</f>
        <v>897185074</v>
      </c>
      <c r="O25" s="39"/>
      <c r="P25" s="39"/>
    </row>
    <row r="26" spans="1:18" s="39" customFormat="1" ht="22.5" customHeight="1" thickTop="1">
      <c r="A26" s="61"/>
      <c r="B26" s="60"/>
      <c r="C26" s="60"/>
      <c r="D26" s="102"/>
      <c r="E26" s="103"/>
      <c r="F26" s="58"/>
      <c r="G26" s="58"/>
      <c r="H26" s="58"/>
      <c r="I26" s="58"/>
      <c r="J26" s="58"/>
      <c r="K26" s="58"/>
      <c r="L26" s="58"/>
      <c r="M26" s="58"/>
      <c r="N26" s="58"/>
    </row>
    <row r="27" spans="1:18" ht="22.5" customHeight="1">
      <c r="A27" s="61"/>
      <c r="B27" s="60"/>
      <c r="C27" s="60"/>
      <c r="D27" s="57"/>
      <c r="E27" s="52"/>
      <c r="F27" s="51"/>
      <c r="G27" s="51"/>
      <c r="H27" s="51"/>
      <c r="I27" s="51"/>
      <c r="J27" s="51"/>
      <c r="K27" s="58"/>
      <c r="L27" s="58"/>
      <c r="M27" s="58"/>
      <c r="N27" s="58"/>
      <c r="O27" s="39"/>
      <c r="P27" s="39"/>
    </row>
    <row r="28" spans="1:18" ht="22.15" customHeight="1">
      <c r="A28" s="65" t="str">
        <f>'T11'!A34</f>
        <v>หมายเหตุประกอบงบการเงินในหน้า 15 ถึง 81 เป็นส่วนหนึ่งของงบการเงินนี้</v>
      </c>
      <c r="B28" s="65"/>
      <c r="C28" s="65"/>
      <c r="D28" s="66"/>
      <c r="E28" s="67"/>
      <c r="F28" s="68"/>
      <c r="G28" s="68"/>
      <c r="H28" s="68"/>
      <c r="I28" s="68"/>
      <c r="J28" s="66"/>
      <c r="K28" s="66"/>
      <c r="L28" s="66"/>
      <c r="M28" s="66"/>
      <c r="N28" s="66"/>
    </row>
  </sheetData>
  <mergeCells count="3">
    <mergeCell ref="F5:N5"/>
    <mergeCell ref="J6:L6"/>
    <mergeCell ref="F6:H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137F5-C637-4969-A765-5D1CA095D10C}">
  <sheetPr>
    <tabColor rgb="FFCCFFFF"/>
  </sheetPr>
  <dimension ref="A1:N143"/>
  <sheetViews>
    <sheetView tabSelected="1" topLeftCell="A79" zoomScale="115" zoomScaleNormal="115" zoomScaleSheetLayoutView="115" workbookViewId="0">
      <selection activeCell="E42" sqref="E42"/>
    </sheetView>
  </sheetViews>
  <sheetFormatPr defaultColWidth="0.7109375" defaultRowHeight="20.100000000000001" customHeight="1"/>
  <cols>
    <col min="1" max="1" width="1.85546875" style="136" customWidth="1"/>
    <col min="2" max="2" width="46.42578125" style="136" customWidth="1"/>
    <col min="3" max="3" width="8.5703125" style="136" customWidth="1"/>
    <col min="4" max="4" width="0.7109375" style="136" customWidth="1"/>
    <col min="5" max="5" width="12.140625" style="162" bestFit="1" customWidth="1"/>
    <col min="6" max="6" width="0.7109375" style="136" customWidth="1"/>
    <col min="7" max="7" width="12.140625" style="162" bestFit="1" customWidth="1"/>
    <col min="8" max="8" width="0.7109375" style="136" customWidth="1"/>
    <col min="9" max="9" width="12.140625" style="136" bestFit="1" customWidth="1"/>
    <col min="10" max="10" width="0.7109375" style="136" customWidth="1"/>
    <col min="11" max="11" width="12.140625" style="136" bestFit="1" customWidth="1"/>
    <col min="12" max="234" width="9.140625" style="136" customWidth="1"/>
    <col min="235" max="235" width="1.42578125" style="136" customWidth="1"/>
    <col min="236" max="236" width="52.85546875" style="136" customWidth="1"/>
    <col min="237" max="237" width="7" style="136" bestFit="1" customWidth="1"/>
    <col min="238" max="238" width="0.7109375" style="136"/>
    <col min="239" max="239" width="10.7109375" style="136" customWidth="1"/>
    <col min="240" max="16384" width="0.7109375" style="136"/>
  </cols>
  <sheetData>
    <row r="1" spans="1:14" ht="21" customHeight="1">
      <c r="A1" s="135" t="s">
        <v>0</v>
      </c>
      <c r="E1" s="137"/>
      <c r="G1" s="137"/>
    </row>
    <row r="2" spans="1:14" ht="21" customHeight="1">
      <c r="A2" s="138" t="s">
        <v>132</v>
      </c>
      <c r="B2" s="139"/>
      <c r="C2" s="139"/>
      <c r="E2" s="140"/>
      <c r="G2" s="140"/>
    </row>
    <row r="3" spans="1:14" ht="21" customHeight="1">
      <c r="A3" s="141" t="s">
        <v>107</v>
      </c>
      <c r="B3" s="141"/>
      <c r="C3" s="141"/>
      <c r="D3" s="142"/>
      <c r="E3" s="143"/>
      <c r="F3" s="142"/>
      <c r="G3" s="143"/>
      <c r="H3" s="142"/>
      <c r="I3" s="142"/>
      <c r="J3" s="142"/>
      <c r="K3" s="142"/>
    </row>
    <row r="4" spans="1:14" ht="21" customHeight="1">
      <c r="A4" s="139"/>
      <c r="B4" s="139"/>
      <c r="C4" s="139"/>
      <c r="E4" s="140"/>
      <c r="G4" s="140"/>
    </row>
    <row r="5" spans="1:14" ht="21" customHeight="1">
      <c r="A5" s="139"/>
      <c r="B5" s="139"/>
      <c r="C5" s="139"/>
      <c r="E5" s="200" t="s">
        <v>2</v>
      </c>
      <c r="F5" s="200"/>
      <c r="G5" s="200"/>
      <c r="H5" s="144"/>
      <c r="I5" s="200" t="s">
        <v>3</v>
      </c>
      <c r="J5" s="200"/>
      <c r="K5" s="200"/>
    </row>
    <row r="6" spans="1:14" ht="21" customHeight="1">
      <c r="A6" s="145"/>
      <c r="B6" s="145"/>
      <c r="C6" s="146"/>
      <c r="D6" s="147"/>
      <c r="E6" s="148" t="s">
        <v>106</v>
      </c>
      <c r="F6" s="149"/>
      <c r="G6" s="148" t="s">
        <v>93</v>
      </c>
      <c r="H6" s="149"/>
      <c r="I6" s="148" t="s">
        <v>106</v>
      </c>
      <c r="J6" s="149"/>
      <c r="K6" s="148" t="s">
        <v>93</v>
      </c>
    </row>
    <row r="7" spans="1:14" ht="21" customHeight="1">
      <c r="A7" s="145"/>
      <c r="B7" s="145"/>
      <c r="C7" s="150" t="s">
        <v>4</v>
      </c>
      <c r="D7" s="147"/>
      <c r="E7" s="151" t="s">
        <v>5</v>
      </c>
      <c r="F7" s="137"/>
      <c r="G7" s="151" t="s">
        <v>5</v>
      </c>
      <c r="H7" s="137"/>
      <c r="I7" s="151" t="s">
        <v>5</v>
      </c>
      <c r="J7" s="137"/>
      <c r="K7" s="151" t="s">
        <v>5</v>
      </c>
    </row>
    <row r="8" spans="1:14" ht="21" customHeight="1">
      <c r="A8" s="139" t="s">
        <v>133</v>
      </c>
      <c r="B8" s="152"/>
      <c r="C8" s="152"/>
      <c r="E8" s="153"/>
      <c r="G8" s="154"/>
      <c r="I8" s="153"/>
      <c r="K8" s="154"/>
    </row>
    <row r="9" spans="1:14" ht="21" customHeight="1">
      <c r="A9" s="152" t="s">
        <v>90</v>
      </c>
      <c r="B9" s="152"/>
      <c r="C9" s="152"/>
      <c r="E9" s="153">
        <v>20875538</v>
      </c>
      <c r="G9" s="154">
        <v>33935449</v>
      </c>
      <c r="I9" s="157">
        <v>14923231</v>
      </c>
      <c r="K9" s="154">
        <v>62226638</v>
      </c>
    </row>
    <row r="10" spans="1:14" ht="21" customHeight="1">
      <c r="A10" s="152" t="s">
        <v>134</v>
      </c>
      <c r="B10" s="152"/>
      <c r="C10" s="152"/>
      <c r="E10" s="155"/>
      <c r="G10" s="156"/>
      <c r="I10" s="157"/>
      <c r="K10" s="158"/>
    </row>
    <row r="11" spans="1:14" ht="21" customHeight="1">
      <c r="B11" s="136" t="s">
        <v>135</v>
      </c>
      <c r="C11" s="159">
        <v>30</v>
      </c>
      <c r="E11" s="153">
        <v>50775000</v>
      </c>
      <c r="G11" s="154">
        <v>51713713</v>
      </c>
      <c r="I11" s="160">
        <v>37029926</v>
      </c>
      <c r="K11" s="161">
        <v>39160089</v>
      </c>
      <c r="M11" s="162"/>
      <c r="N11" s="163"/>
    </row>
    <row r="12" spans="1:14" ht="21" customHeight="1">
      <c r="B12" s="136" t="s">
        <v>136</v>
      </c>
      <c r="C12" s="159">
        <v>30</v>
      </c>
      <c r="E12" s="153">
        <v>60534</v>
      </c>
      <c r="G12" s="154">
        <v>10757185</v>
      </c>
      <c r="I12" s="153">
        <v>60534</v>
      </c>
      <c r="K12" s="154">
        <v>10757185</v>
      </c>
    </row>
    <row r="13" spans="1:14" ht="21" customHeight="1">
      <c r="B13" s="184" t="s">
        <v>187</v>
      </c>
      <c r="C13" s="159">
        <v>13</v>
      </c>
      <c r="E13" s="153">
        <v>968431</v>
      </c>
      <c r="G13" s="154">
        <v>-1473671</v>
      </c>
      <c r="I13" s="153">
        <v>968431</v>
      </c>
      <c r="K13" s="154">
        <v>-1473671</v>
      </c>
    </row>
    <row r="14" spans="1:14" ht="21" customHeight="1">
      <c r="B14" s="184" t="s">
        <v>137</v>
      </c>
      <c r="C14" s="159"/>
      <c r="E14" s="153">
        <v>0</v>
      </c>
      <c r="G14" s="154">
        <v>861370</v>
      </c>
      <c r="I14" s="153">
        <v>0</v>
      </c>
      <c r="K14" s="154">
        <v>861370</v>
      </c>
    </row>
    <row r="15" spans="1:14" ht="21" customHeight="1">
      <c r="B15" s="184" t="s">
        <v>138</v>
      </c>
      <c r="C15" s="159"/>
      <c r="E15" s="153">
        <v>0</v>
      </c>
      <c r="G15" s="154">
        <v>1725761</v>
      </c>
      <c r="I15" s="153">
        <v>0</v>
      </c>
      <c r="K15" s="154">
        <v>1725761</v>
      </c>
    </row>
    <row r="16" spans="1:14" ht="21" customHeight="1">
      <c r="B16" s="184" t="s">
        <v>182</v>
      </c>
      <c r="C16" s="159">
        <v>28</v>
      </c>
      <c r="E16" s="153">
        <v>371636</v>
      </c>
      <c r="G16" s="154">
        <v>1589122</v>
      </c>
      <c r="I16" s="153">
        <v>309761</v>
      </c>
      <c r="K16" s="154">
        <v>1589122</v>
      </c>
    </row>
    <row r="17" spans="1:11" ht="21" customHeight="1">
      <c r="B17" s="136" t="s">
        <v>139</v>
      </c>
      <c r="C17" s="159">
        <v>28</v>
      </c>
      <c r="E17" s="153">
        <v>-262472</v>
      </c>
      <c r="G17" s="154">
        <v>-402865</v>
      </c>
      <c r="I17" s="155">
        <v>-10555518</v>
      </c>
      <c r="K17" s="156">
        <v>-1459463</v>
      </c>
    </row>
    <row r="18" spans="1:11" ht="21" customHeight="1">
      <c r="B18" s="136" t="s">
        <v>140</v>
      </c>
      <c r="C18" s="159">
        <v>29</v>
      </c>
      <c r="E18" s="153">
        <v>25934529</v>
      </c>
      <c r="G18" s="162">
        <v>36637250</v>
      </c>
      <c r="I18" s="153">
        <v>24491352</v>
      </c>
      <c r="K18" s="154">
        <v>26274536</v>
      </c>
    </row>
    <row r="19" spans="1:11" ht="21" customHeight="1">
      <c r="B19" s="136" t="s">
        <v>141</v>
      </c>
      <c r="C19" s="159">
        <v>27</v>
      </c>
      <c r="E19" s="153">
        <v>0</v>
      </c>
      <c r="G19" s="156">
        <v>0</v>
      </c>
      <c r="I19" s="153">
        <v>-16875348</v>
      </c>
      <c r="K19" s="154">
        <v>-59560050</v>
      </c>
    </row>
    <row r="20" spans="1:11" ht="21" customHeight="1">
      <c r="B20" s="136" t="s">
        <v>33</v>
      </c>
      <c r="C20" s="159">
        <v>24</v>
      </c>
      <c r="E20" s="153">
        <v>10250934</v>
      </c>
      <c r="G20" s="154">
        <v>8599984</v>
      </c>
      <c r="I20" s="160">
        <v>1809543</v>
      </c>
      <c r="K20" s="161">
        <v>562069</v>
      </c>
    </row>
    <row r="21" spans="1:11" ht="21" customHeight="1">
      <c r="B21" s="136" t="s">
        <v>142</v>
      </c>
      <c r="C21" s="159">
        <v>16</v>
      </c>
      <c r="E21" s="155">
        <v>409456</v>
      </c>
      <c r="G21" s="156">
        <v>395300</v>
      </c>
      <c r="I21" s="153">
        <v>0</v>
      </c>
      <c r="K21" s="154">
        <v>0</v>
      </c>
    </row>
    <row r="22" spans="1:11" ht="21" customHeight="1">
      <c r="B22" s="184" t="s">
        <v>198</v>
      </c>
      <c r="C22" s="159"/>
      <c r="E22" s="155">
        <v>82473</v>
      </c>
      <c r="G22" s="156">
        <v>0</v>
      </c>
      <c r="I22" s="153">
        <v>0</v>
      </c>
      <c r="K22" s="156">
        <v>0</v>
      </c>
    </row>
    <row r="23" spans="1:11" ht="21" customHeight="1">
      <c r="A23" s="136" t="s">
        <v>143</v>
      </c>
      <c r="C23" s="159"/>
      <c r="E23" s="153"/>
      <c r="G23" s="154"/>
      <c r="I23" s="155"/>
      <c r="K23" s="156"/>
    </row>
    <row r="24" spans="1:11" ht="21" customHeight="1">
      <c r="B24" s="136" t="s">
        <v>11</v>
      </c>
      <c r="C24" s="152"/>
      <c r="E24" s="155">
        <v>-88224093</v>
      </c>
      <c r="G24" s="156">
        <v>117939209</v>
      </c>
      <c r="I24" s="155">
        <v>57110664</v>
      </c>
      <c r="K24" s="156">
        <v>91182586</v>
      </c>
    </row>
    <row r="25" spans="1:11" ht="21" customHeight="1">
      <c r="B25" s="136" t="s">
        <v>86</v>
      </c>
      <c r="C25" s="152"/>
      <c r="E25" s="155">
        <v>-160849709</v>
      </c>
      <c r="G25" s="156">
        <v>-2149131</v>
      </c>
      <c r="I25" s="155">
        <v>-80634004</v>
      </c>
      <c r="K25" s="156">
        <v>-11813495</v>
      </c>
    </row>
    <row r="26" spans="1:11" ht="21" customHeight="1">
      <c r="B26" s="136" t="s">
        <v>12</v>
      </c>
      <c r="C26" s="152"/>
      <c r="E26" s="155">
        <v>52015223</v>
      </c>
      <c r="G26" s="156">
        <v>53249405</v>
      </c>
      <c r="I26" s="155">
        <v>48050390</v>
      </c>
      <c r="K26" s="156">
        <v>62726408</v>
      </c>
    </row>
    <row r="27" spans="1:11" ht="21" customHeight="1">
      <c r="B27" s="152" t="s">
        <v>144</v>
      </c>
      <c r="C27" s="152"/>
      <c r="E27" s="155">
        <v>-9419074</v>
      </c>
      <c r="G27" s="156">
        <v>-10654268</v>
      </c>
      <c r="I27" s="155">
        <v>796893</v>
      </c>
      <c r="K27" s="156">
        <v>2034972</v>
      </c>
    </row>
    <row r="28" spans="1:11" ht="21" customHeight="1">
      <c r="B28" s="164" t="s">
        <v>21</v>
      </c>
      <c r="C28" s="152"/>
      <c r="E28" s="155">
        <v>8812768</v>
      </c>
      <c r="G28" s="156">
        <v>6862439</v>
      </c>
      <c r="I28" s="155">
        <v>9850879</v>
      </c>
      <c r="K28" s="156">
        <v>6566863</v>
      </c>
    </row>
    <row r="29" spans="1:11" ht="21" customHeight="1">
      <c r="B29" s="165" t="s">
        <v>27</v>
      </c>
      <c r="C29" s="152"/>
      <c r="E29" s="155">
        <v>74424692</v>
      </c>
      <c r="G29" s="156">
        <v>-63597380</v>
      </c>
      <c r="I29" s="155">
        <v>11317026</v>
      </c>
      <c r="K29" s="156">
        <v>-46563716</v>
      </c>
    </row>
    <row r="30" spans="1:11" ht="21" customHeight="1">
      <c r="B30" s="165" t="s">
        <v>88</v>
      </c>
      <c r="C30" s="152"/>
      <c r="E30" s="155">
        <v>32578499</v>
      </c>
      <c r="G30" s="156">
        <v>-3710931</v>
      </c>
      <c r="I30" s="155">
        <v>-4181395</v>
      </c>
      <c r="K30" s="156">
        <v>-3710931</v>
      </c>
    </row>
    <row r="31" spans="1:11" ht="21" customHeight="1">
      <c r="B31" s="164" t="s">
        <v>145</v>
      </c>
      <c r="C31" s="152"/>
      <c r="E31" s="155">
        <v>-9095290</v>
      </c>
      <c r="G31" s="156">
        <v>2261973</v>
      </c>
      <c r="I31" s="155">
        <v>-9876384</v>
      </c>
      <c r="K31" s="156">
        <v>1107008</v>
      </c>
    </row>
    <row r="32" spans="1:11" ht="21" customHeight="1">
      <c r="B32" s="185" t="s">
        <v>146</v>
      </c>
      <c r="C32" s="159">
        <v>24</v>
      </c>
      <c r="E32" s="166">
        <v>-784219</v>
      </c>
      <c r="G32" s="167">
        <v>-740177</v>
      </c>
      <c r="I32" s="166">
        <v>0</v>
      </c>
      <c r="K32" s="167">
        <v>0</v>
      </c>
    </row>
    <row r="33" spans="1:11" ht="8.1" customHeight="1">
      <c r="A33" s="152"/>
      <c r="B33" s="152"/>
      <c r="C33" s="152"/>
      <c r="E33" s="155"/>
      <c r="G33" s="156"/>
      <c r="I33" s="155"/>
      <c r="K33" s="156"/>
    </row>
    <row r="34" spans="1:11" ht="21" customHeight="1">
      <c r="A34" s="186" t="s">
        <v>183</v>
      </c>
      <c r="B34" s="186"/>
      <c r="C34" s="152"/>
      <c r="D34" s="154"/>
      <c r="E34" s="153">
        <f>SUM(E9:E32)</f>
        <v>8924856</v>
      </c>
      <c r="F34" s="154"/>
      <c r="G34" s="154">
        <f>SUM(G9:G32)</f>
        <v>243799737</v>
      </c>
      <c r="H34" s="154"/>
      <c r="I34" s="153">
        <f>SUM(I9:I32)</f>
        <v>84595981</v>
      </c>
      <c r="J34" s="154"/>
      <c r="K34" s="154">
        <f>SUM(K9:K32)</f>
        <v>182193281</v>
      </c>
    </row>
    <row r="35" spans="1:11" ht="21" customHeight="1">
      <c r="A35" s="168"/>
      <c r="B35" s="152" t="s">
        <v>147</v>
      </c>
      <c r="C35" s="152"/>
      <c r="E35" s="155">
        <v>320554</v>
      </c>
      <c r="G35" s="156">
        <v>347214</v>
      </c>
      <c r="I35" s="155">
        <v>1174172</v>
      </c>
      <c r="K35" s="156">
        <v>329989</v>
      </c>
    </row>
    <row r="36" spans="1:11" ht="21" customHeight="1">
      <c r="A36" s="168"/>
      <c r="B36" s="152" t="s">
        <v>148</v>
      </c>
      <c r="C36" s="152"/>
      <c r="E36" s="155">
        <v>-28192878</v>
      </c>
      <c r="G36" s="156">
        <v>-36361189</v>
      </c>
      <c r="I36" s="155">
        <v>-25948844</v>
      </c>
      <c r="K36" s="156">
        <v>-25015496</v>
      </c>
    </row>
    <row r="37" spans="1:11" ht="21" customHeight="1">
      <c r="A37" s="168"/>
      <c r="B37" s="152" t="s">
        <v>149</v>
      </c>
      <c r="C37" s="152"/>
      <c r="E37" s="155">
        <v>2133558</v>
      </c>
      <c r="G37" s="156">
        <v>45797934</v>
      </c>
      <c r="I37" s="155" t="s">
        <v>180</v>
      </c>
      <c r="K37" s="156">
        <v>35848994</v>
      </c>
    </row>
    <row r="38" spans="1:11" ht="21" customHeight="1">
      <c r="A38" s="152"/>
      <c r="B38" s="152" t="s">
        <v>150</v>
      </c>
      <c r="C38" s="152"/>
      <c r="E38" s="166">
        <v>-18138551</v>
      </c>
      <c r="G38" s="167">
        <v>-17434377</v>
      </c>
      <c r="I38" s="166">
        <v>-7098836</v>
      </c>
      <c r="K38" s="167">
        <v>-8238677</v>
      </c>
    </row>
    <row r="39" spans="1:11" ht="8.1" customHeight="1">
      <c r="A39" s="152"/>
      <c r="B39" s="152"/>
      <c r="C39" s="152"/>
      <c r="E39" s="155"/>
      <c r="G39" s="156"/>
      <c r="I39" s="155"/>
      <c r="K39" s="156"/>
    </row>
    <row r="40" spans="1:11" ht="21" customHeight="1">
      <c r="A40" s="186" t="s">
        <v>184</v>
      </c>
      <c r="B40" s="186"/>
      <c r="C40" s="152"/>
      <c r="D40" s="156"/>
      <c r="E40" s="166">
        <f>SUM(E34:E38)</f>
        <v>-34952461</v>
      </c>
      <c r="F40" s="156"/>
      <c r="G40" s="167">
        <f>SUM(G34:G38)</f>
        <v>236149319</v>
      </c>
      <c r="H40" s="156"/>
      <c r="I40" s="166">
        <f>SUM(I34:I38)</f>
        <v>52722473</v>
      </c>
      <c r="J40" s="156"/>
      <c r="K40" s="167">
        <f>SUM(K34:K38)</f>
        <v>185118091</v>
      </c>
    </row>
    <row r="41" spans="1:11" ht="19.5" customHeight="1">
      <c r="A41" s="152"/>
      <c r="B41" s="152"/>
      <c r="C41" s="152"/>
      <c r="D41" s="156"/>
      <c r="E41" s="156"/>
      <c r="F41" s="156"/>
      <c r="G41" s="156"/>
      <c r="H41" s="156"/>
      <c r="I41" s="156"/>
      <c r="J41" s="156"/>
      <c r="K41" s="156"/>
    </row>
    <row r="42" spans="1:11" ht="23.25" customHeight="1">
      <c r="A42" s="152"/>
      <c r="B42" s="152"/>
      <c r="C42" s="152"/>
      <c r="D42" s="156"/>
      <c r="E42" s="156"/>
      <c r="F42" s="156"/>
      <c r="G42" s="156"/>
      <c r="H42" s="156"/>
      <c r="I42" s="156"/>
      <c r="J42" s="156"/>
      <c r="K42" s="156"/>
    </row>
    <row r="43" spans="1:11" ht="18" customHeight="1">
      <c r="A43" s="152"/>
      <c r="B43" s="152"/>
      <c r="C43" s="152"/>
      <c r="D43" s="156"/>
      <c r="E43" s="156"/>
      <c r="F43" s="156"/>
      <c r="G43" s="156"/>
      <c r="H43" s="156"/>
      <c r="I43" s="156"/>
      <c r="J43" s="156"/>
      <c r="K43" s="156"/>
    </row>
    <row r="44" spans="1:11" ht="22.15" customHeight="1">
      <c r="A44" s="169" t="str">
        <f>'T12'!A28</f>
        <v>หมายเหตุประกอบงบการเงินในหน้า 15 ถึง 81 เป็นส่วนหนึ่งของงบการเงินนี้</v>
      </c>
      <c r="B44" s="169"/>
      <c r="C44" s="169"/>
      <c r="D44" s="142"/>
      <c r="E44" s="167"/>
      <c r="F44" s="142"/>
      <c r="G44" s="167"/>
      <c r="H44" s="142"/>
      <c r="I44" s="170"/>
      <c r="J44" s="142"/>
      <c r="K44" s="170"/>
    </row>
    <row r="45" spans="1:11" ht="21" customHeight="1">
      <c r="A45" s="135" t="str">
        <f>A1</f>
        <v>บริษัท บูรพา เทคนิคอล เอ็นจิเนียริ่ง จำกัด (มหาชน)</v>
      </c>
      <c r="B45" s="152"/>
      <c r="C45" s="152"/>
      <c r="E45" s="156"/>
      <c r="G45" s="156"/>
    </row>
    <row r="46" spans="1:11" ht="21" customHeight="1">
      <c r="A46" s="138" t="s">
        <v>151</v>
      </c>
      <c r="B46" s="152"/>
      <c r="C46" s="152"/>
      <c r="E46" s="156"/>
      <c r="G46" s="156"/>
    </row>
    <row r="47" spans="1:11" ht="21" customHeight="1">
      <c r="A47" s="141" t="str">
        <f>A3</f>
        <v>สำหรับปีสิ้นสุดวันที่ 31 ธันวาคม พ.ศ. 2565</v>
      </c>
      <c r="B47" s="169"/>
      <c r="C47" s="169"/>
      <c r="D47" s="142"/>
      <c r="E47" s="167"/>
      <c r="F47" s="142"/>
      <c r="G47" s="167"/>
      <c r="H47" s="142"/>
      <c r="I47" s="142"/>
      <c r="J47" s="142"/>
      <c r="K47" s="142"/>
    </row>
    <row r="48" spans="1:11" ht="10.5" customHeight="1">
      <c r="A48" s="139"/>
      <c r="B48" s="152"/>
      <c r="C48" s="152"/>
      <c r="E48" s="156"/>
      <c r="G48" s="156"/>
    </row>
    <row r="49" spans="1:12" ht="18" customHeight="1">
      <c r="A49" s="139"/>
      <c r="B49" s="152"/>
      <c r="C49" s="152"/>
      <c r="E49" s="200" t="s">
        <v>2</v>
      </c>
      <c r="F49" s="200"/>
      <c r="G49" s="200"/>
      <c r="H49" s="144"/>
      <c r="I49" s="200" t="s">
        <v>3</v>
      </c>
      <c r="J49" s="200"/>
      <c r="K49" s="200"/>
    </row>
    <row r="50" spans="1:12" ht="18" customHeight="1">
      <c r="A50" s="152"/>
      <c r="B50" s="152"/>
      <c r="C50" s="146"/>
      <c r="D50" s="147"/>
      <c r="E50" s="148" t="s">
        <v>106</v>
      </c>
      <c r="F50" s="149"/>
      <c r="G50" s="148" t="s">
        <v>93</v>
      </c>
      <c r="H50" s="149"/>
      <c r="I50" s="148" t="s">
        <v>106</v>
      </c>
      <c r="J50" s="149"/>
      <c r="K50" s="148" t="s">
        <v>93</v>
      </c>
    </row>
    <row r="51" spans="1:12" ht="18" customHeight="1">
      <c r="B51" s="139"/>
      <c r="C51" s="150" t="s">
        <v>4</v>
      </c>
      <c r="D51" s="147"/>
      <c r="E51" s="151" t="s">
        <v>5</v>
      </c>
      <c r="F51" s="137"/>
      <c r="G51" s="151" t="s">
        <v>5</v>
      </c>
      <c r="H51" s="137"/>
      <c r="I51" s="151" t="s">
        <v>5</v>
      </c>
      <c r="J51" s="137"/>
      <c r="K51" s="151" t="s">
        <v>5</v>
      </c>
    </row>
    <row r="52" spans="1:12" ht="18" customHeight="1">
      <c r="A52" s="139" t="s">
        <v>152</v>
      </c>
      <c r="B52" s="139"/>
      <c r="C52" s="147"/>
      <c r="D52" s="147"/>
      <c r="E52" s="171"/>
      <c r="F52" s="137"/>
      <c r="G52" s="137"/>
      <c r="H52" s="137"/>
      <c r="I52" s="171"/>
      <c r="J52" s="137"/>
      <c r="K52" s="137"/>
    </row>
    <row r="53" spans="1:12" ht="18" customHeight="1">
      <c r="A53" s="186" t="s">
        <v>196</v>
      </c>
      <c r="B53" s="184"/>
      <c r="C53" s="152"/>
      <c r="E53" s="155">
        <v>-10517390</v>
      </c>
      <c r="G53" s="156">
        <v>5803718</v>
      </c>
      <c r="I53" s="155">
        <v>-11513604</v>
      </c>
      <c r="K53" s="156">
        <v>5807298</v>
      </c>
      <c r="L53" s="162"/>
    </row>
    <row r="54" spans="1:12" ht="18" customHeight="1">
      <c r="A54" s="136" t="s">
        <v>153</v>
      </c>
      <c r="C54" s="172">
        <v>15</v>
      </c>
      <c r="E54" s="155">
        <v>0</v>
      </c>
      <c r="G54" s="156">
        <v>0</v>
      </c>
      <c r="I54" s="155">
        <v>0</v>
      </c>
      <c r="K54" s="156">
        <v>-39999700</v>
      </c>
    </row>
    <row r="55" spans="1:12" ht="18" customHeight="1">
      <c r="A55" s="136" t="s">
        <v>154</v>
      </c>
      <c r="C55" s="172">
        <v>15</v>
      </c>
      <c r="E55" s="155">
        <v>0</v>
      </c>
      <c r="G55" s="156">
        <v>-8760000</v>
      </c>
      <c r="I55" s="155">
        <v>0</v>
      </c>
      <c r="K55" s="156">
        <v>0</v>
      </c>
    </row>
    <row r="56" spans="1:12" ht="18" customHeight="1">
      <c r="A56" s="136" t="s">
        <v>155</v>
      </c>
      <c r="C56" s="172">
        <v>16</v>
      </c>
      <c r="E56" s="155">
        <v>0</v>
      </c>
      <c r="G56" s="156">
        <v>-750000</v>
      </c>
      <c r="I56" s="155">
        <v>0</v>
      </c>
      <c r="K56" s="156">
        <v>0</v>
      </c>
    </row>
    <row r="57" spans="1:12" ht="18" customHeight="1">
      <c r="A57" s="136" t="s">
        <v>156</v>
      </c>
      <c r="C57" s="172"/>
      <c r="E57" s="155"/>
      <c r="G57" s="156"/>
      <c r="I57" s="155"/>
      <c r="K57" s="156"/>
    </row>
    <row r="58" spans="1:12" ht="18" customHeight="1">
      <c r="B58" s="136" t="s">
        <v>157</v>
      </c>
      <c r="C58" s="172"/>
      <c r="E58" s="155">
        <v>0</v>
      </c>
      <c r="G58" s="156">
        <v>-33000</v>
      </c>
      <c r="I58" s="155">
        <v>0</v>
      </c>
      <c r="K58" s="156">
        <v>0</v>
      </c>
    </row>
    <row r="59" spans="1:12" ht="18" customHeight="1">
      <c r="A59" s="136" t="s">
        <v>158</v>
      </c>
      <c r="C59" s="172"/>
      <c r="E59" s="155">
        <v>-100753101</v>
      </c>
      <c r="G59" s="156">
        <v>-153686274</v>
      </c>
      <c r="I59" s="155">
        <v>-8167763</v>
      </c>
      <c r="K59" s="156">
        <v>-12965151</v>
      </c>
    </row>
    <row r="60" spans="1:12" ht="18" customHeight="1">
      <c r="A60" s="184" t="s">
        <v>192</v>
      </c>
      <c r="B60" s="184"/>
      <c r="C60" s="187">
        <v>17</v>
      </c>
      <c r="E60" s="155">
        <v>-7910724</v>
      </c>
      <c r="G60" s="156">
        <v>0</v>
      </c>
      <c r="I60" s="155">
        <v>0</v>
      </c>
      <c r="K60" s="156">
        <v>0</v>
      </c>
    </row>
    <row r="61" spans="1:12" ht="18" customHeight="1">
      <c r="A61" s="136" t="s">
        <v>159</v>
      </c>
      <c r="C61" s="172">
        <v>19</v>
      </c>
      <c r="E61" s="155">
        <v>-316200</v>
      </c>
      <c r="G61" s="156">
        <v>-500748</v>
      </c>
      <c r="I61" s="155">
        <v>-215000</v>
      </c>
      <c r="K61" s="156">
        <v>-462248</v>
      </c>
    </row>
    <row r="62" spans="1:12" ht="18" customHeight="1">
      <c r="A62" s="136" t="s">
        <v>160</v>
      </c>
      <c r="C62" s="172">
        <v>33</v>
      </c>
      <c r="E62" s="155">
        <v>0</v>
      </c>
      <c r="G62" s="156">
        <v>0</v>
      </c>
      <c r="I62" s="155">
        <v>-362220000</v>
      </c>
      <c r="K62" s="156">
        <v>-225600000</v>
      </c>
    </row>
    <row r="63" spans="1:12" ht="18" customHeight="1">
      <c r="A63" s="136" t="s">
        <v>163</v>
      </c>
      <c r="C63" s="172">
        <v>33</v>
      </c>
      <c r="E63" s="155">
        <v>0</v>
      </c>
      <c r="G63" s="156">
        <v>0</v>
      </c>
      <c r="I63" s="155">
        <v>120810000</v>
      </c>
      <c r="K63" s="156">
        <v>130350000</v>
      </c>
    </row>
    <row r="64" spans="1:12" ht="18" customHeight="1">
      <c r="A64" s="136" t="s">
        <v>161</v>
      </c>
      <c r="C64" s="172">
        <v>15</v>
      </c>
      <c r="E64" s="155">
        <v>0</v>
      </c>
      <c r="G64" s="156">
        <v>0</v>
      </c>
      <c r="I64" s="155">
        <v>0</v>
      </c>
      <c r="K64" s="156">
        <v>30828180</v>
      </c>
    </row>
    <row r="65" spans="1:12" ht="18" customHeight="1">
      <c r="A65" s="184" t="s">
        <v>162</v>
      </c>
      <c r="B65" s="184"/>
      <c r="C65" s="172"/>
      <c r="E65" s="155">
        <v>5542125</v>
      </c>
      <c r="G65" s="156">
        <v>2266916</v>
      </c>
      <c r="I65" s="155">
        <v>3641122</v>
      </c>
      <c r="K65" s="156">
        <v>2266916</v>
      </c>
    </row>
    <row r="66" spans="1:12" ht="18" customHeight="1">
      <c r="A66" s="136" t="s">
        <v>164</v>
      </c>
      <c r="C66" s="172">
        <v>27</v>
      </c>
      <c r="E66" s="155">
        <v>0</v>
      </c>
      <c r="G66" s="156">
        <v>0</v>
      </c>
      <c r="I66" s="155">
        <v>16875348</v>
      </c>
      <c r="K66" s="156">
        <v>59560050</v>
      </c>
    </row>
    <row r="67" spans="1:12" ht="3.95" customHeight="1">
      <c r="A67" s="152"/>
      <c r="B67" s="152"/>
      <c r="C67" s="152"/>
      <c r="E67" s="174"/>
      <c r="G67" s="175"/>
      <c r="I67" s="174"/>
      <c r="K67" s="175"/>
    </row>
    <row r="68" spans="1:12" ht="18" customHeight="1">
      <c r="A68" s="188" t="s">
        <v>185</v>
      </c>
      <c r="B68" s="188"/>
      <c r="C68" s="176"/>
      <c r="E68" s="166">
        <f>SUM(E53:E66)</f>
        <v>-113955290</v>
      </c>
      <c r="G68" s="167">
        <f>SUM(G53:G66)</f>
        <v>-155659388</v>
      </c>
      <c r="I68" s="166">
        <f>SUM(I53:I66)</f>
        <v>-240789897</v>
      </c>
      <c r="K68" s="167">
        <f>SUM(K53:K66)</f>
        <v>-50214655</v>
      </c>
    </row>
    <row r="69" spans="1:12" ht="8.1" customHeight="1">
      <c r="A69" s="152"/>
      <c r="B69" s="152"/>
      <c r="C69" s="152"/>
      <c r="E69" s="155"/>
      <c r="G69" s="156"/>
      <c r="I69" s="155"/>
      <c r="K69" s="156"/>
    </row>
    <row r="70" spans="1:12" ht="18" customHeight="1">
      <c r="A70" s="135" t="s">
        <v>165</v>
      </c>
      <c r="B70" s="145"/>
      <c r="C70" s="159"/>
      <c r="E70" s="155"/>
      <c r="G70" s="156"/>
      <c r="I70" s="155"/>
      <c r="K70" s="156"/>
    </row>
    <row r="71" spans="1:12" ht="18" customHeight="1">
      <c r="A71" s="152" t="s">
        <v>197</v>
      </c>
      <c r="B71" s="145"/>
      <c r="C71" s="159"/>
      <c r="E71" s="155">
        <v>2593826</v>
      </c>
      <c r="G71" s="156">
        <v>14151022</v>
      </c>
      <c r="I71" s="155">
        <v>-434491</v>
      </c>
      <c r="K71" s="156">
        <v>14151022</v>
      </c>
    </row>
    <row r="72" spans="1:12" ht="18" customHeight="1">
      <c r="A72" s="152" t="s">
        <v>166</v>
      </c>
      <c r="B72" s="152"/>
      <c r="C72" s="159"/>
      <c r="E72" s="155">
        <v>538089186</v>
      </c>
      <c r="G72" s="156">
        <v>618081699</v>
      </c>
      <c r="I72" s="155">
        <v>297513357</v>
      </c>
      <c r="K72" s="156">
        <v>306076766</v>
      </c>
    </row>
    <row r="73" spans="1:12" ht="18" customHeight="1">
      <c r="A73" s="152" t="s">
        <v>167</v>
      </c>
      <c r="B73" s="152"/>
      <c r="C73" s="159"/>
      <c r="E73" s="155">
        <v>0</v>
      </c>
      <c r="G73" s="156">
        <v>68800000</v>
      </c>
      <c r="I73" s="155">
        <v>0</v>
      </c>
      <c r="K73" s="156">
        <v>52800000</v>
      </c>
    </row>
    <row r="74" spans="1:12" ht="18" customHeight="1">
      <c r="A74" s="136" t="s">
        <v>168</v>
      </c>
      <c r="B74" s="152"/>
      <c r="C74" s="172">
        <v>33</v>
      </c>
      <c r="E74" s="155">
        <v>0</v>
      </c>
      <c r="G74" s="156">
        <v>0</v>
      </c>
      <c r="I74" s="155">
        <v>322990000</v>
      </c>
      <c r="K74" s="156">
        <v>369150000</v>
      </c>
    </row>
    <row r="75" spans="1:12" ht="18" customHeight="1">
      <c r="A75" s="152" t="s">
        <v>169</v>
      </c>
      <c r="B75" s="152"/>
      <c r="C75" s="172"/>
      <c r="E75" s="155">
        <v>-309036716</v>
      </c>
      <c r="G75" s="156">
        <v>-660458047</v>
      </c>
      <c r="I75" s="155">
        <v>-98460887</v>
      </c>
      <c r="K75" s="156">
        <v>-351453114</v>
      </c>
    </row>
    <row r="76" spans="1:12" ht="18" customHeight="1">
      <c r="A76" s="152" t="s">
        <v>170</v>
      </c>
      <c r="B76" s="152"/>
      <c r="C76" s="172">
        <v>22</v>
      </c>
      <c r="E76" s="155">
        <v>-83859245</v>
      </c>
      <c r="G76" s="156">
        <v>-79763534</v>
      </c>
      <c r="I76" s="155">
        <v>-62090747</v>
      </c>
      <c r="K76" s="156">
        <v>-57670979</v>
      </c>
    </row>
    <row r="77" spans="1:12" ht="18" customHeight="1">
      <c r="A77" s="184" t="s">
        <v>171</v>
      </c>
      <c r="B77" s="186"/>
      <c r="C77" s="172"/>
      <c r="E77" s="155">
        <v>-2200297</v>
      </c>
      <c r="G77" s="156">
        <v>-3198242</v>
      </c>
      <c r="I77" s="155">
        <v>-2200297</v>
      </c>
      <c r="K77" s="156">
        <v>-3198242</v>
      </c>
      <c r="L77" s="173"/>
    </row>
    <row r="78" spans="1:12" ht="18" customHeight="1">
      <c r="A78" s="136" t="s">
        <v>172</v>
      </c>
      <c r="B78" s="152"/>
      <c r="C78" s="172">
        <v>33</v>
      </c>
      <c r="E78" s="155">
        <v>0</v>
      </c>
      <c r="G78" s="156">
        <v>0</v>
      </c>
      <c r="I78" s="155">
        <v>-267590000</v>
      </c>
      <c r="K78" s="156">
        <v>-436150000</v>
      </c>
    </row>
    <row r="79" spans="1:12" ht="18" customHeight="1">
      <c r="A79" s="136" t="s">
        <v>97</v>
      </c>
      <c r="B79" s="152"/>
      <c r="C79" s="172">
        <v>27</v>
      </c>
      <c r="E79" s="155">
        <v>0</v>
      </c>
      <c r="G79" s="156">
        <v>-20887926</v>
      </c>
      <c r="I79" s="155">
        <v>0</v>
      </c>
      <c r="K79" s="156">
        <v>-20887926</v>
      </c>
      <c r="L79" s="173"/>
    </row>
    <row r="80" spans="1:12" ht="18" customHeight="1">
      <c r="A80" s="136" t="s">
        <v>130</v>
      </c>
      <c r="B80" s="152"/>
      <c r="C80" s="172">
        <v>27</v>
      </c>
      <c r="E80" s="155">
        <v>-124653</v>
      </c>
      <c r="G80" s="156">
        <v>-439950</v>
      </c>
      <c r="I80" s="155">
        <v>0</v>
      </c>
      <c r="K80" s="156">
        <v>0</v>
      </c>
      <c r="L80" s="173"/>
    </row>
    <row r="81" spans="1:12" ht="18" customHeight="1">
      <c r="A81" s="184" t="s">
        <v>188</v>
      </c>
      <c r="B81" s="184"/>
      <c r="C81" s="187"/>
      <c r="E81" s="155"/>
      <c r="G81" s="156"/>
      <c r="I81" s="155"/>
      <c r="K81" s="156"/>
      <c r="L81" s="173"/>
    </row>
    <row r="82" spans="1:12" ht="18" customHeight="1">
      <c r="A82" s="184"/>
      <c r="B82" s="184" t="s">
        <v>194</v>
      </c>
      <c r="C82" s="187">
        <v>15</v>
      </c>
      <c r="E82" s="155">
        <v>-2222363</v>
      </c>
      <c r="G82" s="156">
        <v>0</v>
      </c>
      <c r="I82" s="155">
        <v>0</v>
      </c>
      <c r="K82" s="156">
        <v>0</v>
      </c>
      <c r="L82" s="173"/>
    </row>
    <row r="83" spans="1:12" ht="18" customHeight="1">
      <c r="A83" s="136" t="s">
        <v>173</v>
      </c>
      <c r="B83" s="152"/>
      <c r="C83" s="172"/>
      <c r="E83" s="155"/>
      <c r="G83" s="156"/>
      <c r="I83" s="155"/>
      <c r="K83" s="156"/>
      <c r="L83" s="173"/>
    </row>
    <row r="84" spans="1:12" ht="18" customHeight="1">
      <c r="B84" s="152" t="s">
        <v>174</v>
      </c>
      <c r="C84" s="172"/>
      <c r="E84" s="155">
        <v>75003</v>
      </c>
      <c r="G84" s="156">
        <v>497701</v>
      </c>
      <c r="I84" s="155">
        <v>0</v>
      </c>
      <c r="K84" s="156">
        <v>0</v>
      </c>
      <c r="L84" s="173"/>
    </row>
    <row r="85" spans="1:12" ht="3.95" customHeight="1">
      <c r="A85" s="152"/>
      <c r="B85" s="152"/>
      <c r="C85" s="159"/>
      <c r="E85" s="174"/>
      <c r="G85" s="175"/>
      <c r="I85" s="174"/>
      <c r="K85" s="175"/>
    </row>
    <row r="86" spans="1:12" ht="18" customHeight="1">
      <c r="A86" s="186" t="s">
        <v>189</v>
      </c>
      <c r="B86" s="186"/>
      <c r="C86" s="152"/>
      <c r="E86" s="166">
        <f>SUM(E71:E84)</f>
        <v>143314741</v>
      </c>
      <c r="G86" s="167">
        <f>SUM(G71:G84)</f>
        <v>-63217277</v>
      </c>
      <c r="I86" s="166">
        <f>SUM(I71:I84)</f>
        <v>189726935</v>
      </c>
      <c r="K86" s="167">
        <f>SUM(K71:K84)</f>
        <v>-127182473</v>
      </c>
    </row>
    <row r="87" spans="1:12" ht="8.1" customHeight="1">
      <c r="A87" s="152"/>
      <c r="B87" s="152"/>
      <c r="C87" s="152"/>
      <c r="E87" s="155"/>
      <c r="G87" s="156"/>
      <c r="I87" s="155"/>
      <c r="K87" s="156"/>
    </row>
    <row r="88" spans="1:12" ht="18" customHeight="1">
      <c r="A88" s="138" t="s">
        <v>193</v>
      </c>
      <c r="B88" s="152"/>
      <c r="C88" s="152"/>
      <c r="E88" s="155">
        <f>E86+E68+E40</f>
        <v>-5593010</v>
      </c>
      <c r="G88" s="156">
        <f>G86+G68+G40</f>
        <v>17272654</v>
      </c>
      <c r="I88" s="155">
        <f>I86+I68+I40</f>
        <v>1659511</v>
      </c>
      <c r="K88" s="156">
        <f>K86+K68+K40</f>
        <v>7720963</v>
      </c>
    </row>
    <row r="89" spans="1:12" ht="18" customHeight="1">
      <c r="A89" s="164" t="s">
        <v>175</v>
      </c>
      <c r="B89" s="152"/>
      <c r="C89" s="152"/>
      <c r="E89" s="155">
        <v>51972194</v>
      </c>
      <c r="G89" s="156">
        <v>34699540</v>
      </c>
      <c r="I89" s="155">
        <v>19093433</v>
      </c>
      <c r="K89" s="156">
        <v>11372470</v>
      </c>
    </row>
    <row r="90" spans="1:12" ht="3.95" customHeight="1">
      <c r="A90" s="152"/>
      <c r="B90" s="152"/>
      <c r="C90" s="152"/>
      <c r="E90" s="174"/>
      <c r="G90" s="175"/>
      <c r="I90" s="174"/>
      <c r="K90" s="175"/>
    </row>
    <row r="91" spans="1:12" ht="18" customHeight="1" thickBot="1">
      <c r="A91" s="138" t="s">
        <v>176</v>
      </c>
      <c r="B91" s="152"/>
      <c r="C91" s="152"/>
      <c r="E91" s="177">
        <f>SUM(E88:E89)</f>
        <v>46379184</v>
      </c>
      <c r="G91" s="178">
        <f>SUM(G88:G89)</f>
        <v>51972194</v>
      </c>
      <c r="I91" s="177">
        <f>SUM(I88:I89)</f>
        <v>20752944</v>
      </c>
      <c r="K91" s="178">
        <f>SUM(K88:K89)</f>
        <v>19093433</v>
      </c>
    </row>
    <row r="92" spans="1:12" ht="8.1" customHeight="1" thickTop="1">
      <c r="A92" s="139"/>
      <c r="B92" s="152"/>
      <c r="C92" s="152"/>
      <c r="E92" s="155"/>
      <c r="G92" s="156"/>
      <c r="I92" s="155"/>
      <c r="K92" s="156"/>
    </row>
    <row r="93" spans="1:12" ht="18" customHeight="1">
      <c r="A93" s="139" t="s">
        <v>177</v>
      </c>
      <c r="B93" s="152"/>
      <c r="C93" s="152"/>
      <c r="E93" s="155"/>
      <c r="G93" s="156"/>
      <c r="I93" s="155"/>
      <c r="K93" s="156"/>
    </row>
    <row r="94" spans="1:12" ht="3.95" customHeight="1">
      <c r="A94" s="139"/>
      <c r="B94" s="152"/>
      <c r="C94" s="152"/>
      <c r="E94" s="155"/>
      <c r="G94" s="156"/>
      <c r="I94" s="155"/>
      <c r="K94" s="156"/>
    </row>
    <row r="95" spans="1:12" ht="18" customHeight="1">
      <c r="A95" s="164" t="s">
        <v>178</v>
      </c>
      <c r="B95" s="152"/>
      <c r="C95" s="152"/>
      <c r="E95" s="155">
        <v>928000</v>
      </c>
      <c r="G95" s="156">
        <v>182863</v>
      </c>
      <c r="I95" s="155">
        <v>280000</v>
      </c>
      <c r="K95" s="156">
        <v>182863</v>
      </c>
    </row>
    <row r="96" spans="1:12" ht="18" customHeight="1">
      <c r="A96" s="164" t="s">
        <v>179</v>
      </c>
      <c r="B96" s="152"/>
      <c r="C96" s="152"/>
      <c r="E96" s="155">
        <v>0</v>
      </c>
      <c r="G96" s="156">
        <v>100000</v>
      </c>
      <c r="I96" s="155">
        <v>0</v>
      </c>
      <c r="K96" s="156">
        <v>100000</v>
      </c>
    </row>
    <row r="97" spans="1:11" ht="22.5" customHeight="1">
      <c r="A97" s="164"/>
      <c r="B97" s="152"/>
      <c r="C97" s="152"/>
      <c r="E97" s="156"/>
      <c r="G97" s="156"/>
      <c r="I97" s="156"/>
      <c r="K97" s="156"/>
    </row>
    <row r="98" spans="1:11" ht="22.15" customHeight="1">
      <c r="A98" s="179" t="str">
        <f>A44</f>
        <v>หมายเหตุประกอบงบการเงินในหน้า 15 ถึง 81 เป็นส่วนหนึ่งของงบการเงินนี้</v>
      </c>
      <c r="B98" s="142"/>
      <c r="C98" s="142"/>
      <c r="D98" s="142"/>
      <c r="E98" s="170"/>
      <c r="F98" s="142"/>
      <c r="G98" s="170"/>
      <c r="H98" s="142"/>
      <c r="I98" s="142"/>
      <c r="J98" s="142"/>
      <c r="K98" s="142"/>
    </row>
    <row r="99" spans="1:11" ht="20.100000000000001" customHeight="1">
      <c r="E99" s="136"/>
      <c r="G99" s="136"/>
    </row>
    <row r="100" spans="1:11" ht="20.100000000000001" customHeight="1">
      <c r="E100" s="136"/>
      <c r="G100" s="136"/>
    </row>
    <row r="101" spans="1:11" ht="20.100000000000001" customHeight="1">
      <c r="E101" s="136"/>
      <c r="G101" s="136"/>
    </row>
    <row r="102" spans="1:11" ht="20.100000000000001" customHeight="1">
      <c r="E102" s="136"/>
      <c r="G102" s="136"/>
    </row>
    <row r="143" s="136" customFormat="1" ht="20.100000000000001" customHeight="1"/>
  </sheetData>
  <mergeCells count="4">
    <mergeCell ref="E5:G5"/>
    <mergeCell ref="I5:K5"/>
    <mergeCell ref="E49:G49"/>
    <mergeCell ref="I49:K49"/>
  </mergeCells>
  <pageMargins left="0.8" right="0.5" top="0.5" bottom="0.6" header="0.49" footer="0.4"/>
  <pageSetup paperSize="9" scale="90" firstPageNumber="13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T6-8</vt:lpstr>
      <vt:lpstr>T9-10</vt:lpstr>
      <vt:lpstr>T11</vt:lpstr>
      <vt:lpstr>T12</vt:lpstr>
      <vt:lpstr>T13-14</vt:lpstr>
      <vt:lpstr>'T12'!Print_Area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Kodchawan Srikaewpraphan</cp:lastModifiedBy>
  <cp:lastPrinted>2023-02-21T02:04:18Z</cp:lastPrinted>
  <dcterms:created xsi:type="dcterms:W3CDTF">2001-09-26T02:59:25Z</dcterms:created>
  <dcterms:modified xsi:type="dcterms:W3CDTF">2023-02-21T02:16:28Z</dcterms:modified>
</cp:coreProperties>
</file>