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2\YE'2022\Convert\"/>
    </mc:Choice>
  </mc:AlternateContent>
  <xr:revisionPtr revIDLastSave="0" documentId="13_ncr:1_{639F886D-5D15-4DDF-A61F-C7068254B54D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BS!$A$1:$L$69</definedName>
    <definedName name="_xlnm.Print_Area" localSheetId="2">'ce (conso)'!$A$1:$X$31</definedName>
    <definedName name="_xlnm.Print_Area" localSheetId="3">'ce (separate)'!$A$1:$P$29</definedName>
    <definedName name="_xlnm.Print_Area" localSheetId="1">'Plt&amp;CF'!$A$1:$L$135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3" i="8" l="1"/>
  <c r="R24" i="8"/>
  <c r="N24" i="8"/>
  <c r="L24" i="9"/>
  <c r="N24" i="9"/>
  <c r="N25" i="9" s="1"/>
  <c r="J27" i="9"/>
  <c r="H27" i="9"/>
  <c r="F27" i="9"/>
  <c r="D27" i="9"/>
  <c r="J25" i="9"/>
  <c r="H25" i="9"/>
  <c r="F25" i="9"/>
  <c r="D25" i="9"/>
  <c r="P20" i="9"/>
  <c r="P19" i="9"/>
  <c r="P18" i="9"/>
  <c r="N18" i="9"/>
  <c r="P17" i="9"/>
  <c r="P16" i="9"/>
  <c r="P15" i="9"/>
  <c r="P14" i="9"/>
  <c r="N20" i="9"/>
  <c r="L20" i="9"/>
  <c r="F20" i="9"/>
  <c r="L18" i="9"/>
  <c r="J18" i="9"/>
  <c r="J20" i="9" s="1"/>
  <c r="H18" i="9"/>
  <c r="H20" i="9" s="1"/>
  <c r="F18" i="9"/>
  <c r="D18" i="9"/>
  <c r="D20" i="9" s="1"/>
  <c r="D25" i="8"/>
  <c r="X20" i="8"/>
  <c r="D20" i="8"/>
  <c r="F20" i="8"/>
  <c r="H20" i="8"/>
  <c r="J20" i="8"/>
  <c r="L20" i="8"/>
  <c r="N20" i="8"/>
  <c r="P20" i="8"/>
  <c r="R20" i="8"/>
  <c r="T20" i="8"/>
  <c r="V20" i="8"/>
  <c r="X17" i="8"/>
  <c r="T17" i="8"/>
  <c r="X16" i="8"/>
  <c r="X19" i="8"/>
  <c r="V18" i="8"/>
  <c r="R18" i="8"/>
  <c r="P18" i="8"/>
  <c r="N18" i="8"/>
  <c r="L18" i="8"/>
  <c r="J18" i="8"/>
  <c r="H18" i="8"/>
  <c r="F18" i="8"/>
  <c r="D18" i="8"/>
  <c r="T14" i="8"/>
  <c r="X14" i="8" s="1"/>
  <c r="T15" i="8"/>
  <c r="X15" i="8" s="1"/>
  <c r="T16" i="8"/>
  <c r="T19" i="8"/>
  <c r="T18" i="8" l="1"/>
  <c r="X18" i="8" l="1"/>
  <c r="L123" i="6" l="1"/>
  <c r="J123" i="6"/>
  <c r="H123" i="6"/>
  <c r="F123" i="6"/>
  <c r="X27" i="8" l="1"/>
  <c r="L25" i="8"/>
  <c r="L29" i="8" s="1"/>
  <c r="J25" i="8"/>
  <c r="J29" i="8" s="1"/>
  <c r="H25" i="8"/>
  <c r="H29" i="8" s="1"/>
  <c r="F25" i="8"/>
  <c r="F29" i="8" s="1"/>
  <c r="D29" i="8"/>
  <c r="T26" i="8" l="1"/>
  <c r="V25" i="8"/>
  <c r="V29" i="8" s="1"/>
  <c r="X26" i="8" l="1"/>
  <c r="L130" i="6" l="1"/>
  <c r="J130" i="6"/>
  <c r="H130" i="6"/>
  <c r="F130" i="6"/>
  <c r="R25" i="8" l="1"/>
  <c r="R29" i="8" s="1"/>
  <c r="P24" i="9" l="1"/>
  <c r="T28" i="8"/>
  <c r="X28" i="8" s="1"/>
  <c r="F15" i="6"/>
  <c r="F22" i="6"/>
  <c r="H22" i="6"/>
  <c r="J22" i="6"/>
  <c r="L22" i="6"/>
  <c r="T22" i="8" l="1"/>
  <c r="F23" i="6"/>
  <c r="F71" i="6" s="1"/>
  <c r="P26" i="9" l="1"/>
  <c r="L38" i="6" l="1"/>
  <c r="J38" i="6"/>
  <c r="H38" i="6"/>
  <c r="F38" i="6"/>
  <c r="L31" i="6"/>
  <c r="J31" i="6"/>
  <c r="H31" i="6"/>
  <c r="F31" i="6"/>
  <c r="P24" i="8" s="1"/>
  <c r="L15" i="6"/>
  <c r="L23" i="6" s="1"/>
  <c r="L71" i="6" s="1"/>
  <c r="J15" i="6"/>
  <c r="H15" i="6"/>
  <c r="H23" i="6" s="1"/>
  <c r="H71" i="6" s="1"/>
  <c r="L59" i="10"/>
  <c r="L61" i="10" s="1"/>
  <c r="H59" i="10"/>
  <c r="H61" i="10" s="1"/>
  <c r="L34" i="10"/>
  <c r="L22" i="10"/>
  <c r="H34" i="10"/>
  <c r="H22" i="10"/>
  <c r="P25" i="8" l="1"/>
  <c r="P29" i="8" s="1"/>
  <c r="T24" i="8"/>
  <c r="L39" i="6"/>
  <c r="H39" i="6"/>
  <c r="P22" i="9"/>
  <c r="F39" i="6"/>
  <c r="J39" i="6"/>
  <c r="J23" i="6"/>
  <c r="L25" i="6"/>
  <c r="L50" i="6" s="1"/>
  <c r="L61" i="6" s="1"/>
  <c r="H25" i="6"/>
  <c r="H52" i="6" s="1"/>
  <c r="H61" i="6" s="1"/>
  <c r="H87" i="6"/>
  <c r="H102" i="6" s="1"/>
  <c r="L62" i="10"/>
  <c r="L63" i="10" s="1"/>
  <c r="H62" i="10"/>
  <c r="H63" i="10" s="1"/>
  <c r="J25" i="6" l="1"/>
  <c r="J50" i="6" s="1"/>
  <c r="J71" i="6"/>
  <c r="H107" i="6"/>
  <c r="F25" i="6"/>
  <c r="H40" i="6"/>
  <c r="H57" i="6" s="1"/>
  <c r="L40" i="6"/>
  <c r="L55" i="6" s="1"/>
  <c r="J40" i="6" l="1"/>
  <c r="J55" i="6" s="1"/>
  <c r="J61" i="6"/>
  <c r="L23" i="9"/>
  <c r="F40" i="6"/>
  <c r="F57" i="6" s="1"/>
  <c r="F55" i="6" s="1"/>
  <c r="F52" i="6"/>
  <c r="D28" i="9"/>
  <c r="F28" i="9"/>
  <c r="H28" i="9"/>
  <c r="J28" i="9"/>
  <c r="N27" i="9"/>
  <c r="N28" i="9" s="1"/>
  <c r="L25" i="9" l="1"/>
  <c r="L27" i="9" s="1"/>
  <c r="P23" i="9"/>
  <c r="P25" i="9" s="1"/>
  <c r="P27" i="9" s="1"/>
  <c r="F50" i="6"/>
  <c r="N23" i="8" s="1"/>
  <c r="R30" i="8"/>
  <c r="J30" i="8"/>
  <c r="F30" i="8"/>
  <c r="D30" i="8"/>
  <c r="V30" i="8"/>
  <c r="P30" i="8"/>
  <c r="L30" i="8"/>
  <c r="H30" i="8"/>
  <c r="J59" i="10"/>
  <c r="F59" i="10"/>
  <c r="F34" i="10"/>
  <c r="N25" i="8" l="1"/>
  <c r="N29" i="8" s="1"/>
  <c r="T23" i="8"/>
  <c r="T25" i="8" s="1"/>
  <c r="T29" i="8" s="1"/>
  <c r="F61" i="6"/>
  <c r="L28" i="9"/>
  <c r="H131" i="6" l="1"/>
  <c r="H133" i="6" s="1"/>
  <c r="L87" i="6"/>
  <c r="L102" i="6" s="1"/>
  <c r="J87" i="6"/>
  <c r="J102" i="6" s="1"/>
  <c r="X23" i="8"/>
  <c r="F87" i="6"/>
  <c r="X24" i="8"/>
  <c r="X25" i="8" l="1"/>
  <c r="F102" i="6"/>
  <c r="F107" i="6" s="1"/>
  <c r="F131" i="6" s="1"/>
  <c r="F133" i="6" s="1"/>
  <c r="F134" i="6" s="1"/>
  <c r="L107" i="6"/>
  <c r="L131" i="6" s="1"/>
  <c r="L133" i="6" s="1"/>
  <c r="J107" i="6"/>
  <c r="J131" i="6" s="1"/>
  <c r="J133" i="6" s="1"/>
  <c r="J134" i="6" s="1"/>
  <c r="T30" i="8"/>
  <c r="N30" i="8"/>
  <c r="J22" i="10"/>
  <c r="J34" i="10" l="1"/>
  <c r="F61" i="10" l="1"/>
  <c r="A27" i="9" l="1"/>
  <c r="G59" i="10" l="1"/>
  <c r="J61" i="10" l="1"/>
  <c r="P28" i="9" s="1"/>
  <c r="J62" i="10" l="1"/>
  <c r="J63" i="10" s="1"/>
  <c r="F62" i="10"/>
  <c r="X22" i="8" l="1"/>
  <c r="X29" i="8" l="1"/>
  <c r="X30" i="8" s="1"/>
  <c r="F22" i="10"/>
  <c r="F63" i="10" s="1"/>
</calcChain>
</file>

<file path=xl/sharedStrings.xml><?xml version="1.0" encoding="utf-8"?>
<sst xmlns="http://schemas.openxmlformats.org/spreadsheetml/2006/main" count="306" uniqueCount="216">
  <si>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</si>
  <si>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</si>
  <si>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</si>
  <si>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</si>
  <si>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</si>
  <si>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</si>
  <si>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</si>
  <si>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</si>
  <si>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</si>
  <si>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</si>
  <si>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</si>
  <si>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</si>
  <si>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</si>
  <si>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</si>
  <si>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</si>
  <si>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</si>
  <si>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</si>
  <si>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</si>
  <si>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</si>
  <si>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</si>
  <si>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</si>
  <si>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</si>
  <si>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</si>
  <si>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</si>
  <si>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</si>
  <si>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</si>
  <si>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</si>
  <si>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</si>
  <si>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</si>
  <si>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</si>
  <si>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</si>
  <si>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</si>
  <si>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</si>
  <si>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</si>
  <si>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</si>
  <si>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</si>
  <si>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</si>
  <si>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</si>
  <si>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</si>
  <si>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</si>
  <si>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</si>
  <si>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</si>
  <si>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</si>
  <si>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</si>
  <si>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</si>
  <si>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</si>
  <si>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</si>
  <si>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</si>
  <si>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</si>
  <si>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</si>
  <si>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</si>
  <si>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</si>
  <si>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</si>
  <si>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</si>
  <si>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</si>
  <si>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</si>
  <si>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</si>
  <si>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</si>
  <si>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</si>
  <si>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</si>
  <si>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</si>
  <si>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</si>
  <si>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</si>
  <si>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</si>
  <si>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</si>
  <si>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</si>
  <si>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</si>
  <si>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</si>
  <si>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</si>
  <si>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</si>
  <si>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</si>
  <si>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</si>
  <si>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</si>
  <si>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</si>
  <si>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</si>
  <si>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</si>
  <si>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</si>
  <si>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</si>
  <si>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</si>
  <si>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</si>
  <si>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</si>
  <si>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</si>
  <si>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</si>
  <si>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</si>
  <si>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</si>
  <si>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</si>
  <si>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</si>
  <si>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</si>
  <si>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</si>
  <si>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</si>
  <si>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</si>
  <si>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</si>
  <si>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</si>
  <si>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</si>
  <si>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</si>
  <si>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</si>
  <si>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</si>
  <si>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</si>
  <si>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</si>
  <si>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</si>
  <si>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</si>
  <si>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</si>
  <si>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>ทุนที่ออกจำหน่าย</t>
  </si>
  <si>
    <t>เปลี่ยนแปลงสัดส่วน</t>
  </si>
  <si>
    <t>ผลต่างจากการแปลงค่า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</si>
  <si>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</si>
  <si>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</si>
  <si>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</si>
  <si>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</si>
  <si>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</si>
  <si>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</si>
  <si>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</si>
  <si>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</si>
  <si>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</si>
  <si>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</si>
  <si>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</si>
  <si>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</si>
  <si>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>สำรองผลประโยชน์ระยะยาวของพนักงาน</t>
  </si>
  <si>
    <t>เงินลงทุนในบริษัทย่อยและบริษัทร่วม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</si>
  <si>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</si>
  <si>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</si>
  <si>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</si>
  <si>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</si>
  <si>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</si>
  <si>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</si>
  <si>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</si>
  <si>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>ภาษีเงินได้</t>
  </si>
  <si>
    <t>รายการปรับกระทบยอดกำไร (ขาดทุน) ก่อนภาษีเงินได้เป็นเงินสดรับ (จ่าย)</t>
  </si>
  <si>
    <t>หนี้สินอนุพันธ์</t>
  </si>
  <si>
    <t>กรรมการ</t>
  </si>
  <si>
    <t>กำไร (ขาดทุน) เบ็ดเสร็จอื่น:</t>
  </si>
  <si>
    <t>เงินสดจ่ายดอกเบี้ย</t>
  </si>
  <si>
    <t>เงินสดจ่ายภาษีเงินได้</t>
  </si>
  <si>
    <t>ผลต่างของอัตราแลกเปลี่ยนจากการแปลงค่างบการเงินที่เป็นเงินตราต่างประเทศ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</si>
  <si>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</si>
  <si>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</si>
  <si>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 xml:space="preserve">   เงินสดจ่ายชำระหนี้ตามสัญญาเช่าการเงิน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</si>
  <si>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</si>
  <si>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</si>
  <si>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</si>
  <si>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</si>
  <si>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</si>
  <si>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</si>
  <si>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</si>
  <si>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</si>
  <si>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สินทรัพย์อนุพันธ์</t>
  </si>
  <si>
    <t>ตราสารหนี้ที่ออก</t>
  </si>
  <si>
    <t>กำไรและผลตอบแทนจากเครื่องมือทางการเงิน</t>
  </si>
  <si>
    <t xml:space="preserve">   ผ่านกำไรขาดทุนเบ็ดเสร็จอื่น - สุทธิจากภาษีเงินได้</t>
  </si>
  <si>
    <t>กำไรจากเงินลงทุนใน</t>
  </si>
  <si>
    <t>ตราสารทุนที่กำหนดให้วัด</t>
  </si>
  <si>
    <t>มูลค่าด้วยมูลค่ายุติธรรมผ่าน</t>
  </si>
  <si>
    <t>กำไรขาดทุนเบ็ดเสร็จอื่น</t>
  </si>
  <si>
    <t>องค์ประกอบอื่นของ</t>
  </si>
  <si>
    <t>ยุติธรรมผ่านกำไร</t>
  </si>
  <si>
    <t>ขาดทุนเบ็ดเสร็จอื่น</t>
  </si>
  <si>
    <t xml:space="preserve">   สินทรัพย์อนุพันธ์</t>
  </si>
  <si>
    <t xml:space="preserve">         สินทรัพย์ไม่มีตัวตน/สินทรัพย์สิทธิการใช้</t>
  </si>
  <si>
    <t>เงินสดสุทธิใช้ไปในกิจกรรมลงทุน</t>
  </si>
  <si>
    <t xml:space="preserve">   เงินสดรับจากตราสารหนี้ที่ออก</t>
  </si>
  <si>
    <t>ประธานเจ้าหน้าที่บริหาร</t>
  </si>
  <si>
    <t>ยอดคงเหลือ ณ วันที่ 1 มกราคม 2564</t>
  </si>
  <si>
    <t>ตราสารทุนที่กำหนด</t>
  </si>
  <si>
    <t>ให้วัดมูลค่าด้วยมูลค่า</t>
  </si>
  <si>
    <t>ภาษีเงินได้ค้างจ่าย</t>
  </si>
  <si>
    <t>กำไรก่อนภาษีเงินได้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</si>
  <si>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</si>
  <si>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</si>
  <si>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</si>
  <si>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</si>
  <si>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กำไรจากการดำเนินงานก่อนการเปลี่ยนแปลงใน</t>
  </si>
  <si>
    <t xml:space="preserve">      เงินตราต่างประเทศ </t>
  </si>
  <si>
    <t>31 ธันวาคม 2564</t>
  </si>
  <si>
    <t xml:space="preserve">      (กำไร) ขาดทุนจากการจำหน่ายและตัดจำหน่ายอุปกรณ์/</t>
  </si>
  <si>
    <t xml:space="preserve">   เงินสดรับ (จ่าย) จากเงินกู้ยืมจากสถาบันการเงิน</t>
  </si>
  <si>
    <t>ยอดคงเหลือ ณ วันที่ 1 มกราคม 2565</t>
  </si>
  <si>
    <t>ผลขาดทุนด้านเครดิตที่คาดว่าจะเกิดขึ้น (โอนกลับ)</t>
  </si>
  <si>
    <t>กำไร (ขาดทุน) จากเงินลงทุนในตราสารทุนที่กำหนดให้วัดมูลค่าด้วยมูลค่ายุติธรรม</t>
  </si>
  <si>
    <t>การได้มาซึ่งส่วนได้เสียที่ไม่มีอำนาจควบคุม</t>
  </si>
  <si>
    <t>การได้มาซึ่งบริษัทย่อย</t>
  </si>
  <si>
    <t xml:space="preserve">   ส่วนได้เสียที่ไม่มีอำนาจควบคุมของบริษัทย่อย</t>
  </si>
  <si>
    <t xml:space="preserve">   เงินสดจ่ายซื้อเงินลงทุนในบริษัทย่อย - สุทธิจากเงินสดที่ได้มา</t>
  </si>
  <si>
    <t xml:space="preserve">      กำไรจากการแปลงค่าเงินตราต่างประเทศ</t>
  </si>
  <si>
    <t>เงินสดรับจากการดำเนินงาน</t>
  </si>
  <si>
    <t>เงินสดสุทธิได้มาจากกิจกรรมดำเนินงาน</t>
  </si>
  <si>
    <t>เงินให้กู้ยืมแก่บริษัทย่อย</t>
  </si>
  <si>
    <t xml:space="preserve">   เงินสดจ่ายให้กู้ยืมบริษัทย่อย</t>
  </si>
  <si>
    <t>ณ วันที่ 31 ธันวาคม 2565</t>
  </si>
  <si>
    <t>31 ธันวาคม 2565</t>
  </si>
  <si>
    <t>ยอดคงเหลือ ณ วันที่ 31 ธันวาคม 2565</t>
  </si>
  <si>
    <t>สำหรับปีสิ้นสุดวันที่ 31 ธันวาคม 2565</t>
  </si>
  <si>
    <t>จัดสรรสำรองตามกฎหมาย</t>
  </si>
  <si>
    <t>กำไรสำหรับปี</t>
  </si>
  <si>
    <t>กำไร (ขาดทุน) เบ็ดเสร็จอื่นสำหรับปี</t>
  </si>
  <si>
    <t xml:space="preserve">กำไรเบ็ดเสร็จรวมสำหรับปี </t>
  </si>
  <si>
    <t>ยอดคงเหลือ ณ วันที่ 31 ธันวาคม 2564</t>
  </si>
  <si>
    <t>นายสมภพ กีระสุนทรพงษ์</t>
  </si>
  <si>
    <t>6, 33.3</t>
  </si>
  <si>
    <t>22, 30</t>
  </si>
  <si>
    <t>กำไร (ขาดทุน) จากการประมาณการตามหลักคณิตศาสตร์ประกันภัย</t>
  </si>
  <si>
    <t>กำไรเบ็ดเสร็จรวมสำหรับปี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</si>
  <si>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</si>
  <si>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</si>
  <si>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</si>
  <si>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</si>
  <si>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กำไรเบ็ดเสร็จอื่นสำหรับปี</t>
  </si>
  <si>
    <t>ส่วนแบ่งกำไรจากเงินลงทุนในบริษัทร่วม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</si>
  <si>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</si>
  <si>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 xml:space="preserve">      กำไรที่ยังไม่เกิดขึ้นจากการปรับมูลค่าหลักทรัพย์เพื่อค้า</t>
  </si>
  <si>
    <t xml:space="preserve">      ส่วนแบ่งกำไรจากเงินลงทุนในบริษัทร่วม</t>
  </si>
  <si>
    <t>กำไร (ขาดทุน) จากเงินลงทุนใน</t>
  </si>
  <si>
    <t xml:space="preserve">      ผลขาดทุนด้านเครดิตที่คาดว่าจะเกิดขึ้น (โอนกลับ)</t>
  </si>
  <si>
    <t xml:space="preserve">      ขาดทุนที่ยังไม่เกิดขึ้นจากการวัดมูลค่าตราสารอนุพันธ์</t>
  </si>
  <si>
    <t xml:space="preserve">   กำไร (ขาดทุน) จากเงินลงทุนที่กำหนดให้วัดมูลค่า</t>
  </si>
  <si>
    <t xml:space="preserve">      ด้วยมูลค่ายุติธรรมผ่านกำไรขาดทุนเบ็ดเสร็จอื่น </t>
  </si>
  <si>
    <t>อาคารชุดและอุปกรณ์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</si>
</sst>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59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</cellStyleXfs>
  <cellXfs count="133">
    <xf numFmtId="0" fontId="0" fillId="0" borderId="0" xfId="0"/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38" fontId="4" fillId="0" borderId="0" xfId="92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left" vertical="center"/>
    </xf>
    <xf numFmtId="38" fontId="2" fillId="0" borderId="21" xfId="0" applyNumberFormat="1" applyFont="1" applyFill="1" applyBorder="1" applyAlignment="1">
      <alignment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92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5" xfId="0" quotePrefix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38" fontId="2" fillId="0" borderId="0" xfId="89" applyNumberFormat="1" applyFont="1" applyFill="1" applyAlignment="1">
      <alignment horizontal="center" vertical="center"/>
    </xf>
    <xf numFmtId="41" fontId="2" fillId="0" borderId="0" xfId="37" applyNumberFormat="1" applyFont="1" applyFill="1" applyAlignment="1">
      <alignment vertical="center"/>
    </xf>
    <xf numFmtId="168" fontId="2" fillId="0" borderId="0" xfId="89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41" fontId="2" fillId="0" borderId="5" xfId="37" applyNumberFormat="1" applyFont="1" applyFill="1" applyBorder="1" applyAlignment="1">
      <alignment vertical="center"/>
    </xf>
    <xf numFmtId="168" fontId="1" fillId="0" borderId="0" xfId="0" applyNumberFormat="1" applyFont="1" applyFill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155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center"/>
    </xf>
    <xf numFmtId="41" fontId="2" fillId="0" borderId="5" xfId="92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8" fontId="2" fillId="0" borderId="0" xfId="89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22" xfId="0" applyNumberFormat="1" applyFont="1" applyFill="1" applyBorder="1" applyAlignment="1">
      <alignment vertical="center"/>
    </xf>
    <xf numFmtId="41" fontId="2" fillId="0" borderId="0" xfId="28" applyNumberFormat="1" applyFont="1" applyFill="1" applyAlignment="1">
      <alignment vertical="center"/>
    </xf>
    <xf numFmtId="38" fontId="1" fillId="0" borderId="0" xfId="92" applyNumberFormat="1" applyFont="1" applyFill="1" applyBorder="1" applyAlignment="1">
      <alignment vertical="center"/>
    </xf>
    <xf numFmtId="166" fontId="4" fillId="0" borderId="0" xfId="92" applyNumberFormat="1" applyFont="1" applyFill="1" applyBorder="1" applyAlignment="1">
      <alignment horizontal="center" vertical="center"/>
    </xf>
    <xf numFmtId="41" fontId="2" fillId="0" borderId="0" xfId="37" applyNumberFormat="1" applyFont="1" applyFill="1" applyBorder="1" applyAlignment="1">
      <alignment vertical="center"/>
    </xf>
    <xf numFmtId="41" fontId="2" fillId="0" borderId="3" xfId="92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38" fontId="1" fillId="0" borderId="0" xfId="95" applyNumberFormat="1" applyFont="1" applyFill="1" applyBorder="1" applyAlignment="1">
      <alignment vertical="top"/>
    </xf>
    <xf numFmtId="37" fontId="2" fillId="0" borderId="0" xfId="95" applyNumberFormat="1" applyFont="1" applyFill="1" applyBorder="1" applyAlignment="1">
      <alignment vertical="top"/>
    </xf>
    <xf numFmtId="41" fontId="2" fillId="0" borderId="0" xfId="95" applyNumberFormat="1" applyFont="1" applyFill="1" applyBorder="1" applyAlignment="1">
      <alignment vertical="top"/>
    </xf>
    <xf numFmtId="41" fontId="2" fillId="0" borderId="0" xfId="95" applyNumberFormat="1" applyFont="1" applyFill="1" applyBorder="1" applyAlignment="1">
      <alignment horizontal="right" vertical="top"/>
    </xf>
    <xf numFmtId="41" fontId="2" fillId="0" borderId="0" xfId="95" applyNumberFormat="1" applyFont="1" applyFill="1" applyBorder="1" applyAlignment="1">
      <alignment horizontal="center" vertical="top"/>
    </xf>
    <xf numFmtId="38" fontId="2" fillId="0" borderId="0" xfId="95" applyNumberFormat="1" applyFont="1" applyFill="1" applyBorder="1" applyAlignment="1">
      <alignment vertical="top"/>
    </xf>
    <xf numFmtId="41" fontId="2" fillId="0" borderId="10" xfId="95" applyNumberFormat="1" applyFont="1" applyFill="1" applyBorder="1" applyAlignment="1">
      <alignment vertical="top"/>
    </xf>
    <xf numFmtId="41" fontId="2" fillId="0" borderId="10" xfId="95" applyNumberFormat="1" applyFont="1" applyFill="1" applyBorder="1" applyAlignment="1">
      <alignment horizontal="right" vertical="top"/>
    </xf>
    <xf numFmtId="41" fontId="2" fillId="0" borderId="10" xfId="95" applyNumberFormat="1" applyFont="1" applyFill="1" applyBorder="1" applyAlignment="1">
      <alignment horizontal="center" vertical="top"/>
    </xf>
    <xf numFmtId="41" fontId="2" fillId="0" borderId="3" xfId="95" applyNumberFormat="1" applyFont="1" applyFill="1" applyBorder="1" applyAlignment="1">
      <alignment vertical="top"/>
    </xf>
    <xf numFmtId="41" fontId="2" fillId="0" borderId="3" xfId="95" applyNumberFormat="1" applyFont="1" applyFill="1" applyBorder="1" applyAlignment="1">
      <alignment horizontal="right" vertical="top"/>
    </xf>
    <xf numFmtId="41" fontId="2" fillId="0" borderId="3" xfId="95" applyNumberFormat="1" applyFont="1" applyFill="1" applyBorder="1" applyAlignment="1">
      <alignment horizontal="center" vertical="top"/>
    </xf>
    <xf numFmtId="41" fontId="2" fillId="0" borderId="11" xfId="95" applyNumberFormat="1" applyFont="1" applyFill="1" applyBorder="1" applyAlignment="1">
      <alignment horizontal="center" vertical="top"/>
    </xf>
    <xf numFmtId="41" fontId="2" fillId="0" borderId="9" xfId="95" applyNumberFormat="1" applyFont="1" applyFill="1" applyBorder="1" applyAlignment="1">
      <alignment vertical="center"/>
    </xf>
    <xf numFmtId="41" fontId="2" fillId="0" borderId="11" xfId="95" applyNumberFormat="1" applyFont="1" applyFill="1" applyBorder="1" applyAlignment="1">
      <alignment vertical="top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8" fontId="2" fillId="0" borderId="22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</cellXfs>
  <cellStyles count="15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D87CA801-21E8-4638-9246-E1B3D718FDC5}"/>
    <cellStyle name="Normal 12" xfId="87" xr:uid="{00000000-0005-0000-0000-000057000000}"/>
    <cellStyle name="Normal 13" xfId="88" xr:uid="{00000000-0005-0000-0000-000058000000}"/>
    <cellStyle name="Normal 14" xfId="89" xr:uid="{00000000-0005-0000-0000-000059000000}"/>
    <cellStyle name="Normal 15" xfId="90" xr:uid="{00000000-0005-0000-0000-00005A000000}"/>
    <cellStyle name="Normal 16" xfId="91" xr:uid="{00000000-0005-0000-0000-00005B000000}"/>
    <cellStyle name="Normal 17" xfId="144" xr:uid="{B09569C5-2D64-437D-AC11-3F5C16276BC6}"/>
    <cellStyle name="Normal 2" xfId="92" xr:uid="{00000000-0005-0000-0000-00005C000000}"/>
    <cellStyle name="Normal 2 2" xfId="93" xr:uid="{00000000-0005-0000-0000-00005D000000}"/>
    <cellStyle name="Normal 2 2 2" xfId="94" xr:uid="{00000000-0005-0000-0000-00005E000000}"/>
    <cellStyle name="Normal 2 3" xfId="95" xr:uid="{00000000-0005-0000-0000-00005F000000}"/>
    <cellStyle name="Normal 20" xfId="145" xr:uid="{23BFE75E-2A8F-40AC-BEFD-E69D9BD7C63B}"/>
    <cellStyle name="Normal 21" xfId="146" xr:uid="{AC3EBC07-3BCD-45BE-A084-975B869681C1}"/>
    <cellStyle name="Normal 22" xfId="147" xr:uid="{A192E1BC-5CD2-47C3-83F8-24B54BECB514}"/>
    <cellStyle name="Normal 23" xfId="148" xr:uid="{C1E5FF1F-4006-48DF-B609-0465EAFE76A8}"/>
    <cellStyle name="Normal 24" xfId="149" xr:uid="{6B3A5952-421C-406A-BEAB-3F40FEAC20DF}"/>
    <cellStyle name="Normal 25" xfId="150" xr:uid="{1635D10C-3FE7-4077-8F96-CDCE6601ADEE}"/>
    <cellStyle name="Normal 26" xfId="151" xr:uid="{EF8B4C5C-57ED-4FED-A95E-2B2FF8EEB3FC}"/>
    <cellStyle name="Normal 27" xfId="152" xr:uid="{CA989AA6-E46B-4E4D-A70D-0EAC39ADAB34}"/>
    <cellStyle name="Normal 28" xfId="153" xr:uid="{B1E37017-C793-4B85-9889-11C10397EE18}"/>
    <cellStyle name="Normal 29" xfId="154" xr:uid="{7EC6ADE9-4D3F-4E78-949F-C51882BA2EAD}"/>
    <cellStyle name="Normal 3" xfId="96" xr:uid="{00000000-0005-0000-0000-000060000000}"/>
    <cellStyle name="Normal 30" xfId="155" xr:uid="{24FF26FF-A7E6-4C1F-BE26-390110CCA233}"/>
    <cellStyle name="Normal 31" xfId="156" xr:uid="{BF1D484B-0628-4A92-BF77-07BE46540484}"/>
    <cellStyle name="Normal 32" xfId="157" xr:uid="{D5B8FDD1-8510-4F19-BC84-218A21F2E1FA}"/>
    <cellStyle name="Normal 33" xfId="158" xr:uid="{C80239CE-30C7-47E2-A76F-38F7A87D700F}"/>
    <cellStyle name="Normal 4" xfId="97" xr:uid="{00000000-0005-0000-0000-000061000000}"/>
    <cellStyle name="Normal 4 2" xfId="98" xr:uid="{00000000-0005-0000-0000-000062000000}"/>
    <cellStyle name="Normal 4 3" xfId="99" xr:uid="{00000000-0005-0000-0000-000063000000}"/>
    <cellStyle name="Normal 4 4" xfId="100" xr:uid="{00000000-0005-0000-0000-000064000000}"/>
    <cellStyle name="Normal 5" xfId="101" xr:uid="{00000000-0005-0000-0000-000065000000}"/>
    <cellStyle name="Normal 6" xfId="102" xr:uid="{00000000-0005-0000-0000-000066000000}"/>
    <cellStyle name="Normal 7" xfId="103" xr:uid="{00000000-0005-0000-0000-000067000000}"/>
    <cellStyle name="Normal 8" xfId="104" xr:uid="{00000000-0005-0000-0000-000068000000}"/>
    <cellStyle name="Normal 9" xfId="105" xr:uid="{00000000-0005-0000-0000-000069000000}"/>
    <cellStyle name="NormalGB" xfId="106" xr:uid="{00000000-0005-0000-0000-00006A000000}"/>
    <cellStyle name="Note 2" xfId="107" xr:uid="{00000000-0005-0000-0000-00006B000000}"/>
    <cellStyle name="Output 2" xfId="108" xr:uid="{00000000-0005-0000-0000-00006C000000}"/>
    <cellStyle name="Page Number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2 2" xfId="112" xr:uid="{00000000-0005-0000-0000-000070000000}"/>
    <cellStyle name="Percent 3" xfId="113" xr:uid="{00000000-0005-0000-0000-000071000000}"/>
    <cellStyle name="Percent 3 2" xfId="114" xr:uid="{00000000-0005-0000-0000-000072000000}"/>
    <cellStyle name="Percent 4" xfId="115" xr:uid="{00000000-0005-0000-0000-000073000000}"/>
    <cellStyle name="Quantity" xfId="116" xr:uid="{00000000-0005-0000-0000-000074000000}"/>
    <cellStyle name="Salomon Logo" xfId="117" xr:uid="{00000000-0005-0000-0000-000075000000}"/>
    <cellStyle name="Table Head" xfId="118" xr:uid="{00000000-0005-0000-0000-000076000000}"/>
    <cellStyle name="Table Source" xfId="119" xr:uid="{00000000-0005-0000-0000-000077000000}"/>
    <cellStyle name="Table Text" xfId="120" xr:uid="{00000000-0005-0000-0000-000078000000}"/>
    <cellStyle name="Table Title" xfId="121" xr:uid="{00000000-0005-0000-0000-000079000000}"/>
    <cellStyle name="Table Units" xfId="122" xr:uid="{00000000-0005-0000-0000-00007A000000}"/>
    <cellStyle name="Text 1" xfId="123" xr:uid="{00000000-0005-0000-0000-00007B000000}"/>
    <cellStyle name="Text 2" xfId="124" xr:uid="{00000000-0005-0000-0000-00007C000000}"/>
    <cellStyle name="Text Head 1" xfId="125" xr:uid="{00000000-0005-0000-0000-00007D000000}"/>
    <cellStyle name="Text Head 2" xfId="126" xr:uid="{00000000-0005-0000-0000-00007E000000}"/>
    <cellStyle name="Text Indent 1" xfId="127" xr:uid="{00000000-0005-0000-0000-00007F000000}"/>
    <cellStyle name="Text Indent 2" xfId="128" xr:uid="{00000000-0005-0000-0000-000080000000}"/>
    <cellStyle name="Title 2" xfId="129" xr:uid="{00000000-0005-0000-0000-000081000000}"/>
    <cellStyle name="TOC 1" xfId="130" xr:uid="{00000000-0005-0000-0000-000082000000}"/>
    <cellStyle name="TOC 2" xfId="131" xr:uid="{00000000-0005-0000-0000-000083000000}"/>
    <cellStyle name="Total 2" xfId="132" xr:uid="{00000000-0005-0000-0000-000084000000}"/>
    <cellStyle name="Warning Text 2" xfId="133" xr:uid="{00000000-0005-0000-0000-000085000000}"/>
    <cellStyle name="เครื่องหมายจุลภาค_001K-1,2,3" xfId="137" xr:uid="{00000000-0005-0000-0000-000086000000}"/>
    <cellStyle name="เชื่อมโยงหลายมิติ" xfId="138" xr:uid="{00000000-0005-0000-0000-000087000000}"/>
    <cellStyle name="ค@ฏ๋_1111D2111DQ2" xfId="134" xr:uid="{00000000-0005-0000-0000-000088000000}"/>
    <cellStyle name="คdคภฆ์[0]_1111D2111DQ2" xfId="135" xr:uid="{00000000-0005-0000-0000-000089000000}"/>
    <cellStyle name="คdคภฆ์_1111D2111DQ1" xfId="136" xr:uid="{00000000-0005-0000-0000-00008A000000}"/>
    <cellStyle name="ณfน๔ [0]_Book1" xfId="139" xr:uid="{00000000-0005-0000-0000-00008B000000}"/>
    <cellStyle name="ณfน๔_Book1" xfId="140" xr:uid="{00000000-0005-0000-0000-00008C000000}"/>
    <cellStyle name="ตามการเชื่อมโยงหลายมิติ" xfId="141" xr:uid="{00000000-0005-0000-0000-00008D000000}"/>
    <cellStyle name="ปกติ_002-HDP-E" xfId="142" xr:uid="{00000000-0005-0000-0000-00008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showGridLines="0" view="pageBreakPreview" zoomScale="80" zoomScaleNormal="115" zoomScaleSheetLayoutView="80" workbookViewId="0">
      <selection activeCell="C17" sqref="C17"/>
    </sheetView>
  </sheetViews>
  <sheetFormatPr defaultColWidth="9" defaultRowHeight="24.1" customHeight="1"/>
  <cols>
    <col min="1" max="1" width="36" style="1" customWidth="1"/>
    <col min="2" max="2" width="2.69921875" style="1" customWidth="1"/>
    <col min="3" max="3" width="1.59765625" style="1" customWidth="1"/>
    <col min="4" max="4" width="7" style="1" customWidth="1"/>
    <col min="5" max="5" width="0.59765625" style="7" customWidth="1"/>
    <col min="6" max="6" width="13.3984375" style="11" customWidth="1"/>
    <col min="7" max="7" width="0.59765625" style="11" customWidth="1"/>
    <col min="8" max="8" width="13.3984375" style="11" customWidth="1"/>
    <col min="9" max="9" width="0.59765625" style="11" customWidth="1"/>
    <col min="10" max="10" width="13.3984375" style="11" customWidth="1"/>
    <col min="11" max="11" width="0.59765625" style="11" customWidth="1"/>
    <col min="12" max="12" width="13.3984375" style="11" customWidth="1"/>
    <col min="13" max="13" width="0.5" style="1" customWidth="1"/>
    <col min="14" max="14" width="10.09765625" style="1" bestFit="1" customWidth="1"/>
    <col min="15" max="19" width="9" style="1"/>
    <col min="20" max="20" width="11.3984375" style="1" bestFit="1" customWidth="1"/>
    <col min="21" max="16384" width="9" style="1"/>
  </cols>
  <sheetData>
    <row r="1" spans="1:17" s="4" customFormat="1" ht="24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4"/>
      <c r="N1" s="2"/>
      <c r="O1" s="2"/>
      <c r="P1" s="2"/>
      <c r="Q1" s="2"/>
    </row>
    <row r="2" spans="1:17" s="4" customFormat="1" ht="24.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4"/>
      <c r="N2" s="2"/>
      <c r="O2" s="2"/>
      <c r="P2" s="2"/>
      <c r="Q2" s="2"/>
    </row>
    <row r="3" spans="1:17" s="4" customFormat="1" ht="24.1" customHeight="1">
      <c r="A3" s="2" t="s">
        <v>187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4"/>
      <c r="N3" s="2"/>
      <c r="O3" s="2"/>
      <c r="P3" s="2"/>
      <c r="Q3" s="2"/>
    </row>
    <row r="4" spans="1:17" s="4" customFormat="1" ht="24.1" customHeight="1">
      <c r="B4" s="58"/>
      <c r="C4" s="58"/>
      <c r="D4" s="58"/>
      <c r="E4" s="107"/>
      <c r="F4" s="90"/>
      <c r="G4" s="90"/>
      <c r="H4" s="90"/>
      <c r="I4" s="90"/>
      <c r="J4" s="90"/>
      <c r="K4" s="90"/>
      <c r="L4" s="91" t="s">
        <v>75</v>
      </c>
      <c r="M4" s="92"/>
      <c r="N4" s="2"/>
      <c r="O4" s="2"/>
      <c r="P4" s="2"/>
      <c r="Q4" s="2"/>
    </row>
    <row r="5" spans="1:17" s="4" customFormat="1" ht="24.1" customHeight="1">
      <c r="A5" s="58"/>
      <c r="B5" s="58"/>
      <c r="C5" s="58"/>
      <c r="D5" s="58"/>
      <c r="E5" s="107"/>
      <c r="F5" s="127" t="s">
        <v>2</v>
      </c>
      <c r="G5" s="127"/>
      <c r="H5" s="127"/>
      <c r="I5" s="90"/>
      <c r="J5" s="127" t="s">
        <v>3</v>
      </c>
      <c r="K5" s="127"/>
      <c r="L5" s="127"/>
    </row>
    <row r="6" spans="1:17" ht="24.1" customHeight="1">
      <c r="D6" s="5" t="s">
        <v>4</v>
      </c>
      <c r="E6" s="93"/>
      <c r="F6" s="6" t="s">
        <v>188</v>
      </c>
      <c r="G6" s="94"/>
      <c r="H6" s="6" t="s">
        <v>172</v>
      </c>
      <c r="I6" s="95"/>
      <c r="J6" s="6" t="s">
        <v>188</v>
      </c>
      <c r="K6" s="94"/>
      <c r="L6" s="6" t="s">
        <v>172</v>
      </c>
      <c r="M6" s="96"/>
    </row>
    <row r="7" spans="1:17" ht="24.1" customHeight="1">
      <c r="A7" s="64" t="s">
        <v>5</v>
      </c>
    </row>
    <row r="8" spans="1:17" ht="24.1" customHeight="1">
      <c r="A8" s="1" t="s">
        <v>6</v>
      </c>
      <c r="D8" s="8" t="s">
        <v>197</v>
      </c>
      <c r="E8" s="97"/>
      <c r="F8" s="98">
        <v>461154719</v>
      </c>
      <c r="G8" s="67"/>
      <c r="H8" s="98">
        <v>185987239</v>
      </c>
      <c r="I8" s="67"/>
      <c r="J8" s="98">
        <v>388879681</v>
      </c>
      <c r="K8" s="67"/>
      <c r="L8" s="98">
        <v>162366660</v>
      </c>
      <c r="M8" s="67"/>
    </row>
    <row r="9" spans="1:17" ht="24.1" customHeight="1">
      <c r="A9" s="1" t="s">
        <v>81</v>
      </c>
      <c r="D9" s="8">
        <v>7</v>
      </c>
      <c r="E9" s="97"/>
      <c r="F9" s="98">
        <v>1044347081</v>
      </c>
      <c r="G9" s="9"/>
      <c r="H9" s="98">
        <v>871998685</v>
      </c>
      <c r="I9" s="9"/>
      <c r="J9" s="67">
        <v>1044347081</v>
      </c>
      <c r="K9" s="9"/>
      <c r="L9" s="67">
        <v>871998685</v>
      </c>
      <c r="M9" s="67"/>
    </row>
    <row r="10" spans="1:17" ht="24.1" customHeight="1">
      <c r="A10" s="1" t="s">
        <v>82</v>
      </c>
      <c r="D10" s="8">
        <v>8</v>
      </c>
      <c r="E10" s="97"/>
      <c r="F10" s="9">
        <v>4392874848</v>
      </c>
      <c r="G10" s="9"/>
      <c r="H10" s="9">
        <v>4339919213</v>
      </c>
      <c r="I10" s="9"/>
      <c r="J10" s="9">
        <v>4392874848</v>
      </c>
      <c r="K10" s="9"/>
      <c r="L10" s="9">
        <v>4339919213</v>
      </c>
      <c r="M10" s="67"/>
    </row>
    <row r="11" spans="1:17" ht="24.1" customHeight="1">
      <c r="A11" s="99" t="s">
        <v>121</v>
      </c>
      <c r="E11" s="1"/>
      <c r="F11" s="9">
        <v>33612419</v>
      </c>
      <c r="G11" s="9"/>
      <c r="H11" s="9">
        <v>3601711</v>
      </c>
      <c r="I11" s="9"/>
      <c r="J11" s="9">
        <v>6186419</v>
      </c>
      <c r="K11" s="9"/>
      <c r="L11" s="9">
        <v>3601711</v>
      </c>
      <c r="M11" s="67"/>
    </row>
    <row r="12" spans="1:17" ht="24.1" customHeight="1">
      <c r="A12" s="99" t="s">
        <v>145</v>
      </c>
      <c r="D12" s="8">
        <v>9</v>
      </c>
      <c r="E12" s="1"/>
      <c r="F12" s="9">
        <v>330360</v>
      </c>
      <c r="G12" s="9"/>
      <c r="H12" s="9">
        <v>5748160</v>
      </c>
      <c r="I12" s="9"/>
      <c r="J12" s="9">
        <v>330360</v>
      </c>
      <c r="K12" s="9"/>
      <c r="L12" s="9">
        <v>5748160</v>
      </c>
      <c r="M12" s="67"/>
    </row>
    <row r="13" spans="1:17" ht="24.1" customHeight="1">
      <c r="A13" s="1" t="s">
        <v>83</v>
      </c>
      <c r="D13" s="8">
        <v>10</v>
      </c>
      <c r="E13" s="97"/>
      <c r="F13" s="9">
        <v>561301009</v>
      </c>
      <c r="G13" s="9"/>
      <c r="H13" s="9">
        <v>714108150</v>
      </c>
      <c r="I13" s="9"/>
      <c r="J13" s="9">
        <v>440562574</v>
      </c>
      <c r="K13" s="9"/>
      <c r="L13" s="9">
        <v>714108150</v>
      </c>
      <c r="M13" s="9"/>
    </row>
    <row r="14" spans="1:17" ht="24.1" customHeight="1">
      <c r="A14" s="1" t="s">
        <v>185</v>
      </c>
      <c r="D14" s="69">
        <v>33.4</v>
      </c>
      <c r="E14" s="97"/>
      <c r="F14" s="9">
        <v>0</v>
      </c>
      <c r="G14" s="9"/>
      <c r="H14" s="9">
        <v>0</v>
      </c>
      <c r="I14" s="9"/>
      <c r="J14" s="9">
        <v>490000000</v>
      </c>
      <c r="K14" s="9"/>
      <c r="L14" s="9">
        <v>0</v>
      </c>
      <c r="M14" s="9"/>
    </row>
    <row r="15" spans="1:17" ht="24.1" customHeight="1">
      <c r="A15" s="1" t="s">
        <v>106</v>
      </c>
      <c r="D15" s="8"/>
      <c r="E15" s="97"/>
      <c r="F15" s="9">
        <v>2888245</v>
      </c>
      <c r="G15" s="9"/>
      <c r="H15" s="9">
        <v>6370251</v>
      </c>
      <c r="I15" s="9"/>
      <c r="J15" s="9">
        <v>2888245</v>
      </c>
      <c r="K15" s="9"/>
      <c r="L15" s="9">
        <v>6370251</v>
      </c>
      <c r="M15" s="9"/>
    </row>
    <row r="16" spans="1:17" ht="24.1" customHeight="1">
      <c r="A16" s="1" t="s">
        <v>118</v>
      </c>
      <c r="D16" s="8">
        <v>11</v>
      </c>
      <c r="E16" s="97"/>
      <c r="F16" s="9">
        <v>141954576</v>
      </c>
      <c r="G16" s="9"/>
      <c r="H16" s="9">
        <v>135121728</v>
      </c>
      <c r="I16" s="9"/>
      <c r="J16" s="9">
        <v>163652031</v>
      </c>
      <c r="K16" s="9"/>
      <c r="L16" s="9">
        <v>113162491</v>
      </c>
      <c r="M16" s="9"/>
    </row>
    <row r="17" spans="1:13" ht="24.1" customHeight="1">
      <c r="A17" s="1" t="s">
        <v>215</v>
      </c>
      <c r="D17" s="8">
        <v>13</v>
      </c>
      <c r="E17" s="97"/>
      <c r="F17" s="67">
        <v>485711685</v>
      </c>
      <c r="G17" s="67"/>
      <c r="H17" s="67">
        <v>98032030</v>
      </c>
      <c r="I17" s="67"/>
      <c r="J17" s="67">
        <v>100021404</v>
      </c>
      <c r="K17" s="67"/>
      <c r="L17" s="67">
        <v>98032030</v>
      </c>
      <c r="M17" s="67"/>
    </row>
    <row r="18" spans="1:13" ht="24.1" customHeight="1">
      <c r="A18" s="1" t="s">
        <v>122</v>
      </c>
      <c r="D18" s="69">
        <v>14.1</v>
      </c>
      <c r="E18" s="97"/>
      <c r="F18" s="67">
        <v>200884484</v>
      </c>
      <c r="G18" s="67"/>
      <c r="H18" s="67">
        <v>249452176</v>
      </c>
      <c r="I18" s="67"/>
      <c r="J18" s="67">
        <v>198539141</v>
      </c>
      <c r="K18" s="67"/>
      <c r="L18" s="67">
        <v>248698770</v>
      </c>
      <c r="M18" s="67"/>
    </row>
    <row r="19" spans="1:13" ht="24.1" customHeight="1">
      <c r="A19" s="1" t="s">
        <v>84</v>
      </c>
      <c r="D19" s="8">
        <v>15</v>
      </c>
      <c r="E19" s="97"/>
      <c r="F19" s="67">
        <v>212447246</v>
      </c>
      <c r="G19" s="67"/>
      <c r="H19" s="67">
        <v>185427106</v>
      </c>
      <c r="I19" s="67"/>
      <c r="J19" s="67">
        <v>197011966</v>
      </c>
      <c r="K19" s="67"/>
      <c r="L19" s="67">
        <v>185427106</v>
      </c>
      <c r="M19" s="67"/>
    </row>
    <row r="20" spans="1:13" ht="24.1" customHeight="1">
      <c r="A20" s="1" t="s">
        <v>7</v>
      </c>
      <c r="D20" s="69">
        <v>16.100000000000001</v>
      </c>
      <c r="E20" s="97"/>
      <c r="F20" s="67">
        <v>47445293</v>
      </c>
      <c r="G20" s="67"/>
      <c r="H20" s="67">
        <v>30733145</v>
      </c>
      <c r="I20" s="67"/>
      <c r="J20" s="67">
        <v>47192949</v>
      </c>
      <c r="K20" s="67"/>
      <c r="L20" s="67">
        <v>36296609</v>
      </c>
      <c r="M20" s="67"/>
    </row>
    <row r="21" spans="1:13" ht="24.1" customHeight="1">
      <c r="A21" s="1" t="s">
        <v>85</v>
      </c>
      <c r="D21" s="8">
        <v>17</v>
      </c>
      <c r="E21" s="97"/>
      <c r="F21" s="88">
        <v>431597307</v>
      </c>
      <c r="G21" s="89"/>
      <c r="H21" s="88">
        <v>220713782</v>
      </c>
      <c r="I21" s="89"/>
      <c r="J21" s="88">
        <v>443669532</v>
      </c>
      <c r="K21" s="89"/>
      <c r="L21" s="88">
        <v>217267687</v>
      </c>
      <c r="M21" s="67"/>
    </row>
    <row r="22" spans="1:13" ht="24.1" customHeight="1" thickBot="1">
      <c r="A22" s="64" t="s">
        <v>8</v>
      </c>
      <c r="E22" s="97"/>
      <c r="F22" s="73">
        <f>SUM(F8:F21)</f>
        <v>8016549272</v>
      </c>
      <c r="G22" s="9"/>
      <c r="H22" s="73">
        <f>SUM(H8:H21)</f>
        <v>7047213376</v>
      </c>
      <c r="I22" s="9"/>
      <c r="J22" s="73">
        <f>SUM(J8:J21)</f>
        <v>7916156231</v>
      </c>
      <c r="K22" s="9"/>
      <c r="L22" s="73">
        <f>SUM(L8:L21)</f>
        <v>7002997523</v>
      </c>
      <c r="M22" s="67"/>
    </row>
    <row r="23" spans="1:13" ht="24.1" customHeight="1" thickTop="1">
      <c r="A23" s="64" t="s">
        <v>12</v>
      </c>
      <c r="D23" s="7"/>
      <c r="F23" s="83"/>
      <c r="G23" s="83"/>
      <c r="H23" s="83"/>
      <c r="I23" s="83"/>
      <c r="J23" s="83"/>
      <c r="K23" s="83"/>
      <c r="L23" s="83"/>
      <c r="M23" s="58"/>
    </row>
    <row r="24" spans="1:13" ht="24.1" customHeight="1">
      <c r="A24" s="64" t="s">
        <v>13</v>
      </c>
      <c r="D24" s="7"/>
      <c r="F24" s="83"/>
      <c r="G24" s="83"/>
      <c r="H24" s="83"/>
      <c r="I24" s="83"/>
      <c r="J24" s="83"/>
      <c r="K24" s="83"/>
      <c r="L24" s="83"/>
      <c r="M24" s="58"/>
    </row>
    <row r="25" spans="1:13" ht="24.1" customHeight="1">
      <c r="A25" s="1" t="s">
        <v>86</v>
      </c>
      <c r="D25" s="8">
        <v>18</v>
      </c>
      <c r="F25" s="98">
        <v>1051948803</v>
      </c>
      <c r="G25" s="98"/>
      <c r="H25" s="98">
        <v>16168633</v>
      </c>
      <c r="I25" s="98"/>
      <c r="J25" s="98">
        <v>1051948803</v>
      </c>
      <c r="K25" s="98"/>
      <c r="L25" s="98">
        <v>16168633</v>
      </c>
      <c r="M25" s="98"/>
    </row>
    <row r="26" spans="1:13" ht="24.1" customHeight="1">
      <c r="A26" s="1" t="s">
        <v>14</v>
      </c>
      <c r="D26" s="8">
        <v>19</v>
      </c>
      <c r="F26" s="98">
        <v>2242565006</v>
      </c>
      <c r="G26" s="98"/>
      <c r="H26" s="98">
        <v>3022980957</v>
      </c>
      <c r="I26" s="98"/>
      <c r="J26" s="98">
        <v>2242565006</v>
      </c>
      <c r="K26" s="98"/>
      <c r="L26" s="98">
        <v>3022980957</v>
      </c>
      <c r="M26" s="98"/>
    </row>
    <row r="27" spans="1:13" ht="24.1" customHeight="1">
      <c r="A27" s="99" t="s">
        <v>128</v>
      </c>
      <c r="D27" s="8">
        <v>9</v>
      </c>
      <c r="F27" s="98">
        <v>51010272</v>
      </c>
      <c r="G27" s="98"/>
      <c r="H27" s="98">
        <v>18566953</v>
      </c>
      <c r="I27" s="98"/>
      <c r="J27" s="98">
        <v>51010272</v>
      </c>
      <c r="K27" s="98"/>
      <c r="L27" s="98">
        <v>18566953</v>
      </c>
      <c r="M27" s="98"/>
    </row>
    <row r="28" spans="1:13" ht="24.1" customHeight="1">
      <c r="A28" s="1" t="s">
        <v>146</v>
      </c>
      <c r="D28" s="8">
        <v>20</v>
      </c>
      <c r="F28" s="98">
        <v>971000000</v>
      </c>
      <c r="G28" s="98"/>
      <c r="H28" s="98">
        <v>505600000</v>
      </c>
      <c r="I28" s="98"/>
      <c r="J28" s="98">
        <v>971000000</v>
      </c>
      <c r="K28" s="98"/>
      <c r="L28" s="98">
        <v>505600000</v>
      </c>
      <c r="M28" s="98"/>
    </row>
    <row r="29" spans="1:13" ht="24.1" customHeight="1">
      <c r="A29" s="99" t="s">
        <v>164</v>
      </c>
      <c r="D29" s="8"/>
      <c r="F29" s="98">
        <v>26396573</v>
      </c>
      <c r="G29" s="98"/>
      <c r="H29" s="98">
        <v>36207472</v>
      </c>
      <c r="I29" s="98"/>
      <c r="J29" s="98">
        <v>26396573</v>
      </c>
      <c r="K29" s="98"/>
      <c r="L29" s="98">
        <v>36207472</v>
      </c>
      <c r="M29" s="98"/>
    </row>
    <row r="30" spans="1:13" ht="24.1" customHeight="1">
      <c r="A30" s="1" t="s">
        <v>123</v>
      </c>
      <c r="D30" s="8">
        <v>21</v>
      </c>
      <c r="F30" s="98">
        <v>47530494</v>
      </c>
      <c r="G30" s="98"/>
      <c r="H30" s="98">
        <v>34222603</v>
      </c>
      <c r="I30" s="98"/>
      <c r="J30" s="98">
        <v>47530494</v>
      </c>
      <c r="K30" s="98"/>
      <c r="L30" s="98">
        <v>34222603</v>
      </c>
      <c r="M30" s="98"/>
    </row>
    <row r="31" spans="1:13" ht="24.1" customHeight="1">
      <c r="A31" s="1" t="s">
        <v>117</v>
      </c>
      <c r="D31" s="8">
        <v>22</v>
      </c>
      <c r="F31" s="98">
        <v>132012232</v>
      </c>
      <c r="G31" s="98"/>
      <c r="H31" s="98">
        <v>90416459</v>
      </c>
      <c r="I31" s="98"/>
      <c r="J31" s="98">
        <v>92433239</v>
      </c>
      <c r="K31" s="98"/>
      <c r="L31" s="98">
        <v>88598129</v>
      </c>
      <c r="M31" s="98"/>
    </row>
    <row r="32" spans="1:13" ht="24.1" customHeight="1">
      <c r="A32" s="1" t="s">
        <v>124</v>
      </c>
      <c r="D32" s="69">
        <v>14.2</v>
      </c>
      <c r="F32" s="89">
        <v>121600184</v>
      </c>
      <c r="G32" s="98"/>
      <c r="H32" s="98">
        <v>159999001</v>
      </c>
      <c r="I32" s="98"/>
      <c r="J32" s="98">
        <v>119141893</v>
      </c>
      <c r="K32" s="98"/>
      <c r="L32" s="98">
        <v>159222310</v>
      </c>
      <c r="M32" s="98"/>
    </row>
    <row r="33" spans="1:17" ht="24.1" customHeight="1">
      <c r="A33" s="1" t="s">
        <v>15</v>
      </c>
      <c r="D33" s="8">
        <v>23</v>
      </c>
      <c r="E33" s="97"/>
      <c r="F33" s="10">
        <v>524463704</v>
      </c>
      <c r="G33" s="89"/>
      <c r="H33" s="88">
        <v>471480660</v>
      </c>
      <c r="I33" s="89"/>
      <c r="J33" s="88">
        <v>486126831</v>
      </c>
      <c r="K33" s="89"/>
      <c r="L33" s="88">
        <v>458949678</v>
      </c>
      <c r="M33" s="98"/>
    </row>
    <row r="34" spans="1:17" ht="24.1" customHeight="1">
      <c r="A34" s="64" t="s">
        <v>16</v>
      </c>
      <c r="D34" s="8"/>
      <c r="E34" s="97"/>
      <c r="F34" s="10">
        <f>SUM(F25:F33)</f>
        <v>5168527268</v>
      </c>
      <c r="G34" s="9"/>
      <c r="H34" s="10">
        <f>SUM(H25:H33)</f>
        <v>4355642738</v>
      </c>
      <c r="I34" s="9"/>
      <c r="J34" s="10">
        <f>SUM(J25:J33)</f>
        <v>5088153111</v>
      </c>
      <c r="K34" s="9"/>
      <c r="L34" s="10">
        <f>SUM(L25:L33)</f>
        <v>4340516735</v>
      </c>
      <c r="M34" s="67"/>
    </row>
    <row r="35" spans="1:17" ht="24.1" customHeight="1">
      <c r="D35" s="8"/>
      <c r="E35" s="97"/>
    </row>
    <row r="36" spans="1:17" ht="24.1" customHeight="1">
      <c r="A36" s="1" t="s">
        <v>9</v>
      </c>
      <c r="D36" s="8"/>
      <c r="E36" s="97"/>
    </row>
    <row r="37" spans="1:17" s="4" customFormat="1" ht="24.1" customHeight="1">
      <c r="A37" s="2" t="s">
        <v>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7" s="4" customFormat="1" ht="24.1" customHeight="1">
      <c r="A38" s="2" t="s">
        <v>11</v>
      </c>
      <c r="B38" s="2"/>
      <c r="C38" s="2"/>
      <c r="D38" s="2"/>
      <c r="E38" s="44"/>
      <c r="F38" s="100"/>
      <c r="G38" s="100"/>
      <c r="H38" s="100"/>
      <c r="I38" s="100"/>
      <c r="J38" s="100"/>
      <c r="K38" s="100"/>
      <c r="L38" s="100"/>
      <c r="M38" s="2"/>
    </row>
    <row r="39" spans="1:17" s="4" customFormat="1" ht="24.1" customHeight="1">
      <c r="A39" s="2" t="s">
        <v>187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44"/>
      <c r="N39" s="2"/>
      <c r="O39" s="2"/>
      <c r="P39" s="2"/>
      <c r="Q39" s="2"/>
    </row>
    <row r="40" spans="1:17" s="4" customFormat="1" ht="24.1" customHeight="1">
      <c r="B40" s="58"/>
      <c r="C40" s="58"/>
      <c r="D40" s="58"/>
      <c r="E40" s="107"/>
      <c r="F40" s="90"/>
      <c r="G40" s="90"/>
      <c r="H40" s="90"/>
      <c r="I40" s="90"/>
      <c r="J40" s="90"/>
      <c r="K40" s="90"/>
      <c r="L40" s="91" t="s">
        <v>75</v>
      </c>
      <c r="M40" s="92"/>
      <c r="N40" s="2"/>
      <c r="O40" s="2"/>
      <c r="P40" s="2"/>
      <c r="Q40" s="2"/>
    </row>
    <row r="41" spans="1:17" s="4" customFormat="1" ht="24.1" customHeight="1">
      <c r="A41" s="58"/>
      <c r="B41" s="58"/>
      <c r="C41" s="58"/>
      <c r="D41" s="58"/>
      <c r="E41" s="107"/>
      <c r="F41" s="127" t="s">
        <v>2</v>
      </c>
      <c r="G41" s="127"/>
      <c r="H41" s="127"/>
      <c r="I41" s="90"/>
      <c r="J41" s="127" t="s">
        <v>3</v>
      </c>
      <c r="K41" s="127"/>
      <c r="L41" s="127"/>
    </row>
    <row r="42" spans="1:17" ht="24.1" customHeight="1">
      <c r="D42" s="5" t="s">
        <v>4</v>
      </c>
      <c r="E42" s="93"/>
      <c r="F42" s="6" t="s">
        <v>188</v>
      </c>
      <c r="G42" s="94"/>
      <c r="H42" s="6" t="s">
        <v>172</v>
      </c>
      <c r="I42" s="95"/>
      <c r="J42" s="6" t="s">
        <v>188</v>
      </c>
      <c r="K42" s="94"/>
      <c r="L42" s="6" t="s">
        <v>172</v>
      </c>
      <c r="M42" s="96"/>
    </row>
    <row r="43" spans="1:17" ht="24.1" customHeight="1">
      <c r="A43" s="64" t="s">
        <v>17</v>
      </c>
      <c r="D43" s="8"/>
      <c r="E43" s="97"/>
      <c r="F43" s="67"/>
      <c r="G43" s="67"/>
      <c r="H43" s="67"/>
      <c r="I43" s="67"/>
      <c r="J43" s="67"/>
      <c r="K43" s="67"/>
      <c r="L43" s="67"/>
      <c r="M43" s="67"/>
    </row>
    <row r="44" spans="1:17" ht="24.1" customHeight="1">
      <c r="A44" s="1" t="s">
        <v>107</v>
      </c>
      <c r="D44" s="8"/>
      <c r="E44" s="97"/>
      <c r="F44" s="67"/>
      <c r="G44" s="67"/>
      <c r="H44" s="67"/>
      <c r="I44" s="67"/>
      <c r="J44" s="67"/>
      <c r="K44" s="67"/>
      <c r="L44" s="67"/>
      <c r="M44" s="67"/>
    </row>
    <row r="45" spans="1:17" ht="24.1" customHeight="1">
      <c r="A45" s="1" t="s">
        <v>114</v>
      </c>
      <c r="D45" s="8"/>
      <c r="E45" s="97"/>
      <c r="F45" s="67"/>
      <c r="G45" s="67"/>
      <c r="H45" s="67"/>
      <c r="I45" s="67"/>
      <c r="J45" s="67"/>
      <c r="K45" s="67"/>
      <c r="L45" s="67"/>
      <c r="M45" s="67"/>
    </row>
    <row r="46" spans="1:17" ht="24.1" customHeight="1">
      <c r="A46" s="1" t="s">
        <v>115</v>
      </c>
      <c r="D46" s="8"/>
      <c r="E46" s="97"/>
      <c r="F46" s="67">
        <v>930244840</v>
      </c>
      <c r="G46" s="67"/>
      <c r="H46" s="67">
        <v>930244840</v>
      </c>
      <c r="I46" s="67"/>
      <c r="J46" s="67">
        <v>930244840</v>
      </c>
      <c r="K46" s="67"/>
      <c r="L46" s="67">
        <v>930244840</v>
      </c>
      <c r="M46" s="67"/>
    </row>
    <row r="47" spans="1:17" ht="24.1" customHeight="1">
      <c r="A47" s="1" t="s">
        <v>18</v>
      </c>
      <c r="D47" s="69"/>
      <c r="E47" s="97"/>
      <c r="F47" s="67">
        <v>620892885</v>
      </c>
      <c r="G47" s="67"/>
      <c r="H47" s="67">
        <v>620892885</v>
      </c>
      <c r="I47" s="67"/>
      <c r="J47" s="67">
        <v>620892885</v>
      </c>
      <c r="K47" s="67"/>
      <c r="L47" s="67">
        <v>620892885</v>
      </c>
      <c r="M47" s="67"/>
    </row>
    <row r="48" spans="1:17" ht="24.1" customHeight="1">
      <c r="A48" s="1" t="s">
        <v>19</v>
      </c>
      <c r="D48" s="8"/>
      <c r="E48" s="97"/>
      <c r="F48" s="67">
        <v>322946</v>
      </c>
      <c r="G48" s="67"/>
      <c r="H48" s="67">
        <v>322946</v>
      </c>
      <c r="I48" s="67"/>
      <c r="J48" s="67">
        <v>322946</v>
      </c>
      <c r="K48" s="67"/>
      <c r="L48" s="67">
        <v>322946</v>
      </c>
      <c r="M48" s="67"/>
    </row>
    <row r="49" spans="1:13" ht="24.1" customHeight="1">
      <c r="A49" s="1" t="s">
        <v>108</v>
      </c>
      <c r="D49" s="8"/>
      <c r="E49" s="97"/>
      <c r="F49" s="67"/>
      <c r="G49" s="67"/>
      <c r="H49" s="67"/>
      <c r="I49" s="67"/>
      <c r="J49" s="67"/>
      <c r="K49" s="67"/>
      <c r="L49" s="67"/>
      <c r="M49" s="67"/>
    </row>
    <row r="50" spans="1:13" ht="24.1" customHeight="1">
      <c r="A50" s="1" t="s">
        <v>109</v>
      </c>
      <c r="D50" s="8"/>
      <c r="E50" s="97"/>
      <c r="F50" s="67">
        <v>-52883</v>
      </c>
      <c r="G50" s="67"/>
      <c r="H50" s="67">
        <v>-251580</v>
      </c>
      <c r="I50" s="98"/>
      <c r="J50" s="67">
        <v>0</v>
      </c>
      <c r="K50" s="98"/>
      <c r="L50" s="67">
        <v>0</v>
      </c>
      <c r="M50" s="67"/>
    </row>
    <row r="51" spans="1:13" ht="24.1" customHeight="1">
      <c r="A51" s="1" t="s">
        <v>20</v>
      </c>
      <c r="D51" s="8"/>
      <c r="E51" s="97"/>
      <c r="F51" s="67"/>
      <c r="G51" s="67"/>
      <c r="H51" s="67"/>
      <c r="I51" s="67"/>
      <c r="J51" s="67"/>
      <c r="K51" s="67"/>
      <c r="L51" s="67"/>
      <c r="M51" s="67"/>
    </row>
    <row r="52" spans="1:13" ht="24.1" customHeight="1">
      <c r="A52" s="1" t="s">
        <v>64</v>
      </c>
      <c r="D52" s="8">
        <v>24</v>
      </c>
      <c r="E52" s="97"/>
      <c r="F52" s="67">
        <v>93024484</v>
      </c>
      <c r="G52" s="67"/>
      <c r="H52" s="67">
        <v>93024484</v>
      </c>
      <c r="I52" s="67"/>
      <c r="J52" s="67">
        <v>93024484</v>
      </c>
      <c r="K52" s="67"/>
      <c r="L52" s="67">
        <v>93024484</v>
      </c>
      <c r="M52" s="67"/>
    </row>
    <row r="53" spans="1:13" ht="24.1" customHeight="1">
      <c r="A53" s="1" t="s">
        <v>21</v>
      </c>
      <c r="D53" s="8"/>
      <c r="E53" s="97"/>
      <c r="F53" s="9">
        <v>1200013220</v>
      </c>
      <c r="G53" s="9"/>
      <c r="H53" s="9">
        <v>1045076763</v>
      </c>
      <c r="I53" s="9"/>
      <c r="J53" s="9">
        <v>1183204398</v>
      </c>
      <c r="K53" s="9"/>
      <c r="L53" s="9">
        <v>1017747866</v>
      </c>
      <c r="M53" s="9"/>
    </row>
    <row r="54" spans="1:13" ht="24.1" customHeight="1">
      <c r="A54" s="1" t="s">
        <v>68</v>
      </c>
      <c r="D54" s="8"/>
      <c r="E54" s="97"/>
      <c r="F54" s="9"/>
      <c r="G54" s="9"/>
      <c r="H54" s="9"/>
      <c r="I54" s="9"/>
      <c r="J54" s="9"/>
      <c r="K54" s="9"/>
      <c r="L54" s="9"/>
      <c r="M54" s="9"/>
    </row>
    <row r="55" spans="1:13" ht="24.1" customHeight="1">
      <c r="A55" s="1" t="s">
        <v>125</v>
      </c>
      <c r="D55" s="8"/>
      <c r="E55" s="97"/>
      <c r="F55" s="9"/>
      <c r="G55" s="9"/>
      <c r="H55" s="9"/>
      <c r="I55" s="9"/>
      <c r="J55" s="9"/>
      <c r="K55" s="9"/>
      <c r="L55" s="9"/>
      <c r="M55" s="9"/>
    </row>
    <row r="56" spans="1:13" ht="24.1" customHeight="1">
      <c r="A56" s="1" t="s">
        <v>171</v>
      </c>
      <c r="D56" s="8"/>
      <c r="E56" s="97"/>
      <c r="F56" s="9">
        <v>3710366</v>
      </c>
      <c r="G56" s="9"/>
      <c r="H56" s="9">
        <v>1522204</v>
      </c>
      <c r="I56" s="9"/>
      <c r="J56" s="9">
        <v>0</v>
      </c>
      <c r="K56" s="9"/>
      <c r="L56" s="9">
        <v>0</v>
      </c>
      <c r="M56" s="9"/>
    </row>
    <row r="57" spans="1:13" ht="24.1" customHeight="1">
      <c r="A57" s="1" t="s">
        <v>213</v>
      </c>
      <c r="D57" s="8"/>
      <c r="E57" s="97"/>
      <c r="F57" s="9"/>
      <c r="G57" s="9"/>
      <c r="H57" s="9"/>
      <c r="I57" s="9"/>
      <c r="J57" s="9"/>
      <c r="K57" s="9"/>
      <c r="L57" s="9"/>
      <c r="M57" s="9"/>
    </row>
    <row r="58" spans="1:13" ht="24.1" customHeight="1">
      <c r="A58" s="1" t="s">
        <v>214</v>
      </c>
      <c r="D58" s="8"/>
      <c r="E58" s="97"/>
      <c r="F58" s="10">
        <v>-134411</v>
      </c>
      <c r="G58" s="9"/>
      <c r="H58" s="10">
        <v>247767</v>
      </c>
      <c r="I58" s="9"/>
      <c r="J58" s="10">
        <v>313567</v>
      </c>
      <c r="K58" s="9"/>
      <c r="L58" s="10">
        <v>247767</v>
      </c>
      <c r="M58" s="9"/>
    </row>
    <row r="59" spans="1:13" ht="24.1" customHeight="1">
      <c r="A59" s="1" t="s">
        <v>22</v>
      </c>
      <c r="D59" s="8"/>
      <c r="E59" s="97"/>
      <c r="F59" s="9">
        <f>SUM(F46:F58)</f>
        <v>2848021447</v>
      </c>
      <c r="G59" s="9">
        <f>SUM(G46:G56)</f>
        <v>0</v>
      </c>
      <c r="H59" s="9">
        <f>SUM(H46:H58)</f>
        <v>2691080309</v>
      </c>
      <c r="I59" s="9"/>
      <c r="J59" s="9">
        <f>SUM(J46:J58)</f>
        <v>2828003120</v>
      </c>
      <c r="K59" s="9"/>
      <c r="L59" s="9">
        <f>SUM(L46:L58)</f>
        <v>2662480788</v>
      </c>
      <c r="M59" s="9"/>
    </row>
    <row r="60" spans="1:13" ht="24.1" customHeight="1">
      <c r="A60" s="1" t="s">
        <v>23</v>
      </c>
      <c r="D60" s="8"/>
      <c r="E60" s="97"/>
      <c r="F60" s="10">
        <v>557</v>
      </c>
      <c r="G60" s="9"/>
      <c r="H60" s="10">
        <v>490329</v>
      </c>
      <c r="I60" s="9"/>
      <c r="J60" s="10">
        <v>0</v>
      </c>
      <c r="K60" s="67"/>
      <c r="L60" s="10">
        <v>0</v>
      </c>
      <c r="M60" s="9"/>
    </row>
    <row r="61" spans="1:13" ht="24.1" customHeight="1">
      <c r="A61" s="64" t="s">
        <v>24</v>
      </c>
      <c r="D61" s="8"/>
      <c r="E61" s="97"/>
      <c r="F61" s="70">
        <f>SUM(F59:F60)</f>
        <v>2848022004</v>
      </c>
      <c r="G61" s="9"/>
      <c r="H61" s="70">
        <f>SUM(H59:H60)</f>
        <v>2691570638</v>
      </c>
      <c r="I61" s="9"/>
      <c r="J61" s="70">
        <f>SUM(J59:J60)</f>
        <v>2828003120</v>
      </c>
      <c r="K61" s="9"/>
      <c r="L61" s="70">
        <f>SUM(L59:L60)</f>
        <v>2662480788</v>
      </c>
      <c r="M61" s="67"/>
    </row>
    <row r="62" spans="1:13" ht="24.1" customHeight="1" thickBot="1">
      <c r="A62" s="64" t="s">
        <v>25</v>
      </c>
      <c r="D62" s="8"/>
      <c r="E62" s="97"/>
      <c r="F62" s="73">
        <f>F34+F61</f>
        <v>8016549272</v>
      </c>
      <c r="G62" s="9"/>
      <c r="H62" s="73">
        <f>H34+H61</f>
        <v>7047213376</v>
      </c>
      <c r="I62" s="9"/>
      <c r="J62" s="73">
        <f>J34+J61</f>
        <v>7916156231</v>
      </c>
      <c r="K62" s="9"/>
      <c r="L62" s="73">
        <f>L34+L61</f>
        <v>7002997523</v>
      </c>
      <c r="M62" s="67"/>
    </row>
    <row r="63" spans="1:13" ht="24.1" customHeight="1" thickTop="1">
      <c r="D63" s="8"/>
      <c r="E63" s="97"/>
      <c r="F63" s="102">
        <f>SUM(F62-F22)</f>
        <v>0</v>
      </c>
      <c r="G63" s="67"/>
      <c r="H63" s="102">
        <f>SUM(H62-H22)</f>
        <v>0</v>
      </c>
      <c r="I63" s="67"/>
      <c r="J63" s="102">
        <f>SUM(J62-J22)</f>
        <v>0</v>
      </c>
      <c r="K63" s="67"/>
      <c r="L63" s="102">
        <f>SUM(L62-L22)</f>
        <v>0</v>
      </c>
      <c r="M63" s="67"/>
    </row>
    <row r="64" spans="1:13" ht="24.1" customHeight="1">
      <c r="A64" s="1" t="s">
        <v>9</v>
      </c>
      <c r="D64" s="8"/>
      <c r="E64" s="97"/>
      <c r="F64" s="1"/>
      <c r="G64" s="1"/>
      <c r="H64" s="1"/>
      <c r="I64" s="1"/>
      <c r="J64" s="1"/>
      <c r="K64" s="1"/>
      <c r="L64" s="1"/>
    </row>
    <row r="65" spans="1:12" ht="24.1" customHeight="1">
      <c r="D65" s="8"/>
      <c r="E65" s="97"/>
      <c r="F65" s="1"/>
      <c r="G65" s="1"/>
      <c r="H65" s="1"/>
      <c r="I65" s="1"/>
      <c r="J65" s="1"/>
      <c r="K65" s="1"/>
      <c r="L65" s="1"/>
    </row>
    <row r="66" spans="1:12" ht="24.1" customHeight="1">
      <c r="D66" s="8"/>
      <c r="E66" s="97"/>
      <c r="F66" s="1"/>
      <c r="G66" s="1"/>
      <c r="H66" s="1"/>
      <c r="I66" s="1"/>
      <c r="J66" s="1"/>
      <c r="K66" s="1"/>
      <c r="L66" s="1"/>
    </row>
    <row r="67" spans="1:12" ht="24.1" customHeight="1">
      <c r="A67" s="101" t="s">
        <v>110</v>
      </c>
      <c r="B67" s="101"/>
      <c r="C67" s="8"/>
      <c r="D67" s="11"/>
      <c r="E67" s="11"/>
      <c r="G67" s="45"/>
      <c r="H67" s="128" t="s">
        <v>110</v>
      </c>
      <c r="I67" s="128"/>
      <c r="J67" s="128"/>
      <c r="K67" s="128"/>
      <c r="L67" s="128"/>
    </row>
    <row r="68" spans="1:12" ht="24.1" customHeight="1">
      <c r="A68" s="126" t="s">
        <v>111</v>
      </c>
      <c r="B68" s="126"/>
      <c r="C68" s="8"/>
      <c r="D68" s="107"/>
      <c r="E68" s="107"/>
      <c r="F68" s="107"/>
      <c r="G68" s="126" t="s">
        <v>196</v>
      </c>
      <c r="H68" s="126"/>
      <c r="I68" s="126"/>
      <c r="J68" s="126"/>
      <c r="K68" s="126"/>
      <c r="L68" s="126"/>
    </row>
    <row r="69" spans="1:12" ht="24.1" customHeight="1">
      <c r="A69" s="126" t="s">
        <v>160</v>
      </c>
      <c r="B69" s="126"/>
      <c r="C69" s="8"/>
      <c r="D69" s="107"/>
      <c r="E69" s="107"/>
      <c r="F69" s="107"/>
      <c r="G69" s="126" t="s">
        <v>129</v>
      </c>
      <c r="H69" s="126"/>
      <c r="I69" s="126"/>
      <c r="J69" s="126"/>
      <c r="K69" s="126"/>
      <c r="L69" s="126"/>
    </row>
  </sheetData>
  <mergeCells count="9">
    <mergeCell ref="A69:B69"/>
    <mergeCell ref="F5:H5"/>
    <mergeCell ref="J5:L5"/>
    <mergeCell ref="J41:L41"/>
    <mergeCell ref="F41:H41"/>
    <mergeCell ref="A68:B68"/>
    <mergeCell ref="H67:L67"/>
    <mergeCell ref="G68:L68"/>
    <mergeCell ref="G69:L69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5"/>
  <sheetViews>
    <sheetView showGridLines="0" view="pageBreakPreview" topLeftCell="B118" zoomScaleNormal="100" zoomScaleSheetLayoutView="100" workbookViewId="0">
      <selection activeCell="D129" sqref="D129"/>
    </sheetView>
  </sheetViews>
  <sheetFormatPr defaultColWidth="9" defaultRowHeight="24.1" customHeight="1"/>
  <cols>
    <col min="1" max="1" width="47.69921875" style="1" customWidth="1"/>
    <col min="2" max="2" width="3" style="1" customWidth="1"/>
    <col min="3" max="3" width="2" style="1" customWidth="1"/>
    <col min="4" max="4" width="8.296875" style="1" customWidth="1"/>
    <col min="5" max="5" width="1" style="7" customWidth="1"/>
    <col min="6" max="6" width="13" style="11" customWidth="1"/>
    <col min="7" max="7" width="1" style="11" customWidth="1"/>
    <col min="8" max="8" width="13" style="11" customWidth="1"/>
    <col min="9" max="9" width="1" style="7" customWidth="1"/>
    <col min="10" max="10" width="13" style="11" customWidth="1"/>
    <col min="11" max="11" width="1" style="1" customWidth="1"/>
    <col min="12" max="12" width="13" style="11" customWidth="1"/>
    <col min="13" max="13" width="1" style="1" customWidth="1"/>
    <col min="14" max="16" width="12.8984375" style="1" customWidth="1"/>
    <col min="17" max="17" width="9" style="56"/>
    <col min="18" max="18" width="11.3984375" style="1" bestFit="1" customWidth="1"/>
    <col min="19" max="19" width="10" style="1" bestFit="1" customWidth="1"/>
    <col min="20" max="20" width="11.3984375" style="1" bestFit="1" customWidth="1"/>
    <col min="21" max="16384" width="9" style="1"/>
  </cols>
  <sheetData>
    <row r="1" spans="1:12" s="4" customFormat="1" ht="24.1" customHeight="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4.1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4.1" customHeight="1">
      <c r="A3" s="2" t="s">
        <v>190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4.1" customHeight="1">
      <c r="A4" s="59"/>
      <c r="B4" s="59"/>
      <c r="C4" s="59"/>
      <c r="F4" s="59"/>
      <c r="G4" s="59"/>
      <c r="H4" s="59"/>
      <c r="I4" s="58"/>
      <c r="J4" s="60"/>
      <c r="K4" s="58"/>
      <c r="L4" s="61" t="s">
        <v>75</v>
      </c>
    </row>
    <row r="5" spans="1:12" s="4" customFormat="1" ht="24.1" customHeight="1">
      <c r="A5" s="59"/>
      <c r="B5" s="59"/>
      <c r="C5" s="59"/>
      <c r="F5" s="127" t="s">
        <v>2</v>
      </c>
      <c r="G5" s="127"/>
      <c r="H5" s="127"/>
      <c r="I5" s="58"/>
      <c r="J5" s="127" t="s">
        <v>3</v>
      </c>
      <c r="K5" s="127"/>
      <c r="L5" s="127"/>
    </row>
    <row r="6" spans="1:12" s="4" customFormat="1" ht="24.1" customHeight="1">
      <c r="A6" s="1"/>
      <c r="B6" s="1"/>
      <c r="C6" s="1"/>
      <c r="D6" s="5" t="s">
        <v>4</v>
      </c>
      <c r="E6" s="1"/>
      <c r="F6" s="62">
        <v>2565</v>
      </c>
      <c r="G6" s="56"/>
      <c r="H6" s="62">
        <v>2564</v>
      </c>
      <c r="I6" s="56"/>
      <c r="J6" s="62">
        <v>2565</v>
      </c>
      <c r="K6" s="56"/>
      <c r="L6" s="62">
        <v>2564</v>
      </c>
    </row>
    <row r="7" spans="1:12" s="4" customFormat="1" ht="24.1" customHeight="1">
      <c r="A7" s="64" t="s">
        <v>65</v>
      </c>
      <c r="B7" s="1"/>
      <c r="C7" s="1"/>
      <c r="D7" s="58"/>
      <c r="E7" s="1"/>
      <c r="F7" s="65"/>
      <c r="G7" s="56"/>
      <c r="H7" s="65"/>
      <c r="I7" s="56"/>
      <c r="J7" s="65"/>
      <c r="K7" s="63"/>
      <c r="L7" s="65"/>
    </row>
    <row r="8" spans="1:12" s="4" customFormat="1" ht="24.1" customHeight="1">
      <c r="A8" s="64" t="s">
        <v>27</v>
      </c>
      <c r="B8" s="1"/>
      <c r="C8" s="1"/>
      <c r="D8" s="1"/>
      <c r="E8" s="1"/>
      <c r="F8" s="11"/>
      <c r="G8" s="1"/>
      <c r="H8" s="11"/>
      <c r="I8" s="1"/>
      <c r="J8" s="11"/>
      <c r="K8" s="1"/>
      <c r="L8" s="66"/>
    </row>
    <row r="9" spans="1:12" s="4" customFormat="1" ht="24.1" customHeight="1">
      <c r="A9" s="1" t="s">
        <v>87</v>
      </c>
      <c r="B9" s="1"/>
      <c r="C9" s="1"/>
      <c r="D9" s="8">
        <v>25</v>
      </c>
      <c r="E9" s="1"/>
      <c r="F9" s="67">
        <v>1563702922</v>
      </c>
      <c r="G9" s="68">
        <v>0</v>
      </c>
      <c r="H9" s="67">
        <v>1930020133</v>
      </c>
      <c r="I9" s="68">
        <v>0</v>
      </c>
      <c r="J9" s="67">
        <v>1563702922</v>
      </c>
      <c r="K9" s="68">
        <v>0</v>
      </c>
      <c r="L9" s="67">
        <v>1930020133</v>
      </c>
    </row>
    <row r="10" spans="1:12" s="4" customFormat="1" ht="24.1" customHeight="1">
      <c r="A10" s="1" t="s">
        <v>88</v>
      </c>
      <c r="B10" s="1"/>
      <c r="C10" s="1"/>
      <c r="D10" s="8">
        <v>26</v>
      </c>
      <c r="E10" s="1"/>
      <c r="F10" s="67">
        <v>486116590</v>
      </c>
      <c r="G10" s="68">
        <v>0</v>
      </c>
      <c r="H10" s="67">
        <v>113984892</v>
      </c>
      <c r="I10" s="68">
        <v>0</v>
      </c>
      <c r="J10" s="67">
        <v>375202330</v>
      </c>
      <c r="K10" s="68">
        <v>0</v>
      </c>
      <c r="L10" s="67">
        <v>113984892</v>
      </c>
    </row>
    <row r="11" spans="1:12" s="4" customFormat="1" ht="24.1" customHeight="1">
      <c r="A11" s="1" t="s">
        <v>137</v>
      </c>
      <c r="B11" s="1"/>
      <c r="C11" s="1"/>
      <c r="D11" s="8">
        <v>27</v>
      </c>
      <c r="E11" s="1"/>
      <c r="F11" s="67">
        <v>185638225</v>
      </c>
      <c r="G11" s="67">
        <v>0</v>
      </c>
      <c r="H11" s="67">
        <v>130223281</v>
      </c>
      <c r="I11" s="67">
        <v>0</v>
      </c>
      <c r="J11" s="67">
        <v>197002901</v>
      </c>
      <c r="K11" s="67">
        <v>0</v>
      </c>
      <c r="L11" s="67">
        <v>130181253</v>
      </c>
    </row>
    <row r="12" spans="1:12" s="4" customFormat="1" ht="24.1" customHeight="1">
      <c r="A12" s="1" t="s">
        <v>147</v>
      </c>
      <c r="B12" s="1"/>
      <c r="C12" s="1"/>
      <c r="D12" s="8">
        <v>28</v>
      </c>
      <c r="E12" s="1"/>
      <c r="F12" s="67">
        <v>96997270</v>
      </c>
      <c r="G12" s="67">
        <v>0</v>
      </c>
      <c r="H12" s="67">
        <v>165613972</v>
      </c>
      <c r="I12" s="67">
        <v>0</v>
      </c>
      <c r="J12" s="67">
        <v>96600405</v>
      </c>
      <c r="K12" s="67">
        <v>0</v>
      </c>
      <c r="L12" s="67">
        <v>165613972</v>
      </c>
    </row>
    <row r="13" spans="1:12" s="4" customFormat="1" ht="24.1" customHeight="1">
      <c r="A13" s="1" t="s">
        <v>206</v>
      </c>
      <c r="B13" s="1"/>
      <c r="C13" s="1"/>
      <c r="D13" s="69">
        <v>11.2</v>
      </c>
      <c r="E13" s="1"/>
      <c r="F13" s="67">
        <v>4097645</v>
      </c>
      <c r="G13" s="67">
        <v>0</v>
      </c>
      <c r="H13" s="67">
        <v>3079931</v>
      </c>
      <c r="I13" s="67">
        <v>0</v>
      </c>
      <c r="J13" s="67">
        <v>0</v>
      </c>
      <c r="K13" s="67">
        <v>0</v>
      </c>
      <c r="L13" s="67">
        <v>0</v>
      </c>
    </row>
    <row r="14" spans="1:12" s="4" customFormat="1" ht="24.1" customHeight="1">
      <c r="A14" s="1" t="s">
        <v>28</v>
      </c>
      <c r="B14" s="1"/>
      <c r="C14" s="1"/>
      <c r="D14" s="69">
        <v>33.200000000000003</v>
      </c>
      <c r="E14" s="1"/>
      <c r="F14" s="67">
        <v>63828767</v>
      </c>
      <c r="G14" s="67">
        <v>0</v>
      </c>
      <c r="H14" s="67">
        <v>53628818</v>
      </c>
      <c r="I14" s="67">
        <v>0</v>
      </c>
      <c r="J14" s="67">
        <v>70427857</v>
      </c>
      <c r="K14" s="67">
        <v>0</v>
      </c>
      <c r="L14" s="10">
        <v>57168818</v>
      </c>
    </row>
    <row r="15" spans="1:12" s="4" customFormat="1" ht="24.1" customHeight="1">
      <c r="A15" s="64" t="s">
        <v>29</v>
      </c>
      <c r="B15" s="1"/>
      <c r="C15" s="1"/>
      <c r="D15" s="1"/>
      <c r="E15" s="1"/>
      <c r="F15" s="70">
        <f>SUM(F9:F14)</f>
        <v>2400381419</v>
      </c>
      <c r="G15" s="67"/>
      <c r="H15" s="70">
        <f>SUM(H9:H14)</f>
        <v>2396551027</v>
      </c>
      <c r="I15" s="67"/>
      <c r="J15" s="70">
        <f>SUM(J9:J14)</f>
        <v>2302936415</v>
      </c>
      <c r="K15" s="67"/>
      <c r="L15" s="70">
        <f>SUM(L9:L14)</f>
        <v>2396969068</v>
      </c>
    </row>
    <row r="16" spans="1:12" s="4" customFormat="1" ht="24.1" customHeight="1">
      <c r="A16" s="64" t="s">
        <v>30</v>
      </c>
      <c r="B16" s="1"/>
      <c r="C16" s="1"/>
      <c r="D16" s="8"/>
      <c r="E16" s="1"/>
      <c r="F16" s="67"/>
      <c r="G16" s="68"/>
      <c r="H16" s="67"/>
      <c r="I16" s="68"/>
      <c r="J16" s="67"/>
      <c r="K16" s="67"/>
      <c r="L16" s="67"/>
    </row>
    <row r="17" spans="1:12" s="4" customFormat="1" ht="24.1" customHeight="1">
      <c r="A17" s="1" t="s">
        <v>91</v>
      </c>
      <c r="B17" s="1"/>
      <c r="C17" s="1"/>
      <c r="D17" s="8" t="s">
        <v>198</v>
      </c>
      <c r="E17" s="1"/>
      <c r="F17" s="67">
        <v>1254162323</v>
      </c>
      <c r="G17" s="68"/>
      <c r="H17" s="67">
        <v>1243179009</v>
      </c>
      <c r="I17" s="68"/>
      <c r="J17" s="67">
        <v>1110616807</v>
      </c>
      <c r="K17" s="68">
        <v>0</v>
      </c>
      <c r="L17" s="67">
        <v>1195788914</v>
      </c>
    </row>
    <row r="18" spans="1:12" s="4" customFormat="1" ht="24.1" customHeight="1">
      <c r="A18" s="1" t="s">
        <v>31</v>
      </c>
      <c r="B18" s="1"/>
      <c r="C18" s="1"/>
      <c r="D18" s="8"/>
      <c r="E18" s="1"/>
      <c r="F18" s="67">
        <v>272865696</v>
      </c>
      <c r="G18" s="68"/>
      <c r="H18" s="67">
        <v>277955575</v>
      </c>
      <c r="I18" s="68"/>
      <c r="J18" s="67">
        <v>272553280</v>
      </c>
      <c r="K18" s="68">
        <v>0</v>
      </c>
      <c r="L18" s="67">
        <v>277873575</v>
      </c>
    </row>
    <row r="19" spans="1:12" s="4" customFormat="1" ht="24.1" customHeight="1">
      <c r="A19" s="1" t="s">
        <v>138</v>
      </c>
      <c r="B19" s="1"/>
      <c r="C19" s="1"/>
      <c r="D19" s="8">
        <v>29</v>
      </c>
      <c r="E19" s="1"/>
      <c r="F19" s="67">
        <v>61794987</v>
      </c>
      <c r="G19" s="68"/>
      <c r="H19" s="67">
        <v>47598032</v>
      </c>
      <c r="I19" s="68"/>
      <c r="J19" s="67">
        <v>61692796</v>
      </c>
      <c r="K19" s="68">
        <v>0</v>
      </c>
      <c r="L19" s="67">
        <v>47560984</v>
      </c>
    </row>
    <row r="20" spans="1:12" s="4" customFormat="1" ht="24.1" customHeight="1">
      <c r="A20" s="1" t="s">
        <v>176</v>
      </c>
      <c r="B20" s="1"/>
      <c r="C20" s="1"/>
      <c r="D20" s="8"/>
      <c r="E20" s="1"/>
      <c r="F20" s="67">
        <v>-2519244</v>
      </c>
      <c r="G20" s="68"/>
      <c r="H20" s="67">
        <v>3363067</v>
      </c>
      <c r="I20" s="68"/>
      <c r="J20" s="67">
        <v>-2519244</v>
      </c>
      <c r="K20" s="68"/>
      <c r="L20" s="67">
        <v>3363067</v>
      </c>
    </row>
    <row r="21" spans="1:12" s="4" customFormat="1" ht="24.1" customHeight="1">
      <c r="A21" s="1" t="s">
        <v>89</v>
      </c>
      <c r="B21" s="1"/>
      <c r="C21" s="1"/>
      <c r="D21" s="69">
        <v>33.200000000000003</v>
      </c>
      <c r="E21" s="1"/>
      <c r="F21" s="67">
        <v>548949819</v>
      </c>
      <c r="G21" s="68"/>
      <c r="H21" s="67">
        <v>448458645</v>
      </c>
      <c r="I21" s="68"/>
      <c r="J21" s="67">
        <v>584196507</v>
      </c>
      <c r="K21" s="68">
        <v>0</v>
      </c>
      <c r="L21" s="67">
        <v>500610943</v>
      </c>
    </row>
    <row r="22" spans="1:12" s="4" customFormat="1" ht="24.1" customHeight="1">
      <c r="A22" s="64" t="s">
        <v>32</v>
      </c>
      <c r="B22" s="1"/>
      <c r="C22" s="1"/>
      <c r="D22" s="8"/>
      <c r="E22" s="1"/>
      <c r="F22" s="70">
        <f>SUM(F17:F21)</f>
        <v>2135253581</v>
      </c>
      <c r="G22" s="68"/>
      <c r="H22" s="70">
        <f>SUM(H17:H21)</f>
        <v>2020554328</v>
      </c>
      <c r="I22" s="68"/>
      <c r="J22" s="70">
        <f>SUM(J17:J21)</f>
        <v>2026540146</v>
      </c>
      <c r="K22" s="67"/>
      <c r="L22" s="70">
        <f>SUM(L17:L21)</f>
        <v>2025197483</v>
      </c>
    </row>
    <row r="23" spans="1:12" s="4" customFormat="1" ht="24.1" customHeight="1">
      <c r="A23" s="64" t="s">
        <v>165</v>
      </c>
      <c r="B23" s="1"/>
      <c r="C23" s="1"/>
      <c r="D23" s="8"/>
      <c r="E23" s="1"/>
      <c r="F23" s="71">
        <f>SUM(F15-F22)</f>
        <v>265127838</v>
      </c>
      <c r="G23" s="68"/>
      <c r="H23" s="71">
        <f>SUM(H15-H22)</f>
        <v>375996699</v>
      </c>
      <c r="I23" s="68"/>
      <c r="J23" s="71">
        <f>SUM(J15-J22)</f>
        <v>276396269</v>
      </c>
      <c r="K23" s="67"/>
      <c r="L23" s="71">
        <f>SUM(L15-L22)</f>
        <v>371771585</v>
      </c>
    </row>
    <row r="24" spans="1:12" s="4" customFormat="1" ht="24.1" customHeight="1">
      <c r="A24" s="1" t="s">
        <v>126</v>
      </c>
      <c r="B24" s="1"/>
      <c r="C24" s="1"/>
      <c r="D24" s="69">
        <v>16.2</v>
      </c>
      <c r="E24" s="1"/>
      <c r="F24" s="67">
        <v>-57665766</v>
      </c>
      <c r="G24" s="68">
        <v>0</v>
      </c>
      <c r="H24" s="67">
        <v>-75821531</v>
      </c>
      <c r="I24" s="68">
        <v>0</v>
      </c>
      <c r="J24" s="67">
        <v>-58238655</v>
      </c>
      <c r="K24" s="68">
        <v>0</v>
      </c>
      <c r="L24" s="67">
        <v>-75344226</v>
      </c>
    </row>
    <row r="25" spans="1:12" s="4" customFormat="1" ht="24.1" customHeight="1">
      <c r="A25" s="64" t="s">
        <v>192</v>
      </c>
      <c r="B25" s="1"/>
      <c r="C25" s="1"/>
      <c r="D25" s="8"/>
      <c r="E25" s="1"/>
      <c r="F25" s="70">
        <f>SUM(F23:F24)</f>
        <v>207462072</v>
      </c>
      <c r="G25" s="68"/>
      <c r="H25" s="70">
        <f>SUM(H23:H24)</f>
        <v>300175168</v>
      </c>
      <c r="I25" s="68"/>
      <c r="J25" s="70">
        <f>SUM(J23:J24)</f>
        <v>218157614</v>
      </c>
      <c r="K25" s="67"/>
      <c r="L25" s="70">
        <f>SUM(L23:L24)</f>
        <v>296427359</v>
      </c>
    </row>
    <row r="26" spans="1:12" s="4" customFormat="1" ht="24.1" customHeight="1">
      <c r="A26" s="64" t="s">
        <v>130</v>
      </c>
      <c r="B26" s="1"/>
      <c r="C26" s="1"/>
      <c r="D26" s="8"/>
      <c r="E26" s="1"/>
      <c r="F26" s="67"/>
      <c r="G26" s="67"/>
      <c r="H26" s="67"/>
      <c r="I26" s="68"/>
      <c r="J26" s="67"/>
      <c r="K26" s="67"/>
      <c r="L26" s="67"/>
    </row>
    <row r="27" spans="1:12" s="4" customFormat="1" ht="24.1" customHeight="1">
      <c r="A27" s="72" t="s">
        <v>112</v>
      </c>
      <c r="B27" s="1"/>
      <c r="C27" s="1"/>
      <c r="D27" s="8"/>
      <c r="E27" s="1"/>
      <c r="F27" s="67"/>
      <c r="G27" s="67"/>
      <c r="H27" s="67"/>
      <c r="I27" s="68"/>
      <c r="J27" s="67"/>
      <c r="K27" s="67"/>
      <c r="L27" s="67"/>
    </row>
    <row r="28" spans="1:12" s="4" customFormat="1" ht="24.1" customHeight="1">
      <c r="A28" s="1" t="s">
        <v>133</v>
      </c>
      <c r="B28" s="1"/>
      <c r="C28" s="1"/>
      <c r="D28" s="8"/>
      <c r="E28" s="1"/>
      <c r="F28" s="67"/>
      <c r="G28" s="67"/>
      <c r="H28" s="67"/>
      <c r="I28" s="68"/>
      <c r="J28" s="67"/>
      <c r="K28" s="67"/>
      <c r="L28" s="67"/>
    </row>
    <row r="29" spans="1:12" s="4" customFormat="1" ht="24.1" customHeight="1">
      <c r="A29" s="1" t="s">
        <v>90</v>
      </c>
      <c r="B29" s="1"/>
      <c r="C29" s="1"/>
      <c r="D29" s="8"/>
      <c r="E29" s="1"/>
      <c r="F29" s="10">
        <v>2188162</v>
      </c>
      <c r="G29" s="68"/>
      <c r="H29" s="10">
        <v>8681161</v>
      </c>
      <c r="I29" s="68"/>
      <c r="J29" s="10">
        <v>0</v>
      </c>
      <c r="K29" s="68"/>
      <c r="L29" s="10">
        <v>0</v>
      </c>
    </row>
    <row r="30" spans="1:12" s="4" customFormat="1" ht="24.1" customHeight="1">
      <c r="A30" s="72" t="s">
        <v>207</v>
      </c>
      <c r="B30" s="1"/>
      <c r="C30" s="1"/>
      <c r="D30" s="8"/>
      <c r="E30" s="1"/>
      <c r="F30" s="67"/>
      <c r="G30" s="68"/>
      <c r="H30" s="67"/>
      <c r="I30" s="68"/>
      <c r="J30" s="67"/>
      <c r="K30" s="67"/>
      <c r="L30" s="67"/>
    </row>
    <row r="31" spans="1:12" s="4" customFormat="1" ht="24.1" customHeight="1">
      <c r="A31" s="1" t="s">
        <v>90</v>
      </c>
      <c r="B31" s="1"/>
      <c r="C31" s="1"/>
      <c r="D31" s="8"/>
      <c r="E31" s="1"/>
      <c r="F31" s="10">
        <f>F29</f>
        <v>2188162</v>
      </c>
      <c r="G31" s="68"/>
      <c r="H31" s="10">
        <f>H29</f>
        <v>8681161</v>
      </c>
      <c r="I31" s="68"/>
      <c r="J31" s="10">
        <f>J29</f>
        <v>0</v>
      </c>
      <c r="K31" s="67"/>
      <c r="L31" s="10">
        <f>L29</f>
        <v>0</v>
      </c>
    </row>
    <row r="32" spans="1:12" s="4" customFormat="1" ht="24.1" customHeight="1">
      <c r="A32" s="1" t="s">
        <v>134</v>
      </c>
      <c r="B32" s="1"/>
      <c r="C32" s="1"/>
      <c r="D32" s="8"/>
      <c r="E32" s="1"/>
      <c r="F32" s="67"/>
      <c r="G32" s="67"/>
      <c r="H32" s="67"/>
      <c r="I32" s="68"/>
      <c r="J32" s="67"/>
      <c r="K32" s="67"/>
      <c r="L32" s="67"/>
    </row>
    <row r="33" spans="1:12" s="4" customFormat="1" ht="24.1" customHeight="1">
      <c r="A33" s="72" t="s">
        <v>199</v>
      </c>
      <c r="B33" s="1"/>
      <c r="C33" s="1"/>
      <c r="D33" s="8"/>
      <c r="E33" s="1"/>
      <c r="F33" s="67"/>
      <c r="G33" s="67"/>
      <c r="H33" s="67"/>
      <c r="I33" s="68"/>
      <c r="J33" s="67"/>
      <c r="K33" s="67"/>
      <c r="L33" s="67"/>
    </row>
    <row r="34" spans="1:12" s="4" customFormat="1" ht="24.1" customHeight="1">
      <c r="A34" s="1" t="s">
        <v>90</v>
      </c>
      <c r="B34" s="1"/>
      <c r="C34" s="1"/>
      <c r="D34" s="8"/>
      <c r="E34" s="1"/>
      <c r="F34" s="9">
        <v>5600152</v>
      </c>
      <c r="G34" s="68"/>
      <c r="H34" s="9">
        <v>-13568735</v>
      </c>
      <c r="I34" s="68"/>
      <c r="J34" s="9">
        <v>5416061</v>
      </c>
      <c r="K34" s="68"/>
      <c r="L34" s="9">
        <v>-15038367</v>
      </c>
    </row>
    <row r="35" spans="1:12" s="4" customFormat="1" ht="24.1" customHeight="1">
      <c r="A35" s="1" t="s">
        <v>177</v>
      </c>
      <c r="B35" s="1"/>
      <c r="C35" s="1"/>
      <c r="D35" s="8"/>
      <c r="E35" s="1"/>
      <c r="F35" s="9"/>
      <c r="G35" s="68"/>
      <c r="H35" s="9"/>
      <c r="I35" s="68"/>
      <c r="J35" s="9"/>
      <c r="K35" s="68"/>
      <c r="L35" s="9"/>
    </row>
    <row r="36" spans="1:12" s="4" customFormat="1" ht="24.1" customHeight="1">
      <c r="A36" s="1" t="s">
        <v>148</v>
      </c>
      <c r="B36" s="1"/>
      <c r="C36" s="1"/>
      <c r="D36" s="8"/>
      <c r="E36" s="1"/>
      <c r="F36" s="10">
        <v>-382178</v>
      </c>
      <c r="G36" s="68"/>
      <c r="H36" s="10">
        <v>1367</v>
      </c>
      <c r="I36" s="68"/>
      <c r="J36" s="10">
        <v>65800</v>
      </c>
      <c r="K36" s="68"/>
      <c r="L36" s="10">
        <v>1367</v>
      </c>
    </row>
    <row r="37" spans="1:12" s="4" customFormat="1" ht="24.1" customHeight="1">
      <c r="A37" s="72" t="s">
        <v>135</v>
      </c>
      <c r="B37" s="1"/>
      <c r="C37" s="1"/>
      <c r="D37" s="8"/>
      <c r="E37" s="1"/>
      <c r="F37" s="67"/>
      <c r="G37" s="67"/>
      <c r="H37" s="67"/>
      <c r="I37" s="68"/>
      <c r="J37" s="67"/>
      <c r="K37" s="67"/>
      <c r="L37" s="67"/>
    </row>
    <row r="38" spans="1:12" s="4" customFormat="1" ht="24.1" customHeight="1">
      <c r="A38" s="1" t="s">
        <v>90</v>
      </c>
      <c r="B38" s="1"/>
      <c r="C38" s="1"/>
      <c r="D38" s="8"/>
      <c r="E38" s="1"/>
      <c r="F38" s="10">
        <f>SUM(F34:F36)</f>
        <v>5217974</v>
      </c>
      <c r="G38" s="67"/>
      <c r="H38" s="10">
        <f>SUM(H34:H36)</f>
        <v>-13567368</v>
      </c>
      <c r="I38" s="68"/>
      <c r="J38" s="10">
        <f>SUM(J34:J36)</f>
        <v>5481861</v>
      </c>
      <c r="K38" s="67"/>
      <c r="L38" s="10">
        <f>SUM(L34:L36)</f>
        <v>-15037000</v>
      </c>
    </row>
    <row r="39" spans="1:12" s="4" customFormat="1" ht="24.1" customHeight="1">
      <c r="A39" s="64" t="s">
        <v>193</v>
      </c>
      <c r="B39" s="1"/>
      <c r="C39" s="1"/>
      <c r="D39" s="8"/>
      <c r="E39" s="1"/>
      <c r="F39" s="10">
        <f>F31+F38</f>
        <v>7406136</v>
      </c>
      <c r="G39" s="68"/>
      <c r="H39" s="10">
        <f>H31+H38</f>
        <v>-4886207</v>
      </c>
      <c r="I39" s="68"/>
      <c r="J39" s="10">
        <f>J31+J38</f>
        <v>5481861</v>
      </c>
      <c r="K39" s="67"/>
      <c r="L39" s="10">
        <f>L31+L38</f>
        <v>-15037000</v>
      </c>
    </row>
    <row r="40" spans="1:12" s="4" customFormat="1" ht="24.1" customHeight="1" thickBot="1">
      <c r="A40" s="64" t="s">
        <v>200</v>
      </c>
      <c r="B40" s="1"/>
      <c r="C40" s="1"/>
      <c r="D40" s="8"/>
      <c r="E40" s="1"/>
      <c r="F40" s="73">
        <f>F39+F25</f>
        <v>214868208</v>
      </c>
      <c r="G40" s="68"/>
      <c r="H40" s="73">
        <f>H39+H25</f>
        <v>295288961</v>
      </c>
      <c r="I40" s="68"/>
      <c r="J40" s="73">
        <f>J39+J25</f>
        <v>223639475</v>
      </c>
      <c r="K40" s="67"/>
      <c r="L40" s="73">
        <f>L39+L25</f>
        <v>281390359</v>
      </c>
    </row>
    <row r="41" spans="1:12" s="4" customFormat="1" ht="24.1" customHeight="1" thickTop="1">
      <c r="A41" s="64"/>
      <c r="B41" s="1"/>
      <c r="C41" s="1"/>
      <c r="D41" s="8"/>
      <c r="E41" s="1"/>
      <c r="F41" s="67"/>
      <c r="G41" s="68"/>
      <c r="H41" s="67"/>
      <c r="I41" s="68"/>
      <c r="J41" s="67"/>
      <c r="K41" s="67"/>
      <c r="L41" s="67"/>
    </row>
    <row r="42" spans="1:12" s="4" customFormat="1" ht="24.1" customHeight="1">
      <c r="A42" s="1" t="s">
        <v>9</v>
      </c>
      <c r="B42" s="1"/>
      <c r="C42" s="1"/>
      <c r="D42" s="8"/>
      <c r="E42" s="1"/>
      <c r="F42" s="67"/>
      <c r="G42" s="68"/>
      <c r="H42" s="67"/>
      <c r="I42" s="68"/>
      <c r="J42" s="67"/>
      <c r="K42" s="67"/>
      <c r="L42" s="67"/>
    </row>
    <row r="43" spans="1:12" s="4" customFormat="1" ht="24.1" customHeight="1">
      <c r="A43" s="2" t="s">
        <v>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s="4" customFormat="1" ht="24.1" customHeight="1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s="4" customFormat="1" ht="24.1" customHeight="1">
      <c r="A45" s="2" t="s">
        <v>190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s="4" customFormat="1" ht="24.1" customHeight="1">
      <c r="A46" s="59"/>
      <c r="B46" s="59"/>
      <c r="C46" s="59"/>
      <c r="F46" s="59"/>
      <c r="G46" s="59"/>
      <c r="H46" s="59"/>
      <c r="I46" s="58"/>
      <c r="J46" s="60"/>
      <c r="K46" s="58"/>
      <c r="L46" s="61" t="s">
        <v>75</v>
      </c>
    </row>
    <row r="47" spans="1:12" s="4" customFormat="1" ht="24.1" customHeight="1">
      <c r="A47" s="59"/>
      <c r="B47" s="59"/>
      <c r="C47" s="59"/>
      <c r="F47" s="127" t="s">
        <v>2</v>
      </c>
      <c r="G47" s="127"/>
      <c r="H47" s="127"/>
      <c r="I47" s="58"/>
      <c r="J47" s="127" t="s">
        <v>3</v>
      </c>
      <c r="K47" s="127"/>
      <c r="L47" s="127"/>
    </row>
    <row r="48" spans="1:12" s="4" customFormat="1" ht="24.1" customHeight="1">
      <c r="A48" s="1"/>
      <c r="B48" s="1"/>
      <c r="C48" s="1"/>
      <c r="D48" s="5" t="s">
        <v>4</v>
      </c>
      <c r="E48" s="1"/>
      <c r="F48" s="62">
        <v>2565</v>
      </c>
      <c r="G48" s="56"/>
      <c r="H48" s="62">
        <v>2564</v>
      </c>
      <c r="I48" s="56"/>
      <c r="J48" s="62">
        <v>2565</v>
      </c>
      <c r="K48" s="56"/>
      <c r="L48" s="62">
        <v>2564</v>
      </c>
    </row>
    <row r="49" spans="1:12" s="4" customFormat="1" ht="24.1" customHeight="1">
      <c r="A49" s="64" t="s">
        <v>166</v>
      </c>
      <c r="B49" s="1"/>
      <c r="C49" s="1"/>
      <c r="D49" s="8"/>
      <c r="E49" s="1"/>
      <c r="F49" s="67"/>
      <c r="G49" s="68"/>
      <c r="H49" s="67"/>
      <c r="I49" s="68"/>
      <c r="J49" s="67"/>
      <c r="K49" s="67"/>
      <c r="L49" s="67"/>
    </row>
    <row r="50" spans="1:12" s="4" customFormat="1" ht="24.1" customHeight="1" thickBot="1">
      <c r="A50" s="1" t="s">
        <v>33</v>
      </c>
      <c r="B50" s="1"/>
      <c r="C50" s="1"/>
      <c r="D50" s="8"/>
      <c r="E50" s="1"/>
      <c r="F50" s="67">
        <f>SUM(F52-F51)</f>
        <v>207453448</v>
      </c>
      <c r="G50" s="68"/>
      <c r="H50" s="67">
        <v>300126975</v>
      </c>
      <c r="I50" s="67"/>
      <c r="J50" s="73">
        <f>SUM(J25)</f>
        <v>218157614</v>
      </c>
      <c r="K50" s="67"/>
      <c r="L50" s="73">
        <f>SUM(L25)</f>
        <v>296427359</v>
      </c>
    </row>
    <row r="51" spans="1:12" s="4" customFormat="1" ht="24.1" customHeight="1" thickTop="1">
      <c r="A51" s="1" t="s">
        <v>67</v>
      </c>
      <c r="B51" s="1"/>
      <c r="C51" s="1"/>
      <c r="D51" s="8"/>
      <c r="E51" s="1"/>
      <c r="F51" s="10">
        <v>8624</v>
      </c>
      <c r="G51" s="68"/>
      <c r="H51" s="10">
        <v>48193</v>
      </c>
      <c r="I51" s="67"/>
      <c r="J51" s="67"/>
      <c r="K51" s="67"/>
      <c r="L51" s="67"/>
    </row>
    <row r="52" spans="1:12" s="4" customFormat="1" ht="24.1" customHeight="1" thickBot="1">
      <c r="A52" s="1"/>
      <c r="B52" s="1"/>
      <c r="C52" s="1"/>
      <c r="D52" s="8"/>
      <c r="E52" s="1"/>
      <c r="F52" s="73">
        <f>F25</f>
        <v>207462072</v>
      </c>
      <c r="G52" s="8"/>
      <c r="H52" s="73">
        <f>H25</f>
        <v>300175168</v>
      </c>
      <c r="I52" s="11"/>
      <c r="J52" s="11"/>
      <c r="K52" s="11"/>
      <c r="L52" s="11"/>
    </row>
    <row r="53" spans="1:12" s="4" customFormat="1" ht="24.1" customHeight="1" thickTop="1">
      <c r="A53" s="1"/>
      <c r="B53" s="1"/>
      <c r="C53" s="1"/>
      <c r="D53" s="8"/>
      <c r="E53" s="1"/>
      <c r="F53" s="11"/>
      <c r="G53" s="8"/>
      <c r="H53" s="11"/>
      <c r="I53" s="11"/>
      <c r="J53" s="11"/>
      <c r="K53" s="11"/>
      <c r="L53" s="11"/>
    </row>
    <row r="54" spans="1:12" s="4" customFormat="1" ht="24.1" customHeight="1">
      <c r="A54" s="64" t="s">
        <v>167</v>
      </c>
      <c r="B54" s="1"/>
      <c r="C54" s="1"/>
      <c r="D54" s="1"/>
      <c r="E54" s="1"/>
      <c r="F54" s="11"/>
      <c r="G54" s="11"/>
      <c r="H54" s="11"/>
      <c r="I54" s="1"/>
      <c r="J54" s="11"/>
      <c r="K54" s="11"/>
      <c r="L54" s="11"/>
    </row>
    <row r="55" spans="1:12" s="4" customFormat="1" ht="24.1" customHeight="1" thickBot="1">
      <c r="A55" s="56" t="s">
        <v>33</v>
      </c>
      <c r="B55" s="1"/>
      <c r="C55" s="1"/>
      <c r="D55" s="1"/>
      <c r="E55" s="1"/>
      <c r="F55" s="67">
        <f>SUM(F57-F56)</f>
        <v>214859695</v>
      </c>
      <c r="G55" s="11"/>
      <c r="H55" s="67">
        <v>295185601.63</v>
      </c>
      <c r="I55" s="1"/>
      <c r="J55" s="73">
        <f>SUM(J40)</f>
        <v>223639475</v>
      </c>
      <c r="K55" s="11"/>
      <c r="L55" s="73">
        <f>SUM(L40)</f>
        <v>281390359</v>
      </c>
    </row>
    <row r="56" spans="1:12" s="4" customFormat="1" ht="24.1" customHeight="1" thickTop="1">
      <c r="A56" s="56" t="s">
        <v>67</v>
      </c>
      <c r="B56" s="59"/>
      <c r="C56" s="59"/>
      <c r="F56" s="10">
        <v>8513</v>
      </c>
      <c r="G56" s="59"/>
      <c r="H56" s="10">
        <v>103359.37</v>
      </c>
      <c r="I56" s="58"/>
    </row>
    <row r="57" spans="1:12" s="4" customFormat="1" ht="24.1" customHeight="1" thickBot="1">
      <c r="A57" s="1"/>
      <c r="B57" s="1"/>
      <c r="C57" s="1"/>
      <c r="D57" s="1"/>
      <c r="E57" s="1"/>
      <c r="F57" s="73">
        <f>SUM(F40)</f>
        <v>214868208</v>
      </c>
      <c r="G57" s="11"/>
      <c r="H57" s="73">
        <f>SUM('Plt&amp;CF'!H40)</f>
        <v>295288961</v>
      </c>
      <c r="I57" s="1"/>
      <c r="J57" s="1"/>
      <c r="K57" s="1"/>
      <c r="L57" s="1"/>
    </row>
    <row r="58" spans="1:12" s="4" customFormat="1" ht="24.1" customHeight="1" thickTop="1">
      <c r="A58" s="1"/>
      <c r="B58" s="1"/>
      <c r="C58" s="1"/>
      <c r="D58" s="8"/>
      <c r="E58" s="1"/>
      <c r="F58" s="11"/>
      <c r="G58" s="8"/>
      <c r="H58" s="11"/>
      <c r="I58" s="11"/>
      <c r="J58" s="11"/>
      <c r="K58" s="11"/>
      <c r="L58" s="11"/>
    </row>
    <row r="59" spans="1:12" s="4" customFormat="1" ht="24.1" customHeight="1">
      <c r="A59" s="2" t="s">
        <v>116</v>
      </c>
      <c r="B59" s="59"/>
      <c r="C59" s="59"/>
      <c r="D59" s="8"/>
      <c r="G59" s="59"/>
      <c r="I59" s="58"/>
      <c r="J59" s="60"/>
      <c r="K59" s="58"/>
      <c r="L59" s="60"/>
    </row>
    <row r="60" spans="1:12" s="4" customFormat="1" ht="24.1" customHeight="1">
      <c r="A60" s="2" t="s">
        <v>168</v>
      </c>
      <c r="B60" s="59"/>
      <c r="C60" s="59"/>
      <c r="D60" s="8"/>
      <c r="G60" s="59"/>
      <c r="I60" s="58"/>
      <c r="J60" s="60"/>
      <c r="K60" s="58"/>
      <c r="L60" s="60"/>
    </row>
    <row r="61" spans="1:12" s="4" customFormat="1" ht="24.1" customHeight="1" thickBot="1">
      <c r="A61" s="1" t="s">
        <v>169</v>
      </c>
      <c r="B61" s="1"/>
      <c r="C61" s="1"/>
      <c r="D61" s="8">
        <v>31</v>
      </c>
      <c r="E61" s="1"/>
      <c r="F61" s="74">
        <f>SUM(F50/581403025)</f>
        <v>0.35681521952865658</v>
      </c>
      <c r="G61" s="75"/>
      <c r="H61" s="74">
        <f>H50/581403025</f>
        <v>0.51621158145849</v>
      </c>
      <c r="I61" s="75"/>
      <c r="J61" s="74">
        <f>J50/581403025</f>
        <v>0.37522614196924758</v>
      </c>
      <c r="K61" s="75"/>
      <c r="L61" s="74">
        <f>L50/581403025</f>
        <v>0.50984832595255247</v>
      </c>
    </row>
    <row r="62" spans="1:12" s="4" customFormat="1" ht="24.1" customHeight="1" thickTop="1">
      <c r="A62" s="1"/>
      <c r="B62" s="1"/>
      <c r="C62" s="1"/>
      <c r="D62" s="1"/>
      <c r="E62" s="1"/>
      <c r="F62" s="11"/>
      <c r="G62" s="1"/>
      <c r="H62" s="11"/>
      <c r="I62" s="1"/>
      <c r="J62" s="11"/>
      <c r="K62" s="1"/>
      <c r="L62" s="11"/>
    </row>
    <row r="63" spans="1:12" s="4" customFormat="1" ht="24.1" customHeight="1">
      <c r="A63" s="1" t="s">
        <v>9</v>
      </c>
      <c r="B63" s="1"/>
      <c r="C63" s="1"/>
      <c r="D63" s="1"/>
      <c r="E63" s="1"/>
      <c r="F63" s="11"/>
      <c r="G63" s="1"/>
      <c r="H63" s="11"/>
      <c r="I63" s="1"/>
      <c r="J63" s="11"/>
      <c r="K63" s="1"/>
      <c r="L63" s="11"/>
    </row>
    <row r="64" spans="1:12" s="4" customFormat="1" ht="24.1" customHeight="1">
      <c r="A64" s="2" t="s">
        <v>10</v>
      </c>
      <c r="B64" s="1"/>
      <c r="C64" s="1"/>
      <c r="D64" s="8"/>
      <c r="E64" s="1"/>
      <c r="F64" s="11"/>
      <c r="G64" s="58"/>
      <c r="H64" s="11"/>
      <c r="I64" s="58"/>
      <c r="J64" s="58"/>
      <c r="K64" s="58"/>
      <c r="L64" s="58"/>
    </row>
    <row r="65" spans="1:17" ht="24.1" customHeight="1">
      <c r="A65" s="64" t="s">
        <v>34</v>
      </c>
      <c r="B65" s="64"/>
      <c r="C65" s="64"/>
      <c r="D65" s="64"/>
      <c r="E65" s="4"/>
      <c r="F65" s="4"/>
      <c r="G65" s="64"/>
      <c r="H65" s="4"/>
      <c r="I65" s="64"/>
      <c r="J65" s="64"/>
      <c r="K65" s="64"/>
      <c r="L65" s="64"/>
      <c r="P65" s="56"/>
      <c r="Q65" s="1"/>
    </row>
    <row r="66" spans="1:17" ht="24.1" customHeight="1">
      <c r="A66" s="2" t="s">
        <v>190</v>
      </c>
      <c r="B66" s="64"/>
      <c r="C66" s="64"/>
      <c r="D66" s="64"/>
      <c r="E66" s="4"/>
      <c r="F66" s="4"/>
      <c r="G66" s="64"/>
      <c r="H66" s="4"/>
      <c r="I66" s="64"/>
      <c r="J66" s="64"/>
      <c r="K66" s="64"/>
      <c r="L66" s="64"/>
      <c r="P66" s="56"/>
      <c r="Q66" s="1"/>
    </row>
    <row r="67" spans="1:17" ht="24.1" customHeight="1">
      <c r="A67" s="59"/>
      <c r="B67" s="59"/>
      <c r="C67" s="59"/>
      <c r="D67" s="59"/>
      <c r="E67" s="4"/>
      <c r="F67" s="4"/>
      <c r="G67" s="59"/>
      <c r="H67" s="4"/>
      <c r="I67" s="58"/>
      <c r="J67" s="60"/>
      <c r="K67" s="58"/>
      <c r="L67" s="61" t="s">
        <v>75</v>
      </c>
      <c r="P67" s="56"/>
      <c r="Q67" s="1"/>
    </row>
    <row r="68" spans="1:17" ht="24.1" customHeight="1">
      <c r="A68" s="59"/>
      <c r="B68" s="59"/>
      <c r="C68" s="59"/>
      <c r="D68" s="59"/>
      <c r="E68" s="4"/>
      <c r="F68" s="127" t="s">
        <v>2</v>
      </c>
      <c r="G68" s="127"/>
      <c r="H68" s="127"/>
      <c r="I68" s="58"/>
      <c r="J68" s="127" t="s">
        <v>3</v>
      </c>
      <c r="K68" s="127"/>
      <c r="L68" s="127"/>
      <c r="P68" s="56"/>
      <c r="Q68" s="1"/>
    </row>
    <row r="69" spans="1:17" ht="24.1" customHeight="1">
      <c r="D69" s="76"/>
      <c r="E69" s="1"/>
      <c r="F69" s="62">
        <v>2565</v>
      </c>
      <c r="G69" s="56"/>
      <c r="H69" s="62">
        <v>2564</v>
      </c>
      <c r="I69" s="56"/>
      <c r="J69" s="62">
        <v>2565</v>
      </c>
      <c r="K69" s="56"/>
      <c r="L69" s="62">
        <v>2564</v>
      </c>
      <c r="P69" s="56"/>
      <c r="Q69" s="1"/>
    </row>
    <row r="70" spans="1:17" ht="24.1" customHeight="1">
      <c r="A70" s="64" t="s">
        <v>35</v>
      </c>
      <c r="E70" s="1"/>
      <c r="F70" s="1"/>
      <c r="G70" s="1"/>
      <c r="H70" s="1"/>
      <c r="I70" s="1"/>
      <c r="J70" s="1"/>
      <c r="L70" s="1"/>
      <c r="P70" s="56"/>
      <c r="Q70" s="1"/>
    </row>
    <row r="71" spans="1:17" ht="24.1" customHeight="1">
      <c r="A71" s="43" t="s">
        <v>165</v>
      </c>
      <c r="B71" s="43"/>
      <c r="C71" s="43"/>
      <c r="D71" s="43"/>
      <c r="E71" s="1"/>
      <c r="F71" s="77">
        <f>SUM(F23)</f>
        <v>265127838</v>
      </c>
      <c r="G71" s="67"/>
      <c r="H71" s="77">
        <f>SUM(H23)</f>
        <v>375996699</v>
      </c>
      <c r="I71" s="67"/>
      <c r="J71" s="77">
        <f>SUM(J23)</f>
        <v>276396269</v>
      </c>
      <c r="K71" s="67"/>
      <c r="L71" s="77">
        <f>SUM(L23)</f>
        <v>371771585</v>
      </c>
      <c r="P71" s="56"/>
      <c r="Q71" s="1"/>
    </row>
    <row r="72" spans="1:17" ht="24.1" customHeight="1">
      <c r="A72" s="43" t="s">
        <v>127</v>
      </c>
      <c r="B72" s="43"/>
      <c r="C72" s="43"/>
      <c r="D72" s="43"/>
      <c r="E72" s="1"/>
      <c r="F72" s="77"/>
      <c r="G72" s="67"/>
      <c r="H72" s="77"/>
      <c r="I72" s="67"/>
      <c r="J72" s="67"/>
      <c r="K72" s="67"/>
      <c r="L72" s="67"/>
      <c r="P72" s="56"/>
      <c r="Q72" s="1"/>
    </row>
    <row r="73" spans="1:17" ht="24.1" customHeight="1">
      <c r="A73" s="43" t="s">
        <v>95</v>
      </c>
      <c r="B73" s="43"/>
      <c r="C73" s="43"/>
      <c r="D73" s="66"/>
      <c r="E73" s="1"/>
      <c r="F73" s="77"/>
      <c r="G73" s="67"/>
      <c r="H73" s="77"/>
      <c r="I73" s="67"/>
      <c r="J73" s="67"/>
      <c r="K73" s="67"/>
      <c r="L73" s="67"/>
      <c r="P73" s="56"/>
      <c r="Q73" s="1"/>
    </row>
    <row r="74" spans="1:17" ht="24.1" customHeight="1">
      <c r="A74" s="78" t="s">
        <v>36</v>
      </c>
      <c r="B74" s="43"/>
      <c r="C74" s="43"/>
      <c r="D74" s="43"/>
      <c r="E74" s="1"/>
      <c r="F74" s="77">
        <v>147656612</v>
      </c>
      <c r="G74" s="67"/>
      <c r="H74" s="77">
        <v>144924190</v>
      </c>
      <c r="I74" s="67"/>
      <c r="J74" s="77">
        <v>135215260</v>
      </c>
      <c r="K74" s="67"/>
      <c r="L74" s="77">
        <v>144621000</v>
      </c>
      <c r="P74" s="56"/>
      <c r="Q74" s="1"/>
    </row>
    <row r="75" spans="1:17" ht="24.1" customHeight="1">
      <c r="A75" s="78" t="s">
        <v>211</v>
      </c>
      <c r="B75" s="43"/>
      <c r="C75" s="43"/>
      <c r="D75" s="43"/>
      <c r="E75" s="1"/>
      <c r="F75" s="77">
        <v>-2519244</v>
      </c>
      <c r="G75" s="67"/>
      <c r="H75" s="77">
        <v>3363067</v>
      </c>
      <c r="I75" s="67"/>
      <c r="J75" s="77">
        <v>-2519244</v>
      </c>
      <c r="K75" s="67"/>
      <c r="L75" s="77">
        <v>3363067</v>
      </c>
      <c r="P75" s="56"/>
      <c r="Q75" s="1"/>
    </row>
    <row r="76" spans="1:17" ht="24.1" customHeight="1">
      <c r="A76" s="78" t="s">
        <v>173</v>
      </c>
      <c r="B76" s="43"/>
      <c r="C76" s="43"/>
      <c r="D76" s="43"/>
      <c r="E76" s="1"/>
      <c r="F76" s="67"/>
      <c r="G76" s="67"/>
      <c r="H76" s="67"/>
      <c r="I76" s="67"/>
      <c r="J76" s="67"/>
      <c r="K76" s="67"/>
      <c r="L76" s="67"/>
      <c r="P76" s="56"/>
      <c r="Q76" s="1"/>
    </row>
    <row r="77" spans="1:17" ht="24.1" customHeight="1">
      <c r="A77" s="78" t="s">
        <v>157</v>
      </c>
      <c r="B77" s="43"/>
      <c r="C77" s="43"/>
      <c r="D77" s="43"/>
      <c r="E77" s="1"/>
      <c r="F77" s="77">
        <v>67167</v>
      </c>
      <c r="G77" s="67"/>
      <c r="H77" s="77">
        <v>-2215124</v>
      </c>
      <c r="I77" s="67"/>
      <c r="J77" s="77">
        <v>67167</v>
      </c>
      <c r="K77" s="67"/>
      <c r="L77" s="77">
        <v>-2215124</v>
      </c>
      <c r="P77" s="56"/>
      <c r="Q77" s="1"/>
    </row>
    <row r="78" spans="1:17" ht="24.1" customHeight="1">
      <c r="A78" s="78" t="s">
        <v>208</v>
      </c>
      <c r="B78" s="43"/>
      <c r="C78" s="43"/>
      <c r="D78" s="79"/>
      <c r="E78" s="1"/>
      <c r="F78" s="77">
        <v>-6608893</v>
      </c>
      <c r="G78" s="67"/>
      <c r="H78" s="77">
        <v>-91981898</v>
      </c>
      <c r="I78" s="67"/>
      <c r="J78" s="77">
        <v>-6752251</v>
      </c>
      <c r="K78" s="67"/>
      <c r="L78" s="77">
        <v>-91981898</v>
      </c>
      <c r="P78" s="56"/>
      <c r="Q78" s="1"/>
    </row>
    <row r="79" spans="1:17" ht="24.1" customHeight="1">
      <c r="A79" s="78" t="s">
        <v>212</v>
      </c>
      <c r="B79" s="43"/>
      <c r="C79" s="43"/>
      <c r="D79" s="79"/>
      <c r="E79" s="1"/>
      <c r="F79" s="77">
        <v>31313571</v>
      </c>
      <c r="G79" s="67"/>
      <c r="H79" s="77">
        <v>32688828</v>
      </c>
      <c r="I79" s="67"/>
      <c r="J79" s="77">
        <v>31313571</v>
      </c>
      <c r="K79" s="67"/>
      <c r="L79" s="77">
        <v>32688828</v>
      </c>
      <c r="P79" s="56"/>
      <c r="Q79" s="1"/>
    </row>
    <row r="80" spans="1:17" ht="24.1" customHeight="1">
      <c r="A80" s="78" t="s">
        <v>182</v>
      </c>
      <c r="B80" s="43"/>
      <c r="C80" s="43"/>
      <c r="D80" s="79"/>
      <c r="E80" s="1"/>
      <c r="F80" s="77">
        <v>-72597</v>
      </c>
      <c r="G80" s="67"/>
      <c r="H80" s="77">
        <v>-3653023</v>
      </c>
      <c r="I80" s="67"/>
      <c r="J80" s="77">
        <v>-72597</v>
      </c>
      <c r="K80" s="67"/>
      <c r="L80" s="77">
        <v>-3653023</v>
      </c>
      <c r="P80" s="56"/>
      <c r="Q80" s="1"/>
    </row>
    <row r="81" spans="1:17" ht="24.1" customHeight="1">
      <c r="A81" s="78" t="s">
        <v>209</v>
      </c>
      <c r="B81" s="43"/>
      <c r="C81" s="43"/>
      <c r="D81" s="43"/>
      <c r="E81" s="1"/>
      <c r="F81" s="77">
        <v>-4097645</v>
      </c>
      <c r="G81" s="67"/>
      <c r="H81" s="77">
        <v>-3079931</v>
      </c>
      <c r="I81" s="67"/>
      <c r="J81" s="77">
        <v>0</v>
      </c>
      <c r="K81" s="67"/>
      <c r="L81" s="77">
        <v>0</v>
      </c>
      <c r="P81" s="56"/>
      <c r="Q81" s="1"/>
    </row>
    <row r="82" spans="1:17" ht="24.1" customHeight="1">
      <c r="A82" s="78" t="s">
        <v>120</v>
      </c>
      <c r="B82" s="43"/>
      <c r="C82" s="43"/>
      <c r="D82" s="43"/>
      <c r="E82" s="1"/>
      <c r="F82" s="77">
        <v>15766050</v>
      </c>
      <c r="G82" s="67"/>
      <c r="H82" s="77">
        <v>11199528</v>
      </c>
      <c r="I82" s="67"/>
      <c r="J82" s="77">
        <v>12505186</v>
      </c>
      <c r="K82" s="67"/>
      <c r="L82" s="77">
        <v>10191774</v>
      </c>
      <c r="P82" s="56"/>
      <c r="Q82" s="1"/>
    </row>
    <row r="83" spans="1:17" ht="24.1" customHeight="1">
      <c r="A83" s="78" t="s">
        <v>141</v>
      </c>
      <c r="B83" s="43"/>
      <c r="C83" s="43"/>
      <c r="D83" s="43"/>
      <c r="E83" s="1"/>
      <c r="F83" s="77">
        <v>-185638225</v>
      </c>
      <c r="G83" s="67"/>
      <c r="H83" s="77">
        <v>-130223281</v>
      </c>
      <c r="I83" s="67"/>
      <c r="J83" s="77">
        <v>-197002901</v>
      </c>
      <c r="K83" s="67"/>
      <c r="L83" s="77">
        <v>-130181253</v>
      </c>
      <c r="P83" s="56"/>
      <c r="Q83" s="1"/>
    </row>
    <row r="84" spans="1:17" ht="24.1" customHeight="1">
      <c r="A84" s="78" t="s">
        <v>140</v>
      </c>
      <c r="B84" s="43"/>
      <c r="C84" s="43"/>
      <c r="D84" s="43"/>
      <c r="E84" s="1"/>
      <c r="F84" s="77">
        <v>-13775016</v>
      </c>
      <c r="G84" s="67"/>
      <c r="H84" s="77">
        <v>-15818729</v>
      </c>
      <c r="I84" s="67"/>
      <c r="J84" s="77">
        <v>-13517616</v>
      </c>
      <c r="K84" s="67"/>
      <c r="L84" s="77">
        <v>-15818729</v>
      </c>
      <c r="P84" s="56"/>
      <c r="Q84" s="1"/>
    </row>
    <row r="85" spans="1:17" ht="24.1" customHeight="1">
      <c r="A85" s="78" t="s">
        <v>139</v>
      </c>
      <c r="B85" s="43"/>
      <c r="C85" s="43"/>
      <c r="D85" s="43"/>
      <c r="E85" s="1"/>
      <c r="F85" s="80">
        <v>61794987</v>
      </c>
      <c r="G85" s="67"/>
      <c r="H85" s="80">
        <v>47598032</v>
      </c>
      <c r="I85" s="67"/>
      <c r="J85" s="80">
        <v>61692796</v>
      </c>
      <c r="K85" s="67"/>
      <c r="L85" s="80">
        <v>47560984</v>
      </c>
      <c r="P85" s="56"/>
      <c r="Q85" s="1"/>
    </row>
    <row r="86" spans="1:17" ht="24.1" customHeight="1">
      <c r="A86" s="81" t="s">
        <v>170</v>
      </c>
      <c r="B86" s="43"/>
      <c r="C86" s="43"/>
      <c r="D86" s="43"/>
      <c r="E86" s="1"/>
      <c r="F86" s="77"/>
      <c r="G86" s="67"/>
      <c r="H86" s="77"/>
      <c r="I86" s="67"/>
      <c r="J86" s="67"/>
      <c r="K86" s="67"/>
      <c r="L86" s="67"/>
      <c r="P86" s="56"/>
      <c r="Q86" s="1"/>
    </row>
    <row r="87" spans="1:17" ht="24.1" customHeight="1">
      <c r="A87" s="81" t="s">
        <v>37</v>
      </c>
      <c r="B87" s="43"/>
      <c r="C87" s="43"/>
      <c r="D87" s="43"/>
      <c r="E87" s="1"/>
      <c r="F87" s="82">
        <f>SUM(F71:F85)</f>
        <v>309014605</v>
      </c>
      <c r="G87" s="67"/>
      <c r="H87" s="82">
        <f>SUM(H71:H85)</f>
        <v>368798358</v>
      </c>
      <c r="I87" s="67"/>
      <c r="J87" s="82">
        <f>SUM(J71:J85)</f>
        <v>297325640</v>
      </c>
      <c r="K87" s="67"/>
      <c r="L87" s="82">
        <f>SUM(L71:L85)</f>
        <v>366347211</v>
      </c>
      <c r="Q87" s="1"/>
    </row>
    <row r="88" spans="1:17" ht="24.1" customHeight="1">
      <c r="A88" s="43" t="s">
        <v>38</v>
      </c>
      <c r="B88" s="43"/>
      <c r="C88" s="43"/>
      <c r="D88" s="43"/>
      <c r="E88" s="1"/>
      <c r="F88" s="77"/>
      <c r="G88" s="67"/>
      <c r="H88" s="77"/>
      <c r="I88" s="67"/>
      <c r="J88" s="67"/>
      <c r="K88" s="67"/>
      <c r="L88" s="67"/>
      <c r="Q88" s="1"/>
    </row>
    <row r="89" spans="1:17" ht="24.1" customHeight="1">
      <c r="A89" s="43" t="s">
        <v>93</v>
      </c>
      <c r="B89" s="43"/>
      <c r="C89" s="43"/>
      <c r="D89" s="43"/>
      <c r="E89" s="1"/>
      <c r="F89" s="77">
        <v>-164591211</v>
      </c>
      <c r="G89" s="67"/>
      <c r="H89" s="77">
        <v>-619743237</v>
      </c>
      <c r="I89" s="67"/>
      <c r="J89" s="77">
        <v>-164591211</v>
      </c>
      <c r="K89" s="67"/>
      <c r="L89" s="67">
        <v>-619743237</v>
      </c>
      <c r="Q89" s="1"/>
    </row>
    <row r="90" spans="1:17" ht="24.1" customHeight="1">
      <c r="A90" s="43" t="s">
        <v>39</v>
      </c>
      <c r="B90" s="43"/>
      <c r="C90" s="43"/>
      <c r="D90" s="43"/>
      <c r="E90" s="1"/>
      <c r="F90" s="77">
        <v>-51489918</v>
      </c>
      <c r="G90" s="67"/>
      <c r="H90" s="77">
        <v>-576724601</v>
      </c>
      <c r="I90" s="67"/>
      <c r="J90" s="77">
        <v>-51489918</v>
      </c>
      <c r="K90" s="67"/>
      <c r="L90" s="67">
        <v>-576724601</v>
      </c>
      <c r="Q90" s="1"/>
    </row>
    <row r="91" spans="1:17" ht="24.1" customHeight="1">
      <c r="A91" s="78" t="s">
        <v>156</v>
      </c>
      <c r="B91" s="43"/>
      <c r="C91" s="43"/>
      <c r="D91" s="43"/>
      <c r="E91" s="1"/>
      <c r="F91" s="77">
        <v>3677920</v>
      </c>
      <c r="G91" s="67"/>
      <c r="H91" s="77">
        <v>-3785440</v>
      </c>
      <c r="I91" s="67"/>
      <c r="J91" s="77">
        <v>3677920</v>
      </c>
      <c r="K91" s="67"/>
      <c r="L91" s="67">
        <v>-3785440</v>
      </c>
      <c r="Q91" s="1"/>
    </row>
    <row r="92" spans="1:17" ht="24.1" customHeight="1">
      <c r="A92" s="43" t="s">
        <v>92</v>
      </c>
      <c r="B92" s="43"/>
      <c r="C92" s="43"/>
      <c r="D92" s="43"/>
      <c r="E92" s="1"/>
      <c r="F92" s="77">
        <v>280690235</v>
      </c>
      <c r="G92" s="67"/>
      <c r="H92" s="77">
        <v>87535396</v>
      </c>
      <c r="I92" s="67"/>
      <c r="J92" s="77">
        <v>282068236</v>
      </c>
      <c r="K92" s="67"/>
      <c r="L92" s="67">
        <v>87535396</v>
      </c>
      <c r="Q92" s="1"/>
    </row>
    <row r="93" spans="1:17" ht="24.1" customHeight="1">
      <c r="A93" s="43" t="s">
        <v>113</v>
      </c>
      <c r="B93" s="43"/>
      <c r="C93" s="43"/>
      <c r="D93" s="43"/>
      <c r="E93" s="1"/>
      <c r="F93" s="77">
        <v>3482006</v>
      </c>
      <c r="G93" s="67"/>
      <c r="H93" s="77">
        <v>-5728235</v>
      </c>
      <c r="I93" s="67"/>
      <c r="J93" s="77">
        <v>3482006</v>
      </c>
      <c r="K93" s="67"/>
      <c r="L93" s="67">
        <v>-5728235</v>
      </c>
      <c r="Q93" s="1"/>
    </row>
    <row r="94" spans="1:17" ht="24.1" customHeight="1">
      <c r="A94" s="43" t="s">
        <v>40</v>
      </c>
      <c r="B94" s="43"/>
      <c r="C94" s="43"/>
      <c r="D94" s="43"/>
      <c r="E94" s="1"/>
      <c r="F94" s="77">
        <v>-210239242</v>
      </c>
      <c r="G94" s="67"/>
      <c r="H94" s="77">
        <v>-5842862</v>
      </c>
      <c r="I94" s="67"/>
      <c r="J94" s="77">
        <v>-214351591</v>
      </c>
      <c r="K94" s="67"/>
      <c r="L94" s="67">
        <v>-4384083</v>
      </c>
      <c r="Q94" s="1"/>
    </row>
    <row r="95" spans="1:17" ht="24.1" customHeight="1">
      <c r="A95" s="43" t="s">
        <v>41</v>
      </c>
      <c r="B95" s="43"/>
      <c r="C95" s="43"/>
      <c r="D95" s="43"/>
      <c r="E95" s="1"/>
      <c r="F95" s="67"/>
      <c r="G95" s="67"/>
      <c r="H95" s="67"/>
      <c r="I95" s="67"/>
      <c r="J95" s="67"/>
      <c r="K95" s="67"/>
      <c r="L95" s="67"/>
      <c r="Q95" s="1"/>
    </row>
    <row r="96" spans="1:17" ht="24.1" customHeight="1">
      <c r="A96" s="43" t="s">
        <v>94</v>
      </c>
      <c r="B96" s="43"/>
      <c r="C96" s="43"/>
      <c r="D96" s="43"/>
      <c r="E96" s="1"/>
      <c r="F96" s="67">
        <v>1035780170</v>
      </c>
      <c r="G96" s="67"/>
      <c r="H96" s="67">
        <v>-287006910</v>
      </c>
      <c r="I96" s="67"/>
      <c r="J96" s="67">
        <v>1035780170</v>
      </c>
      <c r="K96" s="67"/>
      <c r="L96" s="67">
        <v>-287006910</v>
      </c>
      <c r="Q96" s="1"/>
    </row>
    <row r="97" spans="1:17" ht="24.1" customHeight="1">
      <c r="A97" s="43" t="s">
        <v>71</v>
      </c>
      <c r="B97" s="43"/>
      <c r="C97" s="43"/>
      <c r="D97" s="43"/>
      <c r="E97" s="1"/>
      <c r="F97" s="77">
        <v>-782103541</v>
      </c>
      <c r="G97" s="67"/>
      <c r="H97" s="77">
        <v>1092505232</v>
      </c>
      <c r="I97" s="67"/>
      <c r="J97" s="77">
        <v>-782103541</v>
      </c>
      <c r="K97" s="67"/>
      <c r="L97" s="67">
        <v>1092505232</v>
      </c>
      <c r="Q97" s="1"/>
    </row>
    <row r="98" spans="1:17" ht="24.1" customHeight="1">
      <c r="A98" s="43" t="s">
        <v>142</v>
      </c>
      <c r="B98" s="43"/>
      <c r="C98" s="43"/>
      <c r="D98" s="43"/>
      <c r="E98" s="1"/>
      <c r="F98" s="77">
        <v>-4814960</v>
      </c>
      <c r="G98" s="67"/>
      <c r="H98" s="77">
        <v>-4969720</v>
      </c>
      <c r="I98" s="67"/>
      <c r="J98" s="77">
        <v>-4814960</v>
      </c>
      <c r="K98" s="67"/>
      <c r="L98" s="67">
        <v>-4969720</v>
      </c>
      <c r="Q98" s="1"/>
    </row>
    <row r="99" spans="1:17" ht="24.1" customHeight="1">
      <c r="A99" s="43" t="s">
        <v>119</v>
      </c>
      <c r="B99" s="43"/>
      <c r="C99" s="43"/>
      <c r="D99" s="43"/>
      <c r="E99" s="1"/>
      <c r="F99" s="77">
        <v>-7743750</v>
      </c>
      <c r="G99" s="67"/>
      <c r="H99" s="77">
        <v>-11057856</v>
      </c>
      <c r="I99" s="67"/>
      <c r="J99" s="77">
        <v>-1900000</v>
      </c>
      <c r="K99" s="67"/>
      <c r="L99" s="67">
        <v>-10731832</v>
      </c>
      <c r="Q99" s="1"/>
    </row>
    <row r="100" spans="1:17" ht="24.1" customHeight="1">
      <c r="A100" s="43" t="s">
        <v>70</v>
      </c>
      <c r="B100" s="43"/>
      <c r="C100" s="43"/>
      <c r="D100" s="43"/>
      <c r="E100" s="1"/>
      <c r="F100" s="105">
        <v>43922207</v>
      </c>
      <c r="G100" s="67"/>
      <c r="H100" s="105">
        <v>130516206</v>
      </c>
      <c r="I100" s="67"/>
      <c r="J100" s="105">
        <v>34733275</v>
      </c>
      <c r="K100" s="67"/>
      <c r="L100" s="9">
        <v>125303981</v>
      </c>
      <c r="Q100" s="1"/>
    </row>
    <row r="101" spans="1:17" ht="24.1" customHeight="1">
      <c r="A101" s="43" t="s">
        <v>180</v>
      </c>
      <c r="B101" s="43"/>
      <c r="C101" s="43"/>
      <c r="D101" s="43"/>
      <c r="E101" s="1"/>
      <c r="F101" s="80">
        <v>-489840</v>
      </c>
      <c r="G101" s="67"/>
      <c r="H101" s="80">
        <v>0</v>
      </c>
      <c r="I101" s="67"/>
      <c r="J101" s="80">
        <v>0</v>
      </c>
      <c r="K101" s="67"/>
      <c r="L101" s="10">
        <v>0</v>
      </c>
      <c r="Q101" s="1"/>
    </row>
    <row r="102" spans="1:17" ht="24.1" customHeight="1">
      <c r="A102" s="43" t="s">
        <v>183</v>
      </c>
      <c r="B102" s="43"/>
      <c r="C102" s="43"/>
      <c r="D102" s="43"/>
      <c r="E102" s="1"/>
      <c r="F102" s="77">
        <f>SUM(F87:F101)</f>
        <v>455094681</v>
      </c>
      <c r="G102" s="67"/>
      <c r="H102" s="77">
        <f>SUM(H87:H101)</f>
        <v>164496331</v>
      </c>
      <c r="I102" s="67"/>
      <c r="J102" s="77">
        <f>SUM(J87:J101)</f>
        <v>437816026</v>
      </c>
      <c r="K102" s="67"/>
      <c r="L102" s="77">
        <f>SUM(L87:L101)</f>
        <v>158617762</v>
      </c>
      <c r="Q102" s="1"/>
    </row>
    <row r="103" spans="1:17" ht="24.1" customHeight="1">
      <c r="A103" s="43" t="s">
        <v>143</v>
      </c>
      <c r="B103" s="43"/>
      <c r="C103" s="43"/>
      <c r="D103" s="43"/>
      <c r="E103" s="1"/>
      <c r="F103" s="77">
        <v>182193756</v>
      </c>
      <c r="G103" s="67"/>
      <c r="H103" s="77">
        <v>129296740</v>
      </c>
      <c r="I103" s="84"/>
      <c r="J103" s="77">
        <v>190930974</v>
      </c>
      <c r="K103" s="84"/>
      <c r="L103" s="77">
        <v>129254713</v>
      </c>
      <c r="P103" s="56"/>
      <c r="Q103" s="1"/>
    </row>
    <row r="104" spans="1:17" ht="24.1" customHeight="1">
      <c r="A104" s="43" t="s">
        <v>144</v>
      </c>
      <c r="B104" s="43"/>
      <c r="C104" s="43"/>
      <c r="D104" s="43"/>
      <c r="E104" s="1"/>
      <c r="F104" s="77">
        <v>13772458</v>
      </c>
      <c r="G104" s="67"/>
      <c r="H104" s="77">
        <v>15916809</v>
      </c>
      <c r="I104" s="84"/>
      <c r="J104" s="77">
        <v>13515058</v>
      </c>
      <c r="K104" s="84"/>
      <c r="L104" s="77">
        <v>15916809</v>
      </c>
      <c r="P104" s="56"/>
      <c r="Q104" s="1"/>
    </row>
    <row r="105" spans="1:17" ht="24.1" customHeight="1">
      <c r="A105" s="43" t="s">
        <v>131</v>
      </c>
      <c r="B105" s="43"/>
      <c r="C105" s="43"/>
      <c r="D105" s="43"/>
      <c r="E105" s="1"/>
      <c r="F105" s="77">
        <v>-52566918</v>
      </c>
      <c r="G105" s="67"/>
      <c r="H105" s="77">
        <v>-19354638</v>
      </c>
      <c r="I105" s="67"/>
      <c r="J105" s="77">
        <v>-52566918</v>
      </c>
      <c r="K105" s="67"/>
      <c r="L105" s="77">
        <v>-19354638</v>
      </c>
      <c r="Q105" s="1"/>
    </row>
    <row r="106" spans="1:17" ht="24.1" customHeight="1">
      <c r="A106" s="43" t="s">
        <v>132</v>
      </c>
      <c r="B106" s="43"/>
      <c r="C106" s="43"/>
      <c r="D106" s="43"/>
      <c r="E106" s="1"/>
      <c r="F106" s="80">
        <v>-83640090</v>
      </c>
      <c r="G106" s="67"/>
      <c r="H106" s="80">
        <v>-31696116</v>
      </c>
      <c r="I106" s="67"/>
      <c r="J106" s="80">
        <v>-80316928</v>
      </c>
      <c r="K106" s="67"/>
      <c r="L106" s="80">
        <v>-31696116</v>
      </c>
      <c r="Q106" s="1"/>
    </row>
    <row r="107" spans="1:17" ht="24.1" customHeight="1">
      <c r="A107" s="81" t="s">
        <v>184</v>
      </c>
      <c r="B107" s="43"/>
      <c r="C107" s="43"/>
      <c r="D107" s="43"/>
      <c r="E107" s="1"/>
      <c r="F107" s="80">
        <f>SUM(F102:F106)</f>
        <v>514853887</v>
      </c>
      <c r="G107" s="67"/>
      <c r="H107" s="80">
        <f>SUM(H102:H106)</f>
        <v>258659126</v>
      </c>
      <c r="I107" s="67"/>
      <c r="J107" s="80">
        <f>SUM(J102:J106)</f>
        <v>509378212</v>
      </c>
      <c r="K107" s="67"/>
      <c r="L107" s="80">
        <f>SUM(L102:L106)</f>
        <v>252738530</v>
      </c>
      <c r="P107" s="56"/>
      <c r="Q107" s="1"/>
    </row>
    <row r="108" spans="1:17" ht="2.35" customHeight="1">
      <c r="A108" s="43"/>
      <c r="B108" s="43"/>
      <c r="C108" s="43"/>
      <c r="D108" s="43"/>
      <c r="E108" s="1"/>
      <c r="F108" s="1"/>
      <c r="G108" s="43"/>
      <c r="H108" s="1"/>
      <c r="I108" s="43"/>
      <c r="K108" s="11"/>
      <c r="P108" s="56"/>
      <c r="Q108" s="1"/>
    </row>
    <row r="109" spans="1:17" s="4" customFormat="1" ht="24.1" customHeight="1">
      <c r="A109" s="43" t="s">
        <v>9</v>
      </c>
      <c r="B109" s="43"/>
      <c r="C109" s="43"/>
      <c r="D109" s="43"/>
      <c r="E109" s="1"/>
      <c r="F109" s="1"/>
      <c r="G109" s="43"/>
      <c r="H109" s="1"/>
      <c r="I109" s="43"/>
      <c r="J109" s="43"/>
      <c r="K109" s="43"/>
      <c r="L109" s="43"/>
    </row>
    <row r="110" spans="1:17" ht="24.1" customHeight="1">
      <c r="A110" s="2" t="s">
        <v>10</v>
      </c>
      <c r="D110" s="8"/>
      <c r="E110" s="1"/>
      <c r="G110" s="58"/>
      <c r="I110" s="58"/>
      <c r="J110" s="58"/>
      <c r="K110" s="58"/>
      <c r="L110" s="58"/>
      <c r="P110" s="56"/>
      <c r="Q110" s="1"/>
    </row>
    <row r="111" spans="1:17" ht="24.1" customHeight="1">
      <c r="A111" s="85" t="s">
        <v>42</v>
      </c>
      <c r="B111" s="85"/>
      <c r="C111" s="85"/>
      <c r="D111" s="85"/>
      <c r="E111" s="4"/>
      <c r="F111" s="4"/>
      <c r="G111" s="85"/>
      <c r="H111" s="4"/>
      <c r="I111" s="85"/>
      <c r="J111" s="85"/>
      <c r="K111" s="85"/>
      <c r="L111" s="85"/>
      <c r="Q111" s="1"/>
    </row>
    <row r="112" spans="1:17" ht="24.1" customHeight="1">
      <c r="A112" s="2" t="s">
        <v>190</v>
      </c>
      <c r="B112" s="64"/>
      <c r="C112" s="64"/>
      <c r="D112" s="64"/>
      <c r="E112" s="4"/>
      <c r="F112" s="4"/>
      <c r="G112" s="64"/>
      <c r="H112" s="4"/>
      <c r="I112" s="64"/>
      <c r="J112" s="64"/>
      <c r="K112" s="64"/>
      <c r="L112" s="64"/>
      <c r="Q112" s="1"/>
    </row>
    <row r="113" spans="1:17" s="4" customFormat="1" ht="24.1" customHeight="1">
      <c r="A113" s="59"/>
      <c r="B113" s="59"/>
      <c r="C113" s="59"/>
      <c r="D113" s="59"/>
      <c r="G113" s="59"/>
      <c r="I113" s="58"/>
      <c r="J113" s="60"/>
      <c r="K113" s="58"/>
      <c r="L113" s="61" t="s">
        <v>75</v>
      </c>
    </row>
    <row r="114" spans="1:17" ht="24.1" customHeight="1">
      <c r="A114" s="59"/>
      <c r="B114" s="59"/>
      <c r="C114" s="59"/>
      <c r="D114" s="59"/>
      <c r="E114" s="4"/>
      <c r="F114" s="127" t="s">
        <v>2</v>
      </c>
      <c r="G114" s="127"/>
      <c r="H114" s="127"/>
      <c r="I114" s="58"/>
      <c r="J114" s="127" t="s">
        <v>3</v>
      </c>
      <c r="K114" s="127"/>
      <c r="L114" s="127"/>
      <c r="Q114" s="1"/>
    </row>
    <row r="115" spans="1:17" ht="24.1" customHeight="1">
      <c r="D115" s="58"/>
      <c r="E115" s="1"/>
      <c r="F115" s="62">
        <v>2565</v>
      </c>
      <c r="G115" s="56"/>
      <c r="H115" s="62">
        <v>2564</v>
      </c>
      <c r="I115" s="56"/>
      <c r="J115" s="62">
        <v>2565</v>
      </c>
      <c r="K115" s="56"/>
      <c r="L115" s="62">
        <v>2564</v>
      </c>
      <c r="P115" s="56"/>
      <c r="Q115" s="1"/>
    </row>
    <row r="116" spans="1:17" s="4" customFormat="1" ht="24.1" customHeight="1">
      <c r="A116" s="81" t="s">
        <v>43</v>
      </c>
      <c r="B116" s="43"/>
      <c r="C116" s="43"/>
      <c r="D116" s="43"/>
      <c r="E116" s="1"/>
      <c r="F116" s="1"/>
      <c r="G116" s="43"/>
      <c r="H116" s="1"/>
      <c r="I116" s="43"/>
      <c r="J116" s="1"/>
      <c r="K116" s="43"/>
      <c r="L116" s="43"/>
    </row>
    <row r="117" spans="1:17" s="4" customFormat="1" ht="24.1" customHeight="1">
      <c r="A117" s="43" t="s">
        <v>96</v>
      </c>
      <c r="B117" s="43"/>
      <c r="C117" s="43"/>
      <c r="D117" s="43"/>
      <c r="E117" s="1"/>
      <c r="F117" s="1"/>
      <c r="G117" s="43"/>
      <c r="H117" s="1"/>
      <c r="I117" s="43"/>
      <c r="J117" s="1"/>
      <c r="K117" s="43"/>
      <c r="L117" s="43"/>
    </row>
    <row r="118" spans="1:17" s="4" customFormat="1" ht="24.1" customHeight="1">
      <c r="A118" s="43" t="s">
        <v>181</v>
      </c>
      <c r="B118" s="43"/>
      <c r="C118" s="43"/>
      <c r="D118" s="43"/>
      <c r="E118" s="1"/>
      <c r="F118" s="67">
        <v>-479628332</v>
      </c>
      <c r="G118" s="67"/>
      <c r="H118" s="67">
        <v>0</v>
      </c>
      <c r="I118" s="67"/>
      <c r="J118" s="67">
        <v>-50489540</v>
      </c>
      <c r="K118" s="67"/>
      <c r="L118" s="67">
        <v>0</v>
      </c>
    </row>
    <row r="119" spans="1:17" ht="24.1" customHeight="1">
      <c r="A119" s="43" t="s">
        <v>186</v>
      </c>
      <c r="B119" s="43"/>
      <c r="C119" s="43"/>
      <c r="D119" s="43"/>
      <c r="E119" s="1"/>
      <c r="F119" s="67">
        <v>0</v>
      </c>
      <c r="G119" s="67"/>
      <c r="H119" s="67">
        <v>0</v>
      </c>
      <c r="I119" s="67"/>
      <c r="J119" s="67">
        <v>-490000000</v>
      </c>
      <c r="K119" s="67"/>
      <c r="L119" s="67">
        <v>0</v>
      </c>
      <c r="Q119" s="1"/>
    </row>
    <row r="120" spans="1:17" s="4" customFormat="1" ht="24.1" customHeight="1">
      <c r="A120" s="43" t="s">
        <v>97</v>
      </c>
      <c r="B120" s="43"/>
      <c r="C120" s="43"/>
      <c r="D120" s="43"/>
      <c r="E120" s="1"/>
      <c r="F120" s="67">
        <v>452316</v>
      </c>
      <c r="G120" s="67"/>
      <c r="H120" s="67">
        <v>3093925</v>
      </c>
      <c r="I120" s="67"/>
      <c r="J120" s="67">
        <v>452316</v>
      </c>
      <c r="K120" s="67"/>
      <c r="L120" s="67">
        <v>3093925</v>
      </c>
    </row>
    <row r="121" spans="1:17" ht="24.1" customHeight="1">
      <c r="A121" s="43" t="s">
        <v>98</v>
      </c>
      <c r="B121" s="43"/>
      <c r="C121" s="43"/>
      <c r="D121" s="43"/>
      <c r="E121" s="1"/>
      <c r="F121" s="67">
        <v>-42861909</v>
      </c>
      <c r="G121" s="67"/>
      <c r="H121" s="67">
        <v>-41719556</v>
      </c>
      <c r="I121" s="67"/>
      <c r="J121" s="67">
        <v>-30415901</v>
      </c>
      <c r="K121" s="67"/>
      <c r="L121" s="67">
        <v>-41719556</v>
      </c>
      <c r="P121" s="56"/>
      <c r="Q121" s="1"/>
    </row>
    <row r="122" spans="1:17" s="4" customFormat="1" ht="24.1" customHeight="1">
      <c r="A122" s="43" t="s">
        <v>99</v>
      </c>
      <c r="B122" s="43"/>
      <c r="C122" s="43"/>
      <c r="D122" s="43"/>
      <c r="E122" s="1"/>
      <c r="F122" s="67">
        <v>-60739215</v>
      </c>
      <c r="G122" s="67"/>
      <c r="H122" s="9">
        <v>-9684727</v>
      </c>
      <c r="I122" s="67"/>
      <c r="J122" s="67">
        <v>-56937504</v>
      </c>
      <c r="K122" s="67"/>
      <c r="L122" s="9">
        <v>-9684727</v>
      </c>
    </row>
    <row r="123" spans="1:17" s="4" customFormat="1" ht="24.1" customHeight="1">
      <c r="A123" s="81" t="s">
        <v>158</v>
      </c>
      <c r="B123" s="43"/>
      <c r="C123" s="43"/>
      <c r="D123" s="43"/>
      <c r="E123" s="1"/>
      <c r="F123" s="70">
        <f>SUM(F118:F122)</f>
        <v>-582777140</v>
      </c>
      <c r="G123" s="67"/>
      <c r="H123" s="70">
        <f>SUM(H118:H122)</f>
        <v>-48310358</v>
      </c>
      <c r="I123" s="67"/>
      <c r="J123" s="70">
        <f>SUM(J118:J122)</f>
        <v>-627390629</v>
      </c>
      <c r="K123" s="83"/>
      <c r="L123" s="70">
        <f>SUM(L118:L122)</f>
        <v>-48310358</v>
      </c>
    </row>
    <row r="124" spans="1:17" s="4" customFormat="1" ht="24.1" customHeight="1">
      <c r="A124" s="81" t="s">
        <v>44</v>
      </c>
      <c r="B124" s="43"/>
      <c r="C124" s="43"/>
      <c r="D124" s="43"/>
      <c r="E124" s="1"/>
      <c r="F124" s="67"/>
      <c r="G124" s="67"/>
      <c r="H124" s="67"/>
      <c r="I124" s="67"/>
      <c r="J124" s="67"/>
      <c r="K124" s="83"/>
      <c r="L124" s="67"/>
    </row>
    <row r="125" spans="1:17" s="4" customFormat="1" ht="24.1" customHeight="1">
      <c r="A125" s="43" t="s">
        <v>100</v>
      </c>
      <c r="B125" s="43"/>
      <c r="C125" s="43"/>
      <c r="D125" s="43"/>
      <c r="E125" s="1"/>
      <c r="F125" s="67"/>
      <c r="G125" s="67"/>
      <c r="H125" s="67"/>
      <c r="I125" s="67"/>
      <c r="J125" s="67"/>
      <c r="K125" s="83"/>
      <c r="L125" s="67"/>
    </row>
    <row r="126" spans="1:17" ht="24.1" customHeight="1">
      <c r="A126" s="43" t="s">
        <v>174</v>
      </c>
      <c r="B126" s="43"/>
      <c r="C126" s="43"/>
      <c r="D126" s="43"/>
      <c r="E126" s="1"/>
      <c r="F126" s="67">
        <v>0</v>
      </c>
      <c r="G126" s="67"/>
      <c r="H126" s="67">
        <v>-350000000</v>
      </c>
      <c r="I126" s="67"/>
      <c r="J126" s="67">
        <v>0</v>
      </c>
      <c r="K126" s="67"/>
      <c r="L126" s="67">
        <v>-350000000</v>
      </c>
      <c r="P126" s="56"/>
      <c r="Q126" s="1"/>
    </row>
    <row r="127" spans="1:17" ht="24.1" customHeight="1">
      <c r="A127" s="43" t="s">
        <v>159</v>
      </c>
      <c r="B127" s="43"/>
      <c r="C127" s="43"/>
      <c r="D127" s="43"/>
      <c r="E127" s="1"/>
      <c r="F127" s="67">
        <v>465400000</v>
      </c>
      <c r="G127" s="67"/>
      <c r="H127" s="67">
        <v>209662004</v>
      </c>
      <c r="I127" s="67"/>
      <c r="J127" s="67">
        <v>465400000</v>
      </c>
      <c r="K127" s="67"/>
      <c r="L127" s="67">
        <v>209662004</v>
      </c>
      <c r="Q127" s="1"/>
    </row>
    <row r="128" spans="1:17" ht="24.1" customHeight="1">
      <c r="A128" s="43" t="s">
        <v>136</v>
      </c>
      <c r="B128" s="43"/>
      <c r="C128" s="43"/>
      <c r="D128" s="43"/>
      <c r="E128" s="1"/>
      <c r="F128" s="67">
        <v>-64192124</v>
      </c>
      <c r="G128" s="67"/>
      <c r="H128" s="67">
        <v>-70709566</v>
      </c>
      <c r="I128" s="67"/>
      <c r="J128" s="67">
        <v>-62757419</v>
      </c>
      <c r="K128" s="67"/>
      <c r="L128" s="67">
        <v>-70381005</v>
      </c>
      <c r="M128" s="43"/>
      <c r="Q128" s="1"/>
    </row>
    <row r="129" spans="1:17" ht="24.1" customHeight="1">
      <c r="A129" s="43" t="s">
        <v>101</v>
      </c>
      <c r="B129" s="43"/>
      <c r="C129" s="43"/>
      <c r="D129" s="86"/>
      <c r="E129" s="1"/>
      <c r="F129" s="10">
        <v>-58117143</v>
      </c>
      <c r="G129" s="67"/>
      <c r="H129" s="10">
        <v>-34882382</v>
      </c>
      <c r="I129" s="67"/>
      <c r="J129" s="10">
        <v>-58117143</v>
      </c>
      <c r="K129" s="67"/>
      <c r="L129" s="10">
        <v>-34882382</v>
      </c>
      <c r="Q129" s="1"/>
    </row>
    <row r="130" spans="1:17" ht="24.1" customHeight="1">
      <c r="A130" s="81" t="s">
        <v>201</v>
      </c>
      <c r="B130" s="43"/>
      <c r="C130" s="43"/>
      <c r="D130" s="43"/>
      <c r="E130" s="1"/>
      <c r="F130" s="10">
        <f>SUM(F126:F129)</f>
        <v>343090733</v>
      </c>
      <c r="G130" s="67"/>
      <c r="H130" s="10">
        <f>SUM(H126:H129)</f>
        <v>-245929944</v>
      </c>
      <c r="I130" s="67"/>
      <c r="J130" s="10">
        <f>SUM(J126:J129)</f>
        <v>344525438</v>
      </c>
      <c r="K130" s="83"/>
      <c r="L130" s="10">
        <f>SUM(L126:L129)</f>
        <v>-245601383</v>
      </c>
      <c r="Q130" s="1"/>
    </row>
    <row r="131" spans="1:17" ht="24.1" customHeight="1">
      <c r="A131" s="43" t="s">
        <v>202</v>
      </c>
      <c r="B131" s="43"/>
      <c r="C131" s="43"/>
      <c r="D131" s="43"/>
      <c r="E131" s="1"/>
      <c r="F131" s="67">
        <f>SUM(F107,F123,F130)</f>
        <v>275167480</v>
      </c>
      <c r="G131" s="67"/>
      <c r="H131" s="67">
        <f>SUM(H107,H123,H130)</f>
        <v>-35581176</v>
      </c>
      <c r="I131" s="67"/>
      <c r="J131" s="67">
        <f>SUM(J107,J123,J130)</f>
        <v>226513021</v>
      </c>
      <c r="K131" s="67"/>
      <c r="L131" s="67">
        <f>SUM(L107,L123,L130)</f>
        <v>-41173211</v>
      </c>
      <c r="Q131" s="1"/>
    </row>
    <row r="132" spans="1:17" ht="24.1" customHeight="1">
      <c r="A132" s="43" t="s">
        <v>203</v>
      </c>
      <c r="B132" s="43"/>
      <c r="C132" s="43"/>
      <c r="D132" s="43"/>
      <c r="E132" s="1"/>
      <c r="F132" s="10">
        <v>185987239</v>
      </c>
      <c r="G132" s="67"/>
      <c r="H132" s="10">
        <v>221568415</v>
      </c>
      <c r="I132" s="67"/>
      <c r="J132" s="10">
        <v>162366660</v>
      </c>
      <c r="K132" s="67"/>
      <c r="L132" s="10">
        <v>203539871</v>
      </c>
      <c r="Q132" s="1"/>
    </row>
    <row r="133" spans="1:17" ht="24.1" customHeight="1" thickBot="1">
      <c r="A133" s="81" t="s">
        <v>204</v>
      </c>
      <c r="B133" s="86"/>
      <c r="C133" s="86"/>
      <c r="D133" s="86"/>
      <c r="E133" s="1"/>
      <c r="F133" s="73">
        <f>SUM(F131:F132)</f>
        <v>461154719</v>
      </c>
      <c r="G133" s="68"/>
      <c r="H133" s="73">
        <f>SUM(H131:H132)</f>
        <v>185987239</v>
      </c>
      <c r="I133" s="68"/>
      <c r="J133" s="73">
        <f>SUM(J131:J132)</f>
        <v>388879681</v>
      </c>
      <c r="K133" s="67"/>
      <c r="L133" s="73">
        <f>SUM(L131:L132)</f>
        <v>162366660</v>
      </c>
      <c r="Q133" s="1"/>
    </row>
    <row r="134" spans="1:17" ht="24.1" customHeight="1" thickTop="1">
      <c r="A134" s="43"/>
      <c r="B134" s="43"/>
      <c r="C134" s="43"/>
      <c r="D134" s="43"/>
      <c r="E134" s="1"/>
      <c r="F134" s="67">
        <f>SUM(F133-BS!F8)</f>
        <v>0</v>
      </c>
      <c r="G134" s="67"/>
      <c r="H134" s="67"/>
      <c r="I134" s="67"/>
      <c r="J134" s="67">
        <f>SUM(J133-BS!J8)</f>
        <v>0</v>
      </c>
      <c r="K134" s="67"/>
      <c r="L134" s="67"/>
      <c r="Q134" s="1"/>
    </row>
    <row r="135" spans="1:17" ht="24.1" customHeight="1">
      <c r="A135" s="43" t="s">
        <v>9</v>
      </c>
      <c r="E135" s="1"/>
      <c r="F135" s="67"/>
      <c r="G135" s="67"/>
      <c r="H135" s="67"/>
      <c r="I135" s="67"/>
      <c r="J135" s="67"/>
      <c r="K135" s="67"/>
      <c r="L135" s="67"/>
      <c r="Q135" s="1"/>
    </row>
  </sheetData>
  <mergeCells count="8">
    <mergeCell ref="F114:H114"/>
    <mergeCell ref="J114:L114"/>
    <mergeCell ref="F68:H68"/>
    <mergeCell ref="J68:L68"/>
    <mergeCell ref="F5:H5"/>
    <mergeCell ref="J5:L5"/>
    <mergeCell ref="F47:H47"/>
    <mergeCell ref="J47:L47"/>
  </mergeCells>
  <pageMargins left="0.86614173228346458" right="0.31496062992125984" top="0.70866141732283472" bottom="0" header="0.19685039370078741" footer="0.19685039370078741"/>
  <pageSetup paperSize="9" scale="70" fitToHeight="5" orientation="portrait" r:id="rId1"/>
  <rowBreaks count="3" manualBreakCount="3">
    <brk id="42" max="16383" man="1"/>
    <brk id="63" max="11" man="1"/>
    <brk id="1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2"/>
  <sheetViews>
    <sheetView showGridLines="0" view="pageBreakPreview" zoomScale="60" zoomScaleNormal="80" workbookViewId="0">
      <selection activeCell="D21" sqref="D21"/>
    </sheetView>
  </sheetViews>
  <sheetFormatPr defaultColWidth="9.3984375" defaultRowHeight="24.1" customHeight="1"/>
  <cols>
    <col min="1" max="1" width="44.3984375" style="12" customWidth="1"/>
    <col min="2" max="2" width="7.5" style="12" bestFit="1" customWidth="1"/>
    <col min="3" max="3" width="0.8984375" style="13" customWidth="1"/>
    <col min="4" max="4" width="12.59765625" style="12" customWidth="1"/>
    <col min="5" max="5" width="0.8984375" style="12" customWidth="1"/>
    <col min="6" max="6" width="12.59765625" style="12" customWidth="1"/>
    <col min="7" max="7" width="0.8984375" style="12" customWidth="1"/>
    <col min="8" max="8" width="12.59765625" style="12" customWidth="1"/>
    <col min="9" max="9" width="1" style="12" customWidth="1"/>
    <col min="10" max="10" width="16.8984375" style="12" customWidth="1"/>
    <col min="11" max="11" width="0.8984375" style="12" customWidth="1"/>
    <col min="12" max="12" width="13.8984375" style="16" customWidth="1"/>
    <col min="13" max="13" width="0.8984375" style="13" customWidth="1"/>
    <col min="14" max="14" width="13.8984375" style="16" customWidth="1"/>
    <col min="15" max="15" width="0.8984375" style="13" customWidth="1"/>
    <col min="16" max="16" width="17.5" style="16" bestFit="1" customWidth="1"/>
    <col min="17" max="17" width="1.296875" style="16" customWidth="1"/>
    <col min="18" max="18" width="21.3984375" style="16" bestFit="1" customWidth="1"/>
    <col min="19" max="19" width="0.8984375" style="13" customWidth="1"/>
    <col min="20" max="20" width="13.8984375" style="16" customWidth="1"/>
    <col min="21" max="21" width="0.8984375" style="13" customWidth="1"/>
    <col min="22" max="22" width="13.8984375" style="16" customWidth="1"/>
    <col min="23" max="23" width="0.8984375" style="13" customWidth="1"/>
    <col min="24" max="24" width="13.8984375" style="16" customWidth="1"/>
    <col min="25" max="25" width="2.3984375" style="12" customWidth="1"/>
    <col min="26" max="16384" width="9.3984375" style="12"/>
  </cols>
  <sheetData>
    <row r="1" spans="1:254" s="1" customFormat="1" ht="24.1" customHeight="1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12"/>
      <c r="U1" s="46"/>
      <c r="V1" s="46"/>
      <c r="W1" s="46"/>
      <c r="X1" s="3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4" customFormat="1" ht="24.1" customHeight="1">
      <c r="A2" s="47" t="s">
        <v>45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  <c r="O2" s="47"/>
      <c r="P2" s="48"/>
      <c r="Q2" s="48"/>
      <c r="R2" s="48"/>
      <c r="S2" s="47"/>
      <c r="T2" s="49"/>
      <c r="U2" s="47"/>
      <c r="V2" s="48"/>
      <c r="W2" s="47"/>
      <c r="X2" s="48"/>
    </row>
    <row r="3" spans="1:254" s="4" customFormat="1" ht="24.1" customHeight="1">
      <c r="A3" s="2" t="s">
        <v>190</v>
      </c>
      <c r="B3" s="2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  <c r="O3" s="47"/>
      <c r="P3" s="48"/>
      <c r="Q3" s="48"/>
      <c r="R3" s="48"/>
      <c r="S3" s="47"/>
      <c r="T3" s="49"/>
      <c r="U3" s="47"/>
      <c r="V3" s="48"/>
      <c r="W3" s="47"/>
      <c r="X3" s="48"/>
    </row>
    <row r="4" spans="1:254" s="4" customFormat="1" ht="24.1" customHeight="1">
      <c r="A4" s="19"/>
      <c r="B4" s="19"/>
      <c r="C4" s="19"/>
      <c r="D4" s="22"/>
      <c r="E4" s="22"/>
      <c r="F4" s="22"/>
      <c r="G4" s="22"/>
      <c r="H4" s="22"/>
      <c r="I4" s="22"/>
      <c r="J4" s="22"/>
      <c r="K4" s="22"/>
      <c r="L4" s="22"/>
      <c r="M4" s="22"/>
      <c r="N4" s="20"/>
      <c r="O4" s="22"/>
      <c r="P4" s="20"/>
      <c r="Q4" s="20"/>
      <c r="R4" s="20"/>
      <c r="S4" s="22"/>
      <c r="T4" s="49"/>
      <c r="U4" s="19"/>
      <c r="V4" s="20"/>
      <c r="W4" s="19"/>
      <c r="X4" s="20" t="s">
        <v>75</v>
      </c>
    </row>
    <row r="5" spans="1:254" s="4" customFormat="1" ht="24.1" customHeight="1">
      <c r="A5" s="19"/>
      <c r="B5" s="19"/>
      <c r="C5" s="19"/>
      <c r="D5" s="130" t="s">
        <v>2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</row>
    <row r="6" spans="1:254" s="4" customFormat="1" ht="24.1" customHeight="1">
      <c r="A6" s="19"/>
      <c r="B6" s="19"/>
      <c r="C6" s="19"/>
      <c r="D6" s="131" t="s">
        <v>33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51"/>
      <c r="V6" s="52"/>
      <c r="W6" s="51"/>
      <c r="X6" s="52"/>
    </row>
    <row r="7" spans="1:254" s="4" customFormat="1" ht="24.1" customHeight="1">
      <c r="A7" s="19"/>
      <c r="B7" s="19"/>
      <c r="C7" s="19"/>
      <c r="D7" s="21"/>
      <c r="E7" s="21"/>
      <c r="F7" s="21"/>
      <c r="G7" s="21"/>
      <c r="H7" s="21"/>
      <c r="I7" s="21"/>
      <c r="J7" s="21"/>
      <c r="K7" s="21"/>
      <c r="L7" s="110"/>
      <c r="M7" s="110"/>
      <c r="N7" s="110"/>
      <c r="O7" s="110"/>
      <c r="P7" s="132" t="s">
        <v>77</v>
      </c>
      <c r="Q7" s="132"/>
      <c r="R7" s="132"/>
      <c r="S7" s="132"/>
      <c r="T7" s="21"/>
      <c r="U7" s="51"/>
      <c r="V7" s="52"/>
      <c r="W7" s="51"/>
      <c r="X7" s="52"/>
    </row>
    <row r="8" spans="1:254" s="4" customFormat="1" ht="24.1" customHeight="1">
      <c r="A8" s="19"/>
      <c r="B8" s="19"/>
      <c r="C8" s="17"/>
      <c r="D8" s="22"/>
      <c r="E8" s="22"/>
      <c r="F8" s="22"/>
      <c r="G8" s="22"/>
      <c r="H8" s="22"/>
      <c r="I8" s="22"/>
      <c r="J8" s="22"/>
      <c r="K8" s="22"/>
      <c r="L8" s="129" t="s">
        <v>20</v>
      </c>
      <c r="M8" s="129"/>
      <c r="N8" s="129"/>
      <c r="O8" s="23"/>
      <c r="P8" s="129" t="s">
        <v>78</v>
      </c>
      <c r="Q8" s="129"/>
      <c r="R8" s="129"/>
      <c r="S8" s="21"/>
      <c r="T8" s="49"/>
      <c r="U8" s="49"/>
      <c r="V8" s="22"/>
      <c r="W8" s="17"/>
      <c r="X8" s="23"/>
    </row>
    <row r="9" spans="1:254" s="4" customFormat="1" ht="24.1" customHeight="1">
      <c r="A9" s="19"/>
      <c r="B9" s="19"/>
      <c r="C9" s="17"/>
      <c r="D9" s="22"/>
      <c r="E9" s="22"/>
      <c r="F9" s="22"/>
      <c r="G9" s="22"/>
      <c r="H9" s="22"/>
      <c r="I9" s="22"/>
      <c r="J9" s="22" t="s">
        <v>72</v>
      </c>
      <c r="K9" s="22"/>
      <c r="L9" s="23"/>
      <c r="M9" s="23"/>
      <c r="N9" s="23"/>
      <c r="O9" s="23"/>
      <c r="Q9" s="23"/>
      <c r="R9" s="23" t="s">
        <v>210</v>
      </c>
      <c r="S9" s="21"/>
      <c r="T9" s="49"/>
      <c r="U9" s="49"/>
      <c r="V9" s="22"/>
      <c r="W9" s="17"/>
      <c r="X9" s="23"/>
    </row>
    <row r="10" spans="1:254" s="4" customFormat="1" ht="24.1" customHeight="1">
      <c r="A10" s="19"/>
      <c r="B10" s="19"/>
      <c r="C10" s="17"/>
      <c r="D10" s="22"/>
      <c r="E10" s="22"/>
      <c r="F10" s="22"/>
      <c r="G10" s="22"/>
      <c r="H10" s="22" t="s">
        <v>46</v>
      </c>
      <c r="I10" s="22"/>
      <c r="J10" s="22" t="s">
        <v>103</v>
      </c>
      <c r="K10" s="22"/>
      <c r="L10" s="23" t="s">
        <v>47</v>
      </c>
      <c r="M10" s="23"/>
      <c r="N10" s="23"/>
      <c r="O10" s="23"/>
      <c r="P10" s="23" t="s">
        <v>104</v>
      </c>
      <c r="Q10" s="23"/>
      <c r="R10" s="23" t="s">
        <v>150</v>
      </c>
      <c r="S10" s="21"/>
      <c r="T10" s="23" t="s">
        <v>48</v>
      </c>
      <c r="U10" s="17"/>
      <c r="V10" s="23" t="s">
        <v>49</v>
      </c>
      <c r="W10" s="17"/>
      <c r="X10" s="23" t="s">
        <v>50</v>
      </c>
    </row>
    <row r="11" spans="1:254" s="4" customFormat="1" ht="24.1" customHeight="1">
      <c r="A11" s="19"/>
      <c r="B11" s="19"/>
      <c r="C11" s="17"/>
      <c r="D11" s="22" t="s">
        <v>102</v>
      </c>
      <c r="E11" s="22"/>
      <c r="F11" s="22" t="s">
        <v>51</v>
      </c>
      <c r="G11" s="22"/>
      <c r="H11" s="22" t="s">
        <v>52</v>
      </c>
      <c r="I11" s="22"/>
      <c r="J11" s="21" t="s">
        <v>73</v>
      </c>
      <c r="K11" s="22"/>
      <c r="L11" s="25" t="s">
        <v>66</v>
      </c>
      <c r="M11" s="23"/>
      <c r="N11" s="23"/>
      <c r="O11" s="23"/>
      <c r="P11" s="23" t="s">
        <v>79</v>
      </c>
      <c r="Q11" s="23"/>
      <c r="R11" s="57" t="s">
        <v>151</v>
      </c>
      <c r="S11" s="21"/>
      <c r="T11" s="23" t="s">
        <v>53</v>
      </c>
      <c r="U11" s="17"/>
      <c r="V11" s="23" t="s">
        <v>54</v>
      </c>
      <c r="W11" s="17"/>
      <c r="X11" s="23" t="s">
        <v>55</v>
      </c>
    </row>
    <row r="12" spans="1:254" s="4" customFormat="1" ht="24.1" customHeight="1">
      <c r="A12" s="19"/>
      <c r="B12" s="50" t="s">
        <v>4</v>
      </c>
      <c r="C12" s="26"/>
      <c r="D12" s="109" t="s">
        <v>69</v>
      </c>
      <c r="E12" s="12"/>
      <c r="F12" s="109" t="s">
        <v>56</v>
      </c>
      <c r="G12" s="21"/>
      <c r="H12" s="109" t="s">
        <v>57</v>
      </c>
      <c r="I12" s="21"/>
      <c r="J12" s="109" t="s">
        <v>74</v>
      </c>
      <c r="K12" s="21"/>
      <c r="L12" s="27" t="s">
        <v>58</v>
      </c>
      <c r="M12" s="26"/>
      <c r="N12" s="27" t="s">
        <v>59</v>
      </c>
      <c r="O12" s="26"/>
      <c r="P12" s="108" t="s">
        <v>80</v>
      </c>
      <c r="Q12" s="57"/>
      <c r="R12" s="5" t="s">
        <v>152</v>
      </c>
      <c r="S12" s="26"/>
      <c r="T12" s="27" t="s">
        <v>60</v>
      </c>
      <c r="U12" s="26"/>
      <c r="V12" s="5" t="s">
        <v>61</v>
      </c>
      <c r="W12" s="26"/>
      <c r="X12" s="27" t="s">
        <v>62</v>
      </c>
    </row>
    <row r="13" spans="1:254" s="4" customFormat="1" ht="24.1" customHeight="1">
      <c r="A13" s="19"/>
      <c r="B13" s="19"/>
      <c r="C13" s="26"/>
      <c r="D13" s="21"/>
      <c r="E13" s="12"/>
      <c r="F13" s="21"/>
      <c r="G13" s="21"/>
      <c r="H13" s="21"/>
      <c r="I13" s="21"/>
      <c r="K13" s="21"/>
      <c r="L13" s="28"/>
      <c r="M13" s="26"/>
      <c r="N13" s="28"/>
      <c r="O13" s="26"/>
      <c r="P13" s="28"/>
      <c r="Q13" s="28"/>
      <c r="R13" s="28"/>
      <c r="S13" s="26"/>
      <c r="T13" s="28"/>
      <c r="U13" s="26"/>
      <c r="V13" s="107"/>
      <c r="W13" s="26"/>
      <c r="X13" s="28"/>
    </row>
    <row r="14" spans="1:254" s="53" customFormat="1" ht="24.1" customHeight="1">
      <c r="A14" s="29" t="s">
        <v>161</v>
      </c>
      <c r="B14" s="29"/>
      <c r="C14" s="30"/>
      <c r="D14" s="35">
        <v>930244840</v>
      </c>
      <c r="E14" s="35"/>
      <c r="F14" s="35">
        <v>620892885</v>
      </c>
      <c r="G14" s="36"/>
      <c r="H14" s="35">
        <v>322946</v>
      </c>
      <c r="I14" s="35"/>
      <c r="J14" s="35">
        <v>-251580</v>
      </c>
      <c r="K14" s="36"/>
      <c r="L14" s="35">
        <v>83019059</v>
      </c>
      <c r="M14" s="31"/>
      <c r="N14" s="35">
        <v>803461496</v>
      </c>
      <c r="O14" s="31"/>
      <c r="P14" s="35">
        <v>-7158957</v>
      </c>
      <c r="Q14" s="35"/>
      <c r="R14" s="35">
        <v>246400</v>
      </c>
      <c r="S14" s="31"/>
      <c r="T14" s="31">
        <f>SUM(D14:R14)</f>
        <v>2430777089</v>
      </c>
      <c r="U14" s="31"/>
      <c r="V14" s="35">
        <v>386970</v>
      </c>
      <c r="W14" s="31"/>
      <c r="X14" s="35">
        <f>SUM(T14:V14)</f>
        <v>2431164059</v>
      </c>
    </row>
    <row r="15" spans="1:254" s="53" customFormat="1" ht="24.1" customHeight="1">
      <c r="A15" s="12" t="s">
        <v>191</v>
      </c>
      <c r="B15" s="12"/>
      <c r="C15" s="30"/>
      <c r="D15" s="33">
        <v>0</v>
      </c>
      <c r="E15" s="31"/>
      <c r="F15" s="33">
        <v>0</v>
      </c>
      <c r="G15" s="32"/>
      <c r="H15" s="33">
        <v>0</v>
      </c>
      <c r="I15" s="31"/>
      <c r="J15" s="33">
        <v>0</v>
      </c>
      <c r="K15" s="32"/>
      <c r="L15" s="33">
        <v>10005425</v>
      </c>
      <c r="M15" s="31"/>
      <c r="N15" s="33">
        <v>-10005425</v>
      </c>
      <c r="O15" s="31"/>
      <c r="P15" s="33">
        <v>0</v>
      </c>
      <c r="Q15" s="31"/>
      <c r="R15" s="33">
        <v>0</v>
      </c>
      <c r="S15" s="31"/>
      <c r="T15" s="33">
        <f>SUM(D15:R15)</f>
        <v>0</v>
      </c>
      <c r="U15" s="31"/>
      <c r="V15" s="33">
        <v>0</v>
      </c>
      <c r="W15" s="31"/>
      <c r="X15" s="33">
        <f>SUM(T15:V15)</f>
        <v>0</v>
      </c>
    </row>
    <row r="16" spans="1:254" s="53" customFormat="1" ht="24.1" customHeight="1">
      <c r="A16" s="12" t="s">
        <v>192</v>
      </c>
      <c r="B16" s="12"/>
      <c r="C16" s="30"/>
      <c r="D16" s="106">
        <v>0</v>
      </c>
      <c r="E16" s="31"/>
      <c r="F16" s="106">
        <v>0</v>
      </c>
      <c r="G16" s="32"/>
      <c r="H16" s="106">
        <v>0</v>
      </c>
      <c r="I16" s="31"/>
      <c r="J16" s="106">
        <v>0</v>
      </c>
      <c r="K16" s="32"/>
      <c r="L16" s="106">
        <v>0</v>
      </c>
      <c r="M16" s="31"/>
      <c r="N16" s="106">
        <v>300126975</v>
      </c>
      <c r="O16" s="31"/>
      <c r="P16" s="106">
        <v>0</v>
      </c>
      <c r="Q16" s="31"/>
      <c r="R16" s="106">
        <v>0</v>
      </c>
      <c r="S16" s="31"/>
      <c r="T16" s="106">
        <f>SUM(D16:R16)</f>
        <v>300126975</v>
      </c>
      <c r="U16" s="31"/>
      <c r="V16" s="106">
        <v>48193</v>
      </c>
      <c r="W16" s="31"/>
      <c r="X16" s="106">
        <f>SUM(T16+V16)</f>
        <v>300175168</v>
      </c>
    </row>
    <row r="17" spans="1:26" s="53" customFormat="1" ht="24.1" customHeight="1">
      <c r="A17" s="12" t="s">
        <v>193</v>
      </c>
      <c r="B17" s="12"/>
      <c r="C17" s="30"/>
      <c r="D17" s="34">
        <v>0</v>
      </c>
      <c r="E17" s="31"/>
      <c r="F17" s="34">
        <v>0</v>
      </c>
      <c r="G17" s="32"/>
      <c r="H17" s="34">
        <v>0</v>
      </c>
      <c r="I17" s="31"/>
      <c r="J17" s="34">
        <v>0</v>
      </c>
      <c r="K17" s="32"/>
      <c r="L17" s="34">
        <v>0</v>
      </c>
      <c r="M17" s="31"/>
      <c r="N17" s="34">
        <v>-13623901</v>
      </c>
      <c r="O17" s="31"/>
      <c r="P17" s="34">
        <v>8681161</v>
      </c>
      <c r="Q17" s="31"/>
      <c r="R17" s="34">
        <v>1367</v>
      </c>
      <c r="S17" s="31"/>
      <c r="T17" s="34">
        <f>SUM(D17:R17)</f>
        <v>-4941373</v>
      </c>
      <c r="U17" s="31"/>
      <c r="V17" s="34">
        <v>55166</v>
      </c>
      <c r="W17" s="31"/>
      <c r="X17" s="34">
        <f>SUM(T17:V17)</f>
        <v>-4886207</v>
      </c>
    </row>
    <row r="18" spans="1:26" s="53" customFormat="1" ht="24.1" customHeight="1">
      <c r="A18" s="12" t="s">
        <v>194</v>
      </c>
      <c r="B18" s="12"/>
      <c r="C18" s="30"/>
      <c r="D18" s="31">
        <f>SUM(D15:D17)</f>
        <v>0</v>
      </c>
      <c r="E18" s="31"/>
      <c r="F18" s="31">
        <f>SUM(F15:F17)</f>
        <v>0</v>
      </c>
      <c r="G18" s="32"/>
      <c r="H18" s="31">
        <f>SUM(H15:H17)</f>
        <v>0</v>
      </c>
      <c r="I18" s="31"/>
      <c r="J18" s="31">
        <f>SUM(J15:J17)</f>
        <v>0</v>
      </c>
      <c r="K18" s="32"/>
      <c r="L18" s="31">
        <f>SUM(L15:L17)</f>
        <v>10005425</v>
      </c>
      <c r="M18" s="31"/>
      <c r="N18" s="31">
        <f>SUM(N15:N17)</f>
        <v>276497649</v>
      </c>
      <c r="O18" s="31"/>
      <c r="P18" s="31">
        <f>SUM(P15:P17)</f>
        <v>8681161</v>
      </c>
      <c r="Q18" s="31"/>
      <c r="R18" s="31">
        <f>SUM(R15:R17)</f>
        <v>1367</v>
      </c>
      <c r="S18" s="31"/>
      <c r="T18" s="31">
        <f>SUM(T15:T17)</f>
        <v>295185602</v>
      </c>
      <c r="U18" s="31"/>
      <c r="V18" s="31">
        <f>SUM(V15:V17)</f>
        <v>103359</v>
      </c>
      <c r="W18" s="31"/>
      <c r="X18" s="31">
        <f>SUM(X15:X17)</f>
        <v>295288961</v>
      </c>
    </row>
    <row r="19" spans="1:26" s="53" customFormat="1" ht="24.1" customHeight="1">
      <c r="A19" s="12" t="s">
        <v>76</v>
      </c>
      <c r="B19" s="42">
        <v>32</v>
      </c>
      <c r="C19" s="30"/>
      <c r="D19" s="31">
        <v>0</v>
      </c>
      <c r="E19" s="31"/>
      <c r="F19" s="31">
        <v>0</v>
      </c>
      <c r="G19" s="32"/>
      <c r="H19" s="31">
        <v>0</v>
      </c>
      <c r="I19" s="31"/>
      <c r="J19" s="31">
        <v>0</v>
      </c>
      <c r="K19" s="32"/>
      <c r="L19" s="31">
        <v>0</v>
      </c>
      <c r="M19" s="31"/>
      <c r="N19" s="31">
        <v>-34882382</v>
      </c>
      <c r="O19" s="31"/>
      <c r="P19" s="31">
        <v>0</v>
      </c>
      <c r="Q19" s="31"/>
      <c r="R19" s="31">
        <v>0</v>
      </c>
      <c r="S19" s="31"/>
      <c r="T19" s="31">
        <f>SUM(D19:R19)</f>
        <v>-34882382</v>
      </c>
      <c r="U19" s="31"/>
      <c r="V19" s="31">
        <v>0</v>
      </c>
      <c r="W19" s="31"/>
      <c r="X19" s="31">
        <f>SUM(T19:V19)</f>
        <v>-34882382</v>
      </c>
    </row>
    <row r="20" spans="1:26" s="53" customFormat="1" ht="24.1" customHeight="1" thickBot="1">
      <c r="A20" s="29" t="s">
        <v>195</v>
      </c>
      <c r="B20" s="29"/>
      <c r="C20" s="30"/>
      <c r="D20" s="37">
        <f>SUM(D14,D18:D19)</f>
        <v>930244840</v>
      </c>
      <c r="E20" s="35"/>
      <c r="F20" s="37">
        <f>SUM(F14,F18:F19)</f>
        <v>620892885</v>
      </c>
      <c r="G20" s="31"/>
      <c r="H20" s="37">
        <f>SUM(H14,H18:H19)</f>
        <v>322946</v>
      </c>
      <c r="I20" s="31"/>
      <c r="J20" s="37">
        <f>SUM(J14,J18:J19)</f>
        <v>-251580</v>
      </c>
      <c r="K20" s="31"/>
      <c r="L20" s="37">
        <f>SUM(L14,L18:L19)</f>
        <v>93024484</v>
      </c>
      <c r="M20" s="31"/>
      <c r="N20" s="37">
        <f>SUM(N14,N18:N19)</f>
        <v>1045076763</v>
      </c>
      <c r="O20" s="31"/>
      <c r="P20" s="37">
        <f>SUM(P14,P18:P19)</f>
        <v>1522204</v>
      </c>
      <c r="Q20" s="31"/>
      <c r="R20" s="37">
        <f>SUM(R14,R18:R19)</f>
        <v>247767</v>
      </c>
      <c r="S20" s="31"/>
      <c r="T20" s="37">
        <f>SUM(T14,T18:T19)</f>
        <v>2691080309</v>
      </c>
      <c r="U20" s="31"/>
      <c r="V20" s="37">
        <f>SUM(V14,V18:V19)</f>
        <v>490329</v>
      </c>
      <c r="W20" s="31"/>
      <c r="X20" s="37">
        <f>SUM(X14,X18:X19)</f>
        <v>2691570638</v>
      </c>
    </row>
    <row r="21" spans="1:26" s="53" customFormat="1" ht="24.1" customHeight="1" thickTop="1">
      <c r="A21" s="29"/>
      <c r="B21" s="29"/>
      <c r="C21" s="30"/>
      <c r="D21" s="31"/>
      <c r="E21" s="35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6" s="53" customFormat="1" ht="24.1" customHeight="1">
      <c r="A22" s="29" t="s">
        <v>175</v>
      </c>
      <c r="B22" s="103"/>
      <c r="C22" s="30"/>
      <c r="D22" s="31">
        <v>930244840</v>
      </c>
      <c r="E22" s="31"/>
      <c r="F22" s="31">
        <v>620892885</v>
      </c>
      <c r="G22" s="32"/>
      <c r="H22" s="31">
        <v>322946</v>
      </c>
      <c r="I22" s="31"/>
      <c r="J22" s="31">
        <v>-251580</v>
      </c>
      <c r="K22" s="32"/>
      <c r="L22" s="31">
        <v>93024484</v>
      </c>
      <c r="M22" s="31"/>
      <c r="N22" s="31">
        <v>1045076763</v>
      </c>
      <c r="O22" s="31"/>
      <c r="P22" s="31">
        <v>1522204</v>
      </c>
      <c r="Q22" s="31"/>
      <c r="R22" s="31">
        <v>247767</v>
      </c>
      <c r="S22" s="31"/>
      <c r="T22" s="31">
        <f>SUM(D22:R22)</f>
        <v>2691080309</v>
      </c>
      <c r="U22" s="31"/>
      <c r="V22" s="31">
        <v>490329</v>
      </c>
      <c r="W22" s="31"/>
      <c r="X22" s="31">
        <f>SUM(T22+V22)</f>
        <v>2691570638</v>
      </c>
      <c r="Y22" s="55"/>
      <c r="Z22" s="55"/>
    </row>
    <row r="23" spans="1:26" s="53" customFormat="1" ht="24.1" customHeight="1">
      <c r="A23" s="12" t="s">
        <v>192</v>
      </c>
      <c r="B23" s="104"/>
      <c r="C23" s="30"/>
      <c r="D23" s="33">
        <v>0</v>
      </c>
      <c r="E23" s="31"/>
      <c r="F23" s="33">
        <v>0</v>
      </c>
      <c r="G23" s="32"/>
      <c r="H23" s="33">
        <v>0</v>
      </c>
      <c r="I23" s="31"/>
      <c r="J23" s="33">
        <v>0</v>
      </c>
      <c r="K23" s="32"/>
      <c r="L23" s="33">
        <v>0</v>
      </c>
      <c r="M23" s="31"/>
      <c r="N23" s="33">
        <f>SUM('Plt&amp;CF'!F50)</f>
        <v>207453448</v>
      </c>
      <c r="O23" s="31"/>
      <c r="P23" s="33">
        <v>0</v>
      </c>
      <c r="Q23" s="31"/>
      <c r="R23" s="33">
        <v>0</v>
      </c>
      <c r="S23" s="31"/>
      <c r="T23" s="33">
        <f>SUM(L23:R23)</f>
        <v>207453448</v>
      </c>
      <c r="U23" s="31"/>
      <c r="V23" s="33">
        <f>SUM('Plt&amp;CF'!F51)</f>
        <v>8624</v>
      </c>
      <c r="W23" s="31"/>
      <c r="X23" s="33">
        <f>SUM(T23+V23)</f>
        <v>207462072</v>
      </c>
      <c r="Y23" s="55"/>
      <c r="Z23" s="55"/>
    </row>
    <row r="24" spans="1:26" s="53" customFormat="1" ht="24.1" customHeight="1">
      <c r="A24" s="12" t="s">
        <v>193</v>
      </c>
      <c r="B24" s="13"/>
      <c r="C24" s="30"/>
      <c r="D24" s="34">
        <v>0</v>
      </c>
      <c r="E24" s="31"/>
      <c r="F24" s="34">
        <v>0</v>
      </c>
      <c r="G24" s="32"/>
      <c r="H24" s="34">
        <v>0</v>
      </c>
      <c r="I24" s="31"/>
      <c r="J24" s="34">
        <v>0</v>
      </c>
      <c r="K24" s="32"/>
      <c r="L24" s="34">
        <v>0</v>
      </c>
      <c r="M24" s="31"/>
      <c r="N24" s="34">
        <f>SUM('Plt&amp;CF'!F34)</f>
        <v>5600152</v>
      </c>
      <c r="O24" s="31"/>
      <c r="P24" s="34">
        <f>SUM('Plt&amp;CF'!F31)</f>
        <v>2188162</v>
      </c>
      <c r="Q24" s="31"/>
      <c r="R24" s="34">
        <f>SUM('Plt&amp;CF'!F36)</f>
        <v>-382178</v>
      </c>
      <c r="S24" s="31"/>
      <c r="T24" s="34">
        <f>SUM(N24:R24)</f>
        <v>7406136</v>
      </c>
      <c r="U24" s="31"/>
      <c r="V24" s="34">
        <v>0</v>
      </c>
      <c r="W24" s="31"/>
      <c r="X24" s="34">
        <f>SUM(T24+V24)</f>
        <v>7406136</v>
      </c>
      <c r="Y24" s="55"/>
      <c r="Z24" s="55"/>
    </row>
    <row r="25" spans="1:26" s="53" customFormat="1" ht="24.1" customHeight="1">
      <c r="A25" s="12" t="s">
        <v>194</v>
      </c>
      <c r="B25" s="13"/>
      <c r="C25" s="30"/>
      <c r="D25" s="31">
        <f>SUM(D23:D24)</f>
        <v>0</v>
      </c>
      <c r="E25" s="31"/>
      <c r="F25" s="31">
        <f>SUM(F23:F24)</f>
        <v>0</v>
      </c>
      <c r="G25" s="32"/>
      <c r="H25" s="31">
        <f>SUM(H23:H24)</f>
        <v>0</v>
      </c>
      <c r="I25" s="31"/>
      <c r="J25" s="31">
        <f>SUM(J23:J24)</f>
        <v>0</v>
      </c>
      <c r="K25" s="32"/>
      <c r="L25" s="31">
        <f>SUM(L23:L24)</f>
        <v>0</v>
      </c>
      <c r="M25" s="31"/>
      <c r="N25" s="31">
        <f>SUM(N23:N24)</f>
        <v>213053600</v>
      </c>
      <c r="O25" s="31"/>
      <c r="P25" s="31">
        <f>SUM(P23:P24)</f>
        <v>2188162</v>
      </c>
      <c r="Q25" s="31"/>
      <c r="R25" s="31">
        <f>SUM(R23:R24)</f>
        <v>-382178</v>
      </c>
      <c r="S25" s="31"/>
      <c r="T25" s="31">
        <f>SUM(T23:T24)</f>
        <v>214859584</v>
      </c>
      <c r="U25" s="31"/>
      <c r="V25" s="31">
        <f>SUM(V23:V24)</f>
        <v>8624</v>
      </c>
      <c r="W25" s="31"/>
      <c r="X25" s="31">
        <f>SUM(X23:X24)</f>
        <v>214868208</v>
      </c>
      <c r="Y25" s="55"/>
      <c r="Z25" s="55"/>
    </row>
    <row r="26" spans="1:26" s="53" customFormat="1" ht="24.1" customHeight="1">
      <c r="A26" s="12" t="s">
        <v>178</v>
      </c>
      <c r="B26" s="104"/>
      <c r="C26" s="30"/>
      <c r="D26" s="31">
        <v>0</v>
      </c>
      <c r="E26" s="31"/>
      <c r="F26" s="31">
        <v>0</v>
      </c>
      <c r="G26" s="32"/>
      <c r="H26" s="31">
        <v>0</v>
      </c>
      <c r="I26" s="31"/>
      <c r="J26" s="31">
        <v>198697</v>
      </c>
      <c r="K26" s="32"/>
      <c r="L26" s="31">
        <v>0</v>
      </c>
      <c r="M26" s="31"/>
      <c r="N26" s="31">
        <v>0</v>
      </c>
      <c r="O26" s="31"/>
      <c r="P26" s="31">
        <v>0</v>
      </c>
      <c r="Q26" s="31"/>
      <c r="R26" s="31">
        <v>0</v>
      </c>
      <c r="S26" s="31"/>
      <c r="T26" s="31">
        <f>SUM(D26:R26)</f>
        <v>198697</v>
      </c>
      <c r="U26" s="31"/>
      <c r="V26" s="31">
        <v>-498759</v>
      </c>
      <c r="W26" s="31"/>
      <c r="X26" s="31">
        <f>SUM(T26+V26)</f>
        <v>-300062</v>
      </c>
      <c r="Y26" s="55"/>
      <c r="Z26" s="55"/>
    </row>
    <row r="27" spans="1:26" s="53" customFormat="1" ht="24.1" customHeight="1">
      <c r="A27" s="12" t="s">
        <v>179</v>
      </c>
      <c r="B27" s="54"/>
      <c r="C27" s="30"/>
      <c r="D27" s="31">
        <v>0</v>
      </c>
      <c r="E27" s="31"/>
      <c r="F27" s="31">
        <v>0</v>
      </c>
      <c r="G27" s="32"/>
      <c r="H27" s="31">
        <v>0</v>
      </c>
      <c r="I27" s="31"/>
      <c r="J27" s="31">
        <v>0</v>
      </c>
      <c r="K27" s="32"/>
      <c r="L27" s="31">
        <v>0</v>
      </c>
      <c r="M27" s="31"/>
      <c r="N27" s="31">
        <v>0</v>
      </c>
      <c r="O27" s="31"/>
      <c r="P27" s="31">
        <v>0</v>
      </c>
      <c r="Q27" s="31"/>
      <c r="R27" s="31">
        <v>0</v>
      </c>
      <c r="S27" s="31"/>
      <c r="T27" s="31">
        <v>0</v>
      </c>
      <c r="U27" s="31"/>
      <c r="V27" s="31">
        <v>363</v>
      </c>
      <c r="W27" s="31"/>
      <c r="X27" s="31">
        <f>SUM(T27+V27)</f>
        <v>363</v>
      </c>
      <c r="Y27" s="55"/>
      <c r="Z27" s="55"/>
    </row>
    <row r="28" spans="1:26" s="53" customFormat="1" ht="24.1" customHeight="1">
      <c r="A28" s="12" t="s">
        <v>76</v>
      </c>
      <c r="B28" s="42">
        <v>32</v>
      </c>
      <c r="C28" s="30"/>
      <c r="D28" s="31">
        <v>0</v>
      </c>
      <c r="E28" s="31"/>
      <c r="F28" s="31">
        <v>0</v>
      </c>
      <c r="G28" s="32"/>
      <c r="H28" s="31">
        <v>0</v>
      </c>
      <c r="I28" s="31"/>
      <c r="J28" s="31">
        <v>0</v>
      </c>
      <c r="K28" s="32"/>
      <c r="L28" s="31">
        <v>0</v>
      </c>
      <c r="M28" s="31"/>
      <c r="N28" s="31">
        <v>-58117143</v>
      </c>
      <c r="O28" s="31"/>
      <c r="P28" s="31">
        <v>0</v>
      </c>
      <c r="Q28" s="31"/>
      <c r="R28" s="31">
        <v>0</v>
      </c>
      <c r="S28" s="31"/>
      <c r="T28" s="35">
        <f t="shared" ref="T28" si="0">SUM(D28:R28)</f>
        <v>-58117143</v>
      </c>
      <c r="U28" s="35"/>
      <c r="V28" s="35">
        <v>0</v>
      </c>
      <c r="W28" s="35"/>
      <c r="X28" s="35">
        <f t="shared" ref="X28" si="1">SUM(T28+V28)</f>
        <v>-58117143</v>
      </c>
      <c r="Y28" s="55"/>
      <c r="Z28" s="55"/>
    </row>
    <row r="29" spans="1:26" s="53" customFormat="1" ht="24.1" customHeight="1" thickBot="1">
      <c r="A29" s="29" t="s">
        <v>189</v>
      </c>
      <c r="B29" s="29"/>
      <c r="C29" s="30"/>
      <c r="D29" s="37">
        <f>SUM(D22,D25:D28)</f>
        <v>930244840</v>
      </c>
      <c r="E29" s="35"/>
      <c r="F29" s="37">
        <f>SUM(F22,F25:F28)</f>
        <v>620892885</v>
      </c>
      <c r="G29" s="31"/>
      <c r="H29" s="37">
        <f>SUM(H22,H25:H28)</f>
        <v>322946</v>
      </c>
      <c r="I29" s="31"/>
      <c r="J29" s="37">
        <f>SUM(J22,J25:J28)</f>
        <v>-52883</v>
      </c>
      <c r="K29" s="31"/>
      <c r="L29" s="37">
        <f>SUM(L22,L25:L28)</f>
        <v>93024484</v>
      </c>
      <c r="M29" s="31"/>
      <c r="N29" s="37">
        <f>SUM(N22,N25:N28)</f>
        <v>1200013220</v>
      </c>
      <c r="O29" s="31"/>
      <c r="P29" s="37">
        <f>SUM(P22,P25:P28)</f>
        <v>3710366</v>
      </c>
      <c r="Q29" s="31"/>
      <c r="R29" s="37">
        <f>SUM(R22,R25:R28)</f>
        <v>-134411</v>
      </c>
      <c r="S29" s="31"/>
      <c r="T29" s="37">
        <f>SUM(T22,T25:T28)</f>
        <v>2848021447</v>
      </c>
      <c r="U29" s="31"/>
      <c r="V29" s="37">
        <f>SUM(V22,V25:V28)</f>
        <v>557</v>
      </c>
      <c r="W29" s="31"/>
      <c r="X29" s="37">
        <f>SUM(X22,X25:X28)</f>
        <v>2848022004</v>
      </c>
    </row>
    <row r="30" spans="1:26" s="1" customFormat="1" ht="24.1" customHeight="1" thickTop="1">
      <c r="A30" s="29"/>
      <c r="B30" s="29"/>
      <c r="C30" s="30"/>
      <c r="D30" s="35">
        <f>D29-BS!F46</f>
        <v>0</v>
      </c>
      <c r="E30" s="35"/>
      <c r="F30" s="35">
        <f>F29-BS!F47</f>
        <v>0</v>
      </c>
      <c r="G30" s="35"/>
      <c r="H30" s="35">
        <f>H29-BS!F48</f>
        <v>0</v>
      </c>
      <c r="I30" s="35"/>
      <c r="J30" s="35">
        <f>J29-BS!F50</f>
        <v>0</v>
      </c>
      <c r="K30" s="35"/>
      <c r="L30" s="35">
        <f>L29-BS!F52</f>
        <v>0</v>
      </c>
      <c r="M30" s="35"/>
      <c r="N30" s="35">
        <f>N29-BS!F53</f>
        <v>0</v>
      </c>
      <c r="O30" s="35"/>
      <c r="P30" s="35">
        <f>P29-BS!F56</f>
        <v>0</v>
      </c>
      <c r="Q30" s="35"/>
      <c r="R30" s="35">
        <f>R29-BS!F58</f>
        <v>0</v>
      </c>
      <c r="S30" s="35"/>
      <c r="T30" s="35">
        <f>T29-BS!F59</f>
        <v>0</v>
      </c>
      <c r="U30" s="35"/>
      <c r="V30" s="35">
        <f>V29-BS!F60</f>
        <v>0</v>
      </c>
      <c r="W30" s="35"/>
      <c r="X30" s="35">
        <f>X29-BS!F61</f>
        <v>0</v>
      </c>
    </row>
    <row r="31" spans="1:26" ht="24.1" customHeight="1">
      <c r="A31" s="12" t="s">
        <v>9</v>
      </c>
      <c r="C31" s="12"/>
      <c r="L31" s="13"/>
      <c r="M31" s="12"/>
      <c r="N31" s="14"/>
      <c r="O31" s="12"/>
      <c r="P31" s="14"/>
      <c r="Q31" s="14"/>
      <c r="R31" s="14"/>
      <c r="S31" s="12"/>
      <c r="T31" s="14"/>
      <c r="U31" s="12"/>
      <c r="V31" s="14"/>
      <c r="W31" s="12"/>
      <c r="X31" s="14"/>
    </row>
    <row r="32" spans="1:26" ht="24.1" customHeight="1">
      <c r="C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</sheetData>
  <mergeCells count="5">
    <mergeCell ref="L8:N8"/>
    <mergeCell ref="D5:X5"/>
    <mergeCell ref="D6:T6"/>
    <mergeCell ref="P7:S7"/>
    <mergeCell ref="P8:R8"/>
  </mergeCells>
  <printOptions horizontalCentered="1"/>
  <pageMargins left="0" right="0" top="0.86614173228346503" bottom="0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9"/>
  <sheetViews>
    <sheetView showGridLines="0" tabSelected="1" view="pageBreakPreview" topLeftCell="A19" zoomScaleNormal="100" zoomScaleSheetLayoutView="100" workbookViewId="0">
      <selection activeCell="D28" sqref="D28"/>
    </sheetView>
  </sheetViews>
  <sheetFormatPr defaultColWidth="9.3984375" defaultRowHeight="23.5" customHeight="1"/>
  <cols>
    <col min="1" max="1" width="39.69921875" style="12" customWidth="1"/>
    <col min="2" max="2" width="7.59765625" style="12" bestFit="1" customWidth="1"/>
    <col min="3" max="3" width="1.59765625" style="13" customWidth="1"/>
    <col min="4" max="4" width="14.5" style="12" customWidth="1"/>
    <col min="5" max="5" width="1.3984375" style="12" customWidth="1"/>
    <col min="6" max="6" width="14.5" style="12" customWidth="1"/>
    <col min="7" max="7" width="1.3984375" style="12" customWidth="1"/>
    <col min="8" max="8" width="14.5" style="12" customWidth="1"/>
    <col min="9" max="9" width="1.3984375" style="12" customWidth="1"/>
    <col min="10" max="10" width="14.5" style="16" customWidth="1"/>
    <col min="11" max="11" width="1.3984375" style="13" customWidth="1"/>
    <col min="12" max="12" width="14.5" style="16" customWidth="1"/>
    <col min="13" max="13" width="1.3984375" style="16" customWidth="1"/>
    <col min="14" max="14" width="17" style="16" customWidth="1"/>
    <col min="15" max="15" width="1.3984375" style="16" customWidth="1"/>
    <col min="16" max="16" width="14.5" style="16" customWidth="1"/>
    <col min="17" max="17" width="2.3984375" style="13" customWidth="1"/>
    <col min="18" max="16384" width="9.3984375" style="12"/>
  </cols>
  <sheetData>
    <row r="1" spans="1:250" s="1" customFormat="1" ht="23.5" customHeight="1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18"/>
      <c r="M1" s="18"/>
      <c r="N1" s="3"/>
      <c r="O1" s="18"/>
      <c r="P1" s="3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</row>
    <row r="2" spans="1:250" s="4" customFormat="1" ht="23.5" customHeight="1">
      <c r="A2" s="2" t="s">
        <v>63</v>
      </c>
      <c r="B2" s="2"/>
      <c r="C2" s="2"/>
      <c r="D2" s="2"/>
      <c r="E2" s="2"/>
      <c r="F2" s="2"/>
      <c r="G2" s="2"/>
      <c r="H2" s="39"/>
      <c r="I2" s="2"/>
      <c r="J2" s="39"/>
      <c r="K2" s="2"/>
    </row>
    <row r="3" spans="1:250" s="4" customFormat="1" ht="23.5" customHeight="1">
      <c r="A3" s="2" t="s">
        <v>190</v>
      </c>
      <c r="B3" s="2"/>
      <c r="C3" s="2"/>
      <c r="D3" s="2"/>
      <c r="E3" s="2"/>
      <c r="F3" s="2"/>
      <c r="G3" s="2"/>
      <c r="H3" s="39"/>
      <c r="I3" s="2"/>
      <c r="J3" s="39"/>
      <c r="K3" s="2"/>
    </row>
    <row r="4" spans="1:250" s="4" customFormat="1" ht="23.5" customHeight="1">
      <c r="A4" s="19"/>
      <c r="B4" s="19"/>
      <c r="C4" s="19"/>
      <c r="D4" s="19"/>
      <c r="E4" s="19"/>
      <c r="F4" s="19"/>
      <c r="G4" s="19"/>
      <c r="H4" s="19"/>
      <c r="I4" s="19"/>
      <c r="J4" s="22"/>
      <c r="K4" s="22"/>
      <c r="L4" s="20"/>
      <c r="M4" s="20"/>
      <c r="N4" s="20"/>
      <c r="O4" s="20"/>
      <c r="P4" s="20" t="s">
        <v>75</v>
      </c>
    </row>
    <row r="5" spans="1:250" s="4" customFormat="1" ht="23.5" customHeight="1">
      <c r="A5" s="19"/>
      <c r="B5" s="19"/>
      <c r="C5" s="19"/>
      <c r="D5" s="130" t="s">
        <v>3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250" s="4" customFormat="1" ht="23.5" customHeight="1">
      <c r="A6" s="19"/>
      <c r="B6" s="19"/>
      <c r="C6" s="19"/>
      <c r="D6" s="21"/>
      <c r="E6" s="21"/>
      <c r="F6" s="21"/>
      <c r="G6" s="21"/>
      <c r="H6" s="21"/>
      <c r="I6" s="21"/>
      <c r="J6" s="110"/>
      <c r="K6" s="110"/>
      <c r="L6" s="110"/>
      <c r="M6" s="21"/>
      <c r="N6" s="25" t="s">
        <v>153</v>
      </c>
      <c r="O6" s="21"/>
      <c r="P6" s="21"/>
    </row>
    <row r="7" spans="1:250" s="4" customFormat="1" ht="23.5" customHeight="1">
      <c r="A7" s="19"/>
      <c r="B7" s="19"/>
      <c r="C7" s="17"/>
      <c r="D7" s="22"/>
      <c r="E7" s="19"/>
      <c r="F7" s="19"/>
      <c r="G7" s="19"/>
      <c r="H7" s="19"/>
      <c r="I7" s="19"/>
      <c r="J7" s="129" t="s">
        <v>20</v>
      </c>
      <c r="K7" s="129"/>
      <c r="L7" s="129"/>
      <c r="M7" s="24"/>
      <c r="N7" s="108" t="s">
        <v>17</v>
      </c>
      <c r="O7" s="24"/>
      <c r="P7" s="40"/>
    </row>
    <row r="8" spans="1:250" s="4" customFormat="1" ht="23.5" customHeight="1">
      <c r="A8" s="19"/>
      <c r="B8" s="19"/>
      <c r="C8" s="17"/>
      <c r="D8" s="22"/>
      <c r="E8" s="19"/>
      <c r="F8" s="19"/>
      <c r="G8" s="19"/>
      <c r="K8" s="24"/>
      <c r="L8" s="24"/>
      <c r="M8" s="24"/>
      <c r="N8" s="25" t="s">
        <v>149</v>
      </c>
      <c r="O8" s="24"/>
      <c r="P8" s="40"/>
    </row>
    <row r="9" spans="1:250" s="4" customFormat="1" ht="23.5" customHeight="1">
      <c r="A9" s="19"/>
      <c r="B9" s="19"/>
      <c r="C9" s="17"/>
      <c r="D9" s="22"/>
      <c r="E9" s="19"/>
      <c r="F9" s="19"/>
      <c r="G9" s="19"/>
      <c r="H9" s="22"/>
      <c r="I9" s="19"/>
      <c r="J9" s="23"/>
      <c r="K9" s="24"/>
      <c r="L9" s="24"/>
      <c r="M9" s="24"/>
      <c r="N9" s="23" t="s">
        <v>162</v>
      </c>
      <c r="O9" s="24"/>
      <c r="P9" s="40"/>
    </row>
    <row r="10" spans="1:250" s="4" customFormat="1" ht="23.5" customHeight="1">
      <c r="A10" s="19"/>
      <c r="B10" s="19"/>
      <c r="C10" s="17"/>
      <c r="D10" s="22"/>
      <c r="E10" s="19"/>
      <c r="F10" s="19"/>
      <c r="G10" s="19"/>
      <c r="H10" s="22" t="s">
        <v>46</v>
      </c>
      <c r="I10" s="19"/>
      <c r="J10" s="23" t="s">
        <v>47</v>
      </c>
      <c r="K10" s="24"/>
      <c r="L10" s="24"/>
      <c r="M10" s="24"/>
      <c r="N10" s="23" t="s">
        <v>163</v>
      </c>
      <c r="O10" s="24"/>
      <c r="P10" s="40"/>
    </row>
    <row r="11" spans="1:250" s="4" customFormat="1" ht="23.5" customHeight="1">
      <c r="A11" s="19"/>
      <c r="B11" s="17"/>
      <c r="C11" s="17"/>
      <c r="D11" s="22" t="s">
        <v>102</v>
      </c>
      <c r="E11" s="19"/>
      <c r="F11" s="22" t="s">
        <v>51</v>
      </c>
      <c r="G11" s="22"/>
      <c r="H11" s="22" t="s">
        <v>52</v>
      </c>
      <c r="I11" s="22"/>
      <c r="J11" s="25" t="s">
        <v>66</v>
      </c>
      <c r="K11" s="23"/>
      <c r="L11" s="23"/>
      <c r="M11" s="23"/>
      <c r="N11" s="58" t="s">
        <v>154</v>
      </c>
      <c r="O11" s="23"/>
      <c r="P11" s="25" t="s">
        <v>50</v>
      </c>
    </row>
    <row r="12" spans="1:250" s="4" customFormat="1" ht="23.5" customHeight="1">
      <c r="A12" s="19"/>
      <c r="B12" s="109" t="s">
        <v>4</v>
      </c>
      <c r="C12" s="26"/>
      <c r="D12" s="109" t="s">
        <v>69</v>
      </c>
      <c r="E12" s="12"/>
      <c r="F12" s="109" t="s">
        <v>56</v>
      </c>
      <c r="G12" s="21"/>
      <c r="H12" s="109" t="s">
        <v>57</v>
      </c>
      <c r="I12" s="21"/>
      <c r="J12" s="27" t="s">
        <v>58</v>
      </c>
      <c r="K12" s="26"/>
      <c r="L12" s="27" t="s">
        <v>59</v>
      </c>
      <c r="M12" s="28"/>
      <c r="N12" s="27" t="s">
        <v>155</v>
      </c>
      <c r="O12" s="28"/>
      <c r="P12" s="27" t="s">
        <v>17</v>
      </c>
    </row>
    <row r="13" spans="1:250" s="4" customFormat="1" ht="18.5" customHeight="1">
      <c r="A13" s="19"/>
      <c r="B13" s="21"/>
      <c r="C13" s="26"/>
      <c r="D13" s="21"/>
      <c r="E13" s="12"/>
      <c r="F13" s="21"/>
      <c r="G13" s="21"/>
      <c r="H13" s="21"/>
      <c r="I13" s="21"/>
      <c r="J13" s="28"/>
      <c r="K13" s="26"/>
      <c r="L13" s="28"/>
      <c r="M13" s="28"/>
      <c r="N13" s="28"/>
      <c r="O13" s="28"/>
      <c r="P13" s="28"/>
    </row>
    <row r="14" spans="1:250" s="1" customFormat="1" ht="23.5" customHeight="1">
      <c r="A14" s="29" t="s">
        <v>161</v>
      </c>
      <c r="B14" s="111"/>
      <c r="C14" s="112"/>
      <c r="D14" s="113">
        <v>930244840</v>
      </c>
      <c r="E14" s="113"/>
      <c r="F14" s="113">
        <v>620892885</v>
      </c>
      <c r="G14" s="114"/>
      <c r="H14" s="114">
        <v>322946</v>
      </c>
      <c r="I14" s="114"/>
      <c r="J14" s="113">
        <v>83019059</v>
      </c>
      <c r="K14" s="113"/>
      <c r="L14" s="113">
        <v>781246681</v>
      </c>
      <c r="M14" s="113"/>
      <c r="N14" s="115">
        <v>246400</v>
      </c>
      <c r="O14" s="113"/>
      <c r="P14" s="115">
        <f>SUM(D14:N14)</f>
        <v>2415972811</v>
      </c>
    </row>
    <row r="15" spans="1:250" s="1" customFormat="1" ht="23.5" customHeight="1">
      <c r="A15" s="12" t="s">
        <v>191</v>
      </c>
      <c r="B15" s="116"/>
      <c r="C15" s="112"/>
      <c r="D15" s="117">
        <v>0</v>
      </c>
      <c r="E15" s="113"/>
      <c r="F15" s="118">
        <v>0</v>
      </c>
      <c r="G15" s="114"/>
      <c r="H15" s="118">
        <v>0</v>
      </c>
      <c r="I15" s="114"/>
      <c r="J15" s="117">
        <v>10005425</v>
      </c>
      <c r="K15" s="113"/>
      <c r="L15" s="117">
        <v>-10005425</v>
      </c>
      <c r="M15" s="113"/>
      <c r="N15" s="119">
        <v>0</v>
      </c>
      <c r="O15" s="113"/>
      <c r="P15" s="119">
        <f>SUM(D15:N15)</f>
        <v>0</v>
      </c>
    </row>
    <row r="16" spans="1:250" s="1" customFormat="1" ht="23.5" customHeight="1">
      <c r="A16" s="12" t="s">
        <v>192</v>
      </c>
      <c r="B16" s="116"/>
      <c r="C16" s="112"/>
      <c r="D16" s="120">
        <v>0</v>
      </c>
      <c r="E16" s="113"/>
      <c r="F16" s="121">
        <v>0</v>
      </c>
      <c r="G16" s="114"/>
      <c r="H16" s="121">
        <v>0</v>
      </c>
      <c r="I16" s="114"/>
      <c r="J16" s="120">
        <v>0</v>
      </c>
      <c r="K16" s="113"/>
      <c r="L16" s="120">
        <v>296427359</v>
      </c>
      <c r="M16" s="113"/>
      <c r="N16" s="122">
        <v>0</v>
      </c>
      <c r="O16" s="113"/>
      <c r="P16" s="122">
        <f>SUM(D16:N16)</f>
        <v>296427359</v>
      </c>
    </row>
    <row r="17" spans="1:17" s="1" customFormat="1" ht="23.5" customHeight="1">
      <c r="A17" s="12" t="s">
        <v>193</v>
      </c>
      <c r="B17" s="116"/>
      <c r="C17" s="112"/>
      <c r="D17" s="123">
        <v>0</v>
      </c>
      <c r="E17" s="113"/>
      <c r="F17" s="123">
        <v>0</v>
      </c>
      <c r="G17" s="114"/>
      <c r="H17" s="123">
        <v>0</v>
      </c>
      <c r="I17" s="114"/>
      <c r="J17" s="123">
        <v>0</v>
      </c>
      <c r="K17" s="113"/>
      <c r="L17" s="123">
        <v>-15038367</v>
      </c>
      <c r="M17" s="113"/>
      <c r="N17" s="123">
        <v>1367</v>
      </c>
      <c r="O17" s="113"/>
      <c r="P17" s="123">
        <f>SUM(D17:N17)</f>
        <v>-15037000</v>
      </c>
    </row>
    <row r="18" spans="1:17" s="1" customFormat="1" ht="23.5" customHeight="1">
      <c r="A18" s="12" t="s">
        <v>194</v>
      </c>
      <c r="B18" s="116"/>
      <c r="C18" s="112"/>
      <c r="D18" s="115">
        <f>SUM(D15:D17)</f>
        <v>0</v>
      </c>
      <c r="E18" s="113"/>
      <c r="F18" s="115">
        <f>SUM(F15:F17)</f>
        <v>0</v>
      </c>
      <c r="G18" s="114"/>
      <c r="H18" s="115">
        <f>SUM(H15:H17)</f>
        <v>0</v>
      </c>
      <c r="I18" s="114"/>
      <c r="J18" s="115">
        <f>SUM(J15:J17)</f>
        <v>10005425</v>
      </c>
      <c r="K18" s="113"/>
      <c r="L18" s="115">
        <f>SUM(L15:L17)</f>
        <v>271383567</v>
      </c>
      <c r="M18" s="113"/>
      <c r="N18" s="115">
        <f>SUM(N15:N17)</f>
        <v>1367</v>
      </c>
      <c r="O18" s="113"/>
      <c r="P18" s="115">
        <f>SUM(P15:P17)</f>
        <v>281390359</v>
      </c>
    </row>
    <row r="19" spans="1:17" s="1" customFormat="1" ht="23.5" customHeight="1">
      <c r="A19" s="12" t="s">
        <v>76</v>
      </c>
      <c r="B19" s="8">
        <v>32</v>
      </c>
      <c r="C19" s="112"/>
      <c r="D19" s="115">
        <v>0</v>
      </c>
      <c r="E19" s="113"/>
      <c r="F19" s="115">
        <v>0</v>
      </c>
      <c r="G19" s="115"/>
      <c r="H19" s="115">
        <v>0</v>
      </c>
      <c r="I19" s="115"/>
      <c r="J19" s="115">
        <v>0</v>
      </c>
      <c r="K19" s="113"/>
      <c r="L19" s="115">
        <v>-34882382</v>
      </c>
      <c r="M19" s="113"/>
      <c r="N19" s="115">
        <v>0</v>
      </c>
      <c r="O19" s="113"/>
      <c r="P19" s="115">
        <f>SUM(D19:N19)</f>
        <v>-34882382</v>
      </c>
    </row>
    <row r="20" spans="1:17" s="1" customFormat="1" ht="23.5" customHeight="1" thickBot="1">
      <c r="A20" s="29" t="s">
        <v>195</v>
      </c>
      <c r="B20" s="111"/>
      <c r="C20" s="112"/>
      <c r="D20" s="124">
        <f>SUM(D14,D18:D19)</f>
        <v>930244840</v>
      </c>
      <c r="E20" s="113"/>
      <c r="F20" s="124">
        <f>SUM(F14,F18:F19)</f>
        <v>620892885</v>
      </c>
      <c r="G20" s="113"/>
      <c r="H20" s="124">
        <f>SUM(H14,H18:H19)</f>
        <v>322946</v>
      </c>
      <c r="I20" s="113"/>
      <c r="J20" s="124">
        <f>SUM(J14,J18:J19)</f>
        <v>93024484</v>
      </c>
      <c r="K20" s="113"/>
      <c r="L20" s="124">
        <f>SUM(L14,L18:L19)</f>
        <v>1017747866</v>
      </c>
      <c r="M20" s="113"/>
      <c r="N20" s="124">
        <f>SUM(N14,N18:N19)</f>
        <v>247767</v>
      </c>
      <c r="O20" s="113"/>
      <c r="P20" s="124">
        <f>SUM(P14,P18:P19)</f>
        <v>2662480788</v>
      </c>
    </row>
    <row r="21" spans="1:17" s="1" customFormat="1" ht="18.5" customHeight="1" thickTop="1">
      <c r="A21" s="29"/>
      <c r="B21" s="12"/>
      <c r="C21" s="30"/>
      <c r="D21" s="31"/>
      <c r="E21" s="35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spans="1:17" s="1" customFormat="1" ht="23.5" customHeight="1">
      <c r="A22" s="29" t="s">
        <v>175</v>
      </c>
      <c r="B22" s="41"/>
      <c r="C22" s="30"/>
      <c r="D22" s="87">
        <v>930244840</v>
      </c>
      <c r="E22" s="31"/>
      <c r="F22" s="87">
        <v>620892885</v>
      </c>
      <c r="G22" s="32"/>
      <c r="H22" s="87">
        <v>322946</v>
      </c>
      <c r="I22" s="32"/>
      <c r="J22" s="87">
        <v>93024484</v>
      </c>
      <c r="K22" s="31"/>
      <c r="L22" s="87">
        <v>1017747866</v>
      </c>
      <c r="M22" s="31"/>
      <c r="N22" s="87">
        <v>247767</v>
      </c>
      <c r="O22" s="31"/>
      <c r="P22" s="87">
        <f>SUM(D22:N22)</f>
        <v>2662480788</v>
      </c>
    </row>
    <row r="23" spans="1:17" s="1" customFormat="1" ht="23.5" customHeight="1">
      <c r="A23" s="12" t="s">
        <v>192</v>
      </c>
      <c r="B23" s="8"/>
      <c r="D23" s="106">
        <v>0</v>
      </c>
      <c r="E23" s="67"/>
      <c r="F23" s="120">
        <v>0</v>
      </c>
      <c r="G23" s="67"/>
      <c r="H23" s="120">
        <v>0</v>
      </c>
      <c r="I23" s="67"/>
      <c r="J23" s="120">
        <v>0</v>
      </c>
      <c r="K23" s="67"/>
      <c r="L23" s="120">
        <f>SUM('Plt&amp;CF'!J50)</f>
        <v>218157614</v>
      </c>
      <c r="M23" s="35"/>
      <c r="N23" s="120">
        <v>0</v>
      </c>
      <c r="O23" s="35"/>
      <c r="P23" s="120">
        <f t="shared" ref="P23:P24" si="0">SUM(D23:N23)</f>
        <v>218157614</v>
      </c>
    </row>
    <row r="24" spans="1:17" s="1" customFormat="1" ht="23.5" customHeight="1">
      <c r="A24" s="12" t="s">
        <v>205</v>
      </c>
      <c r="B24" s="8"/>
      <c r="D24" s="34">
        <v>0</v>
      </c>
      <c r="E24" s="67"/>
      <c r="F24" s="125">
        <v>0</v>
      </c>
      <c r="G24" s="67"/>
      <c r="H24" s="125">
        <v>0</v>
      </c>
      <c r="I24" s="67"/>
      <c r="J24" s="125">
        <v>0</v>
      </c>
      <c r="K24" s="67"/>
      <c r="L24" s="125">
        <f>SUM('Plt&amp;CF'!J34)</f>
        <v>5416061</v>
      </c>
      <c r="M24" s="35"/>
      <c r="N24" s="125">
        <f>SUM('Plt&amp;CF'!J36)</f>
        <v>65800</v>
      </c>
      <c r="O24" s="35"/>
      <c r="P24" s="125">
        <f t="shared" si="0"/>
        <v>5481861</v>
      </c>
    </row>
    <row r="25" spans="1:17" s="1" customFormat="1" ht="23.5" customHeight="1">
      <c r="A25" s="12" t="s">
        <v>194</v>
      </c>
      <c r="B25" s="8"/>
      <c r="D25" s="35">
        <f>SUM(D23:D24)</f>
        <v>0</v>
      </c>
      <c r="E25" s="67"/>
      <c r="F25" s="35">
        <f>SUM(F23:F24)</f>
        <v>0</v>
      </c>
      <c r="G25" s="67"/>
      <c r="H25" s="35">
        <f>SUM(H23:H24)</f>
        <v>0</v>
      </c>
      <c r="I25" s="67"/>
      <c r="J25" s="35">
        <f>SUM(J23:J24)</f>
        <v>0</v>
      </c>
      <c r="K25" s="67"/>
      <c r="L25" s="35">
        <f>SUM(L23:L24)</f>
        <v>223573675</v>
      </c>
      <c r="M25" s="35"/>
      <c r="N25" s="35">
        <f>SUM(N23:N24)</f>
        <v>65800</v>
      </c>
      <c r="O25" s="35"/>
      <c r="P25" s="35">
        <f>SUM(P23:P24)</f>
        <v>223639475</v>
      </c>
    </row>
    <row r="26" spans="1:17" s="1" customFormat="1" ht="23.5" customHeight="1">
      <c r="A26" s="12" t="s">
        <v>76</v>
      </c>
      <c r="B26" s="8">
        <v>32</v>
      </c>
      <c r="D26" s="31">
        <v>0</v>
      </c>
      <c r="E26" s="9"/>
      <c r="F26" s="31">
        <v>0</v>
      </c>
      <c r="G26" s="9"/>
      <c r="H26" s="31">
        <v>0</v>
      </c>
      <c r="I26" s="9"/>
      <c r="J26" s="31">
        <v>0</v>
      </c>
      <c r="K26" s="9"/>
      <c r="L26" s="31">
        <v>-58117143</v>
      </c>
      <c r="M26" s="31"/>
      <c r="N26" s="31">
        <v>0</v>
      </c>
      <c r="O26" s="31"/>
      <c r="P26" s="31">
        <f>SUM(D26:N26)</f>
        <v>-58117143</v>
      </c>
    </row>
    <row r="27" spans="1:17" s="1" customFormat="1" ht="23.5" customHeight="1" thickBot="1">
      <c r="A27" s="29" t="str">
        <f>'ce (conso)'!A29</f>
        <v>ยอดคงเหลือ ณ วันที่ 31 ธันวาคม 2565</v>
      </c>
      <c r="B27" s="12"/>
      <c r="C27" s="30"/>
      <c r="D27" s="37">
        <f>SUM(D22,D25:D26)</f>
        <v>930244840</v>
      </c>
      <c r="E27" s="35"/>
      <c r="F27" s="37">
        <f>SUM(F22,F25:F26)</f>
        <v>620892885</v>
      </c>
      <c r="G27" s="31"/>
      <c r="H27" s="37">
        <f>SUM(H22,H25:H26)</f>
        <v>322946</v>
      </c>
      <c r="I27" s="31"/>
      <c r="J27" s="37">
        <f>SUM(J22,J25:J26)</f>
        <v>93024484</v>
      </c>
      <c r="K27" s="31"/>
      <c r="L27" s="37">
        <f>SUM(L22,L25:L26)</f>
        <v>1183204398</v>
      </c>
      <c r="M27" s="31"/>
      <c r="N27" s="37">
        <f>SUM(N22,N25:N26)</f>
        <v>313567</v>
      </c>
      <c r="O27" s="31"/>
      <c r="P27" s="37">
        <f>SUM(P22,P25:P26)</f>
        <v>2828003120</v>
      </c>
    </row>
    <row r="28" spans="1:17" s="1" customFormat="1" ht="18.5" customHeight="1" thickTop="1">
      <c r="A28" s="29"/>
      <c r="B28" s="42"/>
      <c r="C28" s="30"/>
      <c r="D28" s="31">
        <f>D27-BS!J46</f>
        <v>0</v>
      </c>
      <c r="E28" s="35"/>
      <c r="F28" s="31">
        <f>F27-BS!J47</f>
        <v>0</v>
      </c>
      <c r="G28" s="31"/>
      <c r="H28" s="31">
        <f>H27-BS!J48</f>
        <v>0</v>
      </c>
      <c r="I28" s="31"/>
      <c r="J28" s="31">
        <f>J27-BS!J52</f>
        <v>0</v>
      </c>
      <c r="K28" s="31"/>
      <c r="L28" s="31">
        <f>L27-BS!J53</f>
        <v>0</v>
      </c>
      <c r="M28" s="31"/>
      <c r="N28" s="31">
        <f>N27-BS!J58</f>
        <v>0</v>
      </c>
      <c r="O28" s="31"/>
      <c r="P28" s="31">
        <f>SUM(P27-BS!J61)</f>
        <v>0</v>
      </c>
    </row>
    <row r="29" spans="1:17" ht="23.5" customHeight="1">
      <c r="A29" s="12" t="s">
        <v>9</v>
      </c>
      <c r="C29" s="12"/>
      <c r="J29" s="13"/>
      <c r="K29" s="12"/>
      <c r="L29" s="14"/>
      <c r="M29" s="14"/>
      <c r="N29" s="15"/>
      <c r="O29" s="14"/>
      <c r="P29" s="15"/>
      <c r="Q29" s="12"/>
    </row>
  </sheetData>
  <mergeCells count="2">
    <mergeCell ref="J7:L7"/>
    <mergeCell ref="D5:P5"/>
  </mergeCells>
  <printOptions horizontalCentered="1"/>
  <pageMargins left="0.59055118110236227" right="0.59055118110236227" top="0.86614173228346458" bottom="0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2023-02-21T09:04:20Z</cp:lastPrinted>
  <dcterms:created xsi:type="dcterms:W3CDTF">2013-08-07T03:45:41Z</dcterms:created>
  <dcterms:modified xsi:type="dcterms:W3CDTF">2023-02-21T09:07:15Z</dcterms:modified>
</cp:coreProperties>
</file>