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2 (NPH)\"/>
    </mc:Choice>
  </mc:AlternateContent>
  <xr:revisionPtr revIDLastSave="0" documentId="13_ncr:1_{1F716541-643C-4E1E-831A-48F64CEC5D7E}" xr6:coauthVersionLast="47" xr6:coauthVersionMax="47" xr10:uidLastSave="{00000000-0000-0000-0000-000000000000}"/>
  <bookViews>
    <workbookView xWindow="-120" yWindow="-120" windowWidth="21840" windowHeight="13140" xr2:uid="{BC7BB2DE-A0EF-45EC-8EB1-A7BA767E5A59}"/>
  </bookViews>
  <sheets>
    <sheet name="7-9" sheetId="1" r:id="rId1"/>
    <sheet name="T10-11" sheetId="2" r:id="rId2"/>
    <sheet name="12" sheetId="3" r:id="rId3"/>
    <sheet name="13" sheetId="4" r:id="rId4"/>
    <sheet name="14-15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D" localSheetId="4" hidden="1">[1]A!#REF!</definedName>
    <definedName name="__123Graph_D" localSheetId="0" hidden="1">[2]A!#REF!</definedName>
    <definedName name="__123Graph_D" localSheetId="1" hidden="1">[2]A!#REF!</definedName>
    <definedName name="__123Graph_D" hidden="1">[2]A!#REF!</definedName>
    <definedName name="__IntlFixup" hidden="1">TRUE</definedName>
    <definedName name="__xlfn.BAHTTEXT" hidden="1">#NAME?</definedName>
    <definedName name="_xlnm._FilterDatabase" localSheetId="0" hidden="1">'7-9'!$N$129:$N$130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[3]A!#REF!</definedName>
    <definedName name="nut" localSheetId="0" hidden="1">[4]A!#REF!</definedName>
    <definedName name="nut" localSheetId="1" hidden="1">[4]A!#REF!</definedName>
    <definedName name="nut" hidden="1">[4]A!#REF!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5" i="5" l="1"/>
  <c r="I95" i="5"/>
  <c r="G95" i="5"/>
  <c r="E95" i="5"/>
  <c r="K86" i="5"/>
  <c r="I86" i="5"/>
  <c r="G86" i="5"/>
  <c r="E86" i="5"/>
  <c r="A61" i="5"/>
  <c r="K49" i="5"/>
  <c r="K54" i="5" s="1"/>
  <c r="G49" i="5"/>
  <c r="G54" i="5" s="1"/>
  <c r="J19" i="4"/>
  <c r="H19" i="4"/>
  <c r="F19" i="4"/>
  <c r="N16" i="4"/>
  <c r="L14" i="4"/>
  <c r="J14" i="4"/>
  <c r="H14" i="4"/>
  <c r="F14" i="4"/>
  <c r="N12" i="4"/>
  <c r="N11" i="4"/>
  <c r="N14" i="4" s="1"/>
  <c r="A1" i="4"/>
  <c r="X25" i="3"/>
  <c r="J130" i="1" s="1"/>
  <c r="P25" i="3"/>
  <c r="N25" i="3"/>
  <c r="L25" i="3"/>
  <c r="K25" i="3"/>
  <c r="J25" i="3"/>
  <c r="H25" i="3"/>
  <c r="F25" i="3"/>
  <c r="V22" i="3"/>
  <c r="Z22" i="3" s="1"/>
  <c r="X20" i="3"/>
  <c r="T20" i="3"/>
  <c r="R20" i="3"/>
  <c r="P20" i="3"/>
  <c r="N20" i="3"/>
  <c r="L20" i="3"/>
  <c r="K20" i="3"/>
  <c r="J20" i="3"/>
  <c r="H20" i="3"/>
  <c r="F20" i="3"/>
  <c r="V18" i="3"/>
  <c r="Z18" i="3" s="1"/>
  <c r="V17" i="3"/>
  <c r="Z17" i="3" s="1"/>
  <c r="V16" i="3"/>
  <c r="Z16" i="3" s="1"/>
  <c r="A110" i="2"/>
  <c r="A33" i="3" s="1"/>
  <c r="A28" i="4" s="1"/>
  <c r="P80" i="2"/>
  <c r="L80" i="2"/>
  <c r="A64" i="2"/>
  <c r="A3" i="4" s="1"/>
  <c r="A3" i="5" s="1"/>
  <c r="A63" i="5" s="1"/>
  <c r="A61" i="2"/>
  <c r="P52" i="2"/>
  <c r="N52" i="2"/>
  <c r="L52" i="2"/>
  <c r="J52" i="2"/>
  <c r="P47" i="2"/>
  <c r="P54" i="2" s="1"/>
  <c r="N47" i="2"/>
  <c r="L47" i="2"/>
  <c r="J47" i="2"/>
  <c r="L34" i="2"/>
  <c r="L37" i="2" s="1"/>
  <c r="P22" i="2"/>
  <c r="N22" i="2"/>
  <c r="L22" i="2"/>
  <c r="J22" i="2"/>
  <c r="P14" i="2"/>
  <c r="N14" i="2"/>
  <c r="N24" i="2" s="1"/>
  <c r="L14" i="2"/>
  <c r="J14" i="2"/>
  <c r="J24" i="2" s="1"/>
  <c r="J34" i="2" s="1"/>
  <c r="J37" i="2" s="1"/>
  <c r="J74" i="2" s="1"/>
  <c r="J71" i="2" s="1"/>
  <c r="R23" i="3" s="1"/>
  <c r="R25" i="3" s="1"/>
  <c r="J126" i="1" s="1"/>
  <c r="A1" i="2"/>
  <c r="A62" i="2" s="1"/>
  <c r="A1" i="3" s="1"/>
  <c r="P129" i="1"/>
  <c r="P132" i="1" s="1"/>
  <c r="L129" i="1"/>
  <c r="L132" i="1" s="1"/>
  <c r="A99" i="1"/>
  <c r="A144" i="1" s="1"/>
  <c r="P90" i="1"/>
  <c r="N90" i="1"/>
  <c r="L90" i="1"/>
  <c r="J90" i="1"/>
  <c r="P79" i="1"/>
  <c r="N79" i="1"/>
  <c r="L79" i="1"/>
  <c r="J79" i="1"/>
  <c r="A56" i="1"/>
  <c r="A102" i="1" s="1"/>
  <c r="A54" i="1"/>
  <c r="A100" i="1" s="1"/>
  <c r="P45" i="1"/>
  <c r="N45" i="1"/>
  <c r="L45" i="1"/>
  <c r="J45" i="1"/>
  <c r="P26" i="1"/>
  <c r="N26" i="1"/>
  <c r="L26" i="1"/>
  <c r="J26" i="1"/>
  <c r="P34" i="2" l="1"/>
  <c r="P37" i="2" s="1"/>
  <c r="N34" i="2"/>
  <c r="N37" i="2" s="1"/>
  <c r="N74" i="2" s="1"/>
  <c r="N71" i="2" s="1"/>
  <c r="J54" i="2"/>
  <c r="T23" i="3" s="1"/>
  <c r="T25" i="3" s="1"/>
  <c r="J127" i="1" s="1"/>
  <c r="J129" i="1" s="1"/>
  <c r="J132" i="1" s="1"/>
  <c r="L54" i="2"/>
  <c r="N54" i="2"/>
  <c r="E9" i="5"/>
  <c r="E49" i="5" s="1"/>
  <c r="E54" i="5" s="1"/>
  <c r="E97" i="5" s="1"/>
  <c r="E100" i="5" s="1"/>
  <c r="K97" i="5"/>
  <c r="K100" i="5" s="1"/>
  <c r="G97" i="5"/>
  <c r="G100" i="5" s="1"/>
  <c r="L92" i="1"/>
  <c r="L134" i="1" s="1"/>
  <c r="J92" i="1"/>
  <c r="P47" i="1"/>
  <c r="N92" i="1"/>
  <c r="P92" i="1"/>
  <c r="P134" i="1" s="1"/>
  <c r="V20" i="3"/>
  <c r="L47" i="1"/>
  <c r="N47" i="1"/>
  <c r="J47" i="1"/>
  <c r="L56" i="2"/>
  <c r="L74" i="2"/>
  <c r="J56" i="2"/>
  <c r="J80" i="2" s="1"/>
  <c r="J77" i="2" s="1"/>
  <c r="P56" i="2"/>
  <c r="P74" i="2"/>
  <c r="A3" i="3"/>
  <c r="Z20" i="3"/>
  <c r="I9" i="5" l="1"/>
  <c r="I49" i="5" s="1"/>
  <c r="I54" i="5" s="1"/>
  <c r="I97" i="5" s="1"/>
  <c r="I100" i="5" s="1"/>
  <c r="N56" i="2"/>
  <c r="L17" i="4" s="1"/>
  <c r="V23" i="3"/>
  <c r="J134" i="1"/>
  <c r="N80" i="2" l="1"/>
  <c r="N77" i="2" s="1"/>
  <c r="Z23" i="3"/>
  <c r="Z25" i="3" s="1"/>
  <c r="V25" i="3"/>
  <c r="L19" i="4"/>
  <c r="N126" i="1" s="1"/>
  <c r="N129" i="1" s="1"/>
  <c r="N132" i="1" s="1"/>
  <c r="N134" i="1" s="1"/>
  <c r="N17" i="4"/>
  <c r="N19" i="4" s="1"/>
</calcChain>
</file>

<file path=xl/sharedStrings.xml><?xml version="1.0" encoding="utf-8"?>
<sst xmlns="http://schemas.openxmlformats.org/spreadsheetml/2006/main" count="424" uniqueCount="265">
  <si>
    <t>บริษัท เอแอลที เทเลคอม จำกัด (มหาชน)</t>
  </si>
  <si>
    <t xml:space="preserve">งบแสดงฐานะการเงิน </t>
  </si>
  <si>
    <t>ณ วันที่ 31 ธันวาคม พ.ศ. 2565</t>
  </si>
  <si>
    <t>งบการเงินรวม</t>
  </si>
  <si>
    <t>งบการเงินเฉพาะกิจการ</t>
  </si>
  <si>
    <t>31 ธันวาคม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</si>
  <si>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</si>
  <si>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</si>
  <si>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</si>
  <si>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</si>
  <si>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</si>
  <si>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</si>
  <si>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</si>
  <si>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</si>
  <si>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</si>
  <si>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</si>
  <si>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-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</si>
  <si>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</si>
  <si>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</si>
  <si>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</si>
  <si>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</si>
  <si>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</si>
  <si>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</si>
  <si>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</si>
  <si>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</si>
  <si>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</si>
  <si>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ลูกหนี้ตามสัญญาเช่าการเงิน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</si>
  <si>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</si>
  <si>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</si>
  <si>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</si>
  <si>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</si>
  <si>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</si>
  <si>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</si>
  <si>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</si>
  <si>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</si>
  <si>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</si>
  <si>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</si>
  <si>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</si>
  <si>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</si>
  <si>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</si>
  <si>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กรรมการ    ____________________________________</t>
  </si>
  <si>
    <t xml:space="preserve">                                      นายปยุต ภูวกุลวงศ์                                                         นางสาว ปรียาพรรณ ภูวกุล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</si>
  <si>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</si>
  <si>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</si>
  <si>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</si>
  <si>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</si>
  <si>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</si>
  <si>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</si>
  <si>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</si>
  <si>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</si>
  <si>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</si>
  <si>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</si>
  <si>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</si>
  <si>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</si>
  <si>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</si>
  <si>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</si>
  <si>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</si>
  <si>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</si>
  <si>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</si>
  <si>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ภาระผูกพันผลประโยชน์พนักงาน</t>
  </si>
  <si>
    <t>ประมาณการค่ารื้อถอน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</si>
  <si>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</si>
  <si>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</si>
  <si>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</si>
  <si>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</si>
  <si>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</si>
  <si>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</si>
  <si>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</si>
  <si>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</si>
  <si>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</si>
  <si>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</si>
  <si>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</si>
  <si>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</si>
  <si>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</si>
  <si>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</si>
  <si>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</si>
  <si>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</si>
  <si>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กำไรสะสม (ขาดทุนสะสม)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</si>
  <si>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</si>
  <si>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</si>
  <si>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</si>
  <si>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</si>
  <si>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</si>
  <si>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</si>
  <si>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</si>
  <si>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</si>
  <si>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2565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</si>
  <si>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</si>
  <si>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</si>
  <si>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</si>
  <si>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</si>
  <si>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</si>
  <si>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</si>
  <si>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</si>
  <si>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</si>
  <si>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 xml:space="preserve">ต้นทุนการให้บริการโครงข่ายเคเบิลใยแก้วนำแสง </t>
  </si>
  <si>
    <t>รวมต้นทุน</t>
  </si>
  <si>
    <t>กำไร(ขาดทุน)ขั้นต้น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</si>
  <si>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</si>
  <si>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</si>
  <si>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</si>
  <si>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ส่วนแบ่งขาดทุนจากเงินลงทุนในบริษัทร่วม</t>
  </si>
  <si>
    <t>ต้นทุนทางการเงิน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</si>
  <si>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</si>
  <si>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</si>
  <si>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</si>
  <si>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เงินลงทุนในการร่วมค้าตามวิธีส่วนได้เสีย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</si>
  <si>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</si>
  <si>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</si>
  <si>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</si>
  <si>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</si>
  <si>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</si>
  <si>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รวมรายการที่จะจัดประเภทรายการใหม่ไปยังกำไรหรือขาดทุนในภายหลัง</t>
  </si>
  <si>
    <t>(ขาดทุน)กำไรเบ็ดเสร็จรวมสำหรับปี</t>
  </si>
  <si>
    <t xml:space="preserve">             กรรมการ    ____________________________________       กรรมการ    ____________________________________</t>
  </si>
  <si>
    <t xml:space="preserve">                                                    นายปยุต ภูวกุลวงศ์ </t>
  </si>
  <si>
    <t xml:space="preserve">        นางสาว ปรียาพรรณ ภูวกุล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</si>
  <si>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</si>
  <si>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</si>
  <si>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</si>
  <si>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</si>
  <si>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ข้อมูลทางการเงินรวม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</si>
  <si>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</si>
  <si>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</si>
  <si>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</si>
  <si>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เจ้าของ</t>
  </si>
  <si>
    <t>ส่วนเกินทุน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</si>
  <si>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</si>
  <si>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</si>
  <si>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</si>
  <si>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</si>
  <si>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</si>
  <si>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</si>
  <si>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</si>
  <si>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</si>
  <si>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</si>
  <si>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</si>
  <si>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</si>
  <si>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</si>
  <si>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</si>
  <si>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</si>
  <si>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</si>
  <si>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ที่ไม่มี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</si>
  <si>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</si>
  <si>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</si>
  <si>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</si>
  <si>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</si>
  <si>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</si>
  <si>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</si>
  <si>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</si>
  <si>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</si>
  <si>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</si>
  <si>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</si>
  <si>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ยอดยกมาต้นปีวันที่ 1 มกราคม พ.ศ. 2564</t>
  </si>
  <si>
    <t>การลงทุนเพิ่มในบริษัทย่อย</t>
  </si>
  <si>
    <t>ยอดคงเหลือสิ้นปีวันที่ 31 ธันวาคม พ.ศ. 2564</t>
  </si>
  <si>
    <t>ยอดยกมาต้นปีวันที่ 1 มกราคม พ.ศ. 2565</t>
  </si>
  <si>
    <t>ยอดคงเหลือสิ้นปีวันที่ 31 ธันวาคม พ.ศ. 2565</t>
  </si>
  <si>
    <t xml:space="preserve"> กรรมการ    ____________________________________                              กรรมการ    ____________________________________            </t>
  </si>
  <si>
    <t xml:space="preserve">                                                                          </t>
  </si>
  <si>
    <t xml:space="preserve">               นายปยุต ภูวกุลวงศ์</t>
  </si>
  <si>
    <t xml:space="preserve">                 นางสาวปรียาพรรณ ภูวกุล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</si>
  <si>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</si>
  <si>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จัดสรรแล้ว - ทุนสำรอง</t>
  </si>
  <si>
    <t>ยอดยกมาต้นปี วันที่ 1 มกราคม พ.ศ. 2564</t>
  </si>
  <si>
    <t>ขาดทุนเบ็ดเสร็จรวมสำหรับปี</t>
  </si>
  <si>
    <t>ยอดคงเหลือสิ้นปี วันที่ 31 ธันวาคม พ.ศ. 2564</t>
  </si>
  <si>
    <t>ยอดยกมาต้นปี วันที่ 1 มกราคม พ.ศ. 2565</t>
  </si>
  <si>
    <t>ยอดคงเหลือสิ้นปี วันที่ 31 ธันวาคม พ.ศ. 2565</t>
  </si>
  <si>
    <t>กรรมการ    ____________________________________                      กรรมการ    ____________________________________</t>
  </si>
  <si>
    <t xml:space="preserve">                                                                                                                                                </t>
  </si>
  <si>
    <t xml:space="preserve">                                                                 นายปยุต ภูวกุลวงศ์</t>
  </si>
  <si>
    <t xml:space="preserve">           นางสาว ปรียาพรรณ ภูวกุล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</si>
  <si>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</si>
  <si>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</si>
  <si>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</si>
  <si>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</si>
  <si>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</si>
  <si>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</si>
  <si>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</si>
  <si>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กลับรายการด้อยค่าจากเงินให้กู้ยืมแก่กิจการที่เกี่ยวข้องกัน</t>
  </si>
  <si>
    <t>ขาดทุนจากการตัดจำหน่ายอุปกรณ์</t>
  </si>
  <si>
    <t>ขาดทุนจากการตัดจำหน่ายโครงข่ายเคเบิลใยแก้วนำแสง</t>
  </si>
  <si>
    <t>ขาดทุนจากการตัดจำหน่ายสินทรัพย์ไม่มีตัวตน</t>
  </si>
  <si>
    <t>กำไรจากการการเปลี่ยนแปลงสัญญาเช่าและ</t>
  </si>
  <si>
    <t xml:space="preserve">   การประเมินหนี้สินตามสัญญาเช่าใหม่</t>
  </si>
  <si>
    <t>ขาดทุนจากการด้อยค่าของเงินลงทุนในบริษัทร่วม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</si>
  <si>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</si>
  <si>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</si>
  <si>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</si>
  <si>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ตัดจำหน่ายภาษีเงินได้หัก ณ ที่จ่าย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</si>
  <si>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</si>
  <si>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</si>
  <si>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</si>
  <si>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ลูกหนี้ตามสัญญาเช่าการเงิน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</si>
  <si>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</si>
  <si>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</si>
  <si>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</si>
  <si>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</si>
  <si>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</si>
  <si>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เงินรับล่วงหน้าจากลูกค้า</t>
  </si>
  <si>
    <t>-  หนี้สินหมุนเวียนอื่น</t>
  </si>
  <si>
    <t>-  เจ้าหนี้การค้าระยะยาว</t>
  </si>
  <si>
    <t>-  หนี้สินไม่หมุนเวียนอื่น</t>
  </si>
  <si>
    <t>-  ภาระผูกพันผลประโยชน์พนักงาน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</si>
  <si>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</si>
  <si>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</si>
  <si>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 xml:space="preserve">       ภาษีเงินได้ได้รับคืน</t>
  </si>
  <si>
    <t xml:space="preserve">                                                     นายปยุต ภูวกุลวงศ์</t>
  </si>
  <si>
    <t xml:space="preserve">      นางสาว ปรียาพรรณ ภูวกุล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</si>
  <si>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</si>
  <si>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</si>
  <si>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</si>
  <si>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</si>
  <si>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เงินสดจ่ายเพื่อซื้อโครงข่ายเคเบิลใยแก้วนำแสง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</si>
  <si>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</si>
  <si>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</si>
  <si>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เงินสดจ่ายเพื่อการลงทุนเพิ่มในบริษัทย่อย</t>
  </si>
  <si>
    <t>เงินสดรับจากการลดทุนของบริษัทย่อย</t>
  </si>
  <si>
    <t>เงินสดรับจากเงินให้กู้ยืมแก่บุคคลและกิจการที่เกี่ยวข้องกัน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</si>
  <si>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</si>
  <si>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</si>
  <si>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</si>
  <si>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</si>
  <si>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</si>
  <si>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เงินสดจ่ายคืนเงินกู้ยืมระยะยาวจากธนาคาร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</si>
  <si>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</si>
  <si>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</si>
  <si>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</si>
  <si>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</si>
  <si>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กำไรจากอัตราแลกเปลี่ยน</t>
  </si>
  <si>
    <t>ส่วนแบ่งขาดทุนจากเงินลงทุนในการร่วมค้า</t>
  </si>
  <si>
    <t>รายได้(ค่าใช้จ่าย)ภาษีเงินได้</t>
  </si>
  <si>
    <t>ขาดทุนสำหรับปี</t>
  </si>
  <si>
    <t>ส่วนแบ่งขาดทุนเบ็ดเสร็จอื่นของบริษัทร่วมและ</t>
  </si>
  <si>
    <t>กำไร(ขาดทุน)เบ็ดเสร็จอื่นสำหรับปี - สุทธิจากภาษี</t>
  </si>
  <si>
    <t>การแบ่งปันขาดทุน</t>
  </si>
  <si>
    <t>การแบ่งปันขาดทุนเบ็ดเสร็จรวม</t>
  </si>
  <si>
    <t>ขาดทุนต่อหุ้นขั้นพื้นฐาน</t>
  </si>
  <si>
    <t>ค่าเสื่อมราคาอสังหาริมทรัพย์เพื่อการลงทุน</t>
  </si>
  <si>
    <t>เงินสดรับเพื่อสินทรัพย์ทางการเงินที่วัดมูลค่าด้วย</t>
  </si>
  <si>
    <t>เงินสดและรายการเทียบเท่าเงินสดเพิ่มขึ้น(ลดลง)สุทธิ</t>
  </si>
  <si>
    <t>เงินสด(จ่ายเพื่อ)รับจากเงินฝากสถาบันการเงินที่ติดภาระค้ำประกัน</t>
  </si>
  <si>
    <t>เงินสดสุทธิได้มาจาก(ใช้ไปใน)กิจกรรมจัดหาเงิน</t>
  </si>
  <si>
    <t>ซื้อโครงข่ายเคเบิลใยแก้วนำแสงโดยยังมิได้ชำระเงิน</t>
  </si>
  <si>
    <t>ขาดทุนต่อหุ้น</t>
  </si>
  <si>
    <t>(กลับรายการ)การด้อยค่าของสินทรัพย์ที่เกิดจากสัญญา</t>
  </si>
  <si>
    <t>เงินสดรับจาก(จ่ายคืน)เงินกู้ยืมระยะสั้นจากสถาบันการเงิน</t>
  </si>
  <si>
    <t>ค่าใช้จ่ายอื่น</t>
  </si>
  <si>
    <t>ขาดทุนก่อนภาษีเงินได้</t>
  </si>
  <si>
    <t>ส่วนต่ำกว่าทุน</t>
  </si>
  <si>
    <t>ลูกหนี้สัญญาเช่าทางการเงินระยะยาว</t>
  </si>
  <si>
    <t>ขาดทุนจากการด้อยค่าของโครงข่ายเคเบิลใยแก้วนำแสง</t>
  </si>
  <si>
    <t>ขาดทุนจากการด้อยค่าของสินทรัพย์สิทธิการใช้</t>
  </si>
  <si>
    <t>เงินสดจ่ายเพื่อการลงทุนในการร่วมค้า</t>
  </si>
  <si>
    <t>ซื้ออาคารและอุปกรณ์โดยยังมิได้ชำระเงิน</t>
  </si>
  <si>
    <t>15, 20</t>
  </si>
  <si>
    <t>เงินสดได้มาจาก(ใช้ไปใน)การดำเนินงาน</t>
  </si>
  <si>
    <t>เงินสดสุทธิได้มาจาก(ใช้ไปใน)กิจกรรมดำเนินงาน</t>
  </si>
  <si>
    <t>เงินสดสุทธิใช้ไปในกิจกรรมลงทุน</t>
  </si>
  <si>
    <t>หนี้สินตามสัญญาเช่า</t>
  </si>
  <si>
    <t>หนี้สินตามสัญญาเช่าส่วนที่ถึงกำหนดชำระ</t>
  </si>
  <si>
    <t>เงินสดจ่ายเงินให้กู้ยืมแก่บุคคลและกิจการที่เกี่ยวข้องกัน</t>
  </si>
  <si>
    <t>(กลับรายการ)ค่าเผื่อผลขาดทุนคาดว่าจะเกิดขึ้น</t>
  </si>
  <si>
    <t>เงินสดจ่ายคืนหนี้สินตามสัญญาเช่า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</si>
</sst>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_(* #,##0_);_(* \(#,##0\);_(* &quot;-&quot;_);_(@_)"/>
    <numFmt numFmtId="168" formatCode="#,##0.00;\(#,##0.00\);&quot;-&quot;;@"/>
    <numFmt numFmtId="169" formatCode="#,##0;\(#,##0\);\-"/>
    <numFmt numFmtId="170" formatCode="_(* #,##0.00_);_(* \(#,##0.00\);_(* &quot;-&quot;??_);_(@_)"/>
    <numFmt numFmtId="171" formatCode="#,##0.0;\(#,##0.0\);&quot;-&quot;;@"/>
    <numFmt numFmtId="172" formatCode="#,##0.000;\(#,##0.000\);&quot;-&quot;;@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9" fontId="11" fillId="0" borderId="0" applyFont="0" applyFill="0" applyBorder="0" applyAlignment="0" applyProtection="0"/>
  </cellStyleXfs>
  <cellXfs count="184">
    <xf numFmtId="0" fontId="0" fillId="0" borderId="0" xfId="0"/>
    <xf numFmtId="0" fontId="2" fillId="0" borderId="0" xfId="2" applyFont="1" applyAlignment="1">
      <alignment vertical="center"/>
    </xf>
    <xf numFmtId="0" fontId="2" fillId="0" borderId="0" xfId="2" applyFont="1" applyAlignment="1">
      <alignment horizontal="center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5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4" fontId="3" fillId="2" borderId="0" xfId="2" applyNumberFormat="1" applyFont="1" applyFill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3" fillId="0" borderId="0" xfId="2" quotePrefix="1" applyFont="1" applyAlignment="1">
      <alignment vertical="center"/>
    </xf>
    <xf numFmtId="164" fontId="3" fillId="2" borderId="0" xfId="2" applyNumberFormat="1" applyFont="1" applyFill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164" fontId="3" fillId="2" borderId="0" xfId="2" applyNumberFormat="1" applyFont="1" applyFill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4" fontId="3" fillId="2" borderId="2" xfId="2" applyNumberFormat="1" applyFont="1" applyFill="1" applyBorder="1" applyAlignment="1">
      <alignment horizontal="right" vertical="center"/>
    </xf>
    <xf numFmtId="164" fontId="3" fillId="0" borderId="2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center" vertical="center"/>
    </xf>
    <xf numFmtId="164" fontId="3" fillId="2" borderId="0" xfId="4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3" fillId="2" borderId="0" xfId="2" applyFont="1" applyFill="1" applyAlignment="1">
      <alignment horizontal="center" vertical="center"/>
    </xf>
    <xf numFmtId="164" fontId="3" fillId="2" borderId="1" xfId="4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left"/>
    </xf>
    <xf numFmtId="164" fontId="3" fillId="0" borderId="0" xfId="2" applyNumberFormat="1" applyFont="1" applyAlignment="1">
      <alignment horizontal="left"/>
    </xf>
    <xf numFmtId="167" fontId="2" fillId="0" borderId="0" xfId="2" applyNumberFormat="1" applyFont="1" applyAlignment="1">
      <alignment horizontal="right" vertical="center"/>
    </xf>
    <xf numFmtId="167" fontId="2" fillId="0" borderId="1" xfId="2" applyNumberFormat="1" applyFont="1" applyBorder="1" applyAlignment="1">
      <alignment horizontal="right" vertical="center"/>
    </xf>
    <xf numFmtId="0" fontId="2" fillId="2" borderId="0" xfId="2" applyFont="1" applyFill="1" applyAlignment="1">
      <alignment horizontal="center" vertical="center"/>
    </xf>
    <xf numFmtId="164" fontId="2" fillId="2" borderId="0" xfId="2" applyNumberFormat="1" applyFont="1" applyFill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8" fontId="3" fillId="2" borderId="0" xfId="4" applyNumberFormat="1" applyFont="1" applyFill="1" applyAlignment="1">
      <alignment vertical="center"/>
    </xf>
    <xf numFmtId="168" fontId="3" fillId="0" borderId="0" xfId="4" applyNumberFormat="1" applyFont="1" applyAlignment="1">
      <alignment vertical="center"/>
    </xf>
    <xf numFmtId="0" fontId="3" fillId="0" borderId="0" xfId="4" applyFont="1" applyAlignment="1">
      <alignment vertical="center"/>
    </xf>
    <xf numFmtId="164" fontId="3" fillId="2" borderId="0" xfId="4" applyNumberFormat="1" applyFont="1" applyFill="1" applyAlignment="1">
      <alignment vertical="center"/>
    </xf>
    <xf numFmtId="164" fontId="3" fillId="0" borderId="0" xfId="4" applyNumberFormat="1" applyFont="1" applyAlignment="1">
      <alignment vertical="center"/>
    </xf>
    <xf numFmtId="0" fontId="5" fillId="0" borderId="0" xfId="2" applyFont="1" applyAlignment="1">
      <alignment vertical="center"/>
    </xf>
    <xf numFmtId="0" fontId="3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164" fontId="3" fillId="2" borderId="1" xfId="4" applyNumberFormat="1" applyFont="1" applyFill="1" applyBorder="1" applyAlignment="1">
      <alignment vertical="center"/>
    </xf>
    <xf numFmtId="164" fontId="3" fillId="0" borderId="1" xfId="4" applyNumberFormat="1" applyFont="1" applyBorder="1" applyAlignment="1">
      <alignment vertical="center"/>
    </xf>
    <xf numFmtId="168" fontId="3" fillId="0" borderId="0" xfId="4" applyNumberFormat="1" applyFont="1" applyAlignment="1">
      <alignment horizontal="right" vertical="center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vertical="center"/>
    </xf>
    <xf numFmtId="168" fontId="3" fillId="0" borderId="1" xfId="4" applyNumberFormat="1" applyFont="1" applyBorder="1" applyAlignment="1">
      <alignment vertical="center"/>
    </xf>
    <xf numFmtId="168" fontId="3" fillId="0" borderId="1" xfId="4" applyNumberFormat="1" applyFont="1" applyBorder="1" applyAlignment="1">
      <alignment horizontal="right" vertical="center"/>
    </xf>
    <xf numFmtId="165" fontId="2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64" fontId="3" fillId="2" borderId="2" xfId="4" applyNumberFormat="1" applyFont="1" applyFill="1" applyBorder="1" applyAlignment="1">
      <alignment vertical="center"/>
    </xf>
    <xf numFmtId="164" fontId="3" fillId="0" borderId="2" xfId="4" applyNumberFormat="1" applyFont="1" applyBorder="1" applyAlignment="1">
      <alignment vertical="center"/>
    </xf>
    <xf numFmtId="168" fontId="3" fillId="2" borderId="2" xfId="4" applyNumberFormat="1" applyFont="1" applyFill="1" applyBorder="1" applyAlignment="1">
      <alignment vertical="center"/>
    </xf>
    <xf numFmtId="168" fontId="3" fillId="0" borderId="2" xfId="4" applyNumberFormat="1" applyFont="1" applyBorder="1" applyAlignment="1">
      <alignment vertical="center"/>
    </xf>
    <xf numFmtId="165" fontId="3" fillId="0" borderId="0" xfId="2" applyNumberFormat="1" applyFont="1" applyAlignment="1">
      <alignment horizontal="left" vertical="center"/>
    </xf>
    <xf numFmtId="165" fontId="2" fillId="0" borderId="0" xfId="2" applyNumberFormat="1" applyFont="1" applyAlignment="1">
      <alignment horizontal="center" vertical="center"/>
    </xf>
    <xf numFmtId="165" fontId="2" fillId="0" borderId="1" xfId="2" applyNumberFormat="1" applyFont="1" applyBorder="1" applyAlignment="1">
      <alignment horizontal="center" vertical="center"/>
    </xf>
    <xf numFmtId="165" fontId="2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165" fontId="6" fillId="0" borderId="0" xfId="2" applyNumberFormat="1" applyFont="1" applyAlignment="1">
      <alignment horizontal="center" vertical="center"/>
    </xf>
    <xf numFmtId="164" fontId="6" fillId="0" borderId="0" xfId="2" applyNumberFormat="1" applyFont="1" applyAlignment="1">
      <alignment horizontal="right" vertical="center"/>
    </xf>
    <xf numFmtId="165" fontId="6" fillId="0" borderId="0" xfId="2" applyNumberFormat="1" applyFont="1" applyAlignment="1">
      <alignment horizontal="right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vertical="center"/>
    </xf>
    <xf numFmtId="0" fontId="7" fillId="0" borderId="0" xfId="2" applyFont="1" applyAlignment="1">
      <alignment vertical="center"/>
    </xf>
    <xf numFmtId="164" fontId="7" fillId="0" borderId="0" xfId="2" applyNumberFormat="1" applyFont="1" applyAlignment="1">
      <alignment horizontal="right" vertical="center"/>
    </xf>
    <xf numFmtId="165" fontId="7" fillId="0" borderId="0" xfId="2" applyNumberFormat="1" applyFont="1" applyAlignment="1">
      <alignment horizontal="right" vertical="center"/>
    </xf>
    <xf numFmtId="164" fontId="6" fillId="0" borderId="1" xfId="3" applyNumberFormat="1" applyFont="1" applyBorder="1" applyAlignment="1">
      <alignment horizontal="right" vertical="center"/>
    </xf>
    <xf numFmtId="164" fontId="6" fillId="0" borderId="4" xfId="2" applyNumberFormat="1" applyFont="1" applyBorder="1" applyAlignment="1">
      <alignment horizontal="right" vertical="center"/>
    </xf>
    <xf numFmtId="0" fontId="6" fillId="0" borderId="0" xfId="2" applyFont="1" applyAlignment="1">
      <alignment horizontal="right" vertical="center"/>
    </xf>
    <xf numFmtId="169" fontId="6" fillId="0" borderId="1" xfId="2" applyNumberFormat="1" applyFont="1" applyBorder="1" applyAlignment="1">
      <alignment horizontal="right" vertical="center"/>
    </xf>
    <xf numFmtId="169" fontId="6" fillId="0" borderId="0" xfId="2" applyNumberFormat="1" applyFont="1" applyAlignment="1">
      <alignment horizontal="right" vertical="center"/>
    </xf>
    <xf numFmtId="169" fontId="6" fillId="0" borderId="1" xfId="3" applyNumberFormat="1" applyFont="1" applyBorder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6" fillId="0" borderId="3" xfId="2" applyNumberFormat="1" applyFont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7" fillId="0" borderId="0" xfId="2" applyFont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right" vertical="center"/>
    </xf>
    <xf numFmtId="169" fontId="7" fillId="2" borderId="1" xfId="1" applyNumberFormat="1" applyFont="1" applyFill="1" applyBorder="1" applyAlignment="1">
      <alignment horizontal="right" vertical="center"/>
    </xf>
    <xf numFmtId="169" fontId="7" fillId="2" borderId="1" xfId="1" applyNumberFormat="1" applyFont="1" applyFill="1" applyBorder="1" applyAlignment="1">
      <alignment vertical="center"/>
    </xf>
    <xf numFmtId="169" fontId="7" fillId="2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5" fontId="7" fillId="0" borderId="0" xfId="2" applyNumberFormat="1" applyFont="1" applyAlignment="1">
      <alignment vertical="center"/>
    </xf>
    <xf numFmtId="165" fontId="3" fillId="0" borderId="1" xfId="2" applyNumberFormat="1" applyFont="1" applyBorder="1" applyAlignment="1">
      <alignment horizontal="center" vertical="center"/>
    </xf>
    <xf numFmtId="165" fontId="3" fillId="0" borderId="1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0" fontId="8" fillId="0" borderId="0" xfId="2" applyFont="1" applyAlignment="1">
      <alignment vertical="center"/>
    </xf>
    <xf numFmtId="164" fontId="3" fillId="0" borderId="0" xfId="3" applyNumberFormat="1" applyFont="1" applyAlignment="1">
      <alignment horizontal="right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quotePrefix="1" applyNumberFormat="1" applyFont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0" borderId="1" xfId="3" applyNumberFormat="1" applyFont="1" applyBorder="1" applyAlignment="1">
      <alignment horizontal="right" vertical="center"/>
    </xf>
    <xf numFmtId="164" fontId="2" fillId="0" borderId="3" xfId="2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0" borderId="2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/>
    </xf>
    <xf numFmtId="165" fontId="2" fillId="0" borderId="0" xfId="4" applyNumberFormat="1" applyFont="1" applyAlignment="1">
      <alignment vertical="center"/>
    </xf>
    <xf numFmtId="164" fontId="2" fillId="0" borderId="0" xfId="7" applyNumberFormat="1" applyFont="1" applyFill="1" applyAlignment="1">
      <alignment horizontal="right" vertical="center"/>
    </xf>
    <xf numFmtId="165" fontId="2" fillId="0" borderId="0" xfId="4" quotePrefix="1" applyNumberFormat="1" applyFont="1" applyAlignment="1">
      <alignment horizontal="left" vertical="center"/>
    </xf>
    <xf numFmtId="164" fontId="3" fillId="0" borderId="0" xfId="7" applyNumberFormat="1" applyFont="1" applyFill="1" applyAlignment="1">
      <alignment horizontal="centerContinuous" vertical="center"/>
    </xf>
    <xf numFmtId="0" fontId="2" fillId="0" borderId="1" xfId="8" applyFont="1" applyBorder="1" applyAlignment="1">
      <alignment vertical="center"/>
    </xf>
    <xf numFmtId="165" fontId="2" fillId="0" borderId="1" xfId="4" applyNumberFormat="1" applyFont="1" applyBorder="1" applyAlignment="1">
      <alignment horizontal="left" vertical="center"/>
    </xf>
    <xf numFmtId="0" fontId="3" fillId="0" borderId="1" xfId="4" applyFont="1" applyBorder="1" applyAlignment="1">
      <alignment vertical="center"/>
    </xf>
    <xf numFmtId="164" fontId="3" fillId="0" borderId="1" xfId="7" applyNumberFormat="1" applyFont="1" applyFill="1" applyBorder="1" applyAlignment="1">
      <alignment horizontal="centerContinuous" vertical="center"/>
    </xf>
    <xf numFmtId="165" fontId="2" fillId="0" borderId="0" xfId="4" applyNumberFormat="1" applyFont="1" applyAlignment="1">
      <alignment horizontal="left" vertical="center"/>
    </xf>
    <xf numFmtId="164" fontId="3" fillId="0" borderId="0" xfId="7" applyNumberFormat="1" applyFont="1" applyFill="1" applyBorder="1" applyAlignment="1">
      <alignment horizontal="centerContinuous" vertical="center"/>
    </xf>
    <xf numFmtId="165" fontId="3" fillId="0" borderId="0" xfId="4" applyNumberFormat="1" applyFont="1" applyAlignment="1">
      <alignment vertical="center"/>
    </xf>
    <xf numFmtId="164" fontId="2" fillId="0" borderId="0" xfId="4" applyNumberFormat="1" applyFont="1" applyAlignment="1">
      <alignment horizontal="right" vertical="center"/>
    </xf>
    <xf numFmtId="165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0" fontId="2" fillId="0" borderId="1" xfId="4" applyFont="1" applyBorder="1" applyAlignment="1">
      <alignment horizontal="center" vertical="center"/>
    </xf>
    <xf numFmtId="164" fontId="2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horizontal="left" vertical="center"/>
    </xf>
    <xf numFmtId="0" fontId="3" fillId="2" borderId="0" xfId="4" applyFont="1" applyFill="1" applyAlignment="1">
      <alignment vertical="center"/>
    </xf>
    <xf numFmtId="164" fontId="3" fillId="0" borderId="0" xfId="4" applyNumberFormat="1" applyFont="1" applyAlignment="1">
      <alignment horizontal="right" vertical="center" wrapText="1"/>
    </xf>
    <xf numFmtId="164" fontId="3" fillId="2" borderId="0" xfId="4" applyNumberFormat="1" applyFont="1" applyFill="1" applyAlignment="1">
      <alignment horizontal="right" vertical="center" wrapText="1"/>
    </xf>
    <xf numFmtId="164" fontId="3" fillId="2" borderId="0" xfId="7" applyNumberFormat="1" applyFont="1" applyFill="1" applyBorder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0" fontId="3" fillId="0" borderId="0" xfId="4" quotePrefix="1" applyFont="1" applyAlignment="1">
      <alignment vertical="center"/>
    </xf>
    <xf numFmtId="0" fontId="3" fillId="0" borderId="0" xfId="9" applyFont="1" applyAlignment="1">
      <alignment vertical="center"/>
    </xf>
    <xf numFmtId="165" fontId="3" fillId="0" borderId="0" xfId="4" quotePrefix="1" applyNumberFormat="1" applyFont="1" applyAlignment="1">
      <alignment horizontal="left" vertical="center"/>
    </xf>
    <xf numFmtId="164" fontId="3" fillId="2" borderId="0" xfId="7" quotePrefix="1" applyNumberFormat="1" applyFont="1" applyFill="1" applyBorder="1" applyAlignment="1">
      <alignment horizontal="right" vertical="center"/>
    </xf>
    <xf numFmtId="164" fontId="3" fillId="0" borderId="0" xfId="7" quotePrefix="1" applyNumberFormat="1" applyFont="1" applyFill="1" applyBorder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5" fontId="9" fillId="0" borderId="0" xfId="4" applyNumberFormat="1" applyFont="1" applyAlignment="1">
      <alignment horizontal="left" vertical="center"/>
    </xf>
    <xf numFmtId="164" fontId="3" fillId="2" borderId="0" xfId="10" quotePrefix="1" applyNumberFormat="1" applyFont="1" applyFill="1" applyAlignment="1">
      <alignment horizontal="right" vertical="center"/>
    </xf>
    <xf numFmtId="165" fontId="9" fillId="0" borderId="0" xfId="4" applyNumberFormat="1" applyFont="1" applyAlignment="1">
      <alignment vertical="center"/>
    </xf>
    <xf numFmtId="164" fontId="3" fillId="0" borderId="0" xfId="7" applyNumberFormat="1" applyFont="1" applyFill="1" applyBorder="1" applyAlignment="1">
      <alignment horizontal="left" vertical="center"/>
    </xf>
    <xf numFmtId="165" fontId="3" fillId="0" borderId="1" xfId="4" applyNumberFormat="1" applyFont="1" applyBorder="1" applyAlignment="1">
      <alignment horizontal="left" vertical="center"/>
    </xf>
    <xf numFmtId="164" fontId="3" fillId="2" borderId="4" xfId="7" applyNumberFormat="1" applyFont="1" applyFill="1" applyBorder="1" applyAlignment="1">
      <alignment horizontal="right" vertical="center"/>
    </xf>
    <xf numFmtId="164" fontId="3" fillId="0" borderId="4" xfId="7" applyNumberFormat="1" applyFont="1" applyFill="1" applyBorder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4" quotePrefix="1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164" fontId="3" fillId="2" borderId="2" xfId="7" applyNumberFormat="1" applyFont="1" applyFill="1" applyBorder="1" applyAlignment="1">
      <alignment horizontal="right" vertical="center"/>
    </xf>
    <xf numFmtId="164" fontId="3" fillId="0" borderId="2" xfId="7" applyNumberFormat="1" applyFont="1" applyFill="1" applyBorder="1" applyAlignment="1">
      <alignment horizontal="right" vertical="center"/>
    </xf>
    <xf numFmtId="171" fontId="3" fillId="2" borderId="0" xfId="7" applyNumberFormat="1" applyFont="1" applyFill="1" applyBorder="1" applyAlignment="1">
      <alignment horizontal="right" vertical="center"/>
    </xf>
    <xf numFmtId="171" fontId="3" fillId="0" borderId="0" xfId="4" applyNumberFormat="1" applyFont="1" applyAlignment="1">
      <alignment vertical="center"/>
    </xf>
    <xf numFmtId="171" fontId="3" fillId="0" borderId="0" xfId="7" applyNumberFormat="1" applyFont="1" applyFill="1" applyBorder="1" applyAlignment="1">
      <alignment horizontal="right" vertical="center"/>
    </xf>
    <xf numFmtId="172" fontId="3" fillId="0" borderId="0" xfId="4" applyNumberFormat="1" applyFont="1" applyAlignment="1">
      <alignment vertical="center"/>
    </xf>
    <xf numFmtId="0" fontId="2" fillId="0" borderId="0" xfId="4" applyFont="1" applyAlignment="1">
      <alignment vertical="center"/>
    </xf>
    <xf numFmtId="164" fontId="3" fillId="0" borderId="1" xfId="7" applyNumberFormat="1" applyFont="1" applyFill="1" applyBorder="1" applyAlignment="1">
      <alignment vertical="center"/>
    </xf>
    <xf numFmtId="164" fontId="3" fillId="0" borderId="0" xfId="7" applyNumberFormat="1" applyFont="1" applyFill="1" applyAlignment="1">
      <alignment vertical="center"/>
    </xf>
    <xf numFmtId="165" fontId="3" fillId="0" borderId="0" xfId="4" applyNumberFormat="1" applyFont="1" applyAlignment="1">
      <alignment horizontal="center" vertical="center"/>
    </xf>
    <xf numFmtId="164" fontId="6" fillId="0" borderId="0" xfId="2" applyNumberFormat="1" applyFont="1" applyBorder="1" applyAlignment="1">
      <alignment horizontal="right" vertical="center"/>
    </xf>
    <xf numFmtId="165" fontId="6" fillId="0" borderId="0" xfId="2" applyNumberFormat="1" applyFont="1" applyBorder="1" applyAlignment="1">
      <alignment horizontal="right" vertical="center"/>
    </xf>
    <xf numFmtId="165" fontId="3" fillId="0" borderId="0" xfId="2" applyNumberFormat="1" applyFont="1" applyAlignment="1">
      <alignment horizontal="left"/>
    </xf>
    <xf numFmtId="165" fontId="3" fillId="0" borderId="0" xfId="4" applyNumberFormat="1" applyFont="1" applyAlignment="1">
      <alignment horizontal="center" vertical="center"/>
    </xf>
    <xf numFmtId="165" fontId="3" fillId="0" borderId="0" xfId="4" applyNumberFormat="1" applyFont="1" applyFill="1" applyAlignment="1">
      <alignment horizontal="left" vertical="center"/>
    </xf>
    <xf numFmtId="0" fontId="3" fillId="0" borderId="0" xfId="4" applyFont="1" applyFill="1" applyAlignment="1">
      <alignment vertical="center"/>
    </xf>
    <xf numFmtId="9" fontId="3" fillId="2" borderId="0" xfId="11" applyFont="1" applyFill="1" applyAlignment="1">
      <alignment horizontal="right" vertical="center"/>
    </xf>
    <xf numFmtId="165" fontId="3" fillId="0" borderId="0" xfId="2" applyNumberFormat="1" applyFont="1" applyAlignment="1">
      <alignment horizontal="left"/>
    </xf>
    <xf numFmtId="164" fontId="2" fillId="0" borderId="1" xfId="2" applyNumberFormat="1" applyFont="1" applyBorder="1" applyAlignment="1">
      <alignment horizontal="center" vertical="center"/>
    </xf>
    <xf numFmtId="165" fontId="3" fillId="0" borderId="0" xfId="2" applyNumberFormat="1" applyFont="1" applyAlignment="1">
      <alignment horizontal="center" vertical="top"/>
    </xf>
    <xf numFmtId="165" fontId="3" fillId="0" borderId="0" xfId="2" applyNumberFormat="1" applyFont="1" applyAlignment="1">
      <alignment horizontal="center" vertical="center"/>
    </xf>
    <xf numFmtId="165" fontId="3" fillId="0" borderId="0" xfId="2" applyNumberFormat="1" applyFont="1" applyAlignment="1">
      <alignment horizontal="left" vertical="center"/>
    </xf>
    <xf numFmtId="164" fontId="6" fillId="0" borderId="1" xfId="2" applyNumberFormat="1" applyFont="1" applyBorder="1" applyAlignment="1">
      <alignment horizontal="center" vertical="center"/>
    </xf>
    <xf numFmtId="164" fontId="6" fillId="0" borderId="3" xfId="2" applyNumberFormat="1" applyFont="1" applyBorder="1" applyAlignment="1">
      <alignment horizontal="center" vertical="center"/>
    </xf>
    <xf numFmtId="164" fontId="6" fillId="0" borderId="0" xfId="2" applyNumberFormat="1" applyFont="1" applyBorder="1" applyAlignment="1">
      <alignment horizontal="center" vertical="center"/>
    </xf>
    <xf numFmtId="165" fontId="7" fillId="0" borderId="0" xfId="2" applyNumberFormat="1" applyFont="1" applyAlignment="1">
      <alignment horizontal="center" vertical="center"/>
    </xf>
    <xf numFmtId="165" fontId="3" fillId="0" borderId="0" xfId="4" applyNumberFormat="1" applyFont="1" applyAlignment="1">
      <alignment horizontal="center" vertical="center"/>
    </xf>
  </cellXfs>
  <cellStyles count="12">
    <cellStyle name="Comma" xfId="1" builtinId="3"/>
    <cellStyle name="Comma 2 2" xfId="7" xr:uid="{6DE78306-A892-4619-A20E-CBAB9216424B}"/>
    <cellStyle name="Normal" xfId="0" builtinId="0"/>
    <cellStyle name="Normal 10 4" xfId="8" xr:uid="{80C1B0FD-44C9-4FE6-A64A-30F6C94F500B}"/>
    <cellStyle name="Normal 1176" xfId="10" xr:uid="{0CF7A14E-EA90-476E-B90E-BF520EE1274F}"/>
    <cellStyle name="Normal 2" xfId="5" xr:uid="{D4C3CD56-F0B3-44D1-BDD1-0B71385B96E2}"/>
    <cellStyle name="Normal 4" xfId="2" xr:uid="{6246D67F-AE70-424B-B97F-2C1894DBCF10}"/>
    <cellStyle name="Normal 4 2 2" xfId="3" xr:uid="{DEC1DACA-C6BC-47A3-9940-D7E632FDD384}"/>
    <cellStyle name="Normal 6 2" xfId="4" xr:uid="{7C3D8026-2B4F-407F-81B0-E709BC96AA6F}"/>
    <cellStyle name="Normal 6 2 2" xfId="9" xr:uid="{97E3AEAB-8F1F-4772-AEFA-D24C96277051}"/>
    <cellStyle name="Normal 8" xfId="6" xr:uid="{721DB8E9-49CE-417B-BAAC-8D6F28D80BA1}"/>
    <cellStyle name="Percent" xfId="1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93D4F-8889-4E68-B2CE-32D3EF7616E2}">
  <dimension ref="A1:P144"/>
  <sheetViews>
    <sheetView showZeros="0" tabSelected="1" zoomScaleNormal="100" zoomScaleSheetLayoutView="100" workbookViewId="0">
      <selection activeCell="H13" sqref="H13"/>
    </sheetView>
  </sheetViews>
  <sheetFormatPr defaultColWidth="9.140625" defaultRowHeight="18" customHeight="1" x14ac:dyDescent="0.25"/>
  <cols>
    <col min="1" max="6" width="1.42578125" style="10" customWidth="1"/>
    <col min="7" max="7" width="26.42578125" style="10" customWidth="1"/>
    <col min="8" max="8" width="8.28515625" style="11" customWidth="1"/>
    <col min="9" max="9" width="0.7109375" style="11" customWidth="1"/>
    <col min="10" max="10" width="12.140625" style="14" customWidth="1"/>
    <col min="11" max="11" width="0.7109375" style="11" customWidth="1"/>
    <col min="12" max="12" width="12.140625" style="11" customWidth="1"/>
    <col min="13" max="13" width="0.7109375" style="14" customWidth="1"/>
    <col min="14" max="14" width="12.140625" style="13" customWidth="1"/>
    <col min="15" max="15" width="0.7109375" style="13" customWidth="1"/>
    <col min="16" max="16" width="12.140625" style="13" customWidth="1"/>
    <col min="17" max="16384" width="9.140625" style="10"/>
  </cols>
  <sheetData>
    <row r="1" spans="1:16" s="1" customFormat="1" ht="17.45" customHeight="1" x14ac:dyDescent="0.25">
      <c r="A1" s="1" t="s">
        <v>0</v>
      </c>
      <c r="H1" s="2"/>
      <c r="I1" s="2"/>
      <c r="J1" s="3"/>
      <c r="K1" s="2"/>
      <c r="L1" s="2"/>
      <c r="M1" s="3"/>
      <c r="N1" s="4"/>
      <c r="O1" s="4"/>
      <c r="P1" s="4"/>
    </row>
    <row r="2" spans="1:16" s="1" customFormat="1" ht="17.45" customHeight="1" x14ac:dyDescent="0.25">
      <c r="A2" s="1" t="s">
        <v>1</v>
      </c>
      <c r="H2" s="2"/>
      <c r="I2" s="2"/>
      <c r="J2" s="3"/>
      <c r="K2" s="2"/>
      <c r="L2" s="2"/>
      <c r="M2" s="3"/>
      <c r="N2" s="4"/>
      <c r="O2" s="4"/>
      <c r="P2" s="4"/>
    </row>
    <row r="3" spans="1:16" s="1" customFormat="1" ht="17.45" customHeight="1" x14ac:dyDescent="0.25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7"/>
      <c r="L3" s="7"/>
      <c r="M3" s="8"/>
      <c r="N3" s="9"/>
      <c r="O3" s="9"/>
      <c r="P3" s="9"/>
    </row>
    <row r="4" spans="1:16" s="1" customFormat="1" ht="17.45" customHeight="1" x14ac:dyDescent="0.25">
      <c r="H4" s="2"/>
      <c r="I4" s="2"/>
      <c r="J4" s="3"/>
      <c r="K4" s="2"/>
      <c r="L4" s="2"/>
      <c r="M4" s="3"/>
      <c r="N4" s="4"/>
      <c r="O4" s="4"/>
      <c r="P4" s="4"/>
    </row>
    <row r="5" spans="1:16" s="1" customFormat="1" ht="17.45" customHeight="1" x14ac:dyDescent="0.25">
      <c r="H5" s="2"/>
      <c r="I5" s="2"/>
      <c r="J5" s="175" t="s">
        <v>3</v>
      </c>
      <c r="K5" s="175"/>
      <c r="L5" s="175"/>
      <c r="M5" s="3"/>
      <c r="N5" s="175" t="s">
        <v>4</v>
      </c>
      <c r="O5" s="175"/>
      <c r="P5" s="175"/>
    </row>
    <row r="6" spans="1:16" s="1" customFormat="1" ht="17.45" customHeight="1" x14ac:dyDescent="0.25">
      <c r="H6" s="2"/>
      <c r="I6" s="2"/>
      <c r="J6" s="4" t="s">
        <v>5</v>
      </c>
      <c r="K6" s="3"/>
      <c r="L6" s="4" t="s">
        <v>5</v>
      </c>
      <c r="M6" s="3"/>
      <c r="N6" s="4" t="s">
        <v>5</v>
      </c>
      <c r="O6" s="4"/>
      <c r="P6" s="4" t="s">
        <v>5</v>
      </c>
    </row>
    <row r="7" spans="1:16" s="1" customFormat="1" ht="17.45" customHeight="1" x14ac:dyDescent="0.25">
      <c r="H7" s="2"/>
      <c r="I7" s="2"/>
      <c r="J7" s="4" t="s">
        <v>6</v>
      </c>
      <c r="K7" s="2"/>
      <c r="L7" s="4" t="s">
        <v>7</v>
      </c>
      <c r="M7" s="4"/>
      <c r="N7" s="4" t="s">
        <v>6</v>
      </c>
      <c r="O7" s="2"/>
      <c r="P7" s="4" t="s">
        <v>7</v>
      </c>
    </row>
    <row r="8" spans="1:16" s="1" customFormat="1" ht="17.45" customHeight="1" x14ac:dyDescent="0.25">
      <c r="H8" s="7" t="s">
        <v>8</v>
      </c>
      <c r="I8" s="2"/>
      <c r="J8" s="9" t="s">
        <v>9</v>
      </c>
      <c r="K8" s="2"/>
      <c r="L8" s="9" t="s">
        <v>9</v>
      </c>
      <c r="M8" s="4"/>
      <c r="N8" s="9" t="s">
        <v>9</v>
      </c>
      <c r="O8" s="2"/>
      <c r="P8" s="9" t="s">
        <v>9</v>
      </c>
    </row>
    <row r="9" spans="1:16" ht="17.45" customHeight="1" x14ac:dyDescent="0.25">
      <c r="A9" s="1" t="s">
        <v>10</v>
      </c>
      <c r="J9" s="12"/>
      <c r="L9" s="13"/>
      <c r="M9" s="11"/>
      <c r="N9" s="12"/>
      <c r="O9" s="14"/>
    </row>
    <row r="10" spans="1:16" ht="4.1500000000000004" customHeight="1" x14ac:dyDescent="0.25">
      <c r="E10" s="15"/>
      <c r="J10" s="12"/>
      <c r="L10" s="13"/>
      <c r="M10" s="11"/>
      <c r="N10" s="12"/>
      <c r="O10" s="14"/>
    </row>
    <row r="11" spans="1:16" ht="17.45" customHeight="1" x14ac:dyDescent="0.25">
      <c r="A11" s="1" t="s">
        <v>11</v>
      </c>
      <c r="B11" s="15"/>
      <c r="E11" s="15"/>
      <c r="J11" s="12"/>
      <c r="L11" s="13"/>
      <c r="M11" s="11"/>
      <c r="N11" s="12"/>
      <c r="O11" s="14"/>
    </row>
    <row r="12" spans="1:16" ht="4.1500000000000004" customHeight="1" x14ac:dyDescent="0.25">
      <c r="A12" s="1"/>
      <c r="B12" s="15"/>
      <c r="E12" s="15"/>
      <c r="J12" s="12"/>
      <c r="L12" s="13"/>
      <c r="M12" s="11"/>
      <c r="N12" s="12"/>
      <c r="O12" s="14"/>
    </row>
    <row r="13" spans="1:16" ht="17.45" customHeight="1" x14ac:dyDescent="0.25">
      <c r="A13" s="10" t="s">
        <v>12</v>
      </c>
      <c r="H13" s="11">
        <v>9</v>
      </c>
      <c r="J13" s="12">
        <v>315910710</v>
      </c>
      <c r="L13" s="13">
        <v>253417561</v>
      </c>
      <c r="M13" s="11"/>
      <c r="N13" s="12">
        <v>74242354</v>
      </c>
      <c r="P13" s="13">
        <v>29586766</v>
      </c>
    </row>
    <row r="14" spans="1:16" ht="17.45" customHeight="1" x14ac:dyDescent="0.25">
      <c r="A14" s="10" t="s">
        <v>13</v>
      </c>
      <c r="E14" s="15"/>
      <c r="H14" s="11">
        <v>10</v>
      </c>
      <c r="J14" s="12">
        <v>376894984</v>
      </c>
      <c r="L14" s="13">
        <v>343624086</v>
      </c>
      <c r="M14" s="11"/>
      <c r="N14" s="12">
        <v>131232403</v>
      </c>
      <c r="P14" s="13">
        <v>63507348</v>
      </c>
    </row>
    <row r="15" spans="1:16" ht="17.45" customHeight="1" x14ac:dyDescent="0.25">
      <c r="A15" s="10" t="s">
        <v>14</v>
      </c>
      <c r="E15" s="15"/>
      <c r="J15" s="16"/>
      <c r="L15" s="17"/>
      <c r="M15" s="11"/>
      <c r="N15" s="18"/>
      <c r="P15" s="10"/>
    </row>
    <row r="16" spans="1:16" ht="17.45" customHeight="1" x14ac:dyDescent="0.25">
      <c r="B16" s="10" t="s">
        <v>15</v>
      </c>
      <c r="E16" s="15"/>
      <c r="J16" s="19">
        <v>1550246</v>
      </c>
      <c r="L16" s="13">
        <v>1498660</v>
      </c>
      <c r="M16" s="11"/>
      <c r="N16" s="19">
        <v>1550246</v>
      </c>
      <c r="P16" s="13">
        <v>1498660</v>
      </c>
    </row>
    <row r="17" spans="1:16" ht="17.45" customHeight="1" x14ac:dyDescent="0.25">
      <c r="A17" s="10" t="s">
        <v>251</v>
      </c>
      <c r="E17" s="15"/>
      <c r="J17" s="18"/>
      <c r="L17" s="13"/>
      <c r="M17" s="11"/>
      <c r="N17" s="12"/>
    </row>
    <row r="18" spans="1:16" ht="17.45" customHeight="1" x14ac:dyDescent="0.25">
      <c r="B18" s="10" t="s">
        <v>51</v>
      </c>
      <c r="E18" s="15"/>
      <c r="J18" s="12">
        <v>600685</v>
      </c>
      <c r="L18" s="13" t="s">
        <v>16</v>
      </c>
      <c r="M18" s="11"/>
      <c r="N18" s="12">
        <v>600685</v>
      </c>
      <c r="P18" s="13" t="s">
        <v>16</v>
      </c>
    </row>
    <row r="19" spans="1:16" ht="17.45" customHeight="1" x14ac:dyDescent="0.25">
      <c r="A19" s="10" t="s">
        <v>17</v>
      </c>
      <c r="E19" s="15"/>
      <c r="H19" s="11">
        <v>10</v>
      </c>
      <c r="J19" s="12">
        <v>130504835</v>
      </c>
      <c r="L19" s="13">
        <v>103777497</v>
      </c>
      <c r="M19" s="11"/>
      <c r="N19" s="12">
        <v>97767597</v>
      </c>
      <c r="P19" s="13">
        <v>23281284</v>
      </c>
    </row>
    <row r="20" spans="1:16" ht="17.45" customHeight="1" x14ac:dyDescent="0.25">
      <c r="A20" s="10" t="s">
        <v>18</v>
      </c>
      <c r="E20" s="15"/>
      <c r="H20" s="11">
        <v>34</v>
      </c>
      <c r="J20" s="12">
        <v>33621695</v>
      </c>
      <c r="L20" s="13">
        <v>31220000</v>
      </c>
      <c r="M20" s="11"/>
      <c r="N20" s="12">
        <v>42621695</v>
      </c>
      <c r="P20" s="13">
        <v>58220000</v>
      </c>
    </row>
    <row r="21" spans="1:16" ht="17.45" customHeight="1" x14ac:dyDescent="0.25">
      <c r="A21" s="10" t="s">
        <v>30</v>
      </c>
      <c r="J21" s="12"/>
      <c r="K21" s="20"/>
      <c r="L21" s="13"/>
      <c r="M21" s="11"/>
      <c r="N21" s="12"/>
      <c r="O21" s="21"/>
    </row>
    <row r="22" spans="1:16" ht="17.45" customHeight="1" x14ac:dyDescent="0.25">
      <c r="B22" s="10" t="s">
        <v>51</v>
      </c>
      <c r="H22" s="11">
        <v>34</v>
      </c>
      <c r="J22" s="12">
        <v>106995141</v>
      </c>
      <c r="K22" s="20"/>
      <c r="L22" s="13">
        <v>0</v>
      </c>
      <c r="M22" s="11"/>
      <c r="N22" s="12">
        <v>106995141</v>
      </c>
      <c r="O22" s="21"/>
      <c r="P22" s="13">
        <v>0</v>
      </c>
    </row>
    <row r="23" spans="1:16" ht="17.45" customHeight="1" x14ac:dyDescent="0.25">
      <c r="A23" s="10" t="s">
        <v>20</v>
      </c>
      <c r="H23" s="11">
        <v>11</v>
      </c>
      <c r="J23" s="12">
        <v>155985373</v>
      </c>
      <c r="L23" s="13">
        <v>126854986</v>
      </c>
      <c r="M23" s="11"/>
      <c r="N23" s="12">
        <v>71844967</v>
      </c>
      <c r="P23" s="13">
        <v>37682191</v>
      </c>
    </row>
    <row r="24" spans="1:16" ht="17.45" customHeight="1" x14ac:dyDescent="0.25">
      <c r="A24" s="10" t="s">
        <v>21</v>
      </c>
      <c r="H24" s="11">
        <v>13</v>
      </c>
      <c r="J24" s="22">
        <v>95246452</v>
      </c>
      <c r="L24" s="23">
        <v>62610787</v>
      </c>
      <c r="M24" s="11"/>
      <c r="N24" s="22">
        <v>35739211</v>
      </c>
      <c r="P24" s="23">
        <v>12624914</v>
      </c>
    </row>
    <row r="25" spans="1:16" ht="4.1500000000000004" customHeight="1" x14ac:dyDescent="0.25">
      <c r="E25" s="15"/>
      <c r="J25" s="12"/>
      <c r="L25" s="13"/>
      <c r="M25" s="11"/>
      <c r="N25" s="12"/>
      <c r="O25" s="14"/>
    </row>
    <row r="26" spans="1:16" ht="17.45" customHeight="1" x14ac:dyDescent="0.25">
      <c r="A26" s="1" t="s">
        <v>22</v>
      </c>
      <c r="J26" s="22">
        <f>SUM(J13:J24)</f>
        <v>1217310121</v>
      </c>
      <c r="L26" s="23">
        <f>SUM(L13:L24)</f>
        <v>923003577</v>
      </c>
      <c r="M26" s="11"/>
      <c r="N26" s="22">
        <f>SUM(N13:N24)</f>
        <v>562594299</v>
      </c>
      <c r="O26" s="14"/>
      <c r="P26" s="23">
        <f>SUM(P13:P24)</f>
        <v>226401163</v>
      </c>
    </row>
    <row r="27" spans="1:16" ht="7.5" customHeight="1" x14ac:dyDescent="0.25">
      <c r="J27" s="12"/>
      <c r="L27" s="13"/>
      <c r="M27" s="11"/>
      <c r="N27" s="12"/>
      <c r="O27" s="14"/>
    </row>
    <row r="28" spans="1:16" ht="17.45" customHeight="1" x14ac:dyDescent="0.25">
      <c r="A28" s="1" t="s">
        <v>23</v>
      </c>
      <c r="J28" s="12"/>
      <c r="L28" s="13"/>
      <c r="M28" s="11"/>
      <c r="N28" s="12"/>
      <c r="O28" s="14"/>
    </row>
    <row r="29" spans="1:16" ht="4.1500000000000004" customHeight="1" x14ac:dyDescent="0.25">
      <c r="A29" s="1"/>
      <c r="J29" s="12"/>
      <c r="L29" s="13"/>
      <c r="M29" s="11"/>
      <c r="N29" s="12"/>
      <c r="O29" s="14"/>
    </row>
    <row r="30" spans="1:16" ht="17.45" customHeight="1" x14ac:dyDescent="0.25">
      <c r="A30" s="10" t="s">
        <v>24</v>
      </c>
      <c r="H30" s="11">
        <v>14</v>
      </c>
      <c r="J30" s="12">
        <v>107187257</v>
      </c>
      <c r="L30" s="13">
        <v>107069199</v>
      </c>
      <c r="M30" s="11"/>
      <c r="N30" s="12">
        <v>34250657</v>
      </c>
      <c r="O30" s="14"/>
      <c r="P30" s="13">
        <v>34132599</v>
      </c>
    </row>
    <row r="31" spans="1:16" ht="17.45" customHeight="1" x14ac:dyDescent="0.25">
      <c r="A31" s="24" t="s">
        <v>25</v>
      </c>
      <c r="B31" s="24"/>
      <c r="C31" s="24"/>
      <c r="D31" s="24"/>
      <c r="E31" s="24"/>
      <c r="F31" s="24"/>
      <c r="J31" s="12">
        <v>516004</v>
      </c>
      <c r="L31" s="13">
        <v>2123105</v>
      </c>
      <c r="M31" s="11"/>
      <c r="N31" s="12">
        <v>516004</v>
      </c>
      <c r="O31" s="14"/>
      <c r="P31" s="13">
        <v>2123105</v>
      </c>
    </row>
    <row r="32" spans="1:16" ht="17.45" customHeight="1" x14ac:dyDescent="0.25">
      <c r="A32" s="24" t="s">
        <v>26</v>
      </c>
      <c r="B32" s="24"/>
      <c r="C32" s="24"/>
      <c r="D32" s="24"/>
      <c r="E32" s="24"/>
      <c r="F32" s="24"/>
      <c r="J32" s="12">
        <v>5277732</v>
      </c>
      <c r="L32" s="13">
        <v>0</v>
      </c>
      <c r="M32" s="11"/>
      <c r="N32" s="12">
        <v>5277732</v>
      </c>
      <c r="O32" s="14"/>
      <c r="P32" s="13">
        <v>0</v>
      </c>
    </row>
    <row r="33" spans="1:16" ht="17.45" customHeight="1" x14ac:dyDescent="0.25">
      <c r="A33" s="10" t="s">
        <v>27</v>
      </c>
      <c r="H33" s="11">
        <v>17</v>
      </c>
      <c r="J33" s="12">
        <v>0</v>
      </c>
      <c r="L33" s="13">
        <v>0</v>
      </c>
      <c r="M33" s="11"/>
      <c r="N33" s="12">
        <v>996866044</v>
      </c>
      <c r="O33" s="14"/>
      <c r="P33" s="13">
        <v>996866044</v>
      </c>
    </row>
    <row r="34" spans="1:16" ht="17.45" customHeight="1" x14ac:dyDescent="0.25">
      <c r="A34" s="10" t="s">
        <v>28</v>
      </c>
      <c r="H34" s="11">
        <v>16</v>
      </c>
      <c r="J34" s="12">
        <v>8558013</v>
      </c>
      <c r="L34" s="13">
        <v>21436476</v>
      </c>
      <c r="M34" s="11"/>
      <c r="N34" s="12">
        <v>11075345</v>
      </c>
      <c r="O34" s="14"/>
      <c r="P34" s="13">
        <v>24427151</v>
      </c>
    </row>
    <row r="35" spans="1:16" ht="17.45" customHeight="1" x14ac:dyDescent="0.25">
      <c r="A35" s="10" t="s">
        <v>29</v>
      </c>
      <c r="H35" s="11">
        <v>16</v>
      </c>
      <c r="J35" s="12">
        <v>215527230</v>
      </c>
      <c r="L35" s="13">
        <v>222918775</v>
      </c>
      <c r="M35" s="11"/>
      <c r="N35" s="12">
        <v>307224815</v>
      </c>
      <c r="O35" s="14"/>
      <c r="P35" s="13">
        <v>306224815</v>
      </c>
    </row>
    <row r="36" spans="1:16" ht="17.45" customHeight="1" x14ac:dyDescent="0.25">
      <c r="A36" s="10" t="s">
        <v>30</v>
      </c>
      <c r="H36" s="11">
        <v>34</v>
      </c>
      <c r="J36" s="12">
        <v>89249907</v>
      </c>
      <c r="L36" s="13">
        <v>190874847</v>
      </c>
      <c r="M36" s="11"/>
      <c r="N36" s="12">
        <v>89249907</v>
      </c>
      <c r="O36" s="14"/>
      <c r="P36" s="13">
        <v>190874847</v>
      </c>
    </row>
    <row r="37" spans="1:16" ht="17.45" customHeight="1" x14ac:dyDescent="0.25">
      <c r="A37" s="10" t="s">
        <v>31</v>
      </c>
      <c r="H37" s="11">
        <v>18</v>
      </c>
      <c r="J37" s="12">
        <v>142163643</v>
      </c>
      <c r="L37" s="13">
        <v>44057579</v>
      </c>
      <c r="M37" s="11"/>
      <c r="N37" s="12" t="s">
        <v>16</v>
      </c>
      <c r="O37" s="14"/>
      <c r="P37" s="13">
        <v>0</v>
      </c>
    </row>
    <row r="38" spans="1:16" ht="17.45" customHeight="1" x14ac:dyDescent="0.25">
      <c r="A38" s="10" t="s">
        <v>32</v>
      </c>
      <c r="H38" s="11">
        <v>19</v>
      </c>
      <c r="J38" s="12">
        <v>343903036</v>
      </c>
      <c r="L38" s="13">
        <v>89510823</v>
      </c>
      <c r="M38" s="11"/>
      <c r="N38" s="12">
        <v>321994557</v>
      </c>
      <c r="O38" s="14"/>
      <c r="P38" s="13">
        <v>62703818</v>
      </c>
    </row>
    <row r="39" spans="1:16" ht="17.45" customHeight="1" x14ac:dyDescent="0.25">
      <c r="A39" s="10" t="s">
        <v>33</v>
      </c>
      <c r="H39" s="11">
        <v>15</v>
      </c>
      <c r="J39" s="12">
        <v>48685984</v>
      </c>
      <c r="L39" s="13">
        <v>166702557</v>
      </c>
      <c r="M39" s="11"/>
      <c r="N39" s="12">
        <v>15106207</v>
      </c>
      <c r="O39" s="14"/>
      <c r="P39" s="13">
        <v>85362897</v>
      </c>
    </row>
    <row r="40" spans="1:16" ht="17.45" customHeight="1" x14ac:dyDescent="0.25">
      <c r="A40" s="10" t="s">
        <v>34</v>
      </c>
      <c r="H40" s="11">
        <v>20</v>
      </c>
      <c r="J40" s="12">
        <v>710968398</v>
      </c>
      <c r="L40" s="13">
        <v>769908441</v>
      </c>
      <c r="M40" s="11"/>
      <c r="N40" s="12">
        <v>150576880</v>
      </c>
      <c r="O40" s="14"/>
      <c r="P40" s="13">
        <v>188749544</v>
      </c>
    </row>
    <row r="41" spans="1:16" ht="17.45" customHeight="1" x14ac:dyDescent="0.25">
      <c r="A41" s="10" t="s">
        <v>35</v>
      </c>
      <c r="H41" s="11">
        <v>21</v>
      </c>
      <c r="J41" s="12">
        <v>5048299</v>
      </c>
      <c r="L41" s="13">
        <v>6738066</v>
      </c>
      <c r="M41" s="11"/>
      <c r="N41" s="12">
        <v>1163146</v>
      </c>
      <c r="O41" s="14"/>
      <c r="P41" s="13">
        <v>1441110</v>
      </c>
    </row>
    <row r="42" spans="1:16" ht="17.45" customHeight="1" x14ac:dyDescent="0.25">
      <c r="A42" s="10" t="s">
        <v>36</v>
      </c>
      <c r="H42" s="11">
        <v>22</v>
      </c>
      <c r="I42" s="10"/>
      <c r="J42" s="19">
        <v>55746650</v>
      </c>
      <c r="K42" s="10"/>
      <c r="L42" s="17">
        <v>56668346</v>
      </c>
      <c r="M42" s="10"/>
      <c r="N42" s="19">
        <v>4996600</v>
      </c>
      <c r="O42" s="17"/>
      <c r="P42" s="17">
        <v>371875</v>
      </c>
    </row>
    <row r="43" spans="1:16" ht="17.45" customHeight="1" x14ac:dyDescent="0.25">
      <c r="A43" s="10" t="s">
        <v>37</v>
      </c>
      <c r="J43" s="22">
        <v>73918691</v>
      </c>
      <c r="L43" s="23">
        <v>79198161</v>
      </c>
      <c r="M43" s="11"/>
      <c r="N43" s="22">
        <v>30485515</v>
      </c>
      <c r="O43" s="14"/>
      <c r="P43" s="23">
        <v>32481574</v>
      </c>
    </row>
    <row r="44" spans="1:16" ht="4.1500000000000004" customHeight="1" x14ac:dyDescent="0.25">
      <c r="E44" s="15"/>
      <c r="J44" s="12"/>
      <c r="L44" s="13"/>
      <c r="N44" s="12"/>
    </row>
    <row r="45" spans="1:16" ht="17.45" customHeight="1" x14ac:dyDescent="0.25">
      <c r="A45" s="1" t="s">
        <v>38</v>
      </c>
      <c r="J45" s="22">
        <f>SUM(J30:J43)</f>
        <v>1806750844</v>
      </c>
      <c r="L45" s="23">
        <f>SUM(L30:L43)</f>
        <v>1757206375</v>
      </c>
      <c r="N45" s="22">
        <f>SUM(N30:N43)</f>
        <v>1968783409</v>
      </c>
      <c r="P45" s="23">
        <f>SUM(P30:P43)</f>
        <v>1925759379</v>
      </c>
    </row>
    <row r="46" spans="1:16" ht="4.1500000000000004" customHeight="1" x14ac:dyDescent="0.25">
      <c r="J46" s="12"/>
      <c r="L46" s="13"/>
      <c r="N46" s="12"/>
    </row>
    <row r="47" spans="1:16" ht="17.45" customHeight="1" thickBot="1" x14ac:dyDescent="0.3">
      <c r="A47" s="1" t="s">
        <v>39</v>
      </c>
      <c r="J47" s="25">
        <f>SUM(J26,J45)</f>
        <v>3024060965</v>
      </c>
      <c r="L47" s="26">
        <f>SUM(L26,L45)</f>
        <v>2680209952</v>
      </c>
      <c r="N47" s="25">
        <f>SUM(N26,N45)</f>
        <v>2531377708</v>
      </c>
      <c r="P47" s="26">
        <f>SUM(P26,P45)</f>
        <v>2152160542</v>
      </c>
    </row>
    <row r="48" spans="1:16" ht="17.45" customHeight="1" thickTop="1" x14ac:dyDescent="0.25">
      <c r="A48" s="1"/>
      <c r="J48" s="13"/>
      <c r="L48" s="13"/>
    </row>
    <row r="49" spans="1:16" ht="15" customHeight="1" x14ac:dyDescent="0.25">
      <c r="A49" s="1"/>
      <c r="J49" s="13"/>
      <c r="L49" s="13"/>
    </row>
    <row r="50" spans="1:16" ht="17.45" customHeight="1" x14ac:dyDescent="0.25">
      <c r="A50" s="176" t="s">
        <v>40</v>
      </c>
      <c r="B50" s="176"/>
      <c r="C50" s="176"/>
      <c r="D50" s="176"/>
      <c r="E50" s="176"/>
      <c r="F50" s="176"/>
      <c r="G50" s="176"/>
      <c r="H50" s="176"/>
      <c r="I50" s="176"/>
      <c r="J50" s="176"/>
      <c r="K50" s="176"/>
      <c r="L50" s="176"/>
      <c r="M50" s="176"/>
      <c r="N50" s="176"/>
      <c r="O50" s="176"/>
      <c r="P50" s="176"/>
    </row>
    <row r="51" spans="1:16" ht="17.45" customHeight="1" x14ac:dyDescent="0.4">
      <c r="A51" s="174" t="s">
        <v>41</v>
      </c>
      <c r="B51" s="174"/>
      <c r="C51" s="174"/>
      <c r="D51" s="174"/>
      <c r="E51" s="174"/>
      <c r="F51" s="174"/>
      <c r="G51" s="174"/>
      <c r="H51" s="174"/>
      <c r="I51" s="174"/>
      <c r="J51" s="174"/>
      <c r="K51" s="174"/>
      <c r="L51" s="174"/>
      <c r="M51" s="174"/>
      <c r="N51" s="174"/>
      <c r="O51" s="174"/>
      <c r="P51" s="174"/>
    </row>
    <row r="52" spans="1:16" ht="12.75" customHeight="1" x14ac:dyDescent="0.4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  <c r="L52" s="169"/>
      <c r="M52" s="169"/>
      <c r="N52" s="169"/>
      <c r="O52" s="169"/>
      <c r="P52" s="169"/>
    </row>
    <row r="53" spans="1:16" ht="21.95" customHeight="1" x14ac:dyDescent="0.25">
      <c r="A53" s="27" t="s">
        <v>42</v>
      </c>
      <c r="B53" s="27"/>
      <c r="C53" s="27"/>
      <c r="D53" s="27"/>
      <c r="E53" s="27"/>
      <c r="F53" s="27"/>
      <c r="G53" s="27"/>
      <c r="H53" s="27"/>
      <c r="I53" s="27"/>
      <c r="J53" s="28"/>
      <c r="K53" s="27"/>
      <c r="L53" s="27"/>
      <c r="M53" s="28"/>
      <c r="N53" s="28"/>
      <c r="O53" s="28"/>
      <c r="P53" s="28"/>
    </row>
    <row r="54" spans="1:16" s="1" customFormat="1" ht="20.100000000000001" customHeight="1" x14ac:dyDescent="0.25">
      <c r="A54" s="1" t="str">
        <f>A1</f>
        <v>บริษัท เอแอลที เทเลคอม จำกัด (มหาชน)</v>
      </c>
      <c r="H54" s="2"/>
      <c r="I54" s="2"/>
      <c r="J54" s="3"/>
      <c r="K54" s="2"/>
      <c r="L54" s="2"/>
      <c r="M54" s="3"/>
      <c r="N54" s="4"/>
      <c r="O54" s="4"/>
      <c r="P54" s="4"/>
    </row>
    <row r="55" spans="1:16" s="1" customFormat="1" ht="20.100000000000001" customHeight="1" x14ac:dyDescent="0.25">
      <c r="A55" s="1" t="s">
        <v>43</v>
      </c>
      <c r="H55" s="2"/>
      <c r="I55" s="2"/>
      <c r="J55" s="3"/>
      <c r="K55" s="2"/>
      <c r="L55" s="2"/>
      <c r="M55" s="3"/>
      <c r="N55" s="4"/>
      <c r="O55" s="4"/>
      <c r="P55" s="4"/>
    </row>
    <row r="56" spans="1:16" s="1" customFormat="1" ht="20.100000000000001" customHeight="1" x14ac:dyDescent="0.25">
      <c r="A56" s="5" t="str">
        <f>A3</f>
        <v>ณ วันที่ 31 ธันวาคม พ.ศ. 2565</v>
      </c>
      <c r="B56" s="6"/>
      <c r="C56" s="6"/>
      <c r="D56" s="6"/>
      <c r="E56" s="6"/>
      <c r="F56" s="6"/>
      <c r="G56" s="6"/>
      <c r="H56" s="7"/>
      <c r="I56" s="7"/>
      <c r="J56" s="8"/>
      <c r="K56" s="7"/>
      <c r="L56" s="7"/>
      <c r="M56" s="8"/>
      <c r="N56" s="9"/>
      <c r="O56" s="9"/>
      <c r="P56" s="9"/>
    </row>
    <row r="57" spans="1:16" s="1" customFormat="1" ht="20.100000000000001" customHeight="1" x14ac:dyDescent="0.25">
      <c r="H57" s="2"/>
      <c r="I57" s="2"/>
      <c r="J57" s="3"/>
      <c r="K57" s="2"/>
      <c r="L57" s="2"/>
      <c r="M57" s="3"/>
      <c r="N57" s="4"/>
      <c r="O57" s="4"/>
      <c r="P57" s="4"/>
    </row>
    <row r="58" spans="1:16" s="1" customFormat="1" ht="20.100000000000001" customHeight="1" x14ac:dyDescent="0.25">
      <c r="H58" s="2"/>
      <c r="I58" s="2"/>
      <c r="J58" s="175" t="s">
        <v>3</v>
      </c>
      <c r="K58" s="175"/>
      <c r="L58" s="175"/>
      <c r="M58" s="3"/>
      <c r="N58" s="175" t="s">
        <v>4</v>
      </c>
      <c r="O58" s="175"/>
      <c r="P58" s="175"/>
    </row>
    <row r="59" spans="1:16" s="1" customFormat="1" ht="20.100000000000001" customHeight="1" x14ac:dyDescent="0.25">
      <c r="H59" s="2"/>
      <c r="I59" s="2"/>
      <c r="J59" s="4" t="s">
        <v>5</v>
      </c>
      <c r="K59" s="3"/>
      <c r="L59" s="4" t="s">
        <v>5</v>
      </c>
      <c r="M59" s="3"/>
      <c r="N59" s="4" t="s">
        <v>5</v>
      </c>
      <c r="O59" s="3"/>
      <c r="P59" s="4" t="s">
        <v>5</v>
      </c>
    </row>
    <row r="60" spans="1:16" s="1" customFormat="1" ht="20.100000000000001" customHeight="1" x14ac:dyDescent="0.25">
      <c r="H60" s="2"/>
      <c r="I60" s="2"/>
      <c r="J60" s="4" t="s">
        <v>6</v>
      </c>
      <c r="K60" s="2"/>
      <c r="L60" s="4" t="s">
        <v>7</v>
      </c>
      <c r="M60" s="4"/>
      <c r="N60" s="4" t="s">
        <v>6</v>
      </c>
      <c r="O60" s="2"/>
      <c r="P60" s="4" t="s">
        <v>7</v>
      </c>
    </row>
    <row r="61" spans="1:16" s="1" customFormat="1" ht="20.100000000000001" customHeight="1" x14ac:dyDescent="0.25">
      <c r="H61" s="7" t="s">
        <v>8</v>
      </c>
      <c r="I61" s="2"/>
      <c r="J61" s="9" t="s">
        <v>9</v>
      </c>
      <c r="K61" s="2"/>
      <c r="L61" s="9" t="s">
        <v>9</v>
      </c>
      <c r="M61" s="4"/>
      <c r="N61" s="9" t="s">
        <v>9</v>
      </c>
      <c r="O61" s="2"/>
      <c r="P61" s="9" t="s">
        <v>9</v>
      </c>
    </row>
    <row r="62" spans="1:16" ht="20.100000000000001" customHeight="1" x14ac:dyDescent="0.25">
      <c r="A62" s="1" t="s">
        <v>44</v>
      </c>
      <c r="J62" s="16"/>
      <c r="N62" s="12"/>
    </row>
    <row r="63" spans="1:16" ht="6" customHeight="1" x14ac:dyDescent="0.25">
      <c r="E63" s="15"/>
      <c r="J63" s="16"/>
      <c r="N63" s="12"/>
    </row>
    <row r="64" spans="1:16" ht="20.100000000000001" customHeight="1" x14ac:dyDescent="0.25">
      <c r="A64" s="1" t="s">
        <v>45</v>
      </c>
      <c r="E64" s="15"/>
      <c r="J64" s="16"/>
      <c r="L64" s="14"/>
      <c r="N64" s="12"/>
    </row>
    <row r="65" spans="1:16" ht="6" customHeight="1" x14ac:dyDescent="0.25">
      <c r="E65" s="15"/>
      <c r="J65" s="16"/>
      <c r="N65" s="12"/>
    </row>
    <row r="66" spans="1:16" ht="20.100000000000001" customHeight="1" x14ac:dyDescent="0.25">
      <c r="A66" s="10" t="s">
        <v>46</v>
      </c>
      <c r="E66" s="15"/>
      <c r="J66" s="12"/>
      <c r="L66" s="13"/>
      <c r="N66" s="12"/>
    </row>
    <row r="67" spans="1:16" ht="20.100000000000001" customHeight="1" x14ac:dyDescent="0.25">
      <c r="B67" s="10" t="s">
        <v>47</v>
      </c>
      <c r="E67" s="15"/>
      <c r="H67" s="11">
        <v>23</v>
      </c>
      <c r="J67" s="12">
        <v>431839076</v>
      </c>
      <c r="L67" s="13">
        <v>182403903</v>
      </c>
      <c r="M67" s="11"/>
      <c r="N67" s="12">
        <v>277789493</v>
      </c>
      <c r="O67" s="14"/>
      <c r="P67" s="13">
        <v>50008857</v>
      </c>
    </row>
    <row r="68" spans="1:16" ht="20.100000000000001" customHeight="1" x14ac:dyDescent="0.25">
      <c r="A68" s="10" t="s">
        <v>48</v>
      </c>
      <c r="E68" s="15"/>
      <c r="H68" s="11">
        <v>24</v>
      </c>
      <c r="J68" s="12">
        <v>341592886</v>
      </c>
      <c r="L68" s="13">
        <v>372996185</v>
      </c>
      <c r="M68" s="11"/>
      <c r="N68" s="12">
        <v>158340542</v>
      </c>
      <c r="O68" s="14"/>
      <c r="P68" s="13">
        <v>123327259</v>
      </c>
    </row>
    <row r="69" spans="1:16" ht="20.100000000000001" customHeight="1" x14ac:dyDescent="0.25">
      <c r="A69" s="10" t="s">
        <v>49</v>
      </c>
      <c r="E69" s="15"/>
      <c r="J69" s="18"/>
      <c r="L69" s="13"/>
      <c r="M69" s="11"/>
      <c r="N69" s="12"/>
      <c r="O69" s="14"/>
    </row>
    <row r="70" spans="1:16" ht="20.100000000000001" customHeight="1" x14ac:dyDescent="0.25">
      <c r="B70" s="10" t="s">
        <v>15</v>
      </c>
      <c r="E70" s="15"/>
      <c r="J70" s="12">
        <v>2372419</v>
      </c>
      <c r="L70" s="13">
        <v>2962938</v>
      </c>
      <c r="M70" s="11"/>
      <c r="N70" s="12">
        <v>0</v>
      </c>
      <c r="O70" s="14"/>
      <c r="P70" s="13">
        <v>0</v>
      </c>
    </row>
    <row r="71" spans="1:16" ht="20.100000000000001" customHeight="1" x14ac:dyDescent="0.25">
      <c r="A71" s="10" t="s">
        <v>261</v>
      </c>
      <c r="J71" s="18"/>
      <c r="L71" s="13"/>
      <c r="M71" s="11"/>
      <c r="N71" s="12"/>
      <c r="O71" s="14"/>
    </row>
    <row r="72" spans="1:16" ht="20.100000000000001" customHeight="1" x14ac:dyDescent="0.25">
      <c r="B72" s="10" t="s">
        <v>15</v>
      </c>
      <c r="H72" s="11">
        <v>23</v>
      </c>
      <c r="J72" s="12">
        <v>18774219</v>
      </c>
      <c r="L72" s="13">
        <v>58199203</v>
      </c>
      <c r="M72" s="11"/>
      <c r="N72" s="12">
        <v>602446</v>
      </c>
      <c r="O72" s="14"/>
      <c r="P72" s="13">
        <v>692971</v>
      </c>
    </row>
    <row r="73" spans="1:16" ht="20.100000000000001" customHeight="1" x14ac:dyDescent="0.25">
      <c r="A73" s="10" t="s">
        <v>50</v>
      </c>
      <c r="J73" s="19"/>
      <c r="L73" s="17"/>
      <c r="M73" s="11"/>
      <c r="N73" s="18"/>
      <c r="O73" s="14"/>
      <c r="P73" s="10"/>
    </row>
    <row r="74" spans="1:16" ht="20.100000000000001" customHeight="1" x14ac:dyDescent="0.25">
      <c r="B74" s="10" t="s">
        <v>51</v>
      </c>
      <c r="H74" s="11">
        <v>23</v>
      </c>
      <c r="J74" s="12">
        <v>0</v>
      </c>
      <c r="L74" s="13">
        <v>15053000</v>
      </c>
      <c r="M74" s="11"/>
      <c r="N74" s="12">
        <v>0</v>
      </c>
      <c r="O74" s="14"/>
      <c r="P74" s="13">
        <v>15053000</v>
      </c>
    </row>
    <row r="75" spans="1:16" ht="20.100000000000001" customHeight="1" x14ac:dyDescent="0.25">
      <c r="A75" s="10" t="s">
        <v>52</v>
      </c>
      <c r="H75" s="11">
        <v>34</v>
      </c>
      <c r="J75" s="12">
        <v>0</v>
      </c>
      <c r="L75" s="13">
        <v>0</v>
      </c>
      <c r="M75" s="11"/>
      <c r="N75" s="12">
        <v>135000000</v>
      </c>
      <c r="O75" s="14"/>
      <c r="P75" s="13">
        <v>0</v>
      </c>
    </row>
    <row r="76" spans="1:16" ht="20.100000000000001" customHeight="1" x14ac:dyDescent="0.25">
      <c r="A76" s="10" t="s">
        <v>53</v>
      </c>
      <c r="I76" s="10"/>
      <c r="J76" s="12">
        <v>5891</v>
      </c>
      <c r="K76" s="10"/>
      <c r="L76" s="13">
        <v>0</v>
      </c>
      <c r="M76" s="10"/>
      <c r="N76" s="12">
        <v>0</v>
      </c>
      <c r="O76" s="17"/>
      <c r="P76" s="13">
        <v>0</v>
      </c>
    </row>
    <row r="77" spans="1:16" ht="20.100000000000001" customHeight="1" x14ac:dyDescent="0.25">
      <c r="A77" s="10" t="s">
        <v>54</v>
      </c>
      <c r="C77" s="1"/>
      <c r="H77" s="11">
        <v>25</v>
      </c>
      <c r="J77" s="22">
        <v>14017326</v>
      </c>
      <c r="L77" s="23">
        <v>24319444</v>
      </c>
      <c r="M77" s="11"/>
      <c r="N77" s="22">
        <v>4289457</v>
      </c>
      <c r="O77" s="14"/>
      <c r="P77" s="23">
        <v>4006812</v>
      </c>
    </row>
    <row r="78" spans="1:16" ht="6" customHeight="1" x14ac:dyDescent="0.25">
      <c r="E78" s="15"/>
      <c r="J78" s="12"/>
      <c r="L78" s="13"/>
      <c r="M78" s="11"/>
      <c r="N78" s="12"/>
      <c r="O78" s="14"/>
    </row>
    <row r="79" spans="1:16" ht="20.100000000000001" customHeight="1" x14ac:dyDescent="0.25">
      <c r="A79" s="1" t="s">
        <v>55</v>
      </c>
      <c r="J79" s="22">
        <f>SUM(J67:J77)</f>
        <v>808601817</v>
      </c>
      <c r="L79" s="23">
        <f>SUM(L67:L77)</f>
        <v>655934673</v>
      </c>
      <c r="M79" s="11"/>
      <c r="N79" s="22">
        <f>SUM(N67:N77)</f>
        <v>576021938</v>
      </c>
      <c r="O79" s="14"/>
      <c r="P79" s="23">
        <f>SUM(P67:P77)</f>
        <v>193088899</v>
      </c>
    </row>
    <row r="80" spans="1:16" ht="20.100000000000001" customHeight="1" x14ac:dyDescent="0.25">
      <c r="E80" s="15"/>
      <c r="J80" s="12"/>
      <c r="L80" s="13"/>
      <c r="M80" s="11"/>
      <c r="N80" s="12"/>
      <c r="O80" s="14"/>
    </row>
    <row r="81" spans="1:16" ht="20.100000000000001" customHeight="1" x14ac:dyDescent="0.25">
      <c r="A81" s="1" t="s">
        <v>56</v>
      </c>
      <c r="I81" s="10"/>
      <c r="J81" s="12"/>
      <c r="K81" s="10"/>
      <c r="L81" s="13"/>
      <c r="M81" s="10"/>
      <c r="N81" s="12"/>
      <c r="O81" s="17"/>
    </row>
    <row r="82" spans="1:16" ht="6" customHeight="1" x14ac:dyDescent="0.25">
      <c r="E82" s="15"/>
      <c r="J82" s="12"/>
      <c r="L82" s="13"/>
      <c r="M82" s="11"/>
      <c r="N82" s="12"/>
      <c r="O82" s="14"/>
    </row>
    <row r="83" spans="1:16" ht="20.100000000000001" customHeight="1" x14ac:dyDescent="0.25">
      <c r="A83" s="10" t="s">
        <v>57</v>
      </c>
      <c r="I83" s="10"/>
      <c r="J83" s="12">
        <v>534953984</v>
      </c>
      <c r="K83" s="10"/>
      <c r="L83" s="13">
        <v>229350819</v>
      </c>
      <c r="M83" s="10"/>
      <c r="N83" s="12">
        <v>142408560</v>
      </c>
      <c r="O83" s="17"/>
      <c r="P83" s="13">
        <v>0</v>
      </c>
    </row>
    <row r="84" spans="1:16" ht="20.100000000000001" customHeight="1" x14ac:dyDescent="0.25">
      <c r="A84" s="10" t="s">
        <v>58</v>
      </c>
      <c r="I84" s="10"/>
      <c r="J84" s="12" t="s">
        <v>16</v>
      </c>
      <c r="K84" s="10"/>
      <c r="L84" s="13">
        <v>2358915</v>
      </c>
      <c r="M84" s="10"/>
      <c r="N84" s="12" t="s">
        <v>16</v>
      </c>
      <c r="O84" s="17"/>
      <c r="P84" s="13">
        <v>0</v>
      </c>
    </row>
    <row r="85" spans="1:16" ht="20.100000000000001" customHeight="1" x14ac:dyDescent="0.25">
      <c r="A85" s="10" t="s">
        <v>260</v>
      </c>
      <c r="H85" s="11">
        <v>23</v>
      </c>
      <c r="I85" s="10"/>
      <c r="J85" s="12">
        <v>15027251</v>
      </c>
      <c r="K85" s="10"/>
      <c r="L85" s="13">
        <v>25548268</v>
      </c>
      <c r="M85" s="10"/>
      <c r="N85" s="12">
        <v>6039094</v>
      </c>
      <c r="O85" s="17"/>
      <c r="P85" s="13">
        <v>5920662</v>
      </c>
    </row>
    <row r="86" spans="1:16" ht="20.100000000000001" customHeight="1" x14ac:dyDescent="0.25">
      <c r="A86" s="10" t="s">
        <v>59</v>
      </c>
      <c r="H86" s="11">
        <v>26</v>
      </c>
      <c r="I86" s="10"/>
      <c r="J86" s="12">
        <v>52076424</v>
      </c>
      <c r="K86" s="10"/>
      <c r="L86" s="13">
        <v>46285116</v>
      </c>
      <c r="M86" s="10"/>
      <c r="N86" s="12">
        <v>16136509</v>
      </c>
      <c r="O86" s="17"/>
      <c r="P86" s="13">
        <v>13616408</v>
      </c>
    </row>
    <row r="87" spans="1:16" ht="20.100000000000001" customHeight="1" x14ac:dyDescent="0.25">
      <c r="A87" s="24" t="s">
        <v>60</v>
      </c>
      <c r="I87" s="10"/>
      <c r="J87" s="12">
        <v>9393877</v>
      </c>
      <c r="K87" s="10"/>
      <c r="L87" s="13">
        <v>8982127</v>
      </c>
      <c r="M87" s="10"/>
      <c r="N87" s="12">
        <v>5508807</v>
      </c>
      <c r="O87" s="17"/>
      <c r="P87" s="13">
        <v>5298989</v>
      </c>
    </row>
    <row r="88" spans="1:16" ht="20.100000000000001" customHeight="1" x14ac:dyDescent="0.25">
      <c r="A88" s="10" t="s">
        <v>61</v>
      </c>
      <c r="I88" s="10"/>
      <c r="J88" s="22">
        <v>16288584</v>
      </c>
      <c r="K88" s="10"/>
      <c r="L88" s="23">
        <v>16258584</v>
      </c>
      <c r="M88" s="10"/>
      <c r="N88" s="22">
        <v>0</v>
      </c>
      <c r="O88" s="17"/>
      <c r="P88" s="23">
        <v>0</v>
      </c>
    </row>
    <row r="89" spans="1:16" ht="6" customHeight="1" x14ac:dyDescent="0.25">
      <c r="I89" s="10"/>
      <c r="J89" s="12"/>
      <c r="K89" s="10"/>
      <c r="L89" s="13"/>
      <c r="M89" s="10"/>
      <c r="N89" s="12"/>
      <c r="O89" s="17"/>
    </row>
    <row r="90" spans="1:16" ht="20.100000000000001" customHeight="1" x14ac:dyDescent="0.25">
      <c r="A90" s="1" t="s">
        <v>62</v>
      </c>
      <c r="I90" s="10"/>
      <c r="J90" s="22">
        <f>SUM(J82:J88)</f>
        <v>627740120</v>
      </c>
      <c r="K90" s="10"/>
      <c r="L90" s="23">
        <f>SUM(L82:L88)</f>
        <v>328783829</v>
      </c>
      <c r="M90" s="10"/>
      <c r="N90" s="22">
        <f>SUM(N82:N88)</f>
        <v>170092970</v>
      </c>
      <c r="O90" s="17"/>
      <c r="P90" s="23">
        <f>SUM(P82:P88)</f>
        <v>24836059</v>
      </c>
    </row>
    <row r="91" spans="1:16" ht="6" customHeight="1" x14ac:dyDescent="0.25">
      <c r="J91" s="12"/>
      <c r="L91" s="13"/>
      <c r="M91" s="11"/>
      <c r="N91" s="12"/>
      <c r="O91" s="14"/>
    </row>
    <row r="92" spans="1:16" ht="20.100000000000001" customHeight="1" x14ac:dyDescent="0.25">
      <c r="A92" s="1" t="s">
        <v>63</v>
      </c>
      <c r="C92" s="1"/>
      <c r="J92" s="22">
        <f>SUM(J79,J90)</f>
        <v>1436341937</v>
      </c>
      <c r="L92" s="23">
        <f>SUM(L79,L90)</f>
        <v>984718502</v>
      </c>
      <c r="M92" s="11"/>
      <c r="N92" s="22">
        <f>SUM(N79,N90)</f>
        <v>746114908</v>
      </c>
      <c r="O92" s="14"/>
      <c r="P92" s="23">
        <f>SUM(P79,P90)</f>
        <v>217924958</v>
      </c>
    </row>
    <row r="93" spans="1:16" ht="20.100000000000001" customHeight="1" x14ac:dyDescent="0.25">
      <c r="A93" s="1"/>
      <c r="C93" s="1"/>
      <c r="J93" s="13"/>
      <c r="L93" s="13"/>
      <c r="M93" s="11"/>
      <c r="O93" s="14"/>
    </row>
    <row r="94" spans="1:16" ht="20.100000000000001" customHeight="1" x14ac:dyDescent="0.25">
      <c r="A94" s="1"/>
      <c r="C94" s="1"/>
      <c r="J94" s="13"/>
      <c r="L94" s="13"/>
      <c r="M94" s="11"/>
      <c r="O94" s="14"/>
    </row>
    <row r="95" spans="1:16" ht="20.100000000000001" customHeight="1" x14ac:dyDescent="0.25">
      <c r="A95" s="176" t="s">
        <v>40</v>
      </c>
      <c r="B95" s="176"/>
      <c r="C95" s="176"/>
      <c r="D95" s="176"/>
      <c r="E95" s="176"/>
      <c r="F95" s="176"/>
      <c r="G95" s="176"/>
      <c r="H95" s="176"/>
      <c r="I95" s="176"/>
      <c r="J95" s="176"/>
      <c r="K95" s="176"/>
      <c r="L95" s="176"/>
      <c r="M95" s="176"/>
      <c r="N95" s="176"/>
      <c r="O95" s="176"/>
      <c r="P95" s="176"/>
    </row>
    <row r="96" spans="1:16" ht="20.100000000000001" customHeight="1" x14ac:dyDescent="0.4">
      <c r="A96" s="174" t="s">
        <v>41</v>
      </c>
      <c r="B96" s="174"/>
      <c r="C96" s="174"/>
      <c r="D96" s="174"/>
      <c r="E96" s="174"/>
      <c r="F96" s="174"/>
      <c r="G96" s="174"/>
      <c r="H96" s="174"/>
      <c r="I96" s="174"/>
      <c r="J96" s="174"/>
      <c r="K96" s="174"/>
      <c r="L96" s="174"/>
      <c r="M96" s="174"/>
      <c r="N96" s="174"/>
      <c r="O96" s="174"/>
      <c r="P96" s="174"/>
    </row>
    <row r="97" spans="1:16" ht="20.100000000000001" customHeight="1" x14ac:dyDescent="0.4">
      <c r="A97" s="169"/>
      <c r="B97" s="169"/>
      <c r="C97" s="169"/>
      <c r="D97" s="169"/>
      <c r="E97" s="169"/>
      <c r="F97" s="169"/>
      <c r="G97" s="169"/>
      <c r="H97" s="169"/>
      <c r="I97" s="169"/>
      <c r="J97" s="169"/>
      <c r="K97" s="169"/>
      <c r="L97" s="169"/>
      <c r="M97" s="169"/>
      <c r="N97" s="169"/>
      <c r="O97" s="169"/>
      <c r="P97" s="169"/>
    </row>
    <row r="98" spans="1:16" ht="12" customHeight="1" x14ac:dyDescent="0.25"/>
    <row r="99" spans="1:16" ht="21.95" customHeight="1" x14ac:dyDescent="0.25">
      <c r="A99" s="27" t="str">
        <f>A53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27"/>
      <c r="C99" s="27"/>
      <c r="D99" s="27"/>
      <c r="E99" s="27"/>
      <c r="F99" s="27"/>
      <c r="G99" s="27"/>
      <c r="H99" s="29"/>
      <c r="I99" s="29"/>
      <c r="J99" s="30"/>
      <c r="K99" s="29"/>
      <c r="L99" s="29"/>
      <c r="M99" s="30"/>
      <c r="N99" s="23"/>
      <c r="O99" s="23"/>
      <c r="P99" s="23"/>
    </row>
    <row r="100" spans="1:16" s="1" customFormat="1" ht="20.100000000000001" customHeight="1" x14ac:dyDescent="0.25">
      <c r="A100" s="1" t="str">
        <f>A54</f>
        <v>บริษัท เอแอลที เทเลคอม จำกัด (มหาชน)</v>
      </c>
      <c r="H100" s="2"/>
      <c r="I100" s="2"/>
      <c r="J100" s="3"/>
      <c r="K100" s="2"/>
      <c r="L100" s="2"/>
      <c r="M100" s="3"/>
      <c r="N100" s="4"/>
      <c r="O100" s="4"/>
      <c r="P100" s="4"/>
    </row>
    <row r="101" spans="1:16" s="1" customFormat="1" ht="20.100000000000001" customHeight="1" x14ac:dyDescent="0.25">
      <c r="A101" s="1" t="s">
        <v>43</v>
      </c>
      <c r="H101" s="2"/>
      <c r="I101" s="2"/>
      <c r="J101" s="3"/>
      <c r="K101" s="2"/>
      <c r="L101" s="2"/>
      <c r="M101" s="3"/>
      <c r="N101" s="4"/>
      <c r="O101" s="4"/>
      <c r="P101" s="4"/>
    </row>
    <row r="102" spans="1:16" s="1" customFormat="1" ht="20.100000000000001" customHeight="1" x14ac:dyDescent="0.25">
      <c r="A102" s="5" t="str">
        <f>A56</f>
        <v>ณ วันที่ 31 ธันวาคม พ.ศ. 2565</v>
      </c>
      <c r="B102" s="6"/>
      <c r="C102" s="6"/>
      <c r="D102" s="6"/>
      <c r="E102" s="6"/>
      <c r="F102" s="6"/>
      <c r="G102" s="6"/>
      <c r="H102" s="7"/>
      <c r="I102" s="7"/>
      <c r="J102" s="8"/>
      <c r="K102" s="7"/>
      <c r="L102" s="7"/>
      <c r="M102" s="8"/>
      <c r="N102" s="9"/>
      <c r="O102" s="9"/>
      <c r="P102" s="9"/>
    </row>
    <row r="103" spans="1:16" s="1" customFormat="1" ht="20.100000000000001" customHeight="1" x14ac:dyDescent="0.25">
      <c r="H103" s="2"/>
      <c r="I103" s="2"/>
      <c r="J103" s="3"/>
      <c r="K103" s="2"/>
      <c r="L103" s="2"/>
      <c r="M103" s="3"/>
      <c r="N103" s="4"/>
      <c r="O103" s="4"/>
      <c r="P103" s="4"/>
    </row>
    <row r="104" spans="1:16" s="1" customFormat="1" ht="20.100000000000001" customHeight="1" x14ac:dyDescent="0.25">
      <c r="H104" s="2"/>
      <c r="I104" s="2"/>
      <c r="J104" s="175" t="s">
        <v>3</v>
      </c>
      <c r="K104" s="175"/>
      <c r="L104" s="175"/>
      <c r="M104" s="3"/>
      <c r="N104" s="175" t="s">
        <v>4</v>
      </c>
      <c r="O104" s="175"/>
      <c r="P104" s="175"/>
    </row>
    <row r="105" spans="1:16" s="1" customFormat="1" ht="20.100000000000001" customHeight="1" x14ac:dyDescent="0.25">
      <c r="H105" s="2"/>
      <c r="I105" s="2"/>
      <c r="J105" s="4" t="s">
        <v>5</v>
      </c>
      <c r="K105" s="3"/>
      <c r="L105" s="4" t="s">
        <v>5</v>
      </c>
      <c r="M105" s="3"/>
      <c r="N105" s="4" t="s">
        <v>5</v>
      </c>
      <c r="O105" s="3"/>
      <c r="P105" s="4" t="s">
        <v>5</v>
      </c>
    </row>
    <row r="106" spans="1:16" s="1" customFormat="1" ht="20.100000000000001" customHeight="1" x14ac:dyDescent="0.25">
      <c r="H106" s="2"/>
      <c r="I106" s="2"/>
      <c r="J106" s="4" t="s">
        <v>6</v>
      </c>
      <c r="K106" s="2"/>
      <c r="L106" s="4" t="s">
        <v>7</v>
      </c>
      <c r="M106" s="4"/>
      <c r="N106" s="4" t="s">
        <v>6</v>
      </c>
      <c r="O106" s="2"/>
      <c r="P106" s="4" t="s">
        <v>7</v>
      </c>
    </row>
    <row r="107" spans="1:16" s="1" customFormat="1" ht="20.100000000000001" customHeight="1" x14ac:dyDescent="0.25">
      <c r="H107" s="7" t="s">
        <v>8</v>
      </c>
      <c r="I107" s="2"/>
      <c r="J107" s="9" t="s">
        <v>9</v>
      </c>
      <c r="K107" s="2"/>
      <c r="L107" s="9" t="s">
        <v>9</v>
      </c>
      <c r="M107" s="4"/>
      <c r="N107" s="9" t="s">
        <v>9</v>
      </c>
      <c r="O107" s="2"/>
      <c r="P107" s="9" t="s">
        <v>9</v>
      </c>
    </row>
    <row r="108" spans="1:16" ht="20.100000000000001" customHeight="1" x14ac:dyDescent="0.25">
      <c r="A108" s="1" t="s">
        <v>64</v>
      </c>
      <c r="J108" s="16"/>
      <c r="N108" s="12"/>
    </row>
    <row r="109" spans="1:16" ht="6" customHeight="1" x14ac:dyDescent="0.25">
      <c r="A109" s="1"/>
      <c r="J109" s="16"/>
      <c r="N109" s="12"/>
    </row>
    <row r="110" spans="1:16" ht="20.100000000000001" customHeight="1" x14ac:dyDescent="0.25">
      <c r="A110" s="1" t="s">
        <v>65</v>
      </c>
      <c r="J110" s="16"/>
      <c r="N110" s="12"/>
    </row>
    <row r="111" spans="1:16" ht="6" customHeight="1" x14ac:dyDescent="0.25">
      <c r="A111" s="1"/>
      <c r="J111" s="16"/>
      <c r="N111" s="12"/>
    </row>
    <row r="112" spans="1:16" ht="20.100000000000001" customHeight="1" x14ac:dyDescent="0.25">
      <c r="A112" s="10" t="s">
        <v>66</v>
      </c>
      <c r="H112" s="11">
        <v>27</v>
      </c>
      <c r="J112" s="16"/>
      <c r="N112" s="12"/>
      <c r="O112" s="4"/>
    </row>
    <row r="113" spans="1:16" ht="20.100000000000001" customHeight="1" x14ac:dyDescent="0.25">
      <c r="B113" s="10" t="s">
        <v>67</v>
      </c>
      <c r="J113" s="31"/>
      <c r="K113" s="32"/>
      <c r="L113" s="32"/>
      <c r="M113" s="32"/>
      <c r="N113" s="31"/>
      <c r="O113" s="32"/>
      <c r="P113" s="32"/>
    </row>
    <row r="114" spans="1:16" ht="20.100000000000001" customHeight="1" x14ac:dyDescent="0.25">
      <c r="C114" s="10" t="s">
        <v>68</v>
      </c>
      <c r="J114" s="19"/>
      <c r="K114" s="10"/>
      <c r="L114" s="10"/>
      <c r="M114" s="10"/>
      <c r="N114" s="18"/>
      <c r="O114" s="10"/>
      <c r="P114" s="10"/>
    </row>
    <row r="115" spans="1:16" ht="20.100000000000001" customHeight="1" thickBot="1" x14ac:dyDescent="0.3">
      <c r="D115" s="10" t="s">
        <v>69</v>
      </c>
      <c r="J115" s="33">
        <v>566113710</v>
      </c>
      <c r="K115" s="32"/>
      <c r="L115" s="34">
        <v>566113710</v>
      </c>
      <c r="M115" s="32"/>
      <c r="N115" s="33">
        <v>566113710</v>
      </c>
      <c r="O115" s="32"/>
      <c r="P115" s="34">
        <v>566113710</v>
      </c>
    </row>
    <row r="116" spans="1:16" ht="20.100000000000001" customHeight="1" thickTop="1" x14ac:dyDescent="0.25">
      <c r="B116" s="10" t="s">
        <v>70</v>
      </c>
      <c r="J116" s="31"/>
      <c r="K116" s="32"/>
      <c r="L116" s="32"/>
      <c r="M116" s="32"/>
      <c r="N116" s="31"/>
      <c r="O116" s="32"/>
      <c r="P116" s="32"/>
    </row>
    <row r="117" spans="1:16" ht="20.100000000000001" customHeight="1" x14ac:dyDescent="0.25">
      <c r="C117" s="10" t="s">
        <v>68</v>
      </c>
      <c r="J117" s="31"/>
      <c r="L117" s="32"/>
      <c r="M117" s="11"/>
      <c r="N117" s="31"/>
      <c r="O117" s="14"/>
      <c r="P117" s="32"/>
    </row>
    <row r="118" spans="1:16" ht="20.100000000000001" customHeight="1" x14ac:dyDescent="0.25">
      <c r="D118" s="10" t="s">
        <v>71</v>
      </c>
      <c r="J118" s="31">
        <v>566113710</v>
      </c>
      <c r="L118" s="32">
        <v>566113710</v>
      </c>
      <c r="M118" s="11"/>
      <c r="N118" s="31">
        <v>566113710</v>
      </c>
      <c r="O118" s="14"/>
      <c r="P118" s="32">
        <v>566113710</v>
      </c>
    </row>
    <row r="119" spans="1:16" ht="20.100000000000001" customHeight="1" x14ac:dyDescent="0.25">
      <c r="A119" s="24" t="s">
        <v>72</v>
      </c>
      <c r="H119" s="11">
        <v>27</v>
      </c>
      <c r="J119" s="31">
        <v>1341061548</v>
      </c>
      <c r="L119" s="32">
        <v>1341061548</v>
      </c>
      <c r="M119" s="11"/>
      <c r="N119" s="31">
        <v>1341061548</v>
      </c>
      <c r="O119" s="14"/>
      <c r="P119" s="32">
        <v>1341061548</v>
      </c>
    </row>
    <row r="120" spans="1:16" ht="20.100000000000001" customHeight="1" x14ac:dyDescent="0.25">
      <c r="A120" s="10" t="s">
        <v>73</v>
      </c>
      <c r="B120" s="35"/>
      <c r="J120" s="31"/>
      <c r="L120" s="32"/>
      <c r="M120" s="11"/>
      <c r="N120" s="31"/>
      <c r="O120" s="14"/>
      <c r="P120" s="32"/>
    </row>
    <row r="121" spans="1:16" ht="20.100000000000001" customHeight="1" x14ac:dyDescent="0.25">
      <c r="B121" s="35" t="s">
        <v>74</v>
      </c>
      <c r="J121" s="12">
        <v>-11884999</v>
      </c>
      <c r="K121" s="13"/>
      <c r="L121" s="13">
        <v>-11884999</v>
      </c>
      <c r="M121" s="13"/>
      <c r="N121" s="12">
        <v>0</v>
      </c>
      <c r="O121" s="14"/>
      <c r="P121" s="13">
        <v>0</v>
      </c>
    </row>
    <row r="122" spans="1:16" ht="20.100000000000001" customHeight="1" x14ac:dyDescent="0.25">
      <c r="A122" s="10" t="s">
        <v>75</v>
      </c>
      <c r="B122" s="35"/>
      <c r="J122" s="12">
        <v>1836570</v>
      </c>
      <c r="K122" s="13"/>
      <c r="L122" s="13">
        <v>1836570</v>
      </c>
      <c r="M122" s="13"/>
      <c r="N122" s="12">
        <v>0</v>
      </c>
      <c r="O122" s="14"/>
      <c r="P122" s="13">
        <v>0</v>
      </c>
    </row>
    <row r="123" spans="1:16" ht="20.100000000000001" customHeight="1" x14ac:dyDescent="0.25">
      <c r="A123" s="10" t="s">
        <v>76</v>
      </c>
      <c r="B123" s="35"/>
      <c r="J123" s="12">
        <v>43114592</v>
      </c>
      <c r="K123" s="13"/>
      <c r="L123" s="13">
        <v>43114592</v>
      </c>
      <c r="M123" s="13"/>
      <c r="N123" s="12">
        <v>0</v>
      </c>
      <c r="O123" s="14"/>
      <c r="P123" s="13">
        <v>0</v>
      </c>
    </row>
    <row r="124" spans="1:16" ht="20.100000000000001" customHeight="1" x14ac:dyDescent="0.25">
      <c r="A124" s="10" t="s">
        <v>77</v>
      </c>
      <c r="J124" s="16"/>
      <c r="L124" s="14"/>
      <c r="M124" s="11"/>
      <c r="N124" s="36"/>
      <c r="O124" s="14"/>
      <c r="P124" s="11"/>
    </row>
    <row r="125" spans="1:16" ht="20.100000000000001" customHeight="1" x14ac:dyDescent="0.25">
      <c r="A125" s="1"/>
      <c r="B125" s="10" t="s">
        <v>78</v>
      </c>
      <c r="H125" s="11">
        <v>28</v>
      </c>
      <c r="J125" s="12">
        <v>62500000</v>
      </c>
      <c r="K125" s="13"/>
      <c r="L125" s="13">
        <v>62500000</v>
      </c>
      <c r="M125" s="13"/>
      <c r="N125" s="12">
        <v>62500000</v>
      </c>
      <c r="O125" s="14"/>
      <c r="P125" s="13">
        <v>62500000</v>
      </c>
    </row>
    <row r="126" spans="1:16" ht="20.100000000000001" customHeight="1" x14ac:dyDescent="0.25">
      <c r="A126" s="1"/>
      <c r="B126" s="10" t="s">
        <v>79</v>
      </c>
      <c r="J126" s="12">
        <f>'12'!R25</f>
        <v>-415892431</v>
      </c>
      <c r="L126" s="13">
        <v>-308030347</v>
      </c>
      <c r="M126" s="11"/>
      <c r="N126" s="12">
        <f>'13'!L19</f>
        <v>-184412458</v>
      </c>
      <c r="O126" s="14"/>
      <c r="P126" s="13">
        <v>-35439674</v>
      </c>
    </row>
    <row r="127" spans="1:16" ht="20.100000000000001" customHeight="1" x14ac:dyDescent="0.25">
      <c r="A127" s="10" t="s">
        <v>80</v>
      </c>
      <c r="J127" s="37">
        <f>'12'!T25</f>
        <v>648484</v>
      </c>
      <c r="L127" s="38">
        <v>537825</v>
      </c>
      <c r="M127" s="11"/>
      <c r="N127" s="37" t="s">
        <v>16</v>
      </c>
      <c r="O127" s="14"/>
      <c r="P127" s="38">
        <v>0</v>
      </c>
    </row>
    <row r="128" spans="1:16" ht="6" customHeight="1" x14ac:dyDescent="0.25">
      <c r="E128" s="15"/>
      <c r="J128" s="12"/>
      <c r="L128" s="13"/>
      <c r="N128" s="12"/>
    </row>
    <row r="129" spans="1:16" ht="20.100000000000001" customHeight="1" x14ac:dyDescent="0.25">
      <c r="A129" s="10" t="s">
        <v>81</v>
      </c>
      <c r="J129" s="31">
        <f>+SUM(J116:J127)</f>
        <v>1587497474</v>
      </c>
      <c r="K129" s="32"/>
      <c r="L129" s="32">
        <f>+SUM(L116:L127)</f>
        <v>1695248899</v>
      </c>
      <c r="M129" s="32"/>
      <c r="N129" s="31">
        <f>+SUM(N116:N127)</f>
        <v>1785262800</v>
      </c>
      <c r="O129" s="32"/>
      <c r="P129" s="32">
        <f>+SUM(P116:P127)</f>
        <v>1934235584</v>
      </c>
    </row>
    <row r="130" spans="1:16" ht="20.100000000000001" customHeight="1" x14ac:dyDescent="0.25">
      <c r="A130" s="10" t="s">
        <v>82</v>
      </c>
      <c r="J130" s="37">
        <f>'12'!X25</f>
        <v>221554</v>
      </c>
      <c r="L130" s="38">
        <v>242551</v>
      </c>
      <c r="N130" s="37" t="s">
        <v>16</v>
      </c>
      <c r="O130" s="4"/>
      <c r="P130" s="38">
        <v>0</v>
      </c>
    </row>
    <row r="131" spans="1:16" ht="6" customHeight="1" x14ac:dyDescent="0.25">
      <c r="E131" s="15"/>
      <c r="J131" s="12"/>
      <c r="L131" s="13"/>
      <c r="N131" s="12"/>
    </row>
    <row r="132" spans="1:16" ht="20.100000000000001" customHeight="1" x14ac:dyDescent="0.25">
      <c r="A132" s="1" t="s">
        <v>83</v>
      </c>
      <c r="J132" s="22">
        <f>+SUM(J129:J130)</f>
        <v>1587719028</v>
      </c>
      <c r="L132" s="23">
        <f>+SUM(L129:L130)</f>
        <v>1695491450</v>
      </c>
      <c r="N132" s="22">
        <f>+SUM(N129:N130)</f>
        <v>1785262800</v>
      </c>
      <c r="P132" s="23">
        <f>+SUM(P129:P130)</f>
        <v>1934235584</v>
      </c>
    </row>
    <row r="133" spans="1:16" ht="6" customHeight="1" x14ac:dyDescent="0.25">
      <c r="E133" s="15"/>
      <c r="J133" s="12"/>
      <c r="L133" s="13"/>
      <c r="N133" s="12"/>
    </row>
    <row r="134" spans="1:16" ht="20.100000000000001" customHeight="1" thickBot="1" x14ac:dyDescent="0.3">
      <c r="A134" s="1" t="s">
        <v>84</v>
      </c>
      <c r="J134" s="25">
        <f>SUM(J132,J92)</f>
        <v>3024060965</v>
      </c>
      <c r="L134" s="26">
        <f>SUM(L132,L92)</f>
        <v>2680209952</v>
      </c>
      <c r="N134" s="25">
        <f>SUM(N132,N92)</f>
        <v>2531377708</v>
      </c>
      <c r="P134" s="26">
        <f>SUM(P132,P92)</f>
        <v>2152160542</v>
      </c>
    </row>
    <row r="135" spans="1:16" ht="20.100000000000001" customHeight="1" thickTop="1" x14ac:dyDescent="0.25">
      <c r="A135" s="1"/>
      <c r="J135" s="13"/>
      <c r="K135" s="13"/>
      <c r="L135" s="13"/>
      <c r="M135" s="13"/>
    </row>
    <row r="136" spans="1:16" ht="20.100000000000001" customHeight="1" x14ac:dyDescent="0.25">
      <c r="A136" s="1"/>
      <c r="J136" s="13"/>
      <c r="K136" s="13"/>
      <c r="L136" s="13"/>
      <c r="M136" s="13"/>
    </row>
    <row r="137" spans="1:16" ht="20.100000000000001" customHeight="1" x14ac:dyDescent="0.25">
      <c r="A137" s="1"/>
      <c r="J137" s="13"/>
      <c r="K137" s="13"/>
      <c r="L137" s="13"/>
      <c r="M137" s="13"/>
    </row>
    <row r="138" spans="1:16" ht="20.100000000000001" customHeight="1" x14ac:dyDescent="0.25">
      <c r="A138" s="1"/>
      <c r="J138" s="13"/>
      <c r="K138" s="13"/>
      <c r="L138" s="13"/>
      <c r="M138" s="13"/>
    </row>
    <row r="139" spans="1:16" ht="20.100000000000001" customHeight="1" x14ac:dyDescent="0.25">
      <c r="A139" s="1"/>
      <c r="J139" s="13"/>
      <c r="K139" s="13"/>
      <c r="L139" s="13"/>
      <c r="M139" s="13"/>
    </row>
    <row r="140" spans="1:16" ht="20.100000000000001" customHeight="1" x14ac:dyDescent="0.25">
      <c r="A140" s="176" t="s">
        <v>40</v>
      </c>
      <c r="B140" s="176"/>
      <c r="C140" s="176"/>
      <c r="D140" s="176"/>
      <c r="E140" s="176"/>
      <c r="F140" s="176"/>
      <c r="G140" s="176"/>
      <c r="H140" s="176"/>
      <c r="I140" s="176"/>
      <c r="J140" s="176"/>
      <c r="K140" s="176"/>
      <c r="L140" s="176"/>
      <c r="M140" s="176"/>
      <c r="N140" s="176"/>
      <c r="O140" s="176"/>
      <c r="P140" s="176"/>
    </row>
    <row r="141" spans="1:16" ht="20.100000000000001" customHeight="1" x14ac:dyDescent="0.4">
      <c r="A141" s="174" t="s">
        <v>41</v>
      </c>
      <c r="B141" s="174"/>
      <c r="C141" s="174"/>
      <c r="D141" s="174"/>
      <c r="E141" s="174"/>
      <c r="F141" s="174"/>
      <c r="G141" s="174"/>
      <c r="H141" s="174"/>
      <c r="I141" s="174"/>
      <c r="J141" s="174"/>
      <c r="K141" s="174"/>
      <c r="L141" s="174"/>
      <c r="M141" s="174"/>
      <c r="N141" s="174"/>
      <c r="O141" s="174"/>
      <c r="P141" s="174"/>
    </row>
    <row r="142" spans="1:16" ht="18.75" customHeight="1" x14ac:dyDescent="0.4">
      <c r="A142" s="39"/>
      <c r="B142" s="39"/>
      <c r="C142" s="39"/>
      <c r="D142" s="39"/>
      <c r="E142" s="39"/>
      <c r="F142" s="39"/>
      <c r="G142" s="39"/>
      <c r="H142" s="39"/>
      <c r="I142" s="39"/>
      <c r="J142" s="40"/>
      <c r="K142" s="39"/>
      <c r="L142" s="39"/>
      <c r="M142" s="39"/>
      <c r="N142" s="39"/>
      <c r="O142" s="39"/>
      <c r="P142" s="39"/>
    </row>
    <row r="143" spans="1:16" ht="18.75" customHeight="1" x14ac:dyDescent="0.4">
      <c r="A143" s="169"/>
      <c r="B143" s="169"/>
      <c r="C143" s="169"/>
      <c r="D143" s="169"/>
      <c r="E143" s="169"/>
      <c r="F143" s="169"/>
      <c r="G143" s="169"/>
      <c r="H143" s="169"/>
      <c r="I143" s="169"/>
      <c r="J143" s="40"/>
      <c r="K143" s="169"/>
      <c r="L143" s="169"/>
      <c r="M143" s="169"/>
      <c r="N143" s="169"/>
      <c r="O143" s="169"/>
      <c r="P143" s="169"/>
    </row>
    <row r="144" spans="1:16" ht="21.95" customHeight="1" x14ac:dyDescent="0.25">
      <c r="A144" s="27" t="str">
        <f>A99</f>
        <v>หมายเหตุประกอบงบการเงินรวมและงบการเงินเฉพาะกิจการเป็นส่วนหนึ่งของงบการเงินนี้</v>
      </c>
      <c r="B144" s="27"/>
      <c r="C144" s="27"/>
      <c r="D144" s="27"/>
      <c r="E144" s="27"/>
      <c r="F144" s="27"/>
      <c r="G144" s="27"/>
      <c r="H144" s="27"/>
      <c r="I144" s="27"/>
      <c r="J144" s="28"/>
      <c r="K144" s="27"/>
      <c r="L144" s="27"/>
      <c r="M144" s="28"/>
      <c r="N144" s="28"/>
      <c r="O144" s="28"/>
      <c r="P144" s="28"/>
    </row>
  </sheetData>
  <mergeCells count="12">
    <mergeCell ref="A141:P141"/>
    <mergeCell ref="J5:L5"/>
    <mergeCell ref="N5:P5"/>
    <mergeCell ref="A50:P50"/>
    <mergeCell ref="A51:P51"/>
    <mergeCell ref="J58:L58"/>
    <mergeCell ref="N58:P58"/>
    <mergeCell ref="A95:P95"/>
    <mergeCell ref="A96:P96"/>
    <mergeCell ref="J104:L104"/>
    <mergeCell ref="N104:P104"/>
    <mergeCell ref="A140:P140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3" max="16383" man="1"/>
    <brk id="99" max="16383" man="1"/>
  </rowBreaks>
  <ignoredErrors>
    <ignoredError sqref="L129 P12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DABEF-7932-4B21-8D2C-7A49AAB41BE5}">
  <dimension ref="A1:S110"/>
  <sheetViews>
    <sheetView zoomScaleNormal="100" zoomScaleSheetLayoutView="130" workbookViewId="0">
      <selection activeCell="G18" sqref="G18"/>
    </sheetView>
  </sheetViews>
  <sheetFormatPr defaultColWidth="9.140625" defaultRowHeight="20.100000000000001" customHeight="1" x14ac:dyDescent="0.25"/>
  <cols>
    <col min="1" max="6" width="1.42578125" style="10" customWidth="1"/>
    <col min="7" max="7" width="41.85546875" style="10" customWidth="1"/>
    <col min="8" max="8" width="7.5703125" style="11" customWidth="1"/>
    <col min="9" max="9" width="0.5703125" style="11" customWidth="1"/>
    <col min="10" max="10" width="12.7109375" style="11" customWidth="1"/>
    <col min="11" max="11" width="0.5703125" style="11" customWidth="1"/>
    <col min="12" max="12" width="12.7109375" style="11" customWidth="1"/>
    <col min="13" max="13" width="0.5703125" style="11" customWidth="1"/>
    <col min="14" max="14" width="12.7109375" style="13" customWidth="1"/>
    <col min="15" max="15" width="0.5703125" style="62" customWidth="1"/>
    <col min="16" max="16" width="12.7109375" style="13" customWidth="1"/>
    <col min="17" max="18" width="9.140625" style="10"/>
    <col min="19" max="19" width="10.7109375" style="10" bestFit="1" customWidth="1"/>
    <col min="20" max="16384" width="9.140625" style="10"/>
  </cols>
  <sheetData>
    <row r="1" spans="1:16" ht="20.100000000000001" customHeight="1" x14ac:dyDescent="0.25">
      <c r="A1" s="1" t="str">
        <f>'7-9'!A1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4"/>
      <c r="O1" s="41"/>
      <c r="P1" s="4"/>
    </row>
    <row r="2" spans="1:16" ht="20.100000000000001" customHeight="1" x14ac:dyDescent="0.25">
      <c r="A2" s="1" t="s">
        <v>85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4"/>
      <c r="O2" s="41"/>
      <c r="P2" s="4"/>
    </row>
    <row r="3" spans="1:16" ht="20.100000000000001" customHeight="1" x14ac:dyDescent="0.25">
      <c r="A3" s="5" t="s">
        <v>86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9"/>
      <c r="O3" s="42"/>
      <c r="P3" s="9"/>
    </row>
    <row r="4" spans="1:16" ht="15" customHeight="1" x14ac:dyDescent="0.25">
      <c r="A4" s="1"/>
      <c r="B4" s="1"/>
      <c r="C4" s="1"/>
      <c r="D4" s="1"/>
      <c r="E4" s="1"/>
      <c r="F4" s="1"/>
      <c r="G4" s="1"/>
      <c r="H4" s="10"/>
      <c r="I4" s="2"/>
      <c r="J4" s="4"/>
      <c r="K4" s="2"/>
      <c r="L4" s="4"/>
      <c r="M4" s="4"/>
      <c r="N4" s="4"/>
      <c r="O4" s="2"/>
      <c r="P4" s="4"/>
    </row>
    <row r="5" spans="1:16" ht="18.600000000000001" customHeight="1" x14ac:dyDescent="0.25">
      <c r="A5" s="1"/>
      <c r="B5" s="1"/>
      <c r="C5" s="1"/>
      <c r="D5" s="1"/>
      <c r="E5" s="1"/>
      <c r="F5" s="1"/>
      <c r="G5" s="1"/>
      <c r="H5" s="2"/>
      <c r="I5" s="2"/>
      <c r="J5" s="175" t="s">
        <v>3</v>
      </c>
      <c r="K5" s="175"/>
      <c r="L5" s="175"/>
      <c r="M5" s="2"/>
      <c r="N5" s="175" t="s">
        <v>4</v>
      </c>
      <c r="O5" s="175"/>
      <c r="P5" s="175"/>
    </row>
    <row r="6" spans="1:16" ht="18.600000000000001" customHeight="1" x14ac:dyDescent="0.25">
      <c r="A6" s="1"/>
      <c r="B6" s="1"/>
      <c r="C6" s="1"/>
      <c r="D6" s="1"/>
      <c r="E6" s="1"/>
      <c r="F6" s="1"/>
      <c r="G6" s="1"/>
      <c r="H6" s="10"/>
      <c r="I6" s="2"/>
      <c r="J6" s="4" t="s">
        <v>6</v>
      </c>
      <c r="K6" s="2"/>
      <c r="L6" s="4" t="s">
        <v>7</v>
      </c>
      <c r="M6" s="2"/>
      <c r="N6" s="4" t="s">
        <v>6</v>
      </c>
      <c r="O6" s="2"/>
      <c r="P6" s="4" t="s">
        <v>7</v>
      </c>
    </row>
    <row r="7" spans="1:16" ht="18.600000000000001" customHeight="1" x14ac:dyDescent="0.25">
      <c r="A7" s="1"/>
      <c r="B7" s="1"/>
      <c r="C7" s="1"/>
      <c r="D7" s="1"/>
      <c r="E7" s="1"/>
      <c r="F7" s="1"/>
      <c r="G7" s="1"/>
      <c r="H7" s="7" t="s">
        <v>8</v>
      </c>
      <c r="I7" s="2"/>
      <c r="J7" s="9" t="s">
        <v>9</v>
      </c>
      <c r="K7" s="2"/>
      <c r="L7" s="9" t="s">
        <v>9</v>
      </c>
      <c r="M7" s="4"/>
      <c r="N7" s="9" t="s">
        <v>9</v>
      </c>
      <c r="O7" s="4"/>
      <c r="P7" s="9" t="s">
        <v>9</v>
      </c>
    </row>
    <row r="8" spans="1:16" ht="18.600000000000001" customHeight="1" x14ac:dyDescent="0.25">
      <c r="A8" s="1" t="s">
        <v>87</v>
      </c>
      <c r="B8" s="1"/>
      <c r="C8" s="1"/>
      <c r="D8" s="1"/>
      <c r="E8" s="1"/>
      <c r="F8" s="1"/>
      <c r="G8" s="1"/>
      <c r="H8" s="2"/>
      <c r="I8" s="2"/>
      <c r="J8" s="43"/>
      <c r="K8" s="2"/>
      <c r="L8" s="2"/>
      <c r="M8" s="2"/>
      <c r="N8" s="44"/>
      <c r="O8" s="45"/>
      <c r="P8" s="4"/>
    </row>
    <row r="9" spans="1:16" ht="6" customHeight="1" x14ac:dyDescent="0.25">
      <c r="A9" s="1"/>
      <c r="B9" s="1"/>
      <c r="C9" s="1"/>
      <c r="D9" s="1"/>
      <c r="E9" s="1"/>
      <c r="F9" s="1"/>
      <c r="G9" s="1"/>
      <c r="H9" s="2"/>
      <c r="I9" s="2"/>
      <c r="J9" s="43"/>
      <c r="K9" s="2"/>
      <c r="L9" s="2"/>
      <c r="M9" s="2"/>
      <c r="N9" s="44"/>
      <c r="O9" s="45"/>
      <c r="P9" s="4"/>
    </row>
    <row r="10" spans="1:16" ht="18.600000000000001" customHeight="1" x14ac:dyDescent="0.25">
      <c r="A10" s="10" t="s">
        <v>88</v>
      </c>
      <c r="J10" s="12">
        <v>96080566</v>
      </c>
      <c r="L10" s="13">
        <v>63191902</v>
      </c>
      <c r="N10" s="12">
        <v>10714480</v>
      </c>
      <c r="O10" s="11"/>
      <c r="P10" s="13">
        <v>5029650</v>
      </c>
    </row>
    <row r="11" spans="1:16" ht="18.600000000000001" customHeight="1" x14ac:dyDescent="0.25">
      <c r="A11" s="10" t="s">
        <v>89</v>
      </c>
      <c r="J11" s="12">
        <v>587533076</v>
      </c>
      <c r="L11" s="13">
        <v>675783174</v>
      </c>
      <c r="N11" s="12">
        <v>201394168</v>
      </c>
      <c r="O11" s="11"/>
      <c r="P11" s="13">
        <v>284359104</v>
      </c>
    </row>
    <row r="12" spans="1:16" ht="18.600000000000001" customHeight="1" x14ac:dyDescent="0.25">
      <c r="A12" s="10" t="s">
        <v>90</v>
      </c>
      <c r="J12" s="22">
        <v>464653065</v>
      </c>
      <c r="L12" s="23">
        <v>333670893</v>
      </c>
      <c r="N12" s="22">
        <v>23980188</v>
      </c>
      <c r="O12" s="11"/>
      <c r="P12" s="23">
        <v>42126864</v>
      </c>
    </row>
    <row r="13" spans="1:16" ht="6" customHeight="1" x14ac:dyDescent="0.25">
      <c r="J13" s="12"/>
      <c r="L13" s="13"/>
      <c r="N13" s="12"/>
      <c r="O13" s="11"/>
    </row>
    <row r="14" spans="1:16" ht="18.600000000000001" customHeight="1" x14ac:dyDescent="0.25">
      <c r="A14" s="1" t="s">
        <v>91</v>
      </c>
      <c r="B14" s="1"/>
      <c r="C14" s="1"/>
      <c r="D14" s="1"/>
      <c r="E14" s="1"/>
      <c r="F14" s="1"/>
      <c r="G14" s="1"/>
      <c r="H14" s="2"/>
      <c r="I14" s="2"/>
      <c r="J14" s="22">
        <f>SUM(J10:J12)</f>
        <v>1148266707</v>
      </c>
      <c r="K14" s="2"/>
      <c r="L14" s="23">
        <f>SUM(L10:L12)</f>
        <v>1072645969</v>
      </c>
      <c r="M14" s="2"/>
      <c r="N14" s="22">
        <f>SUM(N10:N12)</f>
        <v>236088836</v>
      </c>
      <c r="O14" s="2"/>
      <c r="P14" s="23">
        <f>SUM(P10:P12)</f>
        <v>331515618</v>
      </c>
    </row>
    <row r="15" spans="1:16" ht="12" customHeight="1" x14ac:dyDescent="0.25">
      <c r="J15" s="46"/>
      <c r="L15" s="47"/>
      <c r="N15" s="46"/>
      <c r="O15" s="11"/>
      <c r="P15" s="47"/>
    </row>
    <row r="16" spans="1:16" ht="18.600000000000001" customHeight="1" x14ac:dyDescent="0.25">
      <c r="A16" s="1" t="s">
        <v>92</v>
      </c>
      <c r="B16" s="1"/>
      <c r="C16" s="1"/>
      <c r="D16" s="1"/>
      <c r="E16" s="1"/>
      <c r="F16" s="1"/>
      <c r="G16" s="1"/>
      <c r="H16" s="2"/>
      <c r="I16" s="2"/>
      <c r="J16" s="173"/>
      <c r="K16" s="2"/>
      <c r="L16" s="13"/>
      <c r="M16" s="2"/>
      <c r="N16" s="12"/>
      <c r="O16" s="2"/>
    </row>
    <row r="17" spans="1:19" ht="6" customHeight="1" x14ac:dyDescent="0.25">
      <c r="A17" s="1"/>
      <c r="B17" s="1"/>
      <c r="C17" s="1"/>
      <c r="D17" s="1"/>
      <c r="E17" s="1"/>
      <c r="F17" s="1"/>
      <c r="G17" s="1"/>
      <c r="H17" s="2"/>
      <c r="I17" s="2"/>
      <c r="J17" s="12"/>
      <c r="K17" s="2"/>
      <c r="L17" s="13"/>
      <c r="M17" s="2"/>
      <c r="N17" s="12"/>
      <c r="O17" s="2"/>
    </row>
    <row r="18" spans="1:19" ht="18.600000000000001" customHeight="1" x14ac:dyDescent="0.25">
      <c r="A18" s="10" t="s">
        <v>93</v>
      </c>
      <c r="J18" s="12">
        <v>-77985242</v>
      </c>
      <c r="L18" s="13">
        <v>-49726124</v>
      </c>
      <c r="N18" s="12">
        <v>-7677372</v>
      </c>
      <c r="O18" s="11"/>
      <c r="P18" s="13">
        <v>-4618752</v>
      </c>
    </row>
    <row r="19" spans="1:19" ht="18.600000000000001" customHeight="1" x14ac:dyDescent="0.25">
      <c r="A19" s="10" t="s">
        <v>94</v>
      </c>
      <c r="J19" s="12">
        <v>-468116156</v>
      </c>
      <c r="L19" s="13">
        <v>-617445982</v>
      </c>
      <c r="N19" s="12">
        <v>-168888014</v>
      </c>
      <c r="O19" s="11"/>
      <c r="P19" s="13">
        <v>-329777556</v>
      </c>
    </row>
    <row r="20" spans="1:19" ht="18.600000000000001" customHeight="1" x14ac:dyDescent="0.25">
      <c r="A20" s="10" t="s">
        <v>95</v>
      </c>
      <c r="B20" s="15"/>
      <c r="J20" s="22">
        <v>-400125030</v>
      </c>
      <c r="L20" s="23">
        <v>-323676378</v>
      </c>
      <c r="N20" s="22">
        <v>-52483479</v>
      </c>
      <c r="O20" s="11"/>
      <c r="P20" s="23">
        <v>-62103486</v>
      </c>
    </row>
    <row r="21" spans="1:19" ht="6" customHeight="1" x14ac:dyDescent="0.25">
      <c r="J21" s="12"/>
      <c r="L21" s="13"/>
      <c r="N21" s="12"/>
      <c r="O21" s="11"/>
    </row>
    <row r="22" spans="1:19" ht="18.600000000000001" customHeight="1" x14ac:dyDescent="0.25">
      <c r="A22" s="1" t="s">
        <v>96</v>
      </c>
      <c r="B22" s="1"/>
      <c r="C22" s="1"/>
      <c r="D22" s="1"/>
      <c r="E22" s="1"/>
      <c r="F22" s="1"/>
      <c r="G22" s="1"/>
      <c r="H22" s="2"/>
      <c r="I22" s="2"/>
      <c r="J22" s="22">
        <f>SUM(J18:J20)</f>
        <v>-946226428</v>
      </c>
      <c r="K22" s="2"/>
      <c r="L22" s="23">
        <f>SUM(L18:L20)</f>
        <v>-990848484</v>
      </c>
      <c r="M22" s="2"/>
      <c r="N22" s="22">
        <f>SUM(N18:N20)</f>
        <v>-229048865</v>
      </c>
      <c r="O22" s="2"/>
      <c r="P22" s="23">
        <f>SUM(P18:P20)</f>
        <v>-396499794</v>
      </c>
    </row>
    <row r="23" spans="1:19" ht="12" customHeight="1" x14ac:dyDescent="0.25">
      <c r="J23" s="46"/>
      <c r="L23" s="47"/>
      <c r="N23" s="46"/>
      <c r="O23" s="11"/>
      <c r="P23" s="47"/>
    </row>
    <row r="24" spans="1:19" ht="18.600000000000001" customHeight="1" x14ac:dyDescent="0.25">
      <c r="A24" s="1" t="s">
        <v>97</v>
      </c>
      <c r="B24" s="1"/>
      <c r="C24" s="1"/>
      <c r="D24" s="1"/>
      <c r="E24" s="1"/>
      <c r="F24" s="1"/>
      <c r="G24" s="1"/>
      <c r="H24" s="2"/>
      <c r="I24" s="2"/>
      <c r="J24" s="12">
        <f>SUM(J14,J22)</f>
        <v>202040279</v>
      </c>
      <c r="K24" s="2"/>
      <c r="L24" s="13">
        <v>81797485</v>
      </c>
      <c r="M24" s="2"/>
      <c r="N24" s="12">
        <f>SUM(N14,N22)</f>
        <v>7039971</v>
      </c>
      <c r="O24" s="2"/>
      <c r="P24" s="13">
        <v>-64984176</v>
      </c>
    </row>
    <row r="25" spans="1:19" ht="18.600000000000001" customHeight="1" x14ac:dyDescent="0.25">
      <c r="A25" s="10" t="s">
        <v>98</v>
      </c>
      <c r="B25" s="1"/>
      <c r="H25" s="11">
        <v>29</v>
      </c>
      <c r="J25" s="12">
        <v>22917959</v>
      </c>
      <c r="L25" s="13">
        <v>27414369</v>
      </c>
      <c r="N25" s="12">
        <v>33614594</v>
      </c>
      <c r="O25" s="11"/>
      <c r="P25" s="13">
        <v>39822483</v>
      </c>
    </row>
    <row r="26" spans="1:19" ht="18.600000000000001" customHeight="1" x14ac:dyDescent="0.25">
      <c r="A26" s="48" t="s">
        <v>99</v>
      </c>
      <c r="J26" s="12">
        <v>-70244119</v>
      </c>
      <c r="L26" s="13">
        <v>-67028263</v>
      </c>
      <c r="N26" s="12">
        <v>-29678136</v>
      </c>
      <c r="O26" s="11"/>
      <c r="P26" s="13">
        <v>-20753207</v>
      </c>
      <c r="S26" s="17"/>
    </row>
    <row r="27" spans="1:19" ht="18.600000000000001" customHeight="1" x14ac:dyDescent="0.25">
      <c r="A27" s="48" t="s">
        <v>100</v>
      </c>
      <c r="J27" s="12">
        <v>-132412116</v>
      </c>
      <c r="L27" s="13">
        <v>-153063888</v>
      </c>
      <c r="N27" s="12">
        <v>-56739164</v>
      </c>
      <c r="O27" s="11"/>
      <c r="P27" s="13">
        <v>-60414549</v>
      </c>
    </row>
    <row r="28" spans="1:19" ht="18.600000000000001" customHeight="1" x14ac:dyDescent="0.25">
      <c r="A28" s="48" t="s">
        <v>248</v>
      </c>
      <c r="H28" s="11" t="s">
        <v>256</v>
      </c>
      <c r="J28" s="12">
        <v>-97608983</v>
      </c>
      <c r="L28" s="13">
        <v>0</v>
      </c>
      <c r="N28" s="12">
        <v>-97608983</v>
      </c>
      <c r="O28" s="11"/>
      <c r="P28" s="13">
        <v>0</v>
      </c>
    </row>
    <row r="29" spans="1:19" ht="18.600000000000001" customHeight="1" x14ac:dyDescent="0.25">
      <c r="A29" s="10" t="s">
        <v>230</v>
      </c>
      <c r="B29" s="1"/>
      <c r="J29" s="49">
        <v>4045966</v>
      </c>
      <c r="L29" s="50">
        <v>13464865</v>
      </c>
      <c r="N29" s="49">
        <v>409486</v>
      </c>
      <c r="O29" s="11"/>
      <c r="P29" s="50">
        <v>1986140</v>
      </c>
    </row>
    <row r="30" spans="1:19" ht="18.600000000000001" customHeight="1" x14ac:dyDescent="0.25">
      <c r="A30" s="10" t="s">
        <v>101</v>
      </c>
      <c r="B30" s="1"/>
      <c r="H30" s="11">
        <v>16</v>
      </c>
      <c r="J30" s="49">
        <v>-3783728</v>
      </c>
      <c r="L30" s="50">
        <v>-5036516</v>
      </c>
      <c r="N30" s="31" t="s">
        <v>16</v>
      </c>
      <c r="O30" s="11"/>
      <c r="P30" s="50">
        <v>0</v>
      </c>
    </row>
    <row r="31" spans="1:19" ht="18.600000000000001" customHeight="1" x14ac:dyDescent="0.25">
      <c r="A31" s="10" t="s">
        <v>231</v>
      </c>
      <c r="B31" s="1"/>
      <c r="H31" s="11">
        <v>16</v>
      </c>
      <c r="J31" s="49">
        <v>-8391545</v>
      </c>
      <c r="L31" s="50">
        <v>-13026491</v>
      </c>
      <c r="N31" s="31" t="s">
        <v>16</v>
      </c>
      <c r="O31" s="11"/>
      <c r="P31" s="50">
        <v>0</v>
      </c>
    </row>
    <row r="32" spans="1:19" ht="18.600000000000001" customHeight="1" x14ac:dyDescent="0.25">
      <c r="A32" s="10" t="s">
        <v>102</v>
      </c>
      <c r="B32" s="1"/>
      <c r="C32" s="1"/>
      <c r="H32" s="11">
        <v>30</v>
      </c>
      <c r="J32" s="37">
        <v>-15908673</v>
      </c>
      <c r="L32" s="38">
        <v>-15975153</v>
      </c>
      <c r="N32" s="37">
        <v>-10635277</v>
      </c>
      <c r="O32" s="11"/>
      <c r="P32" s="38">
        <v>-7933578</v>
      </c>
    </row>
    <row r="33" spans="1:16" ht="6" customHeight="1" x14ac:dyDescent="0.25">
      <c r="J33" s="46"/>
      <c r="L33" s="47"/>
      <c r="N33" s="46"/>
      <c r="O33" s="11"/>
      <c r="P33" s="47"/>
    </row>
    <row r="34" spans="1:16" ht="18.600000000000001" customHeight="1" x14ac:dyDescent="0.25">
      <c r="A34" s="1" t="s">
        <v>249</v>
      </c>
      <c r="J34" s="12">
        <f>SUM(J24:J32)</f>
        <v>-99344960</v>
      </c>
      <c r="L34" s="13">
        <f>SUM(L24:L32)</f>
        <v>-131453592</v>
      </c>
      <c r="N34" s="12">
        <f>SUM(N24:N32)</f>
        <v>-153597509</v>
      </c>
      <c r="O34" s="11"/>
      <c r="P34" s="13">
        <f>SUM(P24:P32)</f>
        <v>-112276887</v>
      </c>
    </row>
    <row r="35" spans="1:16" ht="18.600000000000001" customHeight="1" x14ac:dyDescent="0.25">
      <c r="A35" s="10" t="s">
        <v>232</v>
      </c>
      <c r="G35" s="48"/>
      <c r="H35" s="11">
        <v>32</v>
      </c>
      <c r="J35" s="22">
        <v>-8538121</v>
      </c>
      <c r="L35" s="23">
        <v>-1841321</v>
      </c>
      <c r="N35" s="22">
        <v>4624725</v>
      </c>
      <c r="O35" s="11"/>
      <c r="P35" s="23">
        <v>4662402</v>
      </c>
    </row>
    <row r="36" spans="1:16" ht="6" customHeight="1" x14ac:dyDescent="0.25">
      <c r="B36" s="1"/>
      <c r="J36" s="12"/>
      <c r="L36" s="13"/>
      <c r="N36" s="12"/>
      <c r="O36" s="11"/>
    </row>
    <row r="37" spans="1:16" ht="18.600000000000001" customHeight="1" x14ac:dyDescent="0.25">
      <c r="A37" s="1" t="s">
        <v>233</v>
      </c>
      <c r="B37" s="1"/>
      <c r="J37" s="12">
        <f>SUM(J34:J35)</f>
        <v>-107883081</v>
      </c>
      <c r="L37" s="13">
        <f>SUM(L34:L35)</f>
        <v>-133294913</v>
      </c>
      <c r="N37" s="12">
        <f>SUM(N34:N35)</f>
        <v>-148972784</v>
      </c>
      <c r="O37" s="11"/>
      <c r="P37" s="13">
        <f>SUM(P34:P35)</f>
        <v>-107614485</v>
      </c>
    </row>
    <row r="38" spans="1:16" ht="12" customHeight="1" x14ac:dyDescent="0.25">
      <c r="A38" s="1"/>
      <c r="B38" s="1"/>
      <c r="J38" s="12"/>
      <c r="L38" s="13"/>
      <c r="N38" s="12"/>
      <c r="O38" s="11"/>
    </row>
    <row r="39" spans="1:16" ht="18.600000000000001" customHeight="1" x14ac:dyDescent="0.25">
      <c r="A39" s="1" t="s">
        <v>103</v>
      </c>
      <c r="B39" s="1"/>
      <c r="J39" s="12"/>
      <c r="L39" s="13"/>
      <c r="N39" s="12"/>
      <c r="O39" s="11"/>
    </row>
    <row r="40" spans="1:16" ht="18.600000000000001" customHeight="1" x14ac:dyDescent="0.25">
      <c r="A40" s="51" t="s">
        <v>104</v>
      </c>
      <c r="B40" s="51"/>
      <c r="C40" s="51"/>
      <c r="D40" s="51"/>
      <c r="E40" s="51"/>
      <c r="F40" s="51"/>
      <c r="G40" s="51"/>
      <c r="J40" s="12"/>
      <c r="L40" s="13"/>
      <c r="N40" s="12"/>
      <c r="O40" s="11"/>
    </row>
    <row r="41" spans="1:16" ht="18.600000000000001" customHeight="1" x14ac:dyDescent="0.25">
      <c r="A41" s="51"/>
      <c r="B41" s="51" t="s">
        <v>105</v>
      </c>
      <c r="C41" s="51"/>
      <c r="D41" s="51"/>
      <c r="E41" s="51"/>
      <c r="F41" s="51"/>
      <c r="G41" s="51"/>
      <c r="J41" s="12"/>
      <c r="L41" s="13"/>
      <c r="N41" s="12"/>
      <c r="O41" s="11"/>
    </row>
    <row r="42" spans="1:16" ht="18.600000000000001" customHeight="1" x14ac:dyDescent="0.25">
      <c r="B42" s="10" t="s">
        <v>234</v>
      </c>
      <c r="H42" s="10"/>
      <c r="I42" s="10"/>
      <c r="J42" s="12"/>
      <c r="K42" s="10"/>
      <c r="L42" s="13"/>
      <c r="N42" s="12"/>
      <c r="O42" s="10"/>
    </row>
    <row r="43" spans="1:16" ht="18.600000000000001" customHeight="1" x14ac:dyDescent="0.25">
      <c r="C43" s="10" t="s">
        <v>106</v>
      </c>
      <c r="H43" s="11">
        <v>16</v>
      </c>
      <c r="J43" s="12">
        <v>0</v>
      </c>
      <c r="L43" s="13">
        <v>-46247</v>
      </c>
      <c r="N43" s="12">
        <v>0</v>
      </c>
      <c r="O43" s="11"/>
      <c r="P43" s="13">
        <v>0</v>
      </c>
    </row>
    <row r="44" spans="1:16" ht="18.600000000000001" customHeight="1" x14ac:dyDescent="0.25">
      <c r="B44" s="10" t="s">
        <v>107</v>
      </c>
      <c r="J44" s="12"/>
      <c r="L44" s="13"/>
      <c r="N44" s="12"/>
      <c r="O44" s="11"/>
    </row>
    <row r="45" spans="1:16" ht="18.600000000000001" customHeight="1" x14ac:dyDescent="0.25">
      <c r="C45" s="10" t="s">
        <v>108</v>
      </c>
      <c r="J45" s="22">
        <v>0</v>
      </c>
      <c r="L45" s="23">
        <v>-2203645</v>
      </c>
      <c r="N45" s="22">
        <v>0</v>
      </c>
      <c r="O45" s="11"/>
      <c r="P45" s="23">
        <v>-384040</v>
      </c>
    </row>
    <row r="46" spans="1:16" ht="6" customHeight="1" x14ac:dyDescent="0.25">
      <c r="J46" s="12"/>
      <c r="L46" s="13"/>
      <c r="N46" s="12"/>
      <c r="O46" s="11"/>
    </row>
    <row r="47" spans="1:16" ht="18.600000000000001" customHeight="1" x14ac:dyDescent="0.25">
      <c r="A47" s="10" t="s">
        <v>109</v>
      </c>
      <c r="J47" s="22">
        <f>SUM(J43:J45)</f>
        <v>0</v>
      </c>
      <c r="L47" s="23">
        <f>SUM(L43:L45)</f>
        <v>-2249892</v>
      </c>
      <c r="N47" s="22">
        <f>SUM(N43:N45)</f>
        <v>0</v>
      </c>
      <c r="O47" s="11"/>
      <c r="P47" s="23">
        <f>SUM(P43:P45)</f>
        <v>-384040</v>
      </c>
    </row>
    <row r="48" spans="1:16" ht="6" customHeight="1" x14ac:dyDescent="0.25">
      <c r="J48" s="12"/>
      <c r="L48" s="13"/>
      <c r="N48" s="12"/>
      <c r="O48" s="11"/>
    </row>
    <row r="49" spans="1:16" ht="18.600000000000001" customHeight="1" x14ac:dyDescent="0.25">
      <c r="A49" s="51" t="s">
        <v>110</v>
      </c>
      <c r="J49" s="12"/>
      <c r="L49" s="13"/>
      <c r="N49" s="12"/>
      <c r="O49" s="11"/>
    </row>
    <row r="50" spans="1:16" ht="18.600000000000001" customHeight="1" x14ac:dyDescent="0.25">
      <c r="B50" s="52" t="s">
        <v>111</v>
      </c>
      <c r="C50" s="53"/>
      <c r="H50" s="11">
        <v>16</v>
      </c>
      <c r="J50" s="54">
        <v>110659</v>
      </c>
      <c r="K50" s="10"/>
      <c r="L50" s="55">
        <v>13046</v>
      </c>
      <c r="M50" s="10"/>
      <c r="N50" s="54">
        <v>0</v>
      </c>
      <c r="O50" s="10"/>
      <c r="P50" s="55">
        <v>0</v>
      </c>
    </row>
    <row r="51" spans="1:16" ht="6" customHeight="1" x14ac:dyDescent="0.25">
      <c r="J51" s="12"/>
      <c r="L51" s="13"/>
      <c r="N51" s="12"/>
      <c r="O51" s="11"/>
    </row>
    <row r="52" spans="1:16" ht="18.600000000000001" customHeight="1" x14ac:dyDescent="0.25">
      <c r="A52" s="52" t="s">
        <v>112</v>
      </c>
      <c r="B52" s="53"/>
      <c r="J52" s="54">
        <f>SUM(J50)</f>
        <v>110659</v>
      </c>
      <c r="K52" s="10"/>
      <c r="L52" s="55">
        <f>SUM(L50)</f>
        <v>13046</v>
      </c>
      <c r="M52" s="10"/>
      <c r="N52" s="54">
        <f>SUM(N50)</f>
        <v>0</v>
      </c>
      <c r="O52" s="10"/>
      <c r="P52" s="55">
        <f>SUM(P50)</f>
        <v>0</v>
      </c>
    </row>
    <row r="53" spans="1:16" ht="6" customHeight="1" x14ac:dyDescent="0.25">
      <c r="J53" s="12"/>
      <c r="L53" s="13"/>
      <c r="N53" s="12"/>
      <c r="O53" s="11"/>
    </row>
    <row r="54" spans="1:16" ht="18.600000000000001" customHeight="1" x14ac:dyDescent="0.25">
      <c r="A54" s="1" t="s">
        <v>235</v>
      </c>
      <c r="J54" s="22">
        <f>J47+J52</f>
        <v>110659</v>
      </c>
      <c r="L54" s="23">
        <f>L47+L52</f>
        <v>-2236846</v>
      </c>
      <c r="N54" s="22">
        <f>N47+N52</f>
        <v>0</v>
      </c>
      <c r="O54" s="11"/>
      <c r="P54" s="23">
        <f>P47+P52</f>
        <v>-384040</v>
      </c>
    </row>
    <row r="55" spans="1:16" ht="6" customHeight="1" x14ac:dyDescent="0.25">
      <c r="J55" s="12"/>
      <c r="L55" s="13"/>
      <c r="N55" s="12"/>
      <c r="O55" s="11"/>
    </row>
    <row r="56" spans="1:16" ht="18.600000000000001" customHeight="1" thickBot="1" x14ac:dyDescent="0.3">
      <c r="A56" s="1" t="s">
        <v>165</v>
      </c>
      <c r="J56" s="25">
        <f>SUM(J37,J54)</f>
        <v>-107772422</v>
      </c>
      <c r="L56" s="26">
        <f>SUM(L37,L54)</f>
        <v>-135531759</v>
      </c>
      <c r="N56" s="25">
        <f>SUM(N37,N54)</f>
        <v>-148972784</v>
      </c>
      <c r="O56" s="11"/>
      <c r="P56" s="26">
        <f>SUM(P37,P54)</f>
        <v>-107998525</v>
      </c>
    </row>
    <row r="57" spans="1:16" ht="25.5" customHeight="1" thickTop="1" x14ac:dyDescent="0.25">
      <c r="J57" s="47"/>
      <c r="L57" s="47"/>
      <c r="N57" s="47"/>
      <c r="O57" s="56"/>
      <c r="P57" s="47"/>
    </row>
    <row r="58" spans="1:16" ht="18.600000000000001" customHeight="1" x14ac:dyDescent="0.25">
      <c r="A58" s="177" t="s">
        <v>114</v>
      </c>
      <c r="B58" s="177"/>
      <c r="C58" s="177"/>
      <c r="D58" s="177"/>
      <c r="E58" s="177"/>
      <c r="F58" s="177"/>
      <c r="G58" s="177"/>
      <c r="H58" s="177"/>
      <c r="I58" s="177"/>
      <c r="J58" s="177"/>
      <c r="K58" s="177"/>
      <c r="L58" s="177"/>
      <c r="M58" s="177"/>
      <c r="N58" s="177"/>
      <c r="O58" s="177"/>
      <c r="P58" s="177"/>
    </row>
    <row r="59" spans="1:16" ht="18.600000000000001" customHeight="1" x14ac:dyDescent="0.25">
      <c r="A59" s="57"/>
      <c r="B59" s="57"/>
      <c r="C59" s="57"/>
      <c r="D59" s="57"/>
      <c r="E59" s="57"/>
      <c r="F59" s="57"/>
      <c r="G59" s="10" t="s">
        <v>115</v>
      </c>
      <c r="H59" s="57"/>
      <c r="I59" s="57"/>
      <c r="J59" s="57"/>
      <c r="K59" s="57"/>
      <c r="L59" s="58" t="s">
        <v>116</v>
      </c>
      <c r="M59" s="57"/>
      <c r="N59" s="57"/>
      <c r="O59" s="57"/>
      <c r="P59" s="57"/>
    </row>
    <row r="60" spans="1:16" ht="25.5" customHeight="1" x14ac:dyDescent="0.25">
      <c r="J60" s="47"/>
      <c r="L60" s="47"/>
      <c r="N60" s="47"/>
      <c r="O60" s="56"/>
      <c r="P60" s="47"/>
    </row>
    <row r="61" spans="1:16" ht="20.100000000000001" customHeight="1" x14ac:dyDescent="0.25">
      <c r="A61" s="27" t="str">
        <f>+'7-9'!A53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7"/>
      <c r="C61" s="27"/>
      <c r="D61" s="27"/>
      <c r="E61" s="27"/>
      <c r="F61" s="27"/>
      <c r="G61" s="27"/>
      <c r="H61" s="29"/>
      <c r="I61" s="29"/>
      <c r="J61" s="59"/>
      <c r="K61" s="29"/>
      <c r="L61" s="59"/>
      <c r="M61" s="29"/>
      <c r="N61" s="59"/>
      <c r="O61" s="60"/>
      <c r="P61" s="59"/>
    </row>
    <row r="62" spans="1:16" ht="20.100000000000001" customHeight="1" x14ac:dyDescent="0.25">
      <c r="A62" s="1" t="str">
        <f>+A1</f>
        <v>บริษัท เอแอลที เทเลคอม จำกัด (มหาชน)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4"/>
      <c r="O62" s="41"/>
      <c r="P62" s="4"/>
    </row>
    <row r="63" spans="1:16" ht="20.100000000000001" customHeight="1" x14ac:dyDescent="0.25">
      <c r="A63" s="1" t="s">
        <v>117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4"/>
      <c r="O63" s="41"/>
      <c r="P63" s="4"/>
    </row>
    <row r="64" spans="1:16" ht="20.100000000000001" customHeight="1" x14ac:dyDescent="0.25">
      <c r="A64" s="5" t="str">
        <f>+A3</f>
        <v>สำหรับปีสิ้นสุดวันที่ 31 ธันวาคม พ.ศ. 2565</v>
      </c>
      <c r="B64" s="6"/>
      <c r="C64" s="6"/>
      <c r="D64" s="6"/>
      <c r="E64" s="6"/>
      <c r="F64" s="6"/>
      <c r="G64" s="6"/>
      <c r="H64" s="7"/>
      <c r="I64" s="7"/>
      <c r="J64" s="7"/>
      <c r="K64" s="7"/>
      <c r="L64" s="7"/>
      <c r="M64" s="7"/>
      <c r="N64" s="9"/>
      <c r="O64" s="42"/>
      <c r="P64" s="9"/>
    </row>
    <row r="65" spans="1:16" ht="20.100000000000001" customHeight="1" x14ac:dyDescent="0.25">
      <c r="A65" s="61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4"/>
      <c r="O65" s="41"/>
      <c r="P65" s="4"/>
    </row>
    <row r="66" spans="1:16" ht="20.100000000000001" customHeight="1" x14ac:dyDescent="0.25">
      <c r="A66" s="1"/>
      <c r="B66" s="1"/>
      <c r="C66" s="1"/>
      <c r="D66" s="1"/>
      <c r="E66" s="1"/>
      <c r="F66" s="1"/>
      <c r="G66" s="1"/>
      <c r="H66" s="2"/>
      <c r="I66" s="2"/>
      <c r="J66" s="175" t="s">
        <v>3</v>
      </c>
      <c r="K66" s="175"/>
      <c r="L66" s="175"/>
      <c r="M66" s="2"/>
      <c r="N66" s="175" t="s">
        <v>4</v>
      </c>
      <c r="O66" s="175"/>
      <c r="P66" s="175"/>
    </row>
    <row r="67" spans="1:16" ht="20.100000000000001" customHeight="1" x14ac:dyDescent="0.25">
      <c r="A67" s="1"/>
      <c r="B67" s="1"/>
      <c r="C67" s="1"/>
      <c r="D67" s="1"/>
      <c r="E67" s="1"/>
      <c r="F67" s="1"/>
      <c r="G67" s="1"/>
      <c r="H67" s="10"/>
      <c r="I67" s="2"/>
      <c r="J67" s="4" t="s">
        <v>6</v>
      </c>
      <c r="K67" s="2"/>
      <c r="L67" s="4" t="s">
        <v>7</v>
      </c>
      <c r="M67" s="2"/>
      <c r="N67" s="4" t="s">
        <v>6</v>
      </c>
      <c r="O67" s="2"/>
      <c r="P67" s="4" t="s">
        <v>7</v>
      </c>
    </row>
    <row r="68" spans="1:16" ht="20.100000000000001" customHeight="1" x14ac:dyDescent="0.25">
      <c r="A68" s="1"/>
      <c r="B68" s="1"/>
      <c r="C68" s="1"/>
      <c r="D68" s="1"/>
      <c r="E68" s="1"/>
      <c r="F68" s="1"/>
      <c r="G68" s="1"/>
      <c r="H68" s="7" t="s">
        <v>8</v>
      </c>
      <c r="I68" s="2"/>
      <c r="J68" s="9" t="s">
        <v>9</v>
      </c>
      <c r="K68" s="2"/>
      <c r="L68" s="9" t="s">
        <v>9</v>
      </c>
      <c r="M68" s="4"/>
      <c r="N68" s="9" t="s">
        <v>9</v>
      </c>
      <c r="O68" s="4"/>
      <c r="P68" s="9" t="s">
        <v>9</v>
      </c>
    </row>
    <row r="69" spans="1:16" ht="20.100000000000001" customHeight="1" x14ac:dyDescent="0.25">
      <c r="A69" s="1"/>
      <c r="J69" s="12"/>
      <c r="L69" s="13"/>
      <c r="N69" s="12"/>
    </row>
    <row r="70" spans="1:16" ht="20.100000000000001" customHeight="1" x14ac:dyDescent="0.25">
      <c r="A70" s="1" t="s">
        <v>236</v>
      </c>
      <c r="J70" s="46"/>
      <c r="L70" s="47"/>
      <c r="N70" s="46"/>
      <c r="O70" s="56"/>
      <c r="P70" s="47"/>
    </row>
    <row r="71" spans="1:16" ht="20.100000000000001" customHeight="1" x14ac:dyDescent="0.25">
      <c r="A71" s="10" t="s">
        <v>118</v>
      </c>
      <c r="J71" s="49">
        <f>J74-J72</f>
        <v>-107862084</v>
      </c>
      <c r="L71" s="50">
        <v>-133267030</v>
      </c>
      <c r="N71" s="49">
        <f>N74-N72</f>
        <v>-148972784</v>
      </c>
      <c r="O71" s="11"/>
      <c r="P71" s="50">
        <v>-107614485</v>
      </c>
    </row>
    <row r="72" spans="1:16" ht="20.100000000000001" customHeight="1" x14ac:dyDescent="0.25">
      <c r="A72" s="10" t="s">
        <v>119</v>
      </c>
      <c r="J72" s="54">
        <v>-20997</v>
      </c>
      <c r="L72" s="55">
        <v>-27883</v>
      </c>
      <c r="N72" s="54">
        <v>0</v>
      </c>
      <c r="O72" s="11"/>
      <c r="P72" s="55">
        <v>0</v>
      </c>
    </row>
    <row r="73" spans="1:16" ht="20.100000000000001" customHeight="1" x14ac:dyDescent="0.25">
      <c r="B73" s="1"/>
      <c r="J73" s="12"/>
      <c r="L73" s="13"/>
      <c r="N73" s="12"/>
      <c r="O73" s="11"/>
    </row>
    <row r="74" spans="1:16" ht="20.100000000000001" customHeight="1" thickBot="1" x14ac:dyDescent="0.3">
      <c r="J74" s="63">
        <f>J37</f>
        <v>-107883081</v>
      </c>
      <c r="L74" s="64">
        <f>L37</f>
        <v>-133294913</v>
      </c>
      <c r="N74" s="63">
        <f>N37</f>
        <v>-148972784</v>
      </c>
      <c r="O74" s="11"/>
      <c r="P74" s="64">
        <f>P37</f>
        <v>-107614485</v>
      </c>
    </row>
    <row r="75" spans="1:16" ht="20.100000000000001" customHeight="1" thickTop="1" x14ac:dyDescent="0.25">
      <c r="J75" s="49"/>
      <c r="L75" s="50"/>
      <c r="N75" s="49"/>
      <c r="O75" s="11"/>
      <c r="P75" s="50"/>
    </row>
    <row r="76" spans="1:16" ht="20.100000000000001" customHeight="1" x14ac:dyDescent="0.25">
      <c r="A76" s="1" t="s">
        <v>237</v>
      </c>
      <c r="J76" s="46"/>
      <c r="L76" s="47"/>
      <c r="N76" s="46"/>
      <c r="O76" s="11"/>
      <c r="P76" s="47"/>
    </row>
    <row r="77" spans="1:16" ht="20.100000000000001" customHeight="1" x14ac:dyDescent="0.25">
      <c r="A77" s="10" t="s">
        <v>118</v>
      </c>
      <c r="J77" s="49">
        <f>J80-J78</f>
        <v>-107751425</v>
      </c>
      <c r="L77" s="50">
        <v>-135503732</v>
      </c>
      <c r="N77" s="49">
        <f>N80-N78</f>
        <v>-148972784</v>
      </c>
      <c r="O77" s="11"/>
      <c r="P77" s="50">
        <v>-107998525</v>
      </c>
    </row>
    <row r="78" spans="1:16" ht="20.100000000000001" customHeight="1" x14ac:dyDescent="0.25">
      <c r="A78" s="10" t="s">
        <v>119</v>
      </c>
      <c r="J78" s="54">
        <v>-20997</v>
      </c>
      <c r="L78" s="55">
        <v>-28027</v>
      </c>
      <c r="N78" s="37">
        <v>0</v>
      </c>
      <c r="O78" s="11"/>
      <c r="P78" s="55">
        <v>0</v>
      </c>
    </row>
    <row r="79" spans="1:16" ht="20.100000000000001" customHeight="1" x14ac:dyDescent="0.25">
      <c r="B79" s="1"/>
      <c r="J79" s="12"/>
      <c r="L79" s="13"/>
      <c r="N79" s="12"/>
      <c r="O79" s="11"/>
    </row>
    <row r="80" spans="1:16" ht="20.100000000000001" customHeight="1" thickBot="1" x14ac:dyDescent="0.3">
      <c r="J80" s="63">
        <f>J56</f>
        <v>-107772422</v>
      </c>
      <c r="L80" s="64">
        <f>SUM(L77:L78)</f>
        <v>-135531759</v>
      </c>
      <c r="N80" s="63">
        <f>N56</f>
        <v>-148972784</v>
      </c>
      <c r="O80" s="11"/>
      <c r="P80" s="64">
        <f>SUM(P77:P78)</f>
        <v>-107998525</v>
      </c>
    </row>
    <row r="81" spans="1:16" ht="20.100000000000001" customHeight="1" thickTop="1" x14ac:dyDescent="0.25">
      <c r="J81" s="49"/>
      <c r="L81" s="50"/>
      <c r="N81" s="49"/>
      <c r="O81" s="11"/>
      <c r="P81" s="50"/>
    </row>
    <row r="82" spans="1:16" ht="20.100000000000001" customHeight="1" x14ac:dyDescent="0.25">
      <c r="A82" s="1" t="s">
        <v>245</v>
      </c>
      <c r="H82" s="11">
        <v>33</v>
      </c>
      <c r="J82" s="46"/>
      <c r="L82" s="47"/>
      <c r="N82" s="46"/>
      <c r="O82" s="11"/>
      <c r="P82" s="47"/>
    </row>
    <row r="83" spans="1:16" ht="20.100000000000001" customHeight="1" x14ac:dyDescent="0.25">
      <c r="B83" s="1"/>
      <c r="J83" s="12"/>
      <c r="L83" s="13"/>
      <c r="N83" s="12"/>
      <c r="O83" s="11"/>
    </row>
    <row r="84" spans="1:16" ht="20.100000000000001" customHeight="1" thickBot="1" x14ac:dyDescent="0.3">
      <c r="A84" s="10" t="s">
        <v>238</v>
      </c>
      <c r="J84" s="65">
        <v>-0.1</v>
      </c>
      <c r="L84" s="66">
        <v>-0.12</v>
      </c>
      <c r="N84" s="65">
        <v>-0.13</v>
      </c>
      <c r="O84" s="11"/>
      <c r="P84" s="66">
        <v>-0.1</v>
      </c>
    </row>
    <row r="85" spans="1:16" ht="20.100000000000001" customHeight="1" thickTop="1" x14ac:dyDescent="0.25">
      <c r="J85" s="47"/>
      <c r="L85" s="47"/>
      <c r="N85" s="47"/>
      <c r="O85" s="11"/>
      <c r="P85" s="47"/>
    </row>
    <row r="86" spans="1:16" ht="20.100000000000001" customHeight="1" x14ac:dyDescent="0.25">
      <c r="J86" s="47"/>
      <c r="L86" s="47"/>
      <c r="N86" s="47"/>
      <c r="O86" s="11"/>
      <c r="P86" s="47"/>
    </row>
    <row r="87" spans="1:16" ht="20.100000000000001" customHeight="1" x14ac:dyDescent="0.25">
      <c r="J87" s="47"/>
      <c r="L87" s="47"/>
      <c r="N87" s="47"/>
      <c r="O87" s="56"/>
      <c r="P87" s="47"/>
    </row>
    <row r="88" spans="1:16" ht="20.100000000000001" customHeight="1" x14ac:dyDescent="0.25">
      <c r="J88" s="47"/>
      <c r="L88" s="47"/>
      <c r="N88" s="47"/>
      <c r="O88" s="56"/>
      <c r="P88" s="47"/>
    </row>
    <row r="89" spans="1:16" ht="20.100000000000001" customHeight="1" x14ac:dyDescent="0.25">
      <c r="J89" s="47"/>
      <c r="L89" s="47"/>
      <c r="N89" s="47"/>
      <c r="O89" s="56"/>
      <c r="P89" s="47"/>
    </row>
    <row r="90" spans="1:16" ht="20.100000000000001" customHeight="1" x14ac:dyDescent="0.25">
      <c r="J90" s="47"/>
      <c r="L90" s="47"/>
      <c r="N90" s="47"/>
      <c r="O90" s="56"/>
      <c r="P90" s="47"/>
    </row>
    <row r="91" spans="1:16" ht="20.100000000000001" customHeight="1" x14ac:dyDescent="0.25">
      <c r="J91" s="47"/>
      <c r="L91" s="47"/>
      <c r="N91" s="47"/>
      <c r="O91" s="56"/>
      <c r="P91" s="47"/>
    </row>
    <row r="92" spans="1:16" ht="20.100000000000001" customHeight="1" x14ac:dyDescent="0.25">
      <c r="J92" s="47"/>
      <c r="L92" s="47"/>
      <c r="N92" s="47"/>
      <c r="O92" s="56"/>
      <c r="P92" s="47"/>
    </row>
    <row r="93" spans="1:16" ht="20.100000000000001" customHeight="1" x14ac:dyDescent="0.25">
      <c r="J93" s="47"/>
      <c r="L93" s="47"/>
      <c r="N93" s="47"/>
      <c r="O93" s="56"/>
      <c r="P93" s="47"/>
    </row>
    <row r="94" spans="1:16" ht="20.100000000000001" customHeight="1" x14ac:dyDescent="0.25">
      <c r="J94" s="47"/>
      <c r="L94" s="47"/>
      <c r="N94" s="47"/>
      <c r="O94" s="56"/>
      <c r="P94" s="47"/>
    </row>
    <row r="95" spans="1:16" ht="20.100000000000001" customHeight="1" x14ac:dyDescent="0.25">
      <c r="J95" s="47"/>
      <c r="L95" s="47"/>
      <c r="N95" s="47"/>
      <c r="O95" s="56"/>
      <c r="P95" s="47"/>
    </row>
    <row r="96" spans="1:16" ht="20.100000000000001" customHeight="1" x14ac:dyDescent="0.25">
      <c r="J96" s="47"/>
      <c r="L96" s="47"/>
      <c r="N96" s="47"/>
      <c r="O96" s="56"/>
      <c r="P96" s="47"/>
    </row>
    <row r="97" spans="1:16" ht="20.100000000000001" customHeight="1" x14ac:dyDescent="0.25">
      <c r="J97" s="47"/>
      <c r="L97" s="47"/>
      <c r="N97" s="47"/>
      <c r="O97" s="56"/>
      <c r="P97" s="47"/>
    </row>
    <row r="98" spans="1:16" ht="20.100000000000001" customHeight="1" x14ac:dyDescent="0.25">
      <c r="J98" s="47"/>
      <c r="L98" s="47"/>
      <c r="N98" s="47"/>
      <c r="O98" s="56"/>
      <c r="P98" s="47"/>
    </row>
    <row r="99" spans="1:16" ht="20.100000000000001" customHeight="1" x14ac:dyDescent="0.25">
      <c r="J99" s="47"/>
      <c r="L99" s="47"/>
      <c r="N99" s="47"/>
      <c r="O99" s="56"/>
      <c r="P99" s="47"/>
    </row>
    <row r="100" spans="1:16" ht="20.100000000000001" customHeight="1" x14ac:dyDescent="0.25">
      <c r="J100" s="47"/>
      <c r="L100" s="47"/>
      <c r="N100" s="47"/>
      <c r="O100" s="56"/>
      <c r="P100" s="47"/>
    </row>
    <row r="101" spans="1:16" ht="20.100000000000001" customHeight="1" x14ac:dyDescent="0.25">
      <c r="J101" s="47"/>
      <c r="L101" s="47"/>
      <c r="N101" s="47"/>
      <c r="O101" s="56"/>
      <c r="P101" s="47"/>
    </row>
    <row r="102" spans="1:16" ht="20.100000000000001" customHeight="1" x14ac:dyDescent="0.25">
      <c r="J102" s="47"/>
      <c r="L102" s="47"/>
      <c r="N102" s="47"/>
      <c r="O102" s="56"/>
      <c r="P102" s="47"/>
    </row>
    <row r="103" spans="1:16" ht="24" customHeight="1" x14ac:dyDescent="0.25">
      <c r="J103" s="47"/>
      <c r="L103" s="47"/>
      <c r="N103" s="47"/>
      <c r="O103" s="56"/>
      <c r="P103" s="47"/>
    </row>
    <row r="104" spans="1:16" ht="23.25" customHeight="1" x14ac:dyDescent="0.25">
      <c r="A104" s="178"/>
      <c r="B104" s="178"/>
      <c r="C104" s="178"/>
      <c r="D104" s="178"/>
      <c r="E104" s="178"/>
      <c r="F104" s="178"/>
      <c r="G104" s="178"/>
      <c r="H104" s="178"/>
      <c r="I104" s="178"/>
      <c r="J104" s="178"/>
      <c r="K104" s="178"/>
      <c r="L104" s="178"/>
      <c r="M104" s="178"/>
      <c r="N104" s="178"/>
      <c r="O104" s="178"/>
      <c r="P104" s="178"/>
    </row>
    <row r="105" spans="1:16" ht="20.100000000000001" customHeight="1" x14ac:dyDescent="0.25">
      <c r="A105" s="177" t="s">
        <v>114</v>
      </c>
      <c r="B105" s="177"/>
      <c r="C105" s="177"/>
      <c r="D105" s="177"/>
      <c r="E105" s="177"/>
      <c r="F105" s="177"/>
      <c r="G105" s="177"/>
      <c r="H105" s="177"/>
      <c r="I105" s="177"/>
      <c r="J105" s="177"/>
      <c r="K105" s="177"/>
      <c r="L105" s="177"/>
      <c r="M105" s="177"/>
      <c r="N105" s="177"/>
      <c r="O105" s="177"/>
      <c r="P105" s="177"/>
    </row>
    <row r="106" spans="1:16" ht="18.600000000000001" customHeight="1" x14ac:dyDescent="0.25">
      <c r="A106" s="57"/>
      <c r="B106" s="57"/>
      <c r="C106" s="57"/>
      <c r="D106" s="57"/>
      <c r="E106" s="57"/>
      <c r="F106" s="57"/>
      <c r="G106" s="10" t="s">
        <v>115</v>
      </c>
      <c r="H106" s="57"/>
      <c r="I106" s="57"/>
      <c r="J106" s="57"/>
      <c r="K106" s="57"/>
      <c r="L106" s="58" t="s">
        <v>116</v>
      </c>
      <c r="M106" s="57"/>
      <c r="N106" s="57"/>
      <c r="O106" s="57"/>
      <c r="P106" s="57"/>
    </row>
    <row r="107" spans="1:16" ht="20.100000000000001" customHeight="1" x14ac:dyDescent="0.25">
      <c r="A107" s="67"/>
      <c r="B107" s="67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</row>
    <row r="108" spans="1:16" ht="20.100000000000001" customHeight="1" x14ac:dyDescent="0.25">
      <c r="A108" s="67"/>
      <c r="B108" s="67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</row>
    <row r="109" spans="1:16" ht="16.5" customHeight="1" x14ac:dyDescent="0.25">
      <c r="A109" s="67"/>
      <c r="B109" s="67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</row>
    <row r="110" spans="1:16" ht="21.95" customHeight="1" x14ac:dyDescent="0.25">
      <c r="A110" s="27" t="str">
        <f>'7-9'!A53</f>
        <v>หมายเหตุประกอบงบการเงินรวมและงบการเงินเฉพาะกิจการเป็นส่วนหนึ่งของงบการเงินนี้</v>
      </c>
      <c r="B110" s="27"/>
      <c r="C110" s="27"/>
      <c r="D110" s="27"/>
      <c r="E110" s="27"/>
      <c r="F110" s="27"/>
      <c r="G110" s="27"/>
      <c r="H110" s="29"/>
      <c r="I110" s="29"/>
      <c r="J110" s="59"/>
      <c r="K110" s="29"/>
      <c r="L110" s="59"/>
      <c r="M110" s="29"/>
      <c r="N110" s="59"/>
      <c r="O110" s="60"/>
      <c r="P110" s="59"/>
    </row>
  </sheetData>
  <mergeCells count="7">
    <mergeCell ref="A105:P105"/>
    <mergeCell ref="J5:L5"/>
    <mergeCell ref="N5:P5"/>
    <mergeCell ref="A58:P58"/>
    <mergeCell ref="J66:L66"/>
    <mergeCell ref="N66:P66"/>
    <mergeCell ref="A104:P104"/>
  </mergeCells>
  <pageMargins left="0.8" right="0.5" top="0.5" bottom="0.6" header="0.49" footer="0.4"/>
  <pageSetup paperSize="9" scale="8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E1C3E-A55B-40A3-AB87-87B51EFC1C81}">
  <dimension ref="A1:Z33"/>
  <sheetViews>
    <sheetView topLeftCell="D3" zoomScale="115" zoomScaleNormal="115" zoomScaleSheetLayoutView="85" zoomScalePageLayoutView="60" workbookViewId="0">
      <selection activeCell="AB16" sqref="AB16"/>
    </sheetView>
  </sheetViews>
  <sheetFormatPr defaultColWidth="9.140625" defaultRowHeight="20.100000000000001" customHeight="1" x14ac:dyDescent="0.25"/>
  <cols>
    <col min="1" max="2" width="1.85546875" style="10" customWidth="1"/>
    <col min="3" max="3" width="27.42578125" style="10" customWidth="1"/>
    <col min="4" max="4" width="6.7109375" style="10" customWidth="1"/>
    <col min="5" max="5" width="1.5703125" style="10" customWidth="1"/>
    <col min="6" max="6" width="10.7109375" style="14" customWidth="1"/>
    <col min="7" max="7" width="0.5703125" style="14" customWidth="1"/>
    <col min="8" max="8" width="10.5703125" style="14" customWidth="1"/>
    <col min="9" max="9" width="0.5703125" style="14" customWidth="1"/>
    <col min="10" max="10" width="12.42578125" style="14" customWidth="1"/>
    <col min="11" max="11" width="0.5703125" style="14" customWidth="1"/>
    <col min="12" max="12" width="10.5703125" style="14" customWidth="1"/>
    <col min="13" max="13" width="0.5703125" style="57" customWidth="1"/>
    <col min="14" max="14" width="12.140625" style="57" customWidth="1"/>
    <col min="15" max="15" width="0.5703125" style="57" customWidth="1"/>
    <col min="16" max="16" width="9.7109375" style="13" customWidth="1"/>
    <col min="17" max="17" width="0.5703125" style="104" customWidth="1"/>
    <col min="18" max="18" width="11" style="13" customWidth="1"/>
    <col min="19" max="19" width="0.5703125" style="104" customWidth="1"/>
    <col min="20" max="20" width="11.7109375" style="13" customWidth="1"/>
    <col min="21" max="21" width="0.5703125" style="13" customWidth="1"/>
    <col min="22" max="22" width="11.28515625" style="13" customWidth="1"/>
    <col min="23" max="23" width="0.5703125" style="10" customWidth="1"/>
    <col min="24" max="24" width="10.85546875" style="10" customWidth="1"/>
    <col min="25" max="25" width="0.5703125" style="10" customWidth="1"/>
    <col min="26" max="26" width="12" style="10" customWidth="1"/>
    <col min="27" max="27" width="10.140625" style="10" customWidth="1"/>
    <col min="28" max="28" width="9.42578125" style="10" customWidth="1"/>
    <col min="29" max="29" width="9.140625" style="10" customWidth="1"/>
    <col min="30" max="16384" width="9.140625" style="10"/>
  </cols>
  <sheetData>
    <row r="1" spans="1:26" s="1" customFormat="1" ht="21.75" customHeight="1" x14ac:dyDescent="0.25">
      <c r="A1" s="1" t="str">
        <f>'T10-11'!A62</f>
        <v>บริษัท เอแอลที เทเลคอม จำกัด (มหาชน)</v>
      </c>
      <c r="F1" s="3"/>
      <c r="G1" s="3"/>
      <c r="H1" s="3"/>
      <c r="I1" s="3"/>
      <c r="J1" s="3"/>
      <c r="K1" s="3"/>
      <c r="L1" s="3"/>
      <c r="M1" s="68"/>
      <c r="N1" s="68"/>
      <c r="O1" s="68"/>
      <c r="P1" s="4"/>
      <c r="Q1" s="45"/>
      <c r="R1" s="4"/>
      <c r="S1" s="45"/>
      <c r="T1" s="4"/>
      <c r="U1" s="4"/>
      <c r="V1" s="4"/>
    </row>
    <row r="2" spans="1:26" s="1" customFormat="1" ht="21.75" customHeight="1" x14ac:dyDescent="0.25">
      <c r="A2" s="1" t="s">
        <v>120</v>
      </c>
      <c r="F2" s="3"/>
      <c r="G2" s="3"/>
      <c r="H2" s="3"/>
      <c r="I2" s="3"/>
      <c r="J2" s="3"/>
      <c r="K2" s="3"/>
      <c r="L2" s="3"/>
      <c r="M2" s="68"/>
      <c r="N2" s="68"/>
      <c r="O2" s="68"/>
      <c r="P2" s="4"/>
      <c r="Q2" s="45"/>
      <c r="R2" s="4"/>
      <c r="S2" s="45"/>
      <c r="T2" s="4"/>
      <c r="U2" s="4"/>
      <c r="V2" s="4"/>
    </row>
    <row r="3" spans="1:26" s="1" customFormat="1" ht="21.75" customHeight="1" x14ac:dyDescent="0.25">
      <c r="A3" s="6" t="str">
        <f>'T10-11'!A64</f>
        <v>สำหรับปีสิ้นสุดวันที่ 31 ธันวาคม พ.ศ. 2565</v>
      </c>
      <c r="B3" s="6"/>
      <c r="C3" s="6"/>
      <c r="D3" s="6"/>
      <c r="E3" s="6"/>
      <c r="F3" s="8"/>
      <c r="G3" s="8"/>
      <c r="H3" s="8"/>
      <c r="I3" s="8"/>
      <c r="J3" s="8"/>
      <c r="K3" s="8"/>
      <c r="L3" s="8"/>
      <c r="M3" s="69"/>
      <c r="N3" s="69"/>
      <c r="O3" s="69"/>
      <c r="P3" s="9"/>
      <c r="Q3" s="70"/>
      <c r="R3" s="70"/>
      <c r="S3" s="70"/>
      <c r="T3" s="9"/>
      <c r="U3" s="9"/>
      <c r="V3" s="70"/>
      <c r="W3" s="70"/>
      <c r="X3" s="9"/>
      <c r="Y3" s="70"/>
      <c r="Z3" s="9"/>
    </row>
    <row r="4" spans="1:26" s="1" customFormat="1" ht="20.100000000000001" customHeight="1" x14ac:dyDescent="0.25">
      <c r="A4" s="71"/>
      <c r="B4" s="71"/>
      <c r="C4" s="71"/>
      <c r="D4" s="71"/>
      <c r="E4" s="71"/>
      <c r="F4" s="72"/>
      <c r="G4" s="72"/>
      <c r="H4" s="72"/>
      <c r="I4" s="72"/>
      <c r="J4" s="72"/>
      <c r="K4" s="72"/>
      <c r="L4" s="72"/>
      <c r="M4" s="73"/>
      <c r="N4" s="73"/>
      <c r="O4" s="73"/>
      <c r="P4" s="74"/>
      <c r="Q4" s="75"/>
      <c r="R4" s="75"/>
      <c r="S4" s="75"/>
      <c r="T4" s="74"/>
      <c r="U4" s="74"/>
      <c r="V4" s="75"/>
      <c r="W4" s="75"/>
      <c r="X4" s="74"/>
      <c r="Y4" s="75"/>
      <c r="Z4" s="74"/>
    </row>
    <row r="5" spans="1:26" s="71" customFormat="1" ht="20.100000000000001" customHeight="1" x14ac:dyDescent="0.25">
      <c r="F5" s="179" t="s">
        <v>121</v>
      </c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79"/>
      <c r="U5" s="179"/>
      <c r="V5" s="179"/>
      <c r="W5" s="179"/>
      <c r="X5" s="179"/>
      <c r="Y5" s="179"/>
      <c r="Z5" s="179"/>
    </row>
    <row r="6" spans="1:26" s="71" customFormat="1" ht="20.100000000000001" customHeight="1" x14ac:dyDescent="0.25">
      <c r="F6" s="180" t="s">
        <v>122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73"/>
      <c r="X6" s="181"/>
      <c r="Y6" s="181"/>
      <c r="Z6" s="74"/>
    </row>
    <row r="7" spans="1:26" s="71" customFormat="1" ht="20.100000000000001" customHeight="1" x14ac:dyDescent="0.25"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6" t="s">
        <v>123</v>
      </c>
      <c r="U7" s="77"/>
      <c r="V7" s="72"/>
      <c r="W7" s="73"/>
      <c r="X7" s="167"/>
      <c r="Y7" s="168"/>
      <c r="Z7" s="167"/>
    </row>
    <row r="8" spans="1:26" s="71" customFormat="1" ht="20.100000000000001" customHeight="1" x14ac:dyDescent="0.25"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6" t="s">
        <v>124</v>
      </c>
      <c r="U8" s="77"/>
      <c r="V8" s="72"/>
      <c r="W8" s="73"/>
      <c r="X8" s="74"/>
      <c r="Y8" s="75"/>
      <c r="Z8" s="74"/>
    </row>
    <row r="9" spans="1:26" s="71" customFormat="1" ht="20.100000000000001" customHeight="1" x14ac:dyDescent="0.25">
      <c r="A9" s="78"/>
      <c r="B9" s="78"/>
      <c r="C9" s="78"/>
      <c r="D9" s="78"/>
      <c r="E9" s="78"/>
      <c r="F9" s="79"/>
      <c r="G9" s="79"/>
      <c r="H9" s="74"/>
      <c r="I9" s="79"/>
      <c r="J9" s="74"/>
      <c r="K9" s="74"/>
      <c r="M9" s="80"/>
      <c r="O9" s="80"/>
      <c r="P9" s="179" t="s">
        <v>77</v>
      </c>
      <c r="Q9" s="179"/>
      <c r="R9" s="179"/>
      <c r="S9" s="72"/>
      <c r="T9" s="81" t="s">
        <v>125</v>
      </c>
      <c r="U9" s="76"/>
      <c r="W9" s="80"/>
      <c r="X9" s="79"/>
      <c r="Y9" s="80"/>
      <c r="Z9" s="79"/>
    </row>
    <row r="10" spans="1:26" s="71" customFormat="1" ht="20.100000000000001" customHeight="1" x14ac:dyDescent="0.25">
      <c r="F10" s="74"/>
      <c r="G10" s="74"/>
      <c r="H10" s="74"/>
      <c r="I10" s="74"/>
      <c r="J10" s="74" t="s">
        <v>250</v>
      </c>
      <c r="K10" s="74"/>
      <c r="L10" s="74" t="s">
        <v>126</v>
      </c>
      <c r="M10" s="73"/>
      <c r="N10" s="76"/>
      <c r="O10" s="73"/>
      <c r="P10" s="82"/>
      <c r="Q10" s="75"/>
      <c r="R10" s="74"/>
      <c r="S10" s="75"/>
      <c r="T10" s="76"/>
      <c r="U10" s="76"/>
      <c r="V10" s="74"/>
      <c r="W10" s="73"/>
      <c r="Y10" s="75"/>
    </row>
    <row r="11" spans="1:26" s="71" customFormat="1" ht="20.100000000000001" customHeight="1" x14ac:dyDescent="0.25">
      <c r="F11" s="74"/>
      <c r="G11" s="74"/>
      <c r="H11" s="74"/>
      <c r="I11" s="74"/>
      <c r="J11" s="74" t="s">
        <v>127</v>
      </c>
      <c r="K11" s="74"/>
      <c r="L11" s="74" t="s">
        <v>128</v>
      </c>
      <c r="M11" s="73"/>
      <c r="N11" s="74" t="s">
        <v>129</v>
      </c>
      <c r="O11" s="73"/>
      <c r="P11" s="74" t="s">
        <v>130</v>
      </c>
      <c r="Q11" s="75"/>
      <c r="R11" s="74"/>
      <c r="S11" s="75"/>
      <c r="T11" s="74" t="s">
        <v>131</v>
      </c>
      <c r="U11" s="76"/>
      <c r="V11" s="74" t="s">
        <v>132</v>
      </c>
      <c r="W11" s="73"/>
      <c r="X11" s="76" t="s">
        <v>133</v>
      </c>
      <c r="Y11" s="75"/>
      <c r="Z11" s="74"/>
    </row>
    <row r="12" spans="1:26" s="78" customFormat="1" ht="20.100000000000001" customHeight="1" x14ac:dyDescent="0.25">
      <c r="A12" s="71"/>
      <c r="B12" s="71"/>
      <c r="C12" s="71"/>
      <c r="D12" s="71"/>
      <c r="E12" s="71"/>
      <c r="F12" s="74" t="s">
        <v>134</v>
      </c>
      <c r="G12" s="74"/>
      <c r="H12" s="74" t="s">
        <v>135</v>
      </c>
      <c r="I12" s="74"/>
      <c r="J12" s="74" t="s">
        <v>136</v>
      </c>
      <c r="K12" s="83"/>
      <c r="L12" s="74" t="s">
        <v>137</v>
      </c>
      <c r="M12" s="73"/>
      <c r="N12" s="74" t="s">
        <v>138</v>
      </c>
      <c r="O12" s="73"/>
      <c r="P12" s="74" t="s">
        <v>139</v>
      </c>
      <c r="Q12" s="75"/>
      <c r="R12" s="74"/>
      <c r="S12" s="75"/>
      <c r="T12" s="74" t="s">
        <v>140</v>
      </c>
      <c r="U12" s="76"/>
      <c r="V12" s="74" t="s">
        <v>141</v>
      </c>
      <c r="W12" s="73"/>
      <c r="X12" s="76" t="s">
        <v>142</v>
      </c>
      <c r="Y12" s="75"/>
      <c r="Z12" s="74" t="s">
        <v>143</v>
      </c>
    </row>
    <row r="13" spans="1:26" s="78" customFormat="1" ht="20.100000000000001" customHeight="1" x14ac:dyDescent="0.25">
      <c r="A13" s="71"/>
      <c r="B13" s="71"/>
      <c r="C13" s="71"/>
      <c r="D13" s="71"/>
      <c r="E13" s="71"/>
      <c r="F13" s="74" t="s">
        <v>144</v>
      </c>
      <c r="G13" s="74"/>
      <c r="H13" s="74" t="s">
        <v>145</v>
      </c>
      <c r="I13" s="74"/>
      <c r="J13" s="74" t="s">
        <v>146</v>
      </c>
      <c r="K13" s="74"/>
      <c r="L13" s="74" t="s">
        <v>147</v>
      </c>
      <c r="M13" s="75"/>
      <c r="N13" s="74" t="s">
        <v>148</v>
      </c>
      <c r="O13" s="75"/>
      <c r="P13" s="74" t="s">
        <v>149</v>
      </c>
      <c r="Q13" s="75"/>
      <c r="R13" s="74" t="s">
        <v>79</v>
      </c>
      <c r="S13" s="75"/>
      <c r="T13" s="74" t="s">
        <v>150</v>
      </c>
      <c r="U13" s="76"/>
      <c r="V13" s="74" t="s">
        <v>151</v>
      </c>
      <c r="W13" s="75"/>
      <c r="X13" s="76" t="s">
        <v>152</v>
      </c>
      <c r="Y13" s="75"/>
      <c r="Z13" s="74" t="s">
        <v>65</v>
      </c>
    </row>
    <row r="14" spans="1:26" s="78" customFormat="1" ht="20.100000000000001" customHeight="1" x14ac:dyDescent="0.25">
      <c r="D14" s="71"/>
      <c r="F14" s="84" t="s">
        <v>9</v>
      </c>
      <c r="G14" s="85"/>
      <c r="H14" s="84" t="s">
        <v>9</v>
      </c>
      <c r="I14" s="85"/>
      <c r="J14" s="84" t="s">
        <v>9</v>
      </c>
      <c r="K14" s="85"/>
      <c r="L14" s="84" t="s">
        <v>9</v>
      </c>
      <c r="M14" s="85"/>
      <c r="N14" s="86" t="s">
        <v>9</v>
      </c>
      <c r="O14" s="85"/>
      <c r="P14" s="84" t="s">
        <v>9</v>
      </c>
      <c r="Q14" s="85"/>
      <c r="R14" s="84" t="s">
        <v>9</v>
      </c>
      <c r="S14" s="85"/>
      <c r="T14" s="86" t="s">
        <v>9</v>
      </c>
      <c r="U14" s="87"/>
      <c r="V14" s="88" t="s">
        <v>9</v>
      </c>
      <c r="W14" s="85"/>
      <c r="X14" s="86" t="s">
        <v>9</v>
      </c>
      <c r="Y14" s="85"/>
      <c r="Z14" s="88" t="s">
        <v>9</v>
      </c>
    </row>
    <row r="15" spans="1:26" s="78" customFormat="1" ht="20.100000000000001" customHeight="1" x14ac:dyDescent="0.25">
      <c r="D15" s="72"/>
      <c r="F15" s="85"/>
      <c r="G15" s="85"/>
      <c r="H15" s="85"/>
      <c r="I15" s="85"/>
      <c r="J15" s="85"/>
      <c r="K15" s="85"/>
      <c r="L15" s="85"/>
      <c r="M15" s="85"/>
      <c r="N15" s="87"/>
      <c r="O15" s="85"/>
      <c r="P15" s="85"/>
      <c r="Q15" s="85"/>
      <c r="R15" s="85"/>
      <c r="S15" s="85"/>
      <c r="T15" s="87"/>
      <c r="U15" s="87"/>
      <c r="V15" s="85"/>
      <c r="W15" s="85"/>
      <c r="X15" s="87"/>
      <c r="Y15" s="85"/>
      <c r="Z15" s="85"/>
    </row>
    <row r="16" spans="1:26" s="78" customFormat="1" ht="20.100000000000001" customHeight="1" x14ac:dyDescent="0.25">
      <c r="A16" s="71" t="s">
        <v>153</v>
      </c>
      <c r="F16" s="89">
        <v>566113710</v>
      </c>
      <c r="G16" s="89"/>
      <c r="H16" s="89">
        <v>1341061548</v>
      </c>
      <c r="I16" s="89"/>
      <c r="J16" s="89">
        <v>-11884999</v>
      </c>
      <c r="K16" s="89">
        <v>0</v>
      </c>
      <c r="L16" s="89">
        <v>1836570</v>
      </c>
      <c r="M16" s="89"/>
      <c r="N16" s="89">
        <v>42694664</v>
      </c>
      <c r="O16" s="89"/>
      <c r="P16" s="89">
        <v>62500000</v>
      </c>
      <c r="Q16" s="89"/>
      <c r="R16" s="89">
        <v>-172513569</v>
      </c>
      <c r="S16" s="89"/>
      <c r="T16" s="89">
        <v>524779</v>
      </c>
      <c r="U16" s="89"/>
      <c r="V16" s="89">
        <f>SUM(F16:U16)</f>
        <v>1830332703</v>
      </c>
      <c r="W16" s="89"/>
      <c r="X16" s="89">
        <v>690506</v>
      </c>
      <c r="Y16" s="89"/>
      <c r="Z16" s="90">
        <f>SUM(V16,X16)</f>
        <v>1831023209</v>
      </c>
    </row>
    <row r="17" spans="1:26" s="78" customFormat="1" ht="20.100000000000001" customHeight="1" x14ac:dyDescent="0.25">
      <c r="A17" s="78" t="s">
        <v>154</v>
      </c>
      <c r="D17" s="71"/>
      <c r="F17" s="89">
        <v>0</v>
      </c>
      <c r="G17" s="89"/>
      <c r="H17" s="89">
        <v>0</v>
      </c>
      <c r="I17" s="89"/>
      <c r="J17" s="89">
        <v>0</v>
      </c>
      <c r="K17" s="89"/>
      <c r="L17" s="89">
        <v>0</v>
      </c>
      <c r="M17" s="89"/>
      <c r="N17" s="89">
        <v>419928</v>
      </c>
      <c r="O17" s="89"/>
      <c r="P17" s="89">
        <v>0</v>
      </c>
      <c r="Q17" s="89"/>
      <c r="R17" s="89">
        <v>0</v>
      </c>
      <c r="S17" s="89"/>
      <c r="T17" s="89">
        <v>0</v>
      </c>
      <c r="U17" s="89"/>
      <c r="V17" s="89">
        <f>SUM(F17:U17)</f>
        <v>419928</v>
      </c>
      <c r="W17" s="89"/>
      <c r="X17" s="89">
        <v>-419928</v>
      </c>
      <c r="Y17" s="89"/>
      <c r="Z17" s="90">
        <f>SUM(V17,X17)</f>
        <v>0</v>
      </c>
    </row>
    <row r="18" spans="1:26" s="78" customFormat="1" ht="20.100000000000001" customHeight="1" x14ac:dyDescent="0.25">
      <c r="A18" s="78" t="s">
        <v>113</v>
      </c>
      <c r="D18" s="91"/>
      <c r="F18" s="92">
        <v>0</v>
      </c>
      <c r="G18" s="89"/>
      <c r="H18" s="92">
        <v>0</v>
      </c>
      <c r="I18" s="89"/>
      <c r="J18" s="92">
        <v>0</v>
      </c>
      <c r="K18" s="89"/>
      <c r="L18" s="92">
        <v>0</v>
      </c>
      <c r="M18" s="89"/>
      <c r="N18" s="92">
        <v>0</v>
      </c>
      <c r="O18" s="89"/>
      <c r="P18" s="92">
        <v>0</v>
      </c>
      <c r="Q18" s="89"/>
      <c r="R18" s="92">
        <v>-135516778</v>
      </c>
      <c r="S18" s="89"/>
      <c r="T18" s="92">
        <v>13046</v>
      </c>
      <c r="U18" s="89"/>
      <c r="V18" s="92">
        <f>SUM(F18:T18)</f>
        <v>-135503732</v>
      </c>
      <c r="W18" s="89"/>
      <c r="X18" s="93">
        <v>-28027</v>
      </c>
      <c r="Y18" s="89"/>
      <c r="Z18" s="93">
        <f>SUM(V18,X18)</f>
        <v>-135531759</v>
      </c>
    </row>
    <row r="19" spans="1:26" s="78" customFormat="1" ht="6" customHeight="1" x14ac:dyDescent="0.25">
      <c r="F19" s="89"/>
      <c r="G19" s="89"/>
      <c r="H19" s="89"/>
      <c r="I19" s="89"/>
      <c r="J19" s="89"/>
      <c r="K19" s="89"/>
      <c r="L19" s="89"/>
      <c r="M19" s="89"/>
      <c r="N19" s="89"/>
      <c r="O19" s="89"/>
      <c r="P19" s="89"/>
      <c r="Q19" s="89"/>
      <c r="R19" s="89"/>
      <c r="S19" s="89"/>
      <c r="T19" s="89"/>
      <c r="U19" s="89"/>
      <c r="V19" s="89"/>
      <c r="W19" s="89"/>
      <c r="X19" s="89"/>
      <c r="Y19" s="89"/>
      <c r="Z19" s="89"/>
    </row>
    <row r="20" spans="1:26" s="78" customFormat="1" ht="20.100000000000001" customHeight="1" thickBot="1" x14ac:dyDescent="0.3">
      <c r="A20" s="71" t="s">
        <v>155</v>
      </c>
      <c r="B20" s="71"/>
      <c r="F20" s="94">
        <f>SUM(F16:F18)</f>
        <v>566113710</v>
      </c>
      <c r="G20" s="89"/>
      <c r="H20" s="94">
        <f>SUM(H16:H18)</f>
        <v>1341061548</v>
      </c>
      <c r="I20" s="89"/>
      <c r="J20" s="94">
        <f>SUM(J16:J18)</f>
        <v>-11884999</v>
      </c>
      <c r="K20" s="89">
        <f>SUM(K17:K18)</f>
        <v>0</v>
      </c>
      <c r="L20" s="94">
        <f>SUM(L16:L18)</f>
        <v>1836570</v>
      </c>
      <c r="M20" s="89"/>
      <c r="N20" s="94">
        <f>SUM(N16:N18)</f>
        <v>43114592</v>
      </c>
      <c r="O20" s="89"/>
      <c r="P20" s="94">
        <f>SUM(P16:P18)</f>
        <v>62500000</v>
      </c>
      <c r="Q20" s="89"/>
      <c r="R20" s="94">
        <f>SUM(R16:R18)</f>
        <v>-308030347</v>
      </c>
      <c r="S20" s="89"/>
      <c r="T20" s="94">
        <f>SUM(T16:T18)</f>
        <v>537825</v>
      </c>
      <c r="U20" s="89"/>
      <c r="V20" s="94">
        <f>SUM(V16:V18)</f>
        <v>1695248899</v>
      </c>
      <c r="W20" s="89"/>
      <c r="X20" s="94">
        <f>SUM(X16:X18)</f>
        <v>242551</v>
      </c>
      <c r="Y20" s="89"/>
      <c r="Z20" s="94">
        <f>SUM(Z16:Z18)</f>
        <v>1695491450</v>
      </c>
    </row>
    <row r="21" spans="1:26" s="78" customFormat="1" ht="20.100000000000001" customHeight="1" thickTop="1" x14ac:dyDescent="0.25">
      <c r="D21" s="72"/>
      <c r="F21" s="85"/>
      <c r="G21" s="85"/>
      <c r="H21" s="85"/>
      <c r="I21" s="85"/>
      <c r="J21" s="85"/>
      <c r="K21" s="85"/>
      <c r="L21" s="85"/>
      <c r="M21" s="85"/>
      <c r="N21" s="87"/>
      <c r="O21" s="85"/>
      <c r="P21" s="85"/>
      <c r="Q21" s="85"/>
      <c r="R21" s="85"/>
      <c r="S21" s="85"/>
      <c r="T21" s="87"/>
      <c r="U21" s="87"/>
      <c r="V21" s="85"/>
      <c r="W21" s="85"/>
      <c r="X21" s="87"/>
      <c r="Y21" s="85"/>
      <c r="Z21" s="85"/>
    </row>
    <row r="22" spans="1:26" s="78" customFormat="1" ht="20.100000000000001" customHeight="1" x14ac:dyDescent="0.25">
      <c r="A22" s="71" t="s">
        <v>156</v>
      </c>
      <c r="F22" s="95">
        <v>566113710</v>
      </c>
      <c r="G22" s="89"/>
      <c r="H22" s="95">
        <v>1341061548</v>
      </c>
      <c r="I22" s="89"/>
      <c r="J22" s="95">
        <v>-11884999</v>
      </c>
      <c r="K22" s="89"/>
      <c r="L22" s="95">
        <v>1836570</v>
      </c>
      <c r="M22" s="89"/>
      <c r="N22" s="95">
        <v>43114592</v>
      </c>
      <c r="O22" s="89"/>
      <c r="P22" s="95">
        <v>62500000</v>
      </c>
      <c r="Q22" s="89"/>
      <c r="R22" s="95">
        <v>-308030347</v>
      </c>
      <c r="S22" s="89"/>
      <c r="T22" s="95">
        <v>537825</v>
      </c>
      <c r="U22" s="89"/>
      <c r="V22" s="95">
        <f>SUM(F22:U22)</f>
        <v>1695248899</v>
      </c>
      <c r="W22" s="89"/>
      <c r="X22" s="95">
        <v>242551</v>
      </c>
      <c r="Y22" s="89"/>
      <c r="Z22" s="96">
        <f>SUM(V22,X22)</f>
        <v>1695491450</v>
      </c>
    </row>
    <row r="23" spans="1:26" s="78" customFormat="1" ht="20.100000000000001" customHeight="1" x14ac:dyDescent="0.25">
      <c r="A23" s="78" t="s">
        <v>113</v>
      </c>
      <c r="D23" s="91"/>
      <c r="F23" s="97">
        <v>0</v>
      </c>
      <c r="G23" s="89"/>
      <c r="H23" s="97">
        <v>0</v>
      </c>
      <c r="I23" s="89"/>
      <c r="J23" s="97">
        <v>0</v>
      </c>
      <c r="K23" s="89"/>
      <c r="L23" s="97">
        <v>0</v>
      </c>
      <c r="M23" s="89"/>
      <c r="N23" s="97">
        <v>0</v>
      </c>
      <c r="O23" s="89"/>
      <c r="P23" s="97">
        <v>0</v>
      </c>
      <c r="Q23" s="89"/>
      <c r="R23" s="97">
        <f>'T10-11'!J71</f>
        <v>-107862084</v>
      </c>
      <c r="S23" s="89"/>
      <c r="T23" s="97">
        <f>'T10-11'!J54</f>
        <v>110659</v>
      </c>
      <c r="U23" s="89"/>
      <c r="V23" s="97">
        <f>SUM(F23:T23)</f>
        <v>-107751425</v>
      </c>
      <c r="W23" s="89"/>
      <c r="X23" s="98">
        <v>-20997</v>
      </c>
      <c r="Y23" s="89"/>
      <c r="Z23" s="98">
        <f>SUM(V23,X23)</f>
        <v>-107772422</v>
      </c>
    </row>
    <row r="24" spans="1:26" s="78" customFormat="1" ht="6" customHeight="1" x14ac:dyDescent="0.25">
      <c r="F24" s="95"/>
      <c r="G24" s="89"/>
      <c r="H24" s="95"/>
      <c r="I24" s="89"/>
      <c r="J24" s="95"/>
      <c r="K24" s="89"/>
      <c r="L24" s="95"/>
      <c r="M24" s="89"/>
      <c r="N24" s="95"/>
      <c r="O24" s="89"/>
      <c r="P24" s="95"/>
      <c r="Q24" s="89"/>
      <c r="R24" s="95"/>
      <c r="S24" s="89"/>
      <c r="T24" s="95"/>
      <c r="U24" s="89"/>
      <c r="V24" s="95"/>
      <c r="W24" s="89"/>
      <c r="X24" s="95"/>
      <c r="Y24" s="89"/>
      <c r="Z24" s="95"/>
    </row>
    <row r="25" spans="1:26" s="78" customFormat="1" ht="20.100000000000001" customHeight="1" thickBot="1" x14ac:dyDescent="0.3">
      <c r="A25" s="71" t="s">
        <v>157</v>
      </c>
      <c r="B25" s="71"/>
      <c r="F25" s="99">
        <f>SUM(F22:F23)</f>
        <v>566113710</v>
      </c>
      <c r="G25" s="89"/>
      <c r="H25" s="99">
        <f>SUM(H22:H23)</f>
        <v>1341061548</v>
      </c>
      <c r="I25" s="89"/>
      <c r="J25" s="99">
        <f>SUM(J22:J23)</f>
        <v>-11884999</v>
      </c>
      <c r="K25" s="89">
        <f>SUM(K23:K23)</f>
        <v>0</v>
      </c>
      <c r="L25" s="99">
        <f>SUM(L22:L23)</f>
        <v>1836570</v>
      </c>
      <c r="M25" s="89"/>
      <c r="N25" s="99">
        <f>SUM(N22:N23)</f>
        <v>43114592</v>
      </c>
      <c r="O25" s="89"/>
      <c r="P25" s="99">
        <f>SUM(P22:P23)</f>
        <v>62500000</v>
      </c>
      <c r="Q25" s="89"/>
      <c r="R25" s="99">
        <f>SUM(R22:R23)</f>
        <v>-415892431</v>
      </c>
      <c r="S25" s="89"/>
      <c r="T25" s="99">
        <f>SUM(T22:T23)</f>
        <v>648484</v>
      </c>
      <c r="U25" s="89"/>
      <c r="V25" s="99">
        <f>SUM(V22:V23)</f>
        <v>1587497474</v>
      </c>
      <c r="W25" s="89"/>
      <c r="X25" s="99">
        <f>SUM(X22:X23)</f>
        <v>221554</v>
      </c>
      <c r="Y25" s="89"/>
      <c r="Z25" s="99">
        <f>SUM(Z22:Z23)</f>
        <v>1587719028</v>
      </c>
    </row>
    <row r="26" spans="1:26" s="78" customFormat="1" ht="20.100000000000001" customHeight="1" thickTop="1" x14ac:dyDescent="0.25">
      <c r="A26" s="71"/>
      <c r="B26" s="71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</row>
    <row r="27" spans="1:26" s="78" customFormat="1" ht="20.100000000000001" customHeight="1" x14ac:dyDescent="0.25">
      <c r="A27" s="71"/>
      <c r="B27" s="71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</row>
    <row r="28" spans="1:26" s="78" customFormat="1" ht="20.100000000000001" customHeight="1" x14ac:dyDescent="0.25">
      <c r="A28" s="71"/>
      <c r="B28" s="71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</row>
    <row r="29" spans="1:26" s="78" customFormat="1" ht="6.75" customHeight="1" x14ac:dyDescent="0.25">
      <c r="A29" s="71"/>
      <c r="F29" s="79"/>
      <c r="G29" s="79"/>
      <c r="H29" s="79"/>
      <c r="I29" s="79"/>
      <c r="J29" s="79"/>
      <c r="K29" s="79"/>
      <c r="L29" s="79"/>
      <c r="M29" s="79"/>
      <c r="N29" s="100"/>
      <c r="O29" s="79"/>
      <c r="P29" s="79"/>
      <c r="Q29" s="79"/>
      <c r="R29" s="79"/>
      <c r="S29" s="79"/>
      <c r="T29" s="100"/>
      <c r="U29" s="100"/>
      <c r="V29" s="79"/>
      <c r="W29" s="79"/>
      <c r="X29" s="79"/>
      <c r="Y29" s="79"/>
      <c r="Z29" s="79"/>
    </row>
    <row r="30" spans="1:26" s="78" customFormat="1" ht="20.100000000000001" customHeight="1" x14ac:dyDescent="0.25">
      <c r="A30" s="182" t="s">
        <v>158</v>
      </c>
      <c r="B30" s="182"/>
      <c r="C30" s="182"/>
      <c r="D30" s="182"/>
      <c r="E30" s="182"/>
      <c r="F30" s="182"/>
      <c r="G30" s="182"/>
      <c r="H30" s="182"/>
      <c r="I30" s="182"/>
      <c r="J30" s="182"/>
      <c r="K30" s="182"/>
      <c r="L30" s="182"/>
      <c r="M30" s="182"/>
      <c r="N30" s="182"/>
      <c r="O30" s="182"/>
      <c r="P30" s="182"/>
      <c r="Q30" s="182"/>
      <c r="R30" s="182"/>
      <c r="S30" s="182"/>
      <c r="T30" s="182"/>
      <c r="U30" s="182"/>
      <c r="V30" s="182"/>
      <c r="W30" s="182"/>
      <c r="X30" s="182"/>
      <c r="Y30" s="182"/>
      <c r="Z30" s="182"/>
    </row>
    <row r="31" spans="1:26" s="78" customFormat="1" ht="20.100000000000001" customHeight="1" x14ac:dyDescent="0.25">
      <c r="A31" s="101" t="s">
        <v>159</v>
      </c>
      <c r="B31" s="101"/>
      <c r="C31" s="101"/>
      <c r="D31" s="101"/>
      <c r="E31" s="101"/>
      <c r="F31" s="101"/>
      <c r="G31" s="101"/>
      <c r="H31" s="101"/>
      <c r="I31" s="101"/>
      <c r="J31" s="101" t="s">
        <v>160</v>
      </c>
      <c r="K31" s="101"/>
      <c r="L31" s="101"/>
      <c r="M31" s="101"/>
      <c r="N31" s="101"/>
      <c r="O31" s="101"/>
      <c r="P31" s="101"/>
      <c r="Q31" s="101"/>
      <c r="R31" s="101" t="s">
        <v>161</v>
      </c>
      <c r="S31" s="101"/>
      <c r="T31" s="101"/>
      <c r="U31" s="101"/>
      <c r="V31" s="101"/>
      <c r="W31" s="101"/>
      <c r="X31" s="101"/>
      <c r="Y31" s="101"/>
      <c r="Z31" s="101"/>
    </row>
    <row r="32" spans="1:26" ht="18.75" customHeight="1" x14ac:dyDescent="0.25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</row>
    <row r="33" spans="1:26" ht="21.95" customHeight="1" x14ac:dyDescent="0.25">
      <c r="A33" s="27" t="str">
        <f>'T10-11'!A110</f>
        <v>หมายเหตุประกอบงบการเงินรวมและงบการเงินเฉพาะกิจการเป็นส่วนหนึ่งของงบการเงินนี้</v>
      </c>
      <c r="B33" s="27"/>
      <c r="C33" s="27"/>
      <c r="D33" s="27"/>
      <c r="E33" s="27"/>
      <c r="F33" s="30"/>
      <c r="G33" s="30"/>
      <c r="H33" s="30"/>
      <c r="I33" s="30"/>
      <c r="J33" s="30"/>
      <c r="K33" s="30"/>
      <c r="L33" s="30"/>
      <c r="M33" s="102"/>
      <c r="N33" s="102"/>
      <c r="O33" s="102"/>
      <c r="P33" s="23"/>
      <c r="Q33" s="103"/>
      <c r="R33" s="103"/>
      <c r="S33" s="103"/>
      <c r="T33" s="23"/>
      <c r="U33" s="23"/>
      <c r="V33" s="103"/>
      <c r="W33" s="103"/>
      <c r="X33" s="23"/>
      <c r="Y33" s="103"/>
      <c r="Z33" s="23"/>
    </row>
  </sheetData>
  <mergeCells count="5">
    <mergeCell ref="F5:Z5"/>
    <mergeCell ref="F6:V6"/>
    <mergeCell ref="X6:Y6"/>
    <mergeCell ref="P9:R9"/>
    <mergeCell ref="A30:Z30"/>
  </mergeCells>
  <pageMargins left="0.3" right="0.3" top="0.5" bottom="0.6" header="0.49" footer="0.4"/>
  <pageSetup paperSize="9" scale="8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44254-EFF7-44C1-A8A5-CEC6AC090D53}">
  <dimension ref="A1:N28"/>
  <sheetViews>
    <sheetView zoomScale="90" zoomScaleNormal="90" zoomScaleSheetLayoutView="85" workbookViewId="0">
      <selection activeCell="C5" sqref="C5"/>
    </sheetView>
  </sheetViews>
  <sheetFormatPr defaultColWidth="9.140625" defaultRowHeight="21.75" customHeight="1" x14ac:dyDescent="0.25"/>
  <cols>
    <col min="1" max="2" width="1.85546875" style="10" customWidth="1"/>
    <col min="3" max="3" width="32.28515625" style="10" customWidth="1"/>
    <col min="4" max="4" width="7.5703125" style="10" customWidth="1"/>
    <col min="5" max="5" width="0.85546875" style="10" customWidth="1"/>
    <col min="6" max="6" width="15.7109375" style="14" customWidth="1"/>
    <col min="7" max="7" width="1.140625" style="14" customWidth="1"/>
    <col min="8" max="8" width="15.7109375" style="13" customWidth="1"/>
    <col min="9" max="9" width="1" style="57" customWidth="1"/>
    <col min="10" max="10" width="18.5703125" style="13" customWidth="1"/>
    <col min="11" max="11" width="1" style="104" customWidth="1"/>
    <col min="12" max="12" width="15.7109375" style="13" customWidth="1"/>
    <col min="13" max="13" width="1" style="57" customWidth="1"/>
    <col min="14" max="14" width="15.7109375" style="13" customWidth="1"/>
    <col min="15" max="16384" width="9.140625" style="10"/>
  </cols>
  <sheetData>
    <row r="1" spans="1:14" s="1" customFormat="1" ht="21" customHeight="1" x14ac:dyDescent="0.25">
      <c r="A1" s="1" t="str">
        <f>'7-9'!A1</f>
        <v>บริษัท เอแอลที เทเลคอม จำกัด (มหาชน)</v>
      </c>
      <c r="B1" s="105"/>
      <c r="C1" s="105"/>
      <c r="F1" s="3"/>
      <c r="G1" s="3"/>
      <c r="H1" s="4"/>
      <c r="I1" s="68"/>
      <c r="J1" s="4"/>
      <c r="K1" s="45"/>
      <c r="L1" s="4"/>
      <c r="M1" s="68"/>
      <c r="N1" s="4"/>
    </row>
    <row r="2" spans="1:14" s="1" customFormat="1" ht="21" customHeight="1" x14ac:dyDescent="0.25">
      <c r="A2" s="1" t="s">
        <v>162</v>
      </c>
      <c r="F2" s="3"/>
      <c r="G2" s="3"/>
      <c r="H2" s="4"/>
      <c r="I2" s="68"/>
      <c r="J2" s="4"/>
      <c r="K2" s="45"/>
      <c r="L2" s="4"/>
      <c r="M2" s="68"/>
      <c r="N2" s="4"/>
    </row>
    <row r="3" spans="1:14" s="1" customFormat="1" ht="21" customHeight="1" x14ac:dyDescent="0.25">
      <c r="A3" s="6" t="str">
        <f>'T10-11'!A64</f>
        <v>สำหรับปีสิ้นสุดวันที่ 31 ธันวาคม พ.ศ. 2565</v>
      </c>
      <c r="B3" s="6"/>
      <c r="C3" s="6"/>
      <c r="D3" s="9"/>
      <c r="E3" s="70"/>
      <c r="F3" s="8"/>
      <c r="G3" s="8"/>
      <c r="H3" s="9"/>
      <c r="I3" s="69"/>
      <c r="J3" s="9"/>
      <c r="K3" s="70"/>
      <c r="L3" s="70"/>
      <c r="M3" s="69"/>
      <c r="N3" s="70"/>
    </row>
    <row r="4" spans="1:14" s="1" customFormat="1" ht="21" customHeight="1" x14ac:dyDescent="0.25">
      <c r="D4" s="4"/>
      <c r="E4" s="45"/>
      <c r="F4" s="3"/>
      <c r="G4" s="3"/>
      <c r="H4" s="4"/>
      <c r="I4" s="68"/>
      <c r="J4" s="4"/>
      <c r="K4" s="45"/>
      <c r="L4" s="45"/>
      <c r="M4" s="68"/>
      <c r="N4" s="45"/>
    </row>
    <row r="5" spans="1:14" s="1" customFormat="1" ht="21" customHeight="1" x14ac:dyDescent="0.25">
      <c r="F5" s="175" t="s">
        <v>4</v>
      </c>
      <c r="G5" s="175"/>
      <c r="H5" s="175"/>
      <c r="I5" s="175"/>
      <c r="J5" s="175"/>
      <c r="K5" s="175"/>
      <c r="L5" s="175"/>
      <c r="M5" s="175"/>
      <c r="N5" s="175"/>
    </row>
    <row r="6" spans="1:14" s="1" customFormat="1" ht="21" customHeight="1" x14ac:dyDescent="0.25">
      <c r="A6" s="10"/>
      <c r="B6" s="10"/>
      <c r="C6" s="10"/>
      <c r="D6" s="13"/>
      <c r="E6" s="104"/>
      <c r="F6" s="13"/>
      <c r="G6" s="106"/>
      <c r="H6" s="106"/>
      <c r="I6" s="104"/>
      <c r="J6" s="175" t="s">
        <v>77</v>
      </c>
      <c r="K6" s="175"/>
      <c r="L6" s="175"/>
      <c r="M6" s="104"/>
      <c r="N6" s="13"/>
    </row>
    <row r="7" spans="1:14" ht="21" customHeight="1" x14ac:dyDescent="0.25">
      <c r="A7" s="1"/>
      <c r="B7" s="1"/>
      <c r="C7" s="1"/>
      <c r="D7" s="13"/>
      <c r="E7" s="104"/>
      <c r="F7" s="4" t="s">
        <v>134</v>
      </c>
      <c r="G7" s="107"/>
      <c r="H7" s="108" t="s">
        <v>135</v>
      </c>
      <c r="I7" s="68"/>
      <c r="J7" s="4" t="s">
        <v>163</v>
      </c>
      <c r="K7" s="45"/>
      <c r="L7" s="4"/>
      <c r="M7" s="68"/>
      <c r="N7" s="4" t="s">
        <v>143</v>
      </c>
    </row>
    <row r="8" spans="1:14" ht="21" customHeight="1" x14ac:dyDescent="0.25">
      <c r="A8" s="1"/>
      <c r="B8" s="1"/>
      <c r="C8" s="1"/>
      <c r="D8" s="13"/>
      <c r="E8" s="104"/>
      <c r="F8" s="4" t="s">
        <v>144</v>
      </c>
      <c r="G8" s="109"/>
      <c r="H8" s="109" t="s">
        <v>145</v>
      </c>
      <c r="I8" s="45"/>
      <c r="J8" s="4" t="s">
        <v>149</v>
      </c>
      <c r="K8" s="45"/>
      <c r="L8" s="4" t="s">
        <v>79</v>
      </c>
      <c r="M8" s="45"/>
      <c r="N8" s="4" t="s">
        <v>65</v>
      </c>
    </row>
    <row r="9" spans="1:14" ht="21" customHeight="1" x14ac:dyDescent="0.25">
      <c r="D9" s="13"/>
      <c r="E9" s="104"/>
      <c r="F9" s="9" t="s">
        <v>9</v>
      </c>
      <c r="G9" s="109"/>
      <c r="H9" s="110" t="s">
        <v>9</v>
      </c>
      <c r="I9" s="45"/>
      <c r="J9" s="111" t="s">
        <v>9</v>
      </c>
      <c r="K9" s="45"/>
      <c r="L9" s="9" t="s">
        <v>9</v>
      </c>
      <c r="M9" s="45"/>
      <c r="N9" s="9" t="s">
        <v>9</v>
      </c>
    </row>
    <row r="10" spans="1:14" ht="8.1" customHeight="1" x14ac:dyDescent="0.25">
      <c r="D10" s="14"/>
      <c r="E10" s="104"/>
      <c r="F10" s="13"/>
      <c r="G10" s="109"/>
      <c r="H10" s="109"/>
      <c r="I10" s="104"/>
      <c r="M10" s="104"/>
    </row>
    <row r="11" spans="1:14" ht="21" customHeight="1" x14ac:dyDescent="0.25">
      <c r="A11" s="1" t="s">
        <v>164</v>
      </c>
      <c r="D11" s="14"/>
      <c r="E11" s="104"/>
      <c r="F11" s="13">
        <v>566113710</v>
      </c>
      <c r="G11" s="112"/>
      <c r="H11" s="13">
        <v>1341061548</v>
      </c>
      <c r="I11" s="104"/>
      <c r="J11" s="13">
        <v>62500000</v>
      </c>
      <c r="L11" s="13">
        <v>72558851</v>
      </c>
      <c r="M11" s="104"/>
      <c r="N11" s="13">
        <f>SUM(F11:L11)</f>
        <v>2042234109</v>
      </c>
    </row>
    <row r="12" spans="1:14" ht="21" customHeight="1" x14ac:dyDescent="0.25">
      <c r="A12" s="10" t="s">
        <v>165</v>
      </c>
      <c r="D12" s="14"/>
      <c r="E12" s="104"/>
      <c r="F12" s="23">
        <v>0</v>
      </c>
      <c r="G12" s="112"/>
      <c r="H12" s="23">
        <v>0</v>
      </c>
      <c r="I12" s="104"/>
      <c r="J12" s="23">
        <v>0</v>
      </c>
      <c r="L12" s="23">
        <v>-107998525</v>
      </c>
      <c r="M12" s="104"/>
      <c r="N12" s="38">
        <f>SUM(F12:L12)</f>
        <v>-107998525</v>
      </c>
    </row>
    <row r="13" spans="1:14" ht="8.1" customHeight="1" x14ac:dyDescent="0.25">
      <c r="D13" s="14"/>
      <c r="E13" s="104"/>
      <c r="F13" s="13"/>
      <c r="G13" s="112"/>
      <c r="H13" s="112"/>
      <c r="I13" s="104"/>
      <c r="M13" s="104"/>
    </row>
    <row r="14" spans="1:14" ht="21" customHeight="1" thickBot="1" x14ac:dyDescent="0.3">
      <c r="A14" s="1" t="s">
        <v>166</v>
      </c>
      <c r="D14" s="14"/>
      <c r="E14" s="104"/>
      <c r="F14" s="26">
        <f>SUM(F11:F13)</f>
        <v>566113710</v>
      </c>
      <c r="G14" s="112"/>
      <c r="H14" s="113">
        <f>SUM(H11:H13)</f>
        <v>1341061548</v>
      </c>
      <c r="I14" s="104"/>
      <c r="J14" s="26">
        <f>SUM(J11:J13)</f>
        <v>62500000</v>
      </c>
      <c r="L14" s="26">
        <f>SUM(L11:L13)</f>
        <v>-35439674</v>
      </c>
      <c r="M14" s="104"/>
      <c r="N14" s="26">
        <f>SUM(N11:N13)</f>
        <v>1934235584</v>
      </c>
    </row>
    <row r="15" spans="1:14" ht="21" customHeight="1" thickTop="1" x14ac:dyDescent="0.25">
      <c r="D15" s="14"/>
      <c r="E15" s="104"/>
      <c r="F15" s="13"/>
      <c r="G15" s="112"/>
      <c r="H15" s="112"/>
      <c r="I15" s="104"/>
      <c r="M15" s="104"/>
    </row>
    <row r="16" spans="1:14" ht="21" customHeight="1" x14ac:dyDescent="0.25">
      <c r="A16" s="1" t="s">
        <v>167</v>
      </c>
      <c r="D16" s="14"/>
      <c r="E16" s="104"/>
      <c r="F16" s="12">
        <v>566113710</v>
      </c>
      <c r="G16" s="112"/>
      <c r="H16" s="12">
        <v>1341061548</v>
      </c>
      <c r="I16" s="104"/>
      <c r="J16" s="12">
        <v>62500000</v>
      </c>
      <c r="L16" s="12">
        <v>-35439674</v>
      </c>
      <c r="M16" s="104"/>
      <c r="N16" s="12">
        <f>SUM(F16:L16)</f>
        <v>1934235584</v>
      </c>
    </row>
    <row r="17" spans="1:14" ht="21" customHeight="1" x14ac:dyDescent="0.25">
      <c r="A17" s="10" t="s">
        <v>165</v>
      </c>
      <c r="D17" s="14"/>
      <c r="E17" s="104"/>
      <c r="F17" s="22" t="s">
        <v>16</v>
      </c>
      <c r="G17" s="112"/>
      <c r="H17" s="22" t="s">
        <v>16</v>
      </c>
      <c r="I17" s="104"/>
      <c r="J17" s="22" t="s">
        <v>16</v>
      </c>
      <c r="L17" s="22">
        <f>'T10-11'!N56</f>
        <v>-148972784</v>
      </c>
      <c r="M17" s="104"/>
      <c r="N17" s="37">
        <f>SUM(F17:L17)</f>
        <v>-148972784</v>
      </c>
    </row>
    <row r="18" spans="1:14" ht="8.1" customHeight="1" x14ac:dyDescent="0.25">
      <c r="D18" s="14"/>
      <c r="E18" s="104"/>
      <c r="F18" s="12"/>
      <c r="G18" s="112"/>
      <c r="H18" s="114"/>
      <c r="I18" s="104"/>
      <c r="J18" s="12"/>
      <c r="L18" s="12"/>
      <c r="M18" s="104"/>
      <c r="N18" s="12"/>
    </row>
    <row r="19" spans="1:14" ht="21" customHeight="1" thickBot="1" x14ac:dyDescent="0.3">
      <c r="A19" s="1" t="s">
        <v>168</v>
      </c>
      <c r="D19" s="14"/>
      <c r="E19" s="104"/>
      <c r="F19" s="25">
        <f>SUM(F16:F18)</f>
        <v>566113710</v>
      </c>
      <c r="G19" s="112"/>
      <c r="H19" s="115">
        <f>SUM(H16:H18)</f>
        <v>1341061548</v>
      </c>
      <c r="I19" s="104"/>
      <c r="J19" s="25">
        <f>SUM(J16:J18)</f>
        <v>62500000</v>
      </c>
      <c r="L19" s="25">
        <f>SUM(L16:L18)</f>
        <v>-184412458</v>
      </c>
      <c r="M19" s="104"/>
      <c r="N19" s="25">
        <f>SUM(N16:N18)</f>
        <v>1785262800</v>
      </c>
    </row>
    <row r="20" spans="1:14" ht="16.5" customHeight="1" thickTop="1" x14ac:dyDescent="0.25">
      <c r="A20" s="1"/>
      <c r="D20" s="14"/>
      <c r="E20" s="104"/>
      <c r="F20" s="13"/>
      <c r="G20" s="112"/>
      <c r="H20" s="112"/>
      <c r="I20" s="104"/>
      <c r="M20" s="104"/>
    </row>
    <row r="21" spans="1:14" ht="22.5" customHeight="1" x14ac:dyDescent="0.25">
      <c r="A21" s="1"/>
      <c r="D21" s="14"/>
      <c r="E21" s="104"/>
      <c r="F21" s="13"/>
      <c r="G21" s="112"/>
      <c r="H21" s="112"/>
      <c r="I21" s="104"/>
      <c r="M21" s="104"/>
    </row>
    <row r="22" spans="1:14" ht="10.5" customHeight="1" x14ac:dyDescent="0.25">
      <c r="A22" s="1"/>
      <c r="D22" s="14"/>
      <c r="E22" s="104"/>
      <c r="F22" s="13"/>
      <c r="G22" s="112"/>
      <c r="H22" s="112"/>
      <c r="I22" s="104"/>
      <c r="M22" s="104"/>
    </row>
    <row r="23" spans="1:14" ht="21" customHeight="1" x14ac:dyDescent="0.25">
      <c r="A23" s="1"/>
      <c r="D23" s="14"/>
      <c r="E23" s="104"/>
      <c r="F23" s="13"/>
      <c r="G23" s="112"/>
      <c r="H23" s="112"/>
      <c r="I23" s="104"/>
      <c r="M23" s="104"/>
    </row>
    <row r="24" spans="1:14" s="116" customFormat="1" ht="21" customHeight="1" x14ac:dyDescent="0.25">
      <c r="A24" s="177" t="s">
        <v>169</v>
      </c>
      <c r="B24" s="177"/>
      <c r="C24" s="177"/>
      <c r="D24" s="177"/>
      <c r="E24" s="177"/>
      <c r="F24" s="177"/>
      <c r="G24" s="177"/>
      <c r="H24" s="177"/>
      <c r="I24" s="177"/>
      <c r="J24" s="177"/>
      <c r="K24" s="177"/>
      <c r="L24" s="177"/>
      <c r="M24" s="177"/>
      <c r="N24" s="177"/>
    </row>
    <row r="25" spans="1:14" s="116" customFormat="1" ht="21" customHeight="1" x14ac:dyDescent="0.25">
      <c r="A25" s="58" t="s">
        <v>170</v>
      </c>
      <c r="B25" s="58"/>
      <c r="C25" s="58" t="s">
        <v>171</v>
      </c>
      <c r="D25" s="58"/>
      <c r="E25" s="58"/>
      <c r="F25" s="58"/>
      <c r="G25" s="58"/>
      <c r="H25" s="58"/>
      <c r="I25" s="58"/>
      <c r="J25" s="58" t="s">
        <v>172</v>
      </c>
      <c r="K25" s="58"/>
      <c r="L25" s="58"/>
      <c r="M25" s="58"/>
      <c r="N25" s="58"/>
    </row>
    <row r="26" spans="1:14" ht="23.25" customHeight="1" x14ac:dyDescent="0.25">
      <c r="A26" s="58"/>
      <c r="B26" s="58"/>
      <c r="C26" s="58"/>
      <c r="D26" s="58"/>
      <c r="E26" s="58"/>
      <c r="F26" s="58"/>
      <c r="G26" s="112"/>
      <c r="H26" s="112"/>
      <c r="I26" s="58"/>
      <c r="J26" s="58"/>
      <c r="K26" s="58"/>
      <c r="L26" s="58"/>
      <c r="M26" s="58"/>
      <c r="N26" s="58"/>
    </row>
    <row r="27" spans="1:14" ht="18.75" customHeight="1" x14ac:dyDescent="0.25">
      <c r="A27" s="58"/>
      <c r="B27" s="58"/>
      <c r="C27" s="58"/>
      <c r="D27" s="58"/>
      <c r="E27" s="58"/>
      <c r="F27" s="58"/>
      <c r="G27" s="112"/>
      <c r="H27" s="112"/>
      <c r="I27" s="58"/>
      <c r="J27" s="58"/>
      <c r="K27" s="58"/>
      <c r="L27" s="58"/>
      <c r="M27" s="58"/>
      <c r="N27" s="58"/>
    </row>
    <row r="28" spans="1:14" ht="21.95" customHeight="1" x14ac:dyDescent="0.25">
      <c r="A28" s="27" t="str">
        <f>'12'!A33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27"/>
      <c r="C28" s="27"/>
      <c r="D28" s="23"/>
      <c r="E28" s="103"/>
      <c r="F28" s="30"/>
      <c r="G28" s="30"/>
      <c r="H28" s="30"/>
      <c r="I28" s="102"/>
      <c r="J28" s="23"/>
      <c r="K28" s="103"/>
      <c r="L28" s="103"/>
      <c r="M28" s="102"/>
      <c r="N28" s="103"/>
    </row>
  </sheetData>
  <mergeCells count="3">
    <mergeCell ref="F5:N5"/>
    <mergeCell ref="J6:L6"/>
    <mergeCell ref="A24:N24"/>
  </mergeCells>
  <pageMargins left="0.8" right="0.8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B7FB-1951-4EF4-9B80-83CB00A40AFE}">
  <dimension ref="A1:K119"/>
  <sheetViews>
    <sheetView zoomScaleNormal="100" zoomScaleSheetLayoutView="130" zoomScalePageLayoutView="85" workbookViewId="0">
      <selection activeCell="B8" sqref="B8"/>
    </sheetView>
  </sheetViews>
  <sheetFormatPr defaultColWidth="0.7109375" defaultRowHeight="21.75" customHeight="1" x14ac:dyDescent="0.25"/>
  <cols>
    <col min="1" max="1" width="1.42578125" style="48" customWidth="1"/>
    <col min="2" max="2" width="48.7109375" style="48" customWidth="1"/>
    <col min="3" max="3" width="7.85546875" style="48" customWidth="1"/>
    <col min="4" max="4" width="0.5703125" style="48" customWidth="1"/>
    <col min="5" max="5" width="12.7109375" style="48" customWidth="1"/>
    <col min="6" max="6" width="0.5703125" style="48" customWidth="1"/>
    <col min="7" max="7" width="12.7109375" style="48" customWidth="1"/>
    <col min="8" max="8" width="0.5703125" style="48" customWidth="1"/>
    <col min="9" max="9" width="12.7109375" style="165" customWidth="1"/>
    <col min="10" max="10" width="0.5703125" style="48" customWidth="1"/>
    <col min="11" max="11" width="12.7109375" style="165" customWidth="1"/>
    <col min="12" max="189" width="9.140625" style="48" customWidth="1"/>
    <col min="190" max="190" width="1.42578125" style="48" customWidth="1"/>
    <col min="191" max="191" width="52.85546875" style="48" customWidth="1"/>
    <col min="192" max="192" width="7" style="48" bestFit="1" customWidth="1"/>
    <col min="193" max="193" width="0.7109375" style="48" customWidth="1"/>
    <col min="194" max="194" width="10.7109375" style="48" customWidth="1"/>
    <col min="195" max="16384" width="0.7109375" style="48"/>
  </cols>
  <sheetData>
    <row r="1" spans="1:11" ht="17.100000000000001" customHeight="1" x14ac:dyDescent="0.25">
      <c r="A1" s="117" t="s">
        <v>0</v>
      </c>
      <c r="I1" s="118"/>
      <c r="K1" s="118"/>
    </row>
    <row r="2" spans="1:11" ht="17.100000000000001" customHeight="1" x14ac:dyDescent="0.25">
      <c r="A2" s="119" t="s">
        <v>173</v>
      </c>
      <c r="B2" s="119"/>
      <c r="C2" s="119"/>
      <c r="I2" s="120"/>
      <c r="K2" s="120"/>
    </row>
    <row r="3" spans="1:11" ht="17.100000000000001" customHeight="1" x14ac:dyDescent="0.25">
      <c r="A3" s="121" t="str">
        <f>'13'!A3</f>
        <v>สำหรับปีสิ้นสุดวันที่ 31 ธันวาคม พ.ศ. 2565</v>
      </c>
      <c r="B3" s="122"/>
      <c r="C3" s="122"/>
      <c r="D3" s="123"/>
      <c r="E3" s="123"/>
      <c r="F3" s="123"/>
      <c r="G3" s="123"/>
      <c r="H3" s="123"/>
      <c r="I3" s="124"/>
      <c r="J3" s="123"/>
      <c r="K3" s="124"/>
    </row>
    <row r="4" spans="1:11" ht="15" customHeight="1" x14ac:dyDescent="0.25">
      <c r="A4" s="125"/>
      <c r="B4" s="125"/>
      <c r="C4" s="125"/>
      <c r="I4" s="126"/>
      <c r="K4" s="126"/>
    </row>
    <row r="5" spans="1:11" ht="17.100000000000001" customHeight="1" x14ac:dyDescent="0.25">
      <c r="A5" s="117"/>
      <c r="B5" s="117"/>
      <c r="C5" s="117"/>
      <c r="D5" s="127"/>
      <c r="E5" s="175" t="s">
        <v>3</v>
      </c>
      <c r="F5" s="175"/>
      <c r="G5" s="175"/>
      <c r="H5" s="2"/>
      <c r="I5" s="175" t="s">
        <v>4</v>
      </c>
      <c r="J5" s="175"/>
      <c r="K5" s="175"/>
    </row>
    <row r="6" spans="1:11" ht="17.100000000000001" customHeight="1" x14ac:dyDescent="0.25">
      <c r="A6" s="117"/>
      <c r="B6" s="117"/>
      <c r="C6" s="117"/>
      <c r="D6" s="127"/>
      <c r="E6" s="128" t="s">
        <v>6</v>
      </c>
      <c r="F6" s="129"/>
      <c r="G6" s="128" t="s">
        <v>7</v>
      </c>
      <c r="H6" s="130"/>
      <c r="I6" s="128" t="s">
        <v>6</v>
      </c>
      <c r="J6" s="129"/>
      <c r="K6" s="128" t="s">
        <v>7</v>
      </c>
    </row>
    <row r="7" spans="1:11" ht="17.100000000000001" customHeight="1" x14ac:dyDescent="0.25">
      <c r="A7" s="127"/>
      <c r="B7" s="127"/>
      <c r="C7" s="131" t="s">
        <v>8</v>
      </c>
      <c r="D7" s="129"/>
      <c r="E7" s="132" t="s">
        <v>9</v>
      </c>
      <c r="F7" s="129"/>
      <c r="G7" s="132" t="s">
        <v>9</v>
      </c>
      <c r="H7" s="130"/>
      <c r="I7" s="132" t="s">
        <v>9</v>
      </c>
      <c r="J7" s="129"/>
      <c r="K7" s="132" t="s">
        <v>9</v>
      </c>
    </row>
    <row r="8" spans="1:11" ht="17.100000000000001" customHeight="1" x14ac:dyDescent="0.25">
      <c r="A8" s="125" t="s">
        <v>174</v>
      </c>
      <c r="B8" s="133"/>
      <c r="C8" s="133"/>
      <c r="E8" s="134"/>
      <c r="I8" s="134"/>
      <c r="K8" s="135"/>
    </row>
    <row r="9" spans="1:11" ht="17.100000000000001" customHeight="1" x14ac:dyDescent="0.25">
      <c r="A9" s="133" t="s">
        <v>249</v>
      </c>
      <c r="B9" s="133"/>
      <c r="C9" s="133"/>
      <c r="E9" s="136">
        <f>'T10-11'!J34</f>
        <v>-99344960</v>
      </c>
      <c r="G9" s="135">
        <v>-131453592</v>
      </c>
      <c r="I9" s="136">
        <f>'T10-11'!N34</f>
        <v>-153597509</v>
      </c>
      <c r="K9" s="135">
        <v>-112276887</v>
      </c>
    </row>
    <row r="10" spans="1:11" ht="17.100000000000001" customHeight="1" x14ac:dyDescent="0.25">
      <c r="A10" s="133" t="s">
        <v>175</v>
      </c>
      <c r="B10" s="133"/>
      <c r="C10" s="133"/>
      <c r="E10" s="137"/>
      <c r="G10" s="138"/>
      <c r="I10" s="137"/>
      <c r="K10" s="138"/>
    </row>
    <row r="11" spans="1:11" ht="17.100000000000001" customHeight="1" x14ac:dyDescent="0.25">
      <c r="A11" s="133"/>
      <c r="B11" s="133" t="s">
        <v>239</v>
      </c>
      <c r="C11" s="166">
        <v>18</v>
      </c>
      <c r="E11" s="137">
        <v>2287560</v>
      </c>
      <c r="G11" s="138">
        <v>0</v>
      </c>
      <c r="I11" s="137">
        <v>0</v>
      </c>
      <c r="K11" s="138">
        <v>0</v>
      </c>
    </row>
    <row r="12" spans="1:11" ht="17.100000000000001" customHeight="1" x14ac:dyDescent="0.25">
      <c r="B12" s="48" t="s">
        <v>176</v>
      </c>
      <c r="C12" s="139">
        <v>19</v>
      </c>
      <c r="E12" s="136">
        <v>15374749</v>
      </c>
      <c r="G12" s="135">
        <v>12973292</v>
      </c>
      <c r="I12" s="136">
        <v>7577022</v>
      </c>
      <c r="K12" s="135">
        <v>3459632</v>
      </c>
    </row>
    <row r="13" spans="1:11" ht="17.100000000000001" customHeight="1" x14ac:dyDescent="0.25">
      <c r="A13" s="133"/>
      <c r="B13" s="133" t="s">
        <v>177</v>
      </c>
      <c r="C13" s="139">
        <v>20</v>
      </c>
      <c r="D13" s="138"/>
      <c r="E13" s="136">
        <v>69585953</v>
      </c>
      <c r="F13" s="138"/>
      <c r="G13" s="135">
        <v>63239423</v>
      </c>
      <c r="H13" s="138"/>
      <c r="I13" s="136">
        <v>28211457</v>
      </c>
      <c r="J13" s="138"/>
      <c r="K13" s="135">
        <v>28205824</v>
      </c>
    </row>
    <row r="14" spans="1:11" ht="17.100000000000001" customHeight="1" x14ac:dyDescent="0.25">
      <c r="A14" s="133"/>
      <c r="B14" s="133" t="s">
        <v>178</v>
      </c>
      <c r="C14" s="139">
        <v>15</v>
      </c>
      <c r="D14" s="138"/>
      <c r="E14" s="136">
        <v>76682605</v>
      </c>
      <c r="F14" s="138"/>
      <c r="G14" s="135">
        <v>82069251</v>
      </c>
      <c r="H14" s="138"/>
      <c r="I14" s="136">
        <v>14495565</v>
      </c>
      <c r="J14" s="138"/>
      <c r="K14" s="135">
        <v>17841125</v>
      </c>
    </row>
    <row r="15" spans="1:11" ht="17.100000000000001" customHeight="1" x14ac:dyDescent="0.25">
      <c r="A15" s="133"/>
      <c r="B15" s="133" t="s">
        <v>179</v>
      </c>
      <c r="C15" s="139">
        <v>21</v>
      </c>
      <c r="D15" s="138"/>
      <c r="E15" s="136">
        <v>1855632</v>
      </c>
      <c r="F15" s="138"/>
      <c r="G15" s="135">
        <v>1802658</v>
      </c>
      <c r="H15" s="138"/>
      <c r="I15" s="136">
        <v>455840</v>
      </c>
      <c r="J15" s="138"/>
      <c r="K15" s="135">
        <v>456797</v>
      </c>
    </row>
    <row r="16" spans="1:11" ht="17.100000000000001" customHeight="1" x14ac:dyDescent="0.25">
      <c r="B16" s="48" t="s">
        <v>263</v>
      </c>
      <c r="C16" s="139">
        <v>10</v>
      </c>
      <c r="E16" s="136">
        <v>12994392</v>
      </c>
      <c r="G16" s="135">
        <v>11967043</v>
      </c>
      <c r="I16" s="136">
        <v>-646336</v>
      </c>
      <c r="K16" s="135">
        <v>988561</v>
      </c>
    </row>
    <row r="17" spans="2:11" ht="17.100000000000001" customHeight="1" x14ac:dyDescent="0.25">
      <c r="B17" s="140" t="s">
        <v>246</v>
      </c>
      <c r="C17" s="139">
        <v>10</v>
      </c>
      <c r="E17" s="136">
        <v>-5579274</v>
      </c>
      <c r="G17" s="135">
        <v>18824857</v>
      </c>
      <c r="I17" s="136">
        <v>5788646</v>
      </c>
      <c r="K17" s="135">
        <v>2382130</v>
      </c>
    </row>
    <row r="18" spans="2:11" ht="17.100000000000001" customHeight="1" x14ac:dyDescent="0.25">
      <c r="B18" s="140" t="s">
        <v>180</v>
      </c>
      <c r="C18" s="139">
        <v>34</v>
      </c>
      <c r="E18" s="136">
        <v>-5370201</v>
      </c>
      <c r="G18" s="135">
        <v>-1721371</v>
      </c>
      <c r="I18" s="136">
        <v>-5370201</v>
      </c>
      <c r="K18" s="135">
        <v>-1721371</v>
      </c>
    </row>
    <row r="19" spans="2:11" ht="17.100000000000001" customHeight="1" x14ac:dyDescent="0.25">
      <c r="B19" s="48" t="s">
        <v>181</v>
      </c>
      <c r="C19" s="139">
        <v>19</v>
      </c>
      <c r="E19" s="136">
        <v>354989</v>
      </c>
      <c r="G19" s="135">
        <v>110289</v>
      </c>
      <c r="I19" s="136">
        <v>35086</v>
      </c>
      <c r="K19" s="135">
        <v>8677</v>
      </c>
    </row>
    <row r="20" spans="2:11" ht="17.100000000000001" customHeight="1" x14ac:dyDescent="0.25">
      <c r="B20" s="48" t="s">
        <v>182</v>
      </c>
      <c r="C20" s="139">
        <v>20</v>
      </c>
      <c r="E20" s="136">
        <v>0</v>
      </c>
      <c r="G20" s="135">
        <v>750508</v>
      </c>
      <c r="I20" s="136" t="s">
        <v>16</v>
      </c>
      <c r="K20" s="135">
        <v>750508</v>
      </c>
    </row>
    <row r="21" spans="2:11" ht="17.100000000000001" customHeight="1" x14ac:dyDescent="0.25">
      <c r="B21" s="48" t="s">
        <v>183</v>
      </c>
      <c r="C21" s="139">
        <v>21</v>
      </c>
      <c r="E21" s="136">
        <v>661119</v>
      </c>
      <c r="G21" s="135">
        <v>299684</v>
      </c>
      <c r="I21" s="136">
        <v>49087</v>
      </c>
      <c r="K21" s="135">
        <v>247318</v>
      </c>
    </row>
    <row r="22" spans="2:11" ht="17.100000000000001" customHeight="1" x14ac:dyDescent="0.25">
      <c r="B22" s="48" t="s">
        <v>184</v>
      </c>
      <c r="C22" s="139"/>
      <c r="E22" s="136"/>
      <c r="G22" s="135"/>
      <c r="I22" s="136"/>
      <c r="K22" s="135"/>
    </row>
    <row r="23" spans="2:11" ht="17.100000000000001" customHeight="1" x14ac:dyDescent="0.25">
      <c r="B23" s="48" t="s">
        <v>185</v>
      </c>
      <c r="C23" s="139"/>
      <c r="E23" s="136">
        <v>-1220621</v>
      </c>
      <c r="G23" s="135">
        <v>0</v>
      </c>
      <c r="I23" s="136">
        <v>-1220621</v>
      </c>
      <c r="K23" s="135">
        <v>0</v>
      </c>
    </row>
    <row r="24" spans="2:11" ht="17.100000000000001" customHeight="1" x14ac:dyDescent="0.25">
      <c r="B24" s="48" t="s">
        <v>252</v>
      </c>
      <c r="C24" s="170">
        <v>20</v>
      </c>
      <c r="E24" s="136">
        <v>39127124</v>
      </c>
      <c r="G24" s="135">
        <v>0</v>
      </c>
      <c r="I24" s="136">
        <v>39127124</v>
      </c>
      <c r="K24" s="135">
        <v>0</v>
      </c>
    </row>
    <row r="25" spans="2:11" ht="17.100000000000001" customHeight="1" x14ac:dyDescent="0.25">
      <c r="B25" s="48" t="s">
        <v>253</v>
      </c>
      <c r="C25" s="170">
        <v>15</v>
      </c>
      <c r="E25" s="136">
        <v>58481859</v>
      </c>
      <c r="G25" s="135">
        <v>0</v>
      </c>
      <c r="I25" s="136">
        <v>58481859</v>
      </c>
      <c r="K25" s="135">
        <v>0</v>
      </c>
    </row>
    <row r="26" spans="2:11" ht="17.100000000000001" customHeight="1" x14ac:dyDescent="0.25">
      <c r="B26" s="141" t="s">
        <v>186</v>
      </c>
      <c r="C26" s="170">
        <v>16</v>
      </c>
      <c r="E26" s="136">
        <v>9205394</v>
      </c>
      <c r="G26" s="135">
        <v>0</v>
      </c>
      <c r="I26" s="136">
        <v>13351806</v>
      </c>
      <c r="K26" s="135">
        <v>15508194</v>
      </c>
    </row>
    <row r="27" spans="2:11" ht="17.100000000000001" customHeight="1" x14ac:dyDescent="0.25">
      <c r="B27" s="48" t="s">
        <v>187</v>
      </c>
      <c r="C27" s="139"/>
      <c r="E27" s="136">
        <v>-12364293</v>
      </c>
      <c r="G27" s="135">
        <v>-11571368</v>
      </c>
      <c r="I27" s="136">
        <v>-13173350</v>
      </c>
      <c r="K27" s="135">
        <v>-11794938</v>
      </c>
    </row>
    <row r="28" spans="2:11" ht="17.100000000000001" customHeight="1" x14ac:dyDescent="0.25">
      <c r="B28" s="48" t="s">
        <v>188</v>
      </c>
      <c r="C28" s="139">
        <v>30</v>
      </c>
      <c r="E28" s="136">
        <v>15908673</v>
      </c>
      <c r="G28" s="135">
        <v>15975153</v>
      </c>
      <c r="I28" s="136">
        <v>10635277</v>
      </c>
      <c r="K28" s="135">
        <v>7933578</v>
      </c>
    </row>
    <row r="29" spans="2:11" ht="17.100000000000001" customHeight="1" x14ac:dyDescent="0.25">
      <c r="B29" s="48" t="s">
        <v>189</v>
      </c>
      <c r="C29" s="139"/>
      <c r="E29" s="136">
        <v>295441</v>
      </c>
      <c r="G29" s="135">
        <v>-11570009</v>
      </c>
      <c r="I29" s="136">
        <v>-6200</v>
      </c>
      <c r="K29" s="135">
        <v>293600</v>
      </c>
    </row>
    <row r="30" spans="2:11" ht="17.100000000000001" customHeight="1" x14ac:dyDescent="0.25">
      <c r="B30" s="48" t="s">
        <v>190</v>
      </c>
      <c r="C30" s="139"/>
      <c r="E30" s="136">
        <v>0</v>
      </c>
      <c r="G30" s="135">
        <v>1771860</v>
      </c>
      <c r="I30" s="136">
        <v>0</v>
      </c>
      <c r="K30" s="135">
        <v>594126</v>
      </c>
    </row>
    <row r="31" spans="2:11" ht="17.100000000000001" customHeight="1" x14ac:dyDescent="0.25">
      <c r="B31" s="48" t="s">
        <v>59</v>
      </c>
      <c r="C31" s="139">
        <v>26</v>
      </c>
      <c r="E31" s="136">
        <v>10292010</v>
      </c>
      <c r="G31" s="135">
        <v>8142743</v>
      </c>
      <c r="I31" s="136">
        <v>2829601</v>
      </c>
      <c r="K31" s="135">
        <v>2229196</v>
      </c>
    </row>
    <row r="32" spans="2:11" ht="17.100000000000001" customHeight="1" x14ac:dyDescent="0.25">
      <c r="B32" s="48" t="s">
        <v>101</v>
      </c>
      <c r="C32" s="139">
        <v>16</v>
      </c>
      <c r="E32" s="136">
        <v>3783728</v>
      </c>
      <c r="G32" s="135">
        <v>5036516</v>
      </c>
      <c r="I32" s="136">
        <v>0</v>
      </c>
      <c r="K32" s="135" t="s">
        <v>16</v>
      </c>
    </row>
    <row r="33" spans="1:11" ht="17.100000000000001" customHeight="1" x14ac:dyDescent="0.25">
      <c r="B33" s="48" t="s">
        <v>231</v>
      </c>
      <c r="C33" s="139">
        <v>16</v>
      </c>
      <c r="E33" s="136">
        <v>8391545</v>
      </c>
      <c r="G33" s="135">
        <v>13026491</v>
      </c>
      <c r="I33" s="136">
        <v>0</v>
      </c>
      <c r="K33" s="135" t="s">
        <v>16</v>
      </c>
    </row>
    <row r="34" spans="1:11" ht="17.100000000000001" customHeight="1" x14ac:dyDescent="0.25">
      <c r="B34" s="48" t="s">
        <v>191</v>
      </c>
      <c r="C34" s="139"/>
      <c r="E34" s="136"/>
      <c r="G34" s="135"/>
      <c r="I34" s="136"/>
      <c r="K34" s="135"/>
    </row>
    <row r="35" spans="1:11" ht="17.100000000000001" customHeight="1" x14ac:dyDescent="0.25">
      <c r="B35" s="142" t="s">
        <v>192</v>
      </c>
      <c r="C35" s="133"/>
      <c r="E35" s="136">
        <v>-46741266</v>
      </c>
      <c r="G35" s="135">
        <v>159751560</v>
      </c>
      <c r="I35" s="136">
        <v>-67554695</v>
      </c>
      <c r="K35" s="135">
        <v>129620895</v>
      </c>
    </row>
    <row r="36" spans="1:11" ht="17.100000000000001" customHeight="1" x14ac:dyDescent="0.25">
      <c r="B36" s="142" t="s">
        <v>193</v>
      </c>
      <c r="C36" s="133"/>
      <c r="E36" s="136">
        <v>1555515</v>
      </c>
      <c r="G36" s="135">
        <v>978175</v>
      </c>
      <c r="I36" s="136">
        <v>1555515</v>
      </c>
      <c r="K36" s="135">
        <v>978175</v>
      </c>
    </row>
    <row r="37" spans="1:11" ht="17.100000000000001" customHeight="1" x14ac:dyDescent="0.25">
      <c r="B37" s="142" t="s">
        <v>194</v>
      </c>
      <c r="C37" s="133"/>
      <c r="E37" s="136">
        <v>-5878417</v>
      </c>
      <c r="G37" s="135">
        <v>0</v>
      </c>
      <c r="I37" s="136">
        <v>-5878417</v>
      </c>
      <c r="K37" s="135">
        <v>0</v>
      </c>
    </row>
    <row r="38" spans="1:11" ht="17.100000000000001" customHeight="1" x14ac:dyDescent="0.25">
      <c r="B38" s="142" t="s">
        <v>195</v>
      </c>
      <c r="C38" s="133"/>
      <c r="E38" s="137">
        <v>-21148064</v>
      </c>
      <c r="G38" s="138">
        <v>46860548</v>
      </c>
      <c r="I38" s="137">
        <v>-80274959</v>
      </c>
      <c r="K38" s="138">
        <v>64053497</v>
      </c>
    </row>
    <row r="39" spans="1:11" ht="17.100000000000001" customHeight="1" x14ac:dyDescent="0.25">
      <c r="B39" s="142" t="s">
        <v>196</v>
      </c>
      <c r="C39" s="133"/>
      <c r="E39" s="137">
        <v>-29425828</v>
      </c>
      <c r="G39" s="138">
        <v>41124409</v>
      </c>
      <c r="I39" s="137">
        <v>-34156576</v>
      </c>
      <c r="K39" s="138">
        <v>63086600</v>
      </c>
    </row>
    <row r="40" spans="1:11" ht="17.100000000000001" customHeight="1" x14ac:dyDescent="0.25">
      <c r="B40" s="133" t="s">
        <v>197</v>
      </c>
      <c r="C40" s="133"/>
      <c r="E40" s="137">
        <v>-4124710</v>
      </c>
      <c r="G40" s="138">
        <v>15734396</v>
      </c>
      <c r="I40" s="137">
        <v>-13782418</v>
      </c>
      <c r="K40" s="138">
        <v>-2315228</v>
      </c>
    </row>
    <row r="41" spans="1:11" ht="17.100000000000001" customHeight="1" x14ac:dyDescent="0.25">
      <c r="B41" s="142" t="s">
        <v>198</v>
      </c>
      <c r="C41" s="133"/>
      <c r="E41" s="143">
        <v>-14641570</v>
      </c>
      <c r="G41" s="144">
        <v>-9976985</v>
      </c>
      <c r="I41" s="143">
        <v>-9912538</v>
      </c>
      <c r="K41" s="144">
        <v>-597407</v>
      </c>
    </row>
    <row r="42" spans="1:11" ht="17.100000000000001" customHeight="1" x14ac:dyDescent="0.25">
      <c r="B42" s="140" t="s">
        <v>199</v>
      </c>
      <c r="C42" s="133"/>
      <c r="E42" s="137">
        <v>-51934068</v>
      </c>
      <c r="G42" s="138">
        <v>3937274</v>
      </c>
      <c r="I42" s="137">
        <v>23609794</v>
      </c>
      <c r="K42" s="138">
        <v>-59940036</v>
      </c>
    </row>
    <row r="43" spans="1:11" ht="17.100000000000001" customHeight="1" x14ac:dyDescent="0.25">
      <c r="B43" s="140" t="s">
        <v>200</v>
      </c>
      <c r="C43" s="133"/>
      <c r="E43" s="137">
        <v>305603165</v>
      </c>
      <c r="G43" s="138">
        <v>-10881436</v>
      </c>
      <c r="I43" s="137">
        <v>142408560</v>
      </c>
      <c r="K43" s="138" t="s">
        <v>16</v>
      </c>
    </row>
    <row r="44" spans="1:11" ht="17.100000000000001" customHeight="1" x14ac:dyDescent="0.25">
      <c r="B44" s="142" t="s">
        <v>201</v>
      </c>
      <c r="C44" s="133"/>
      <c r="E44" s="137">
        <v>-10302118</v>
      </c>
      <c r="G44" s="138">
        <v>-15835126</v>
      </c>
      <c r="I44" s="137">
        <v>282645</v>
      </c>
      <c r="K44" s="138">
        <v>-8934305</v>
      </c>
    </row>
    <row r="45" spans="1:11" ht="17.100000000000001" customHeight="1" x14ac:dyDescent="0.25">
      <c r="B45" s="142" t="s">
        <v>202</v>
      </c>
      <c r="C45" s="133"/>
      <c r="E45" s="137">
        <v>-2949434</v>
      </c>
      <c r="G45" s="138">
        <v>-2817726</v>
      </c>
      <c r="I45" s="137">
        <v>0</v>
      </c>
      <c r="K45" s="138" t="s">
        <v>16</v>
      </c>
    </row>
    <row r="46" spans="1:11" ht="17.100000000000001" customHeight="1" x14ac:dyDescent="0.25">
      <c r="B46" s="142" t="s">
        <v>203</v>
      </c>
      <c r="C46" s="133"/>
      <c r="E46" s="137">
        <v>30000</v>
      </c>
      <c r="G46" s="138">
        <v>287010</v>
      </c>
      <c r="I46" s="137">
        <v>0</v>
      </c>
      <c r="K46" s="138" t="s">
        <v>16</v>
      </c>
    </row>
    <row r="47" spans="1:11" ht="17.100000000000001" customHeight="1" x14ac:dyDescent="0.25">
      <c r="B47" s="142" t="s">
        <v>204</v>
      </c>
      <c r="C47" s="139"/>
      <c r="E47" s="145">
        <v>-4500702</v>
      </c>
      <c r="G47" s="146">
        <v>-3690789</v>
      </c>
      <c r="I47" s="145">
        <v>-309500</v>
      </c>
      <c r="K47" s="146">
        <v>-1692915</v>
      </c>
    </row>
    <row r="48" spans="1:11" ht="5.0999999999999996" customHeight="1" x14ac:dyDescent="0.25">
      <c r="A48" s="133"/>
      <c r="B48" s="133"/>
      <c r="C48" s="133"/>
      <c r="E48" s="137"/>
      <c r="G48" s="138"/>
      <c r="I48" s="137"/>
      <c r="K48" s="138"/>
    </row>
    <row r="49" spans="1:11" ht="17.100000000000001" customHeight="1" x14ac:dyDescent="0.25">
      <c r="A49" s="133" t="s">
        <v>257</v>
      </c>
      <c r="B49" s="133"/>
      <c r="C49" s="133"/>
      <c r="D49" s="135"/>
      <c r="E49" s="136">
        <f>SUM(E9:E47)</f>
        <v>316945927</v>
      </c>
      <c r="F49" s="135"/>
      <c r="G49" s="135">
        <f>SUM(G9:G47)</f>
        <v>305144738</v>
      </c>
      <c r="H49" s="135"/>
      <c r="I49" s="136">
        <f>SUM(I9:I47)</f>
        <v>-36988436</v>
      </c>
      <c r="J49" s="135"/>
      <c r="K49" s="135">
        <f>SUM(K9:K47)</f>
        <v>139365346</v>
      </c>
    </row>
    <row r="50" spans="1:11" ht="17.100000000000001" customHeight="1" x14ac:dyDescent="0.25">
      <c r="A50" s="147" t="s">
        <v>205</v>
      </c>
      <c r="B50" s="133"/>
      <c r="C50" s="133"/>
      <c r="E50" s="143">
        <v>-15481780</v>
      </c>
      <c r="G50" s="144">
        <v>-15900296</v>
      </c>
      <c r="I50" s="148">
        <v>-10413923</v>
      </c>
      <c r="K50" s="144">
        <v>-7941931</v>
      </c>
    </row>
    <row r="51" spans="1:11" ht="17.100000000000001" customHeight="1" x14ac:dyDescent="0.25">
      <c r="A51" s="133" t="s">
        <v>206</v>
      </c>
      <c r="B51" s="149"/>
      <c r="C51" s="133"/>
      <c r="E51" s="143">
        <v>-28505064</v>
      </c>
      <c r="G51" s="144">
        <v>-28826104</v>
      </c>
      <c r="I51" s="143">
        <v>-9331879</v>
      </c>
      <c r="K51" s="144">
        <v>-9461546</v>
      </c>
    </row>
    <row r="52" spans="1:11" ht="17.100000000000001" customHeight="1" x14ac:dyDescent="0.25">
      <c r="A52" s="133" t="s">
        <v>207</v>
      </c>
      <c r="C52" s="133"/>
      <c r="E52" s="145">
        <v>19921040</v>
      </c>
      <c r="G52" s="146">
        <v>0</v>
      </c>
      <c r="I52" s="145">
        <v>11908597</v>
      </c>
      <c r="K52" s="146">
        <v>0</v>
      </c>
    </row>
    <row r="53" spans="1:11" ht="5.0999999999999996" customHeight="1" x14ac:dyDescent="0.25">
      <c r="A53" s="133"/>
      <c r="B53" s="133"/>
      <c r="C53" s="133"/>
      <c r="E53" s="137"/>
      <c r="G53" s="138"/>
      <c r="I53" s="137"/>
      <c r="K53" s="138"/>
    </row>
    <row r="54" spans="1:11" ht="17.100000000000001" customHeight="1" x14ac:dyDescent="0.25">
      <c r="A54" s="133" t="s">
        <v>258</v>
      </c>
      <c r="B54" s="133"/>
      <c r="C54" s="133"/>
      <c r="D54" s="138"/>
      <c r="E54" s="145">
        <f>SUM(E49:E52)</f>
        <v>292880123</v>
      </c>
      <c r="F54" s="138"/>
      <c r="G54" s="146">
        <f>SUM(G49:G52)</f>
        <v>260418338</v>
      </c>
      <c r="H54" s="138"/>
      <c r="I54" s="145">
        <f>SUM(I49:I52)</f>
        <v>-44825641</v>
      </c>
      <c r="J54" s="138"/>
      <c r="K54" s="146">
        <f>SUM(K49:K52)</f>
        <v>121961869</v>
      </c>
    </row>
    <row r="55" spans="1:11" s="172" customFormat="1" ht="17.100000000000001" customHeight="1" x14ac:dyDescent="0.25">
      <c r="A55" s="171"/>
      <c r="B55" s="171"/>
      <c r="C55" s="171"/>
      <c r="D55" s="138"/>
      <c r="E55" s="138"/>
      <c r="F55" s="138"/>
      <c r="G55" s="138"/>
      <c r="H55" s="138"/>
      <c r="I55" s="138"/>
      <c r="J55" s="138"/>
      <c r="K55" s="138"/>
    </row>
    <row r="56" spans="1:11" ht="15" customHeight="1" x14ac:dyDescent="0.25">
      <c r="A56" s="133"/>
      <c r="B56" s="133"/>
      <c r="C56" s="133"/>
      <c r="D56" s="138"/>
      <c r="E56" s="138"/>
      <c r="F56" s="138"/>
      <c r="G56" s="138"/>
      <c r="H56" s="138"/>
      <c r="I56" s="138"/>
      <c r="J56" s="138"/>
      <c r="K56" s="138"/>
    </row>
    <row r="57" spans="1:11" s="10" customFormat="1" ht="17.100000000000001" customHeight="1" x14ac:dyDescent="0.25">
      <c r="A57" s="183" t="s">
        <v>40</v>
      </c>
      <c r="B57" s="183"/>
      <c r="C57" s="183"/>
      <c r="D57" s="183"/>
      <c r="E57" s="183"/>
      <c r="F57" s="183"/>
      <c r="G57" s="183"/>
      <c r="H57" s="183"/>
      <c r="I57" s="183"/>
      <c r="J57" s="183"/>
      <c r="K57" s="183"/>
    </row>
    <row r="58" spans="1:11" ht="17.100000000000001" customHeight="1" x14ac:dyDescent="0.25">
      <c r="A58" s="133"/>
      <c r="B58" s="133" t="s">
        <v>208</v>
      </c>
      <c r="C58" s="133"/>
      <c r="D58" s="138"/>
      <c r="E58" s="138"/>
      <c r="F58" s="138"/>
      <c r="G58" s="150" t="s">
        <v>209</v>
      </c>
      <c r="H58" s="138"/>
      <c r="I58" s="138"/>
      <c r="J58" s="138"/>
      <c r="K58" s="138"/>
    </row>
    <row r="59" spans="1:11" ht="5.25" customHeight="1" x14ac:dyDescent="0.25">
      <c r="A59" s="133"/>
      <c r="B59" s="133"/>
      <c r="C59" s="133"/>
      <c r="D59" s="138"/>
      <c r="E59" s="138"/>
      <c r="F59" s="138"/>
      <c r="G59" s="150"/>
      <c r="H59" s="138"/>
      <c r="I59" s="138"/>
      <c r="J59" s="138"/>
      <c r="K59" s="138"/>
    </row>
    <row r="60" spans="1:11" ht="21.95" customHeight="1" x14ac:dyDescent="0.25">
      <c r="A60" s="151" t="s">
        <v>42</v>
      </c>
      <c r="B60" s="151"/>
      <c r="C60" s="151"/>
      <c r="D60" s="123"/>
      <c r="E60" s="123"/>
      <c r="F60" s="123"/>
      <c r="G60" s="123"/>
      <c r="H60" s="123"/>
      <c r="I60" s="146"/>
      <c r="J60" s="123"/>
      <c r="K60" s="146"/>
    </row>
    <row r="61" spans="1:11" ht="20.100000000000001" customHeight="1" x14ac:dyDescent="0.25">
      <c r="A61" s="117" t="str">
        <f>A1</f>
        <v>บริษัท เอแอลที เทเลคอม จำกัด (มหาชน)</v>
      </c>
      <c r="B61" s="133"/>
      <c r="C61" s="133"/>
      <c r="I61" s="138"/>
      <c r="K61" s="138"/>
    </row>
    <row r="62" spans="1:11" ht="20.100000000000001" customHeight="1" x14ac:dyDescent="0.25">
      <c r="A62" s="119" t="s">
        <v>210</v>
      </c>
      <c r="B62" s="133"/>
      <c r="C62" s="133"/>
      <c r="I62" s="138"/>
      <c r="K62" s="138"/>
    </row>
    <row r="63" spans="1:11" ht="20.100000000000001" customHeight="1" x14ac:dyDescent="0.25">
      <c r="A63" s="122" t="str">
        <f>A3</f>
        <v>สำหรับปีสิ้นสุดวันที่ 31 ธันวาคม พ.ศ. 2565</v>
      </c>
      <c r="B63" s="151"/>
      <c r="C63" s="151"/>
      <c r="D63" s="123"/>
      <c r="E63" s="123"/>
      <c r="F63" s="123"/>
      <c r="G63" s="123"/>
      <c r="H63" s="123"/>
      <c r="I63" s="146"/>
      <c r="J63" s="123"/>
      <c r="K63" s="146"/>
    </row>
    <row r="64" spans="1:11" ht="18" customHeight="1" x14ac:dyDescent="0.25">
      <c r="A64" s="125"/>
      <c r="B64" s="133"/>
      <c r="C64" s="133"/>
      <c r="I64" s="138"/>
      <c r="K64" s="138"/>
    </row>
    <row r="65" spans="1:11" ht="18" customHeight="1" x14ac:dyDescent="0.25">
      <c r="A65" s="133"/>
      <c r="B65" s="133"/>
      <c r="C65" s="117"/>
      <c r="D65" s="127"/>
      <c r="E65" s="175" t="s">
        <v>3</v>
      </c>
      <c r="F65" s="175"/>
      <c r="G65" s="175"/>
      <c r="H65" s="2"/>
      <c r="I65" s="175" t="s">
        <v>4</v>
      </c>
      <c r="J65" s="175"/>
      <c r="K65" s="175"/>
    </row>
    <row r="66" spans="1:11" ht="18" customHeight="1" x14ac:dyDescent="0.25">
      <c r="A66" s="133"/>
      <c r="B66" s="133"/>
      <c r="C66" s="117"/>
      <c r="D66" s="127"/>
      <c r="E66" s="128" t="s">
        <v>6</v>
      </c>
      <c r="F66" s="129"/>
      <c r="G66" s="128" t="s">
        <v>7</v>
      </c>
      <c r="H66" s="130"/>
      <c r="I66" s="128" t="s">
        <v>6</v>
      </c>
      <c r="J66" s="129"/>
      <c r="K66" s="128" t="s">
        <v>7</v>
      </c>
    </row>
    <row r="67" spans="1:11" ht="18" customHeight="1" x14ac:dyDescent="0.25">
      <c r="A67" s="133"/>
      <c r="B67" s="133"/>
      <c r="C67" s="131" t="s">
        <v>8</v>
      </c>
      <c r="D67" s="129"/>
      <c r="E67" s="132" t="s">
        <v>9</v>
      </c>
      <c r="F67" s="129"/>
      <c r="G67" s="132" t="s">
        <v>9</v>
      </c>
      <c r="H67" s="130"/>
      <c r="I67" s="132" t="s">
        <v>9</v>
      </c>
      <c r="J67" s="129"/>
      <c r="K67" s="132" t="s">
        <v>9</v>
      </c>
    </row>
    <row r="68" spans="1:11" ht="6" customHeight="1" x14ac:dyDescent="0.25">
      <c r="A68" s="133"/>
      <c r="B68" s="133"/>
      <c r="C68" s="133"/>
      <c r="E68" s="152"/>
      <c r="G68" s="153"/>
      <c r="I68" s="152"/>
      <c r="K68" s="153"/>
    </row>
    <row r="69" spans="1:11" ht="18" customHeight="1" x14ac:dyDescent="0.25">
      <c r="A69" s="125" t="s">
        <v>211</v>
      </c>
      <c r="B69" s="125"/>
      <c r="C69" s="125"/>
      <c r="E69" s="134"/>
      <c r="I69" s="137"/>
      <c r="K69" s="138"/>
    </row>
    <row r="70" spans="1:11" ht="18" customHeight="1" x14ac:dyDescent="0.25">
      <c r="A70" s="48" t="s">
        <v>240</v>
      </c>
      <c r="C70" s="154"/>
      <c r="E70" s="143"/>
      <c r="G70" s="144"/>
      <c r="I70" s="137"/>
      <c r="K70" s="138"/>
    </row>
    <row r="71" spans="1:11" ht="18" customHeight="1" x14ac:dyDescent="0.25">
      <c r="B71" s="48" t="s">
        <v>19</v>
      </c>
      <c r="C71" s="154"/>
      <c r="E71" s="143">
        <v>0</v>
      </c>
      <c r="G71" s="144">
        <v>1099730</v>
      </c>
      <c r="I71" s="137">
        <v>0</v>
      </c>
      <c r="K71" s="138">
        <v>1099730</v>
      </c>
    </row>
    <row r="72" spans="1:11" ht="18" customHeight="1" x14ac:dyDescent="0.25">
      <c r="A72" s="141" t="s">
        <v>212</v>
      </c>
      <c r="C72" s="154">
        <v>18</v>
      </c>
      <c r="E72" s="143">
        <v>-100393624</v>
      </c>
      <c r="G72" s="144">
        <v>-30388077</v>
      </c>
      <c r="I72" s="143">
        <v>0</v>
      </c>
      <c r="K72" s="144">
        <v>0</v>
      </c>
    </row>
    <row r="73" spans="1:11" ht="18" customHeight="1" x14ac:dyDescent="0.25">
      <c r="A73" s="48" t="s">
        <v>213</v>
      </c>
      <c r="C73" s="154"/>
      <c r="E73" s="143">
        <v>-258661542.09999999</v>
      </c>
      <c r="G73" s="144">
        <v>-16715858</v>
      </c>
      <c r="I73" s="143">
        <v>-255516406.24000001</v>
      </c>
      <c r="K73" s="144">
        <v>-8808592</v>
      </c>
    </row>
    <row r="74" spans="1:11" ht="18" customHeight="1" x14ac:dyDescent="0.25">
      <c r="A74" s="48" t="s">
        <v>214</v>
      </c>
      <c r="C74" s="154"/>
      <c r="E74" s="143">
        <v>-48339754</v>
      </c>
      <c r="G74" s="144">
        <v>-67849975</v>
      </c>
      <c r="I74" s="143">
        <v>-29165917</v>
      </c>
      <c r="K74" s="144">
        <v>-25410</v>
      </c>
    </row>
    <row r="75" spans="1:11" ht="18" customHeight="1" x14ac:dyDescent="0.25">
      <c r="A75" s="48" t="s">
        <v>215</v>
      </c>
      <c r="C75" s="154"/>
      <c r="E75" s="143">
        <v>0</v>
      </c>
      <c r="G75" s="144">
        <v>-10885393</v>
      </c>
      <c r="I75" s="143">
        <v>0</v>
      </c>
      <c r="K75" s="144">
        <v>-10885393</v>
      </c>
    </row>
    <row r="76" spans="1:11" ht="18" customHeight="1" x14ac:dyDescent="0.25">
      <c r="A76" s="48" t="s">
        <v>216</v>
      </c>
      <c r="C76" s="154">
        <v>21</v>
      </c>
      <c r="E76" s="143">
        <v>-826984</v>
      </c>
      <c r="G76" s="144">
        <v>-380013</v>
      </c>
      <c r="I76" s="143">
        <v>-226963</v>
      </c>
      <c r="K76" s="144">
        <v>-33353</v>
      </c>
    </row>
    <row r="77" spans="1:11" ht="18" customHeight="1" x14ac:dyDescent="0.25">
      <c r="A77" s="155" t="s">
        <v>242</v>
      </c>
      <c r="C77" s="139"/>
      <c r="E77" s="137">
        <v>-118058</v>
      </c>
      <c r="G77" s="138">
        <v>1292708</v>
      </c>
      <c r="I77" s="137">
        <v>-118058</v>
      </c>
      <c r="K77" s="138">
        <v>-6207292</v>
      </c>
    </row>
    <row r="78" spans="1:11" ht="18" customHeight="1" x14ac:dyDescent="0.25">
      <c r="A78" s="48" t="s">
        <v>217</v>
      </c>
      <c r="B78" s="125"/>
      <c r="C78" s="154">
        <v>17</v>
      </c>
      <c r="E78" s="137">
        <v>0</v>
      </c>
      <c r="G78" s="138">
        <v>0</v>
      </c>
      <c r="I78" s="137">
        <v>0</v>
      </c>
      <c r="K78" s="138">
        <v>-93499575</v>
      </c>
    </row>
    <row r="79" spans="1:11" ht="18" customHeight="1" x14ac:dyDescent="0.25">
      <c r="A79" s="48" t="s">
        <v>218</v>
      </c>
      <c r="B79" s="125"/>
      <c r="C79" s="154">
        <v>17</v>
      </c>
      <c r="E79" s="137">
        <v>0</v>
      </c>
      <c r="G79" s="138">
        <v>0</v>
      </c>
      <c r="I79" s="137">
        <v>0</v>
      </c>
      <c r="K79" s="138">
        <v>22500000</v>
      </c>
    </row>
    <row r="80" spans="1:11" ht="18" customHeight="1" x14ac:dyDescent="0.25">
      <c r="A80" s="48" t="s">
        <v>254</v>
      </c>
      <c r="C80" s="154">
        <v>16</v>
      </c>
      <c r="E80" s="137">
        <v>-1000000</v>
      </c>
      <c r="G80" s="138">
        <v>0</v>
      </c>
      <c r="I80" s="137">
        <v>-1000000</v>
      </c>
      <c r="K80" s="138" t="s">
        <v>16</v>
      </c>
    </row>
    <row r="81" spans="1:11" ht="18" customHeight="1" x14ac:dyDescent="0.25">
      <c r="A81" s="48" t="s">
        <v>262</v>
      </c>
      <c r="C81" s="154">
        <v>34</v>
      </c>
      <c r="E81" s="137">
        <v>-5701695</v>
      </c>
      <c r="G81" s="138">
        <v>-35620000</v>
      </c>
      <c r="I81" s="137">
        <v>-7701695</v>
      </c>
      <c r="K81" s="138">
        <v>-79620000</v>
      </c>
    </row>
    <row r="82" spans="1:11" ht="18" customHeight="1" x14ac:dyDescent="0.25">
      <c r="A82" s="48" t="s">
        <v>219</v>
      </c>
      <c r="C82" s="154">
        <v>34</v>
      </c>
      <c r="E82" s="136">
        <v>3300000</v>
      </c>
      <c r="G82" s="135">
        <v>12000000</v>
      </c>
      <c r="I82" s="136">
        <v>23300000</v>
      </c>
      <c r="K82" s="135">
        <v>29000000</v>
      </c>
    </row>
    <row r="83" spans="1:11" ht="18" customHeight="1" x14ac:dyDescent="0.25">
      <c r="A83" s="48" t="s">
        <v>220</v>
      </c>
      <c r="B83" s="133"/>
      <c r="C83" s="139"/>
      <c r="E83" s="137">
        <v>0</v>
      </c>
      <c r="G83" s="138">
        <v>0</v>
      </c>
      <c r="I83" s="137">
        <v>0</v>
      </c>
      <c r="K83" s="138">
        <v>14999865</v>
      </c>
    </row>
    <row r="84" spans="1:11" ht="18" customHeight="1" x14ac:dyDescent="0.25">
      <c r="A84" s="48" t="s">
        <v>221</v>
      </c>
      <c r="C84" s="154"/>
      <c r="E84" s="143">
        <v>12840269</v>
      </c>
      <c r="G84" s="144">
        <v>10802486</v>
      </c>
      <c r="I84" s="143">
        <v>13649326</v>
      </c>
      <c r="K84" s="144">
        <v>11026056</v>
      </c>
    </row>
    <row r="85" spans="1:11" ht="6" customHeight="1" x14ac:dyDescent="0.25">
      <c r="A85" s="133"/>
      <c r="B85" s="133"/>
      <c r="C85" s="133"/>
      <c r="E85" s="152"/>
      <c r="G85" s="153"/>
      <c r="I85" s="152"/>
      <c r="K85" s="153"/>
    </row>
    <row r="86" spans="1:11" ht="18" customHeight="1" x14ac:dyDescent="0.25">
      <c r="A86" s="156" t="s">
        <v>259</v>
      </c>
      <c r="B86" s="156"/>
      <c r="C86" s="156"/>
      <c r="E86" s="145">
        <f>SUM(E70:E84)</f>
        <v>-398901388.10000002</v>
      </c>
      <c r="G86" s="146">
        <f>SUM(G70:G84)</f>
        <v>-136644392</v>
      </c>
      <c r="I86" s="145">
        <f>SUM(I70:I84)</f>
        <v>-256779713.24000001</v>
      </c>
      <c r="K86" s="146">
        <f>SUM(K70:K84)</f>
        <v>-120453964</v>
      </c>
    </row>
    <row r="87" spans="1:11" ht="9.9499999999999993" customHeight="1" x14ac:dyDescent="0.25">
      <c r="A87" s="133"/>
      <c r="B87" s="133"/>
      <c r="C87" s="133"/>
      <c r="E87" s="137"/>
      <c r="G87" s="138"/>
      <c r="I87" s="137"/>
      <c r="K87" s="138"/>
    </row>
    <row r="88" spans="1:11" ht="18" customHeight="1" x14ac:dyDescent="0.25">
      <c r="A88" s="117" t="s">
        <v>222</v>
      </c>
      <c r="B88" s="127"/>
      <c r="C88" s="139"/>
      <c r="E88" s="137"/>
      <c r="G88" s="138"/>
      <c r="I88" s="137"/>
      <c r="K88" s="138"/>
    </row>
    <row r="89" spans="1:11" ht="18" customHeight="1" x14ac:dyDescent="0.25">
      <c r="A89" s="133" t="s">
        <v>223</v>
      </c>
      <c r="B89" s="133"/>
      <c r="C89" s="154">
        <v>34</v>
      </c>
      <c r="E89" s="143">
        <v>0</v>
      </c>
      <c r="G89" s="144">
        <v>0</v>
      </c>
      <c r="I89" s="143">
        <v>220000000</v>
      </c>
      <c r="K89" s="144">
        <v>73000000</v>
      </c>
    </row>
    <row r="90" spans="1:11" ht="18" customHeight="1" x14ac:dyDescent="0.25">
      <c r="A90" s="133" t="s">
        <v>224</v>
      </c>
      <c r="B90" s="133"/>
      <c r="C90" s="139">
        <v>34</v>
      </c>
      <c r="E90" s="143">
        <v>0</v>
      </c>
      <c r="G90" s="144">
        <v>0</v>
      </c>
      <c r="I90" s="143">
        <v>-85000000</v>
      </c>
      <c r="K90" s="144">
        <v>-73000000</v>
      </c>
    </row>
    <row r="91" spans="1:11" ht="18" customHeight="1" x14ac:dyDescent="0.25">
      <c r="A91" s="133" t="s">
        <v>247</v>
      </c>
      <c r="B91" s="133"/>
      <c r="C91" s="139"/>
      <c r="E91" s="137">
        <v>249435173</v>
      </c>
      <c r="G91" s="138">
        <v>-283575683</v>
      </c>
      <c r="I91" s="137">
        <v>227780636</v>
      </c>
      <c r="K91" s="138">
        <v>-274996496</v>
      </c>
    </row>
    <row r="92" spans="1:11" ht="18" customHeight="1" x14ac:dyDescent="0.25">
      <c r="A92" s="133" t="s">
        <v>225</v>
      </c>
      <c r="B92" s="127"/>
      <c r="C92" s="139">
        <v>23</v>
      </c>
      <c r="E92" s="137">
        <v>-15053000</v>
      </c>
      <c r="G92" s="138">
        <v>-21893715</v>
      </c>
      <c r="I92" s="137">
        <v>-15053000</v>
      </c>
      <c r="K92" s="138">
        <v>-21893715</v>
      </c>
    </row>
    <row r="93" spans="1:11" ht="18" customHeight="1" x14ac:dyDescent="0.25">
      <c r="A93" s="133" t="s">
        <v>264</v>
      </c>
      <c r="B93" s="127"/>
      <c r="C93" s="139">
        <v>23</v>
      </c>
      <c r="E93" s="137">
        <v>-65867759</v>
      </c>
      <c r="G93" s="138">
        <v>-62323766</v>
      </c>
      <c r="I93" s="137">
        <v>-1466694</v>
      </c>
      <c r="K93" s="138">
        <v>-657398</v>
      </c>
    </row>
    <row r="94" spans="1:11" ht="6" customHeight="1" x14ac:dyDescent="0.25">
      <c r="A94" s="133"/>
      <c r="B94" s="133"/>
      <c r="C94" s="139"/>
      <c r="E94" s="152"/>
      <c r="G94" s="153"/>
      <c r="I94" s="152"/>
      <c r="K94" s="153"/>
    </row>
    <row r="95" spans="1:11" ht="18" customHeight="1" x14ac:dyDescent="0.25">
      <c r="A95" s="133" t="s">
        <v>243</v>
      </c>
      <c r="B95" s="133"/>
      <c r="C95" s="133"/>
      <c r="E95" s="145">
        <f>SUM(E89:E93)</f>
        <v>168514414</v>
      </c>
      <c r="G95" s="146">
        <f>SUM(G89:G93)</f>
        <v>-367793164</v>
      </c>
      <c r="I95" s="145">
        <f>SUM(I89:I93)</f>
        <v>346260942</v>
      </c>
      <c r="K95" s="146">
        <f>SUM(K89:K93)</f>
        <v>-297547609</v>
      </c>
    </row>
    <row r="96" spans="1:11" ht="9.9499999999999993" customHeight="1" x14ac:dyDescent="0.25">
      <c r="A96" s="133"/>
      <c r="B96" s="133"/>
      <c r="C96" s="133"/>
      <c r="E96" s="137"/>
      <c r="G96" s="138"/>
      <c r="I96" s="137"/>
      <c r="K96" s="138"/>
    </row>
    <row r="97" spans="1:11" ht="18" customHeight="1" x14ac:dyDescent="0.25">
      <c r="A97" s="119" t="s">
        <v>241</v>
      </c>
      <c r="B97" s="142"/>
      <c r="C97" s="142"/>
      <c r="E97" s="137">
        <f>E54+E86+E95</f>
        <v>62493148.899999976</v>
      </c>
      <c r="G97" s="138">
        <f>G54+G86+G95</f>
        <v>-244019218</v>
      </c>
      <c r="I97" s="137">
        <f>I54+I86+I95</f>
        <v>44655587.75999999</v>
      </c>
      <c r="K97" s="138">
        <f>K54+K86+K95</f>
        <v>-296039704</v>
      </c>
    </row>
    <row r="98" spans="1:11" ht="18" customHeight="1" x14ac:dyDescent="0.25">
      <c r="A98" s="142" t="s">
        <v>226</v>
      </c>
      <c r="B98" s="142"/>
      <c r="C98" s="142"/>
      <c r="E98" s="137">
        <v>253417561</v>
      </c>
      <c r="G98" s="138">
        <v>497436779</v>
      </c>
      <c r="I98" s="137">
        <v>29586766</v>
      </c>
      <c r="K98" s="138">
        <v>325626470</v>
      </c>
    </row>
    <row r="99" spans="1:11" ht="6" customHeight="1" x14ac:dyDescent="0.25">
      <c r="A99" s="133"/>
      <c r="B99" s="133"/>
      <c r="C99" s="133"/>
      <c r="E99" s="152"/>
      <c r="G99" s="153"/>
      <c r="I99" s="152"/>
      <c r="K99" s="153"/>
    </row>
    <row r="100" spans="1:11" ht="18" customHeight="1" thickBot="1" x14ac:dyDescent="0.3">
      <c r="A100" s="119" t="s">
        <v>227</v>
      </c>
      <c r="B100" s="142"/>
      <c r="C100" s="142"/>
      <c r="E100" s="157">
        <f>SUM(E97:E98)</f>
        <v>315910709.89999998</v>
      </c>
      <c r="G100" s="158">
        <f>SUM(G97:G98)</f>
        <v>253417561</v>
      </c>
      <c r="I100" s="157">
        <f>SUM(I97:I98)</f>
        <v>74242353.75999999</v>
      </c>
      <c r="K100" s="158">
        <f>SUM(K97:K98)</f>
        <v>29586766</v>
      </c>
    </row>
    <row r="101" spans="1:11" ht="9.9499999999999993" customHeight="1" thickTop="1" x14ac:dyDescent="0.25">
      <c r="A101" s="119"/>
      <c r="B101" s="142"/>
      <c r="C101" s="142"/>
      <c r="E101" s="159"/>
      <c r="F101" s="160"/>
      <c r="G101" s="161"/>
      <c r="H101" s="160"/>
      <c r="I101" s="159"/>
      <c r="J101" s="162"/>
      <c r="K101" s="161"/>
    </row>
    <row r="102" spans="1:11" ht="18" customHeight="1" x14ac:dyDescent="0.25">
      <c r="A102" s="163" t="s">
        <v>228</v>
      </c>
      <c r="C102" s="154"/>
      <c r="E102" s="143"/>
      <c r="G102" s="144"/>
      <c r="I102" s="143"/>
      <c r="K102" s="144"/>
    </row>
    <row r="103" spans="1:11" ht="18" customHeight="1" x14ac:dyDescent="0.25">
      <c r="A103" s="48" t="s">
        <v>255</v>
      </c>
      <c r="C103" s="154"/>
      <c r="E103" s="143">
        <v>11460408.9</v>
      </c>
      <c r="G103" s="144">
        <v>0</v>
      </c>
      <c r="I103" s="143">
        <v>11386440.76</v>
      </c>
      <c r="K103" s="144">
        <v>0</v>
      </c>
    </row>
    <row r="104" spans="1:11" ht="18" customHeight="1" x14ac:dyDescent="0.25">
      <c r="A104" s="48" t="s">
        <v>229</v>
      </c>
      <c r="C104" s="154">
        <v>15</v>
      </c>
      <c r="E104" s="143">
        <v>16401157</v>
      </c>
      <c r="G104" s="144">
        <v>7839758</v>
      </c>
      <c r="I104" s="143">
        <v>1974000</v>
      </c>
      <c r="K104" s="144">
        <v>0</v>
      </c>
    </row>
    <row r="105" spans="1:11" ht="18" customHeight="1" x14ac:dyDescent="0.25">
      <c r="A105" s="48" t="s">
        <v>244</v>
      </c>
      <c r="C105" s="154"/>
      <c r="E105" s="143">
        <v>1433280</v>
      </c>
      <c r="G105" s="144">
        <v>0</v>
      </c>
      <c r="I105" s="143">
        <v>0</v>
      </c>
      <c r="K105" s="144">
        <v>0</v>
      </c>
    </row>
    <row r="106" spans="1:11" ht="9.75" customHeight="1" x14ac:dyDescent="0.25">
      <c r="C106" s="154"/>
      <c r="E106" s="144"/>
      <c r="G106" s="144"/>
      <c r="I106" s="144"/>
      <c r="K106" s="144"/>
    </row>
    <row r="107" spans="1:11" ht="9.75" customHeight="1" x14ac:dyDescent="0.25">
      <c r="C107" s="154"/>
      <c r="E107" s="144"/>
      <c r="G107" s="144"/>
      <c r="I107" s="144"/>
      <c r="K107" s="144"/>
    </row>
    <row r="108" spans="1:11" ht="20.25" customHeight="1" x14ac:dyDescent="0.25">
      <c r="C108" s="154"/>
      <c r="E108" s="144"/>
      <c r="G108" s="144"/>
      <c r="I108" s="144"/>
      <c r="K108" s="144"/>
    </row>
    <row r="109" spans="1:11" ht="18" customHeight="1" x14ac:dyDescent="0.25">
      <c r="C109" s="154"/>
      <c r="E109" s="144"/>
      <c r="G109" s="144"/>
      <c r="I109" s="144"/>
      <c r="K109" s="144"/>
    </row>
    <row r="110" spans="1:11" ht="18" customHeight="1" x14ac:dyDescent="0.25">
      <c r="C110" s="154"/>
      <c r="E110" s="144"/>
      <c r="G110" s="144"/>
      <c r="I110" s="144"/>
      <c r="K110" s="144"/>
    </row>
    <row r="111" spans="1:11" ht="18" customHeight="1" x14ac:dyDescent="0.25">
      <c r="C111" s="154"/>
      <c r="E111" s="144"/>
      <c r="G111" s="144"/>
      <c r="I111" s="144"/>
      <c r="K111" s="144"/>
    </row>
    <row r="112" spans="1:11" ht="18" customHeight="1" x14ac:dyDescent="0.25">
      <c r="C112" s="154"/>
      <c r="E112" s="144"/>
      <c r="G112" s="144"/>
      <c r="I112" s="144"/>
      <c r="K112" s="144"/>
    </row>
    <row r="113" spans="1:11" ht="18" customHeight="1" x14ac:dyDescent="0.25">
      <c r="A113" s="183" t="s">
        <v>40</v>
      </c>
      <c r="B113" s="183"/>
      <c r="C113" s="183"/>
      <c r="D113" s="183"/>
      <c r="E113" s="183"/>
      <c r="F113" s="183"/>
      <c r="G113" s="183"/>
      <c r="H113" s="183"/>
      <c r="I113" s="183"/>
      <c r="J113" s="183"/>
      <c r="K113" s="183"/>
    </row>
    <row r="114" spans="1:11" ht="18" customHeight="1" x14ac:dyDescent="0.25">
      <c r="A114" s="133"/>
      <c r="B114" s="133" t="s">
        <v>208</v>
      </c>
      <c r="C114" s="133"/>
      <c r="D114" s="138"/>
      <c r="E114" s="138"/>
      <c r="F114" s="138"/>
      <c r="G114" s="150" t="s">
        <v>209</v>
      </c>
      <c r="H114" s="138"/>
      <c r="I114" s="138"/>
      <c r="J114" s="138"/>
      <c r="K114" s="138"/>
    </row>
    <row r="115" spans="1:11" ht="18" customHeight="1" x14ac:dyDescent="0.25">
      <c r="C115" s="154"/>
      <c r="E115" s="144"/>
      <c r="G115" s="144"/>
      <c r="I115" s="144"/>
      <c r="K115" s="144"/>
    </row>
    <row r="116" spans="1:11" ht="18" customHeight="1" x14ac:dyDescent="0.25">
      <c r="C116" s="154"/>
      <c r="E116" s="144"/>
      <c r="G116" s="144"/>
      <c r="I116" s="144"/>
      <c r="K116" s="144"/>
    </row>
    <row r="117" spans="1:11" ht="18" customHeight="1" x14ac:dyDescent="0.25">
      <c r="C117" s="154"/>
      <c r="E117" s="144"/>
      <c r="G117" s="144"/>
      <c r="I117" s="144"/>
      <c r="K117" s="144"/>
    </row>
    <row r="118" spans="1:11" ht="21.75" customHeight="1" x14ac:dyDescent="0.25">
      <c r="C118" s="154"/>
      <c r="E118" s="144"/>
      <c r="G118" s="144"/>
      <c r="I118" s="144"/>
      <c r="K118" s="144"/>
    </row>
    <row r="119" spans="1:11" ht="21.95" customHeight="1" x14ac:dyDescent="0.25">
      <c r="A119" s="151" t="s">
        <v>42</v>
      </c>
      <c r="B119" s="151"/>
      <c r="C119" s="151"/>
      <c r="D119" s="123"/>
      <c r="E119" s="123"/>
      <c r="F119" s="123"/>
      <c r="G119" s="123"/>
      <c r="H119" s="123"/>
      <c r="I119" s="164"/>
      <c r="J119" s="123"/>
      <c r="K119" s="164"/>
    </row>
  </sheetData>
  <mergeCells count="6">
    <mergeCell ref="A113:K113"/>
    <mergeCell ref="E5:G5"/>
    <mergeCell ref="I5:K5"/>
    <mergeCell ref="A57:K57"/>
    <mergeCell ref="E65:G65"/>
    <mergeCell ref="I65:K65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7-9</vt:lpstr>
      <vt:lpstr>T10-11</vt:lpstr>
      <vt:lpstr>12</vt:lpstr>
      <vt:lpstr>13</vt:lpstr>
      <vt:lpstr>14-15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Thanisorn Saetang</cp:lastModifiedBy>
  <cp:lastPrinted>2023-02-21T02:45:16Z</cp:lastPrinted>
  <dcterms:created xsi:type="dcterms:W3CDTF">2023-02-09T02:39:28Z</dcterms:created>
  <dcterms:modified xsi:type="dcterms:W3CDTF">2023-02-21T02:45:46Z</dcterms:modified>
</cp:coreProperties>
</file>