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_Dec2022 (NPH)\"/>
    </mc:Choice>
  </mc:AlternateContent>
  <xr:revisionPtr revIDLastSave="0" documentId="13_ncr:1_{ACEAC3FC-A011-4274-A15C-3F5EAABFFA31}" xr6:coauthVersionLast="47" xr6:coauthVersionMax="47" xr10:uidLastSave="{00000000-0000-0000-0000-000000000000}"/>
  <bookViews>
    <workbookView xWindow="-120" yWindow="-120" windowWidth="21840" windowHeight="13140" activeTab="2" xr2:uid="{31E06F8D-8180-4717-B22C-01F257372431}"/>
  </bookViews>
  <sheets>
    <sheet name="E 6-8" sheetId="1" r:id="rId1"/>
    <sheet name="9-10" sheetId="2" r:id="rId2"/>
    <sheet name="11" sheetId="3" r:id="rId3"/>
    <sheet name="12" sheetId="4" r:id="rId4"/>
    <sheet name="13-15" sheetId="5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4" hidden="1">{"'Eng (page2)'!$A$1:$D$52"}</definedName>
    <definedName name="BB" localSheetId="1" hidden="1">{"'Eng (page2)'!$A$1:$D$52"}</definedName>
    <definedName name="BB" localSheetId="0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1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localSheetId="0" hidden="1">[2]A!#REF!</definedName>
    <definedName name="nut" hidden="1">[2]A!#REF!</definedName>
    <definedName name="TextRefCopyRangeCount" hidden="1">1</definedName>
    <definedName name="x" localSheetId="4" hidden="1">{"'Eng (page2)'!$A$1:$D$52"}</definedName>
    <definedName name="x" localSheetId="1" hidden="1">{"'Eng (page2)'!$A$1:$D$52"}</definedName>
    <definedName name="x" localSheetId="0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7" i="5" l="1"/>
  <c r="M135" i="5"/>
  <c r="I135" i="5"/>
  <c r="A121" i="5"/>
  <c r="M104" i="5"/>
  <c r="K104" i="5"/>
  <c r="I104" i="5"/>
  <c r="G104" i="5"/>
  <c r="M92" i="5"/>
  <c r="K92" i="5"/>
  <c r="I92" i="5"/>
  <c r="G92" i="5"/>
  <c r="M50" i="5"/>
  <c r="M55" i="5" s="1"/>
  <c r="K50" i="5"/>
  <c r="K55" i="5" s="1"/>
  <c r="I50" i="5"/>
  <c r="I55" i="5" s="1"/>
  <c r="G50" i="5"/>
  <c r="G55" i="5" s="1"/>
  <c r="A1" i="5"/>
  <c r="A65" i="5" s="1"/>
  <c r="A122" i="5" s="1"/>
  <c r="N20" i="4"/>
  <c r="L16" i="4"/>
  <c r="L18" i="4" s="1"/>
  <c r="L22" i="4" s="1"/>
  <c r="J16" i="4"/>
  <c r="J18" i="4" s="1"/>
  <c r="J22" i="4" s="1"/>
  <c r="H16" i="4"/>
  <c r="H18" i="4" s="1"/>
  <c r="H22" i="4" s="1"/>
  <c r="F16" i="4"/>
  <c r="F18" i="4" s="1"/>
  <c r="N14" i="4"/>
  <c r="N12" i="4"/>
  <c r="N16" i="4" s="1"/>
  <c r="V26" i="3"/>
  <c r="Z26" i="3" s="1"/>
  <c r="X22" i="3"/>
  <c r="X25" i="3" s="1"/>
  <c r="X28" i="3" s="1"/>
  <c r="T22" i="3"/>
  <c r="T25" i="3" s="1"/>
  <c r="T28" i="3" s="1"/>
  <c r="R22" i="3"/>
  <c r="R25" i="3" s="1"/>
  <c r="R28" i="3" s="1"/>
  <c r="P22" i="3"/>
  <c r="P25" i="3" s="1"/>
  <c r="P28" i="3" s="1"/>
  <c r="N22" i="3"/>
  <c r="N25" i="3" s="1"/>
  <c r="N28" i="3" s="1"/>
  <c r="L22" i="3"/>
  <c r="L25" i="3" s="1"/>
  <c r="L28" i="3" s="1"/>
  <c r="J22" i="3"/>
  <c r="J25" i="3" s="1"/>
  <c r="J28" i="3" s="1"/>
  <c r="H22" i="3"/>
  <c r="H25" i="3" s="1"/>
  <c r="H28" i="3" s="1"/>
  <c r="F22" i="3"/>
  <c r="F25" i="3" s="1"/>
  <c r="V20" i="3"/>
  <c r="Z20" i="3" s="1"/>
  <c r="V19" i="3"/>
  <c r="Z19" i="3" s="1"/>
  <c r="V18" i="3"/>
  <c r="P90" i="2"/>
  <c r="N90" i="2"/>
  <c r="L90" i="2"/>
  <c r="J90" i="2"/>
  <c r="P84" i="2"/>
  <c r="N84" i="2"/>
  <c r="L84" i="2"/>
  <c r="J84" i="2"/>
  <c r="A72" i="2"/>
  <c r="A3" i="3" s="1"/>
  <c r="A3" i="4" s="1"/>
  <c r="A3" i="5" s="1"/>
  <c r="A67" i="5" s="1"/>
  <c r="A124" i="5" s="1"/>
  <c r="P55" i="2"/>
  <c r="N55" i="2"/>
  <c r="L55" i="2"/>
  <c r="J55" i="2"/>
  <c r="P49" i="2"/>
  <c r="N49" i="2"/>
  <c r="L49" i="2"/>
  <c r="L58" i="2" s="1"/>
  <c r="J49" i="2"/>
  <c r="J58" i="2" s="1"/>
  <c r="P36" i="2"/>
  <c r="P39" i="2" s="1"/>
  <c r="L36" i="2"/>
  <c r="L39" i="2" s="1"/>
  <c r="P24" i="2"/>
  <c r="N24" i="2"/>
  <c r="L24" i="2"/>
  <c r="J24" i="2"/>
  <c r="P16" i="2"/>
  <c r="N16" i="2"/>
  <c r="N26" i="2" s="1"/>
  <c r="N36" i="2" s="1"/>
  <c r="N39" i="2" s="1"/>
  <c r="L16" i="2"/>
  <c r="J16" i="2"/>
  <c r="J26" i="2" s="1"/>
  <c r="J36" i="2" s="1"/>
  <c r="J39" i="2" s="1"/>
  <c r="P145" i="1"/>
  <c r="P148" i="1" s="1"/>
  <c r="N145" i="1"/>
  <c r="N148" i="1" s="1"/>
  <c r="L145" i="1"/>
  <c r="L148" i="1" s="1"/>
  <c r="J145" i="1"/>
  <c r="J148" i="1" s="1"/>
  <c r="A110" i="1"/>
  <c r="A163" i="1" s="1"/>
  <c r="A69" i="2" s="1"/>
  <c r="A126" i="2" s="1"/>
  <c r="A41" i="3" s="1"/>
  <c r="A34" i="4" s="1"/>
  <c r="P94" i="1"/>
  <c r="N94" i="1"/>
  <c r="L94" i="1"/>
  <c r="J94" i="1"/>
  <c r="P83" i="1"/>
  <c r="N83" i="1"/>
  <c r="N96" i="1" s="1"/>
  <c r="L83" i="1"/>
  <c r="J83" i="1"/>
  <c r="A59" i="1"/>
  <c r="A113" i="1" s="1"/>
  <c r="A57" i="1"/>
  <c r="A111" i="1" s="1"/>
  <c r="P45" i="1"/>
  <c r="N45" i="1"/>
  <c r="L45" i="1"/>
  <c r="J45" i="1"/>
  <c r="P26" i="1"/>
  <c r="N26" i="1"/>
  <c r="L26" i="1"/>
  <c r="J26" i="1"/>
  <c r="K132" i="5" l="1"/>
  <c r="K135" i="5" s="1"/>
  <c r="G132" i="5"/>
  <c r="G135" i="5" s="1"/>
  <c r="V22" i="3"/>
  <c r="Z22" i="3" s="1"/>
  <c r="Z18" i="3"/>
  <c r="N58" i="2"/>
  <c r="N60" i="2" s="1"/>
  <c r="J60" i="2"/>
  <c r="P58" i="2"/>
  <c r="P60" i="2" s="1"/>
  <c r="J47" i="1"/>
  <c r="L47" i="1"/>
  <c r="N47" i="1"/>
  <c r="P47" i="1"/>
  <c r="L96" i="1"/>
  <c r="L150" i="1" s="1"/>
  <c r="J96" i="1"/>
  <c r="J150" i="1" s="1"/>
  <c r="P96" i="1"/>
  <c r="A1" i="2"/>
  <c r="A70" i="2" s="1"/>
  <c r="A1" i="3" s="1"/>
  <c r="A1" i="4" s="1"/>
  <c r="F22" i="4"/>
  <c r="N18" i="4"/>
  <c r="N22" i="4" s="1"/>
  <c r="N150" i="1"/>
  <c r="L60" i="2"/>
  <c r="V25" i="3"/>
  <c r="F28" i="3"/>
  <c r="P150" i="1"/>
  <c r="Z25" i="3" l="1"/>
  <c r="Z28" i="3" s="1"/>
  <c r="V28" i="3"/>
</calcChain>
</file>

<file path=xl/sharedStrings.xml><?xml version="1.0" encoding="utf-8"?>
<sst xmlns="http://schemas.openxmlformats.org/spreadsheetml/2006/main" count="450" uniqueCount="268">
  <si>
    <t>ALT Telecom Public Company Limited</t>
  </si>
  <si>
    <t>Statement of Financial Position</t>
  </si>
  <si>
    <t>As at 31 December 2022</t>
  </si>
  <si>
    <t>Consolidated</t>
  </si>
  <si>
    <t xml:space="preserve">Separate </t>
  </si>
  <si>
    <t xml:space="preserve"> financial statements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</si>
  <si>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</si>
  <si>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</si>
  <si>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</si>
  <si>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</si>
  <si>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</si>
  <si>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</si>
  <si>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</si>
  <si>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</si>
  <si>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</si>
  <si>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long-term receivables</t>
  </si>
  <si>
    <t>Current portion of finance lease receivables</t>
  </si>
  <si>
    <t>Contract assets</t>
  </si>
  <si>
    <t>Short-term loans to related parties</t>
  </si>
  <si>
    <t>Current portion of long-term loans to related parties</t>
  </si>
  <si>
    <t>Inventories</t>
  </si>
  <si>
    <t>Other current assets</t>
  </si>
  <si>
    <t>Total current assets</t>
  </si>
  <si>
    <t>Non-current assets</t>
  </si>
  <si>
    <t>Restricted cash at banks</t>
  </si>
  <si>
    <t>Long-term receivables</t>
  </si>
  <si>
    <t>Finance lease receivables</t>
  </si>
  <si>
    <t>Investment in subsidiaries</t>
  </si>
  <si>
    <t>Investment in associates</t>
  </si>
  <si>
    <t>Interest in joint ventures</t>
  </si>
  <si>
    <t>Long-term loans to related parties</t>
  </si>
  <si>
    <t>Investment property</t>
  </si>
  <si>
    <t>-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</si>
  <si>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</si>
  <si>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</si>
  <si>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</si>
  <si>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</si>
  <si>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</si>
  <si>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</si>
  <si>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</si>
  <si>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</si>
  <si>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</si>
  <si>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Pyut  Bhuwakulwong</t>
  </si>
  <si>
    <t xml:space="preserve">            Preeyapun  Bhuwakul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</si>
  <si>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</si>
  <si>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</si>
  <si>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</si>
  <si>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</si>
  <si>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</si>
  <si>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</si>
  <si>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Trade and other payables </t>
  </si>
  <si>
    <t>Current portion of long-term payables</t>
  </si>
  <si>
    <t>Current portion of lease liabilities</t>
  </si>
  <si>
    <t xml:space="preserve">Current portion of long-term borrowings </t>
  </si>
  <si>
    <t>from financial institutions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</si>
  <si>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</si>
  <si>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</si>
  <si>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</si>
  <si>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</si>
  <si>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</si>
  <si>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Advanced received from customers</t>
  </si>
  <si>
    <t>Long-term payables</t>
  </si>
  <si>
    <t>Lease liabilities</t>
  </si>
  <si>
    <t>Employee benefit obligations</t>
  </si>
  <si>
    <t>Provision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</si>
  <si>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</si>
  <si>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</si>
  <si>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</si>
  <si>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</si>
  <si>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</si>
  <si>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</si>
  <si>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</si>
  <si>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</si>
  <si>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</si>
  <si>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</si>
  <si>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</si>
  <si>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</si>
  <si>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</si>
  <si>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</si>
  <si>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</si>
  <si>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</si>
  <si>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</si>
  <si>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>Retained earnings (Deficits)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</si>
  <si>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</si>
  <si>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</si>
  <si>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</si>
  <si>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</si>
  <si>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</si>
  <si>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</si>
  <si>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</si>
  <si>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</si>
  <si>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2022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</si>
  <si>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</si>
  <si>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</si>
  <si>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</si>
  <si>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</si>
  <si>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</si>
  <si>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</si>
  <si>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</si>
  <si>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</si>
  <si>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</si>
  <si>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</si>
  <si>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 (loss)</t>
  </si>
  <si>
    <t>Other income</t>
  </si>
  <si>
    <t>Selling expenses</t>
  </si>
  <si>
    <t>Administrative expenses</t>
  </si>
  <si>
    <t>Other expenses</t>
  </si>
  <si>
    <t>Gain from exchange rate</t>
  </si>
  <si>
    <t>Share of loss of investments in associates</t>
  </si>
  <si>
    <t>Share of loss of interest in joint ventures</t>
  </si>
  <si>
    <t>Finance costs</t>
  </si>
  <si>
    <t>Loss before income tax</t>
  </si>
  <si>
    <t>Income tax (expense) revenue</t>
  </si>
  <si>
    <t>Loss for the year</t>
  </si>
  <si>
    <t>Other comprehensive income (expense):</t>
  </si>
  <si>
    <t>Items that will not be reclassified to profit or loss</t>
  </si>
  <si>
    <t>Other comprehensive expense from investment</t>
  </si>
  <si>
    <t>in associate and interest in joint ventures</t>
  </si>
  <si>
    <t>for using the equity method</t>
  </si>
  <si>
    <t>Remeasurements of post - employment</t>
  </si>
  <si>
    <t>benefit obligations, net of tax</t>
  </si>
  <si>
    <t>Total items that will not be reclassified to profit or loss</t>
  </si>
  <si>
    <t>Item that will be reclassified subsequently to profit or loss</t>
  </si>
  <si>
    <t>Other comprehensive income from</t>
  </si>
  <si>
    <t>investment in associate for using the equity method</t>
  </si>
  <si>
    <t>Total item that will be reclassified to profit or loss</t>
  </si>
  <si>
    <t>Other comprehensive income (expense)</t>
  </si>
  <si>
    <t>for the year, net of tax</t>
  </si>
  <si>
    <t>Total comprehensive expense for the year</t>
  </si>
  <si>
    <t xml:space="preserve">                                Director  ___________________________                        Director  ___________________________</t>
  </si>
  <si>
    <t xml:space="preserve">                                                          Pyut  Bhuwakulwong                                                            Preeyapun  Bhuwakul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</si>
  <si>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</si>
  <si>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</si>
  <si>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Loss attributable to:</t>
  </si>
  <si>
    <t>Owners of the parent</t>
  </si>
  <si>
    <t>Total comprehensive expense</t>
  </si>
  <si>
    <t>attributable to:</t>
  </si>
  <si>
    <t>Loss per share</t>
  </si>
  <si>
    <t>Basic loss per share</t>
  </si>
  <si>
    <t>Statement of Changes in Equity</t>
  </si>
  <si>
    <t>Consolidated financial statements</t>
  </si>
  <si>
    <t>Attributable to owners of the parent</t>
  </si>
  <si>
    <t>Other</t>
  </si>
  <si>
    <t>components</t>
  </si>
  <si>
    <t>of equity</t>
  </si>
  <si>
    <t>Discount</t>
  </si>
  <si>
    <t>Changes in</t>
  </si>
  <si>
    <t>Share of other</t>
  </si>
  <si>
    <t>from business</t>
  </si>
  <si>
    <t>parent's</t>
  </si>
  <si>
    <t>comprehensive</t>
  </si>
  <si>
    <t>Issued and</t>
  </si>
  <si>
    <t>combination</t>
  </si>
  <si>
    <t>Share surplus</t>
  </si>
  <si>
    <t>ownership</t>
  </si>
  <si>
    <t>income</t>
  </si>
  <si>
    <t xml:space="preserve">Total </t>
  </si>
  <si>
    <t>Non-</t>
  </si>
  <si>
    <t>paid-up</t>
  </si>
  <si>
    <t>Share</t>
  </si>
  <si>
    <t>under</t>
  </si>
  <si>
    <t>from share-based</t>
  </si>
  <si>
    <t>interest in</t>
  </si>
  <si>
    <t>Appropriated -</t>
  </si>
  <si>
    <t>from investment</t>
  </si>
  <si>
    <t>owners of</t>
  </si>
  <si>
    <t>controlling</t>
  </si>
  <si>
    <t>Total</t>
  </si>
  <si>
    <t>share capital</t>
  </si>
  <si>
    <t>premium</t>
  </si>
  <si>
    <t>common control</t>
  </si>
  <si>
    <t>payment</t>
  </si>
  <si>
    <t>subsidiaries</t>
  </si>
  <si>
    <t>legal reserve</t>
  </si>
  <si>
    <t xml:space="preserve"> in associate</t>
  </si>
  <si>
    <t>the parent</t>
  </si>
  <si>
    <t>interests</t>
  </si>
  <si>
    <t>equity</t>
  </si>
  <si>
    <t>Opening balance at 1 January 2021</t>
  </si>
  <si>
    <t>Increase in investment in subsidiary</t>
  </si>
  <si>
    <t>Total comprehensive (expense) income for the year</t>
  </si>
  <si>
    <t>Closing balance at 31 December 2021</t>
  </si>
  <si>
    <t>Opening balance at 1 January 2022</t>
  </si>
  <si>
    <t>Closing balance at 31 December 2022</t>
  </si>
  <si>
    <t xml:space="preserve">                                                              Director  ___________________________                        Director  ___________________________</t>
  </si>
  <si>
    <t xml:space="preserve">                                                                             Pyut  Bhuwakulwong                                                         Preeyapun  Bhuwakul</t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</si>
  <si>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</si>
  <si>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Separate financial statements </t>
  </si>
  <si>
    <t>Legal reserve</t>
  </si>
  <si>
    <t xml:space="preserve">                                                                                                Pyut  Bhuwakulwong</t>
  </si>
  <si>
    <t>Preeyapun  Bhuwakul</t>
  </si>
  <si>
    <t>Statement of Cash Flows</t>
  </si>
  <si>
    <t>Cash flows from operating activities</t>
  </si>
  <si>
    <t>Adjustments for:</t>
  </si>
  <si>
    <t>Depreciation of investment property</t>
  </si>
  <si>
    <t>Depreciation of building and equipment</t>
  </si>
  <si>
    <t>Depreciation of fiber optic network</t>
  </si>
  <si>
    <t>Amortisation of right-of-use assets</t>
  </si>
  <si>
    <t>Amortisation of intangible assets</t>
  </si>
  <si>
    <t xml:space="preserve">(Reversal) impairment of contract assets </t>
  </si>
  <si>
    <t>Reversal of impairment of loans to related parties</t>
  </si>
  <si>
    <t>Write-off of equipment</t>
  </si>
  <si>
    <t>Write-off of fiber optic network</t>
  </si>
  <si>
    <t>Write-off of intangible assets</t>
  </si>
  <si>
    <t>Gain from lease modification</t>
  </si>
  <si>
    <t>Loss on impairment of investment in associate</t>
  </si>
  <si>
    <t>Interest income</t>
  </si>
  <si>
    <t>Interest expense</t>
  </si>
  <si>
    <t>Loss on diminution in value of inventories (reversal)</t>
  </si>
  <si>
    <t>Write-off of withholding tax</t>
  </si>
  <si>
    <t>Changes in operating assets and liabilities</t>
  </si>
  <si>
    <t xml:space="preserve">- trade and other receivables </t>
  </si>
  <si>
    <t>- long-term trade receivables</t>
  </si>
  <si>
    <t>- finance lease receivable</t>
  </si>
  <si>
    <t>- contract assets</t>
  </si>
  <si>
    <t>- inventories</t>
  </si>
  <si>
    <t>- other current assets</t>
  </si>
  <si>
    <t>- other non-current assets</t>
  </si>
  <si>
    <t>- trade and other payables</t>
  </si>
  <si>
    <t>- advance received from customers</t>
  </si>
  <si>
    <t>- other current liabilities</t>
  </si>
  <si>
    <t>- long-term payables</t>
  </si>
  <si>
    <t>- other non-current liabilities</t>
  </si>
  <si>
    <t>- employee benefit obligations</t>
  </si>
  <si>
    <t>Cash generated from (used in) operations</t>
  </si>
  <si>
    <t>Less</t>
  </si>
  <si>
    <t>Interest paid</t>
  </si>
  <si>
    <t>Income tax paid</t>
  </si>
  <si>
    <t>Income tax received</t>
  </si>
  <si>
    <t>Net cash generated from (used in) operating activities</t>
  </si>
  <si>
    <t xml:space="preserve">                                                         Pyut  Bhuwakulwong                                                          Preeyapun  Bhuwakul</t>
  </si>
  <si>
    <r>
      <t xml:space="preserve">Statement of Cash Flows </t>
    </r>
    <r>
      <rPr>
        <sz val="9"/>
        <rFont val="Arial"/>
        <family val="2"/>
      </rPr>
      <t>(Cont’d)</t>
    </r>
  </si>
  <si>
    <t>Cash flow from investing activities</t>
  </si>
  <si>
    <t xml:space="preserve">Proceeds from financial assets </t>
  </si>
  <si>
    <t>measured at amortised cost</t>
  </si>
  <si>
    <t>Purchase of investment property</t>
  </si>
  <si>
    <t>Purchase of property, plant and equipment</t>
  </si>
  <si>
    <t>Purchase of fiber optic network</t>
  </si>
  <si>
    <t>Puchase of right-of-use assets</t>
  </si>
  <si>
    <t>Purchase of intangible assets</t>
  </si>
  <si>
    <t>(Decrease) increase in restricted cash at bank</t>
  </si>
  <si>
    <t>Proceeds from reduction of share capital of a subsidiary</t>
  </si>
  <si>
    <t>Investment in interest in joint venture</t>
  </si>
  <si>
    <t>Loans made to related parties</t>
  </si>
  <si>
    <t>Repayment received from loans to related parties</t>
  </si>
  <si>
    <t>Dividend received</t>
  </si>
  <si>
    <t>Interest received</t>
  </si>
  <si>
    <t>Net cash used in investing activities</t>
  </si>
  <si>
    <t>Cash flows from financing activities</t>
  </si>
  <si>
    <t>Repayment to short-term borrowing from related parties</t>
  </si>
  <si>
    <t xml:space="preserve">Proceeds from (repayment to) short-term borrowing </t>
  </si>
  <si>
    <t>Repayment to finance lease liabilities</t>
  </si>
  <si>
    <t>Net cash generated from (used in) financing activities</t>
  </si>
  <si>
    <t>Net increase (decrease) in cash and cash equivalents</t>
  </si>
  <si>
    <t>Opening balance of cash and cash equivalents</t>
  </si>
  <si>
    <t>Closing balance of cash and cash equivalents</t>
  </si>
  <si>
    <t>Significant non-cash transactions</t>
  </si>
  <si>
    <t>Payable arising from purchase of buildings and equipment</t>
  </si>
  <si>
    <t>Right-of-use assets araising from lease liabilities</t>
  </si>
  <si>
    <t>Payable arising from purchase of fiber optic network</t>
  </si>
  <si>
    <t>Repayment to long-term borrowing from</t>
  </si>
  <si>
    <t>financial institutions</t>
  </si>
  <si>
    <t>Proceeds from short-term borrowing from</t>
  </si>
  <si>
    <t>related parties</t>
  </si>
  <si>
    <t>Loss on impairment of fiber optic network</t>
  </si>
  <si>
    <t>Loss on impairment of right-of-use assets</t>
  </si>
  <si>
    <t>15, 20</t>
  </si>
  <si>
    <t>(Reversal)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</si>
</sst>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#,##0.00;\(#,##0.00\);&quot;-&quot;;@"/>
    <numFmt numFmtId="168" formatCode="_-* #,##0.00000_-;\-* #,##0.00000_-;_-* &quot;-&quot;??_-;_-@_-"/>
    <numFmt numFmtId="169" formatCode="_(* #,##0.00_);_(* \(#,##0.00\);_(* &quot;-&quot;??_);_(@_)"/>
    <numFmt numFmtId="170" formatCode="#,##0;\(#,##0\);\-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1" fillId="0" borderId="0"/>
  </cellStyleXfs>
  <cellXfs count="199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4" fontId="2" fillId="0" borderId="0" xfId="3" quotePrefix="1" applyNumberFormat="1" applyFont="1" applyAlignment="1">
      <alignment horizontal="right" vertical="center"/>
    </xf>
    <xf numFmtId="0" fontId="2" fillId="0" borderId="0" xfId="3" applyFont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vertical="center"/>
    </xf>
    <xf numFmtId="0" fontId="4" fillId="0" borderId="0" xfId="3" applyFont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4" fontId="4" fillId="2" borderId="0" xfId="2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1" xfId="3" quotePrefix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5" fontId="2" fillId="0" borderId="1" xfId="2" applyNumberFormat="1" applyFont="1" applyBorder="1" applyAlignment="1">
      <alignment horizontal="left" vertical="center"/>
    </xf>
    <xf numFmtId="165" fontId="2" fillId="0" borderId="0" xfId="2" applyNumberFormat="1" applyFont="1" applyAlignment="1">
      <alignment horizontal="left" vertical="center"/>
    </xf>
    <xf numFmtId="0" fontId="4" fillId="2" borderId="0" xfId="2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3" fontId="2" fillId="0" borderId="0" xfId="2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2" borderId="2" xfId="4" applyNumberFormat="1" applyFont="1" applyFill="1" applyBorder="1" applyAlignment="1">
      <alignment horizontal="right" vertical="center"/>
    </xf>
    <xf numFmtId="164" fontId="4" fillId="0" borderId="2" xfId="4" applyNumberFormat="1" applyFont="1" applyBorder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6" fontId="2" fillId="0" borderId="1" xfId="2" applyNumberFormat="1" applyFont="1" applyBorder="1" applyAlignment="1">
      <alignment horizontal="right" vertical="center"/>
    </xf>
    <xf numFmtId="0" fontId="4" fillId="0" borderId="0" xfId="4" applyFont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7" fontId="4" fillId="2" borderId="0" xfId="4" applyNumberFormat="1" applyFont="1" applyFill="1" applyAlignment="1">
      <alignment vertical="center"/>
    </xf>
    <xf numFmtId="167" fontId="4" fillId="0" borderId="0" xfId="4" applyNumberFormat="1" applyFont="1" applyAlignment="1">
      <alignment vertical="center"/>
    </xf>
    <xf numFmtId="164" fontId="4" fillId="2" borderId="0" xfId="4" applyNumberFormat="1" applyFont="1" applyFill="1" applyAlignment="1">
      <alignment vertical="center"/>
    </xf>
    <xf numFmtId="164" fontId="4" fillId="0" borderId="0" xfId="4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1" xfId="4" applyNumberFormat="1" applyFont="1" applyBorder="1" applyAlignment="1">
      <alignment vertical="center"/>
    </xf>
    <xf numFmtId="167" fontId="4" fillId="0" borderId="1" xfId="4" applyNumberFormat="1" applyFont="1" applyBorder="1" applyAlignment="1">
      <alignment horizontal="right" vertical="center"/>
    </xf>
    <xf numFmtId="164" fontId="4" fillId="2" borderId="1" xfId="4" applyNumberFormat="1" applyFont="1" applyFill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164" fontId="4" fillId="2" borderId="2" xfId="4" applyNumberFormat="1" applyFont="1" applyFill="1" applyBorder="1" applyAlignment="1">
      <alignment vertical="center"/>
    </xf>
    <xf numFmtId="164" fontId="4" fillId="0" borderId="2" xfId="4" applyNumberFormat="1" applyFont="1" applyBorder="1" applyAlignment="1">
      <alignment vertical="center"/>
    </xf>
    <xf numFmtId="167" fontId="4" fillId="2" borderId="2" xfId="4" applyNumberFormat="1" applyFont="1" applyFill="1" applyBorder="1" applyAlignment="1">
      <alignment vertical="center"/>
    </xf>
    <xf numFmtId="167" fontId="4" fillId="0" borderId="2" xfId="4" applyNumberFormat="1" applyFont="1" applyBorder="1" applyAlignment="1">
      <alignment vertical="center"/>
    </xf>
    <xf numFmtId="167" fontId="4" fillId="0" borderId="0" xfId="4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4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vertical="center"/>
    </xf>
    <xf numFmtId="164" fontId="9" fillId="0" borderId="1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right" vertical="center"/>
    </xf>
    <xf numFmtId="165" fontId="9" fillId="0" borderId="1" xfId="2" applyNumberFormat="1" applyFont="1" applyBorder="1" applyAlignment="1">
      <alignment horizontal="right" vertical="center"/>
    </xf>
    <xf numFmtId="164" fontId="9" fillId="0" borderId="0" xfId="2" applyNumberFormat="1" applyFont="1" applyAlignment="1">
      <alignment vertical="center"/>
    </xf>
    <xf numFmtId="168" fontId="9" fillId="0" borderId="0" xfId="6" applyNumberFormat="1" applyFont="1" applyFill="1" applyBorder="1" applyAlignment="1">
      <alignment vertical="center"/>
    </xf>
    <xf numFmtId="0" fontId="9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4" fontId="9" fillId="0" borderId="0" xfId="7" applyNumberFormat="1" applyFont="1" applyFill="1" applyBorder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0" fontId="9" fillId="0" borderId="0" xfId="3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170" fontId="10" fillId="0" borderId="0" xfId="6" applyNumberFormat="1" applyFont="1" applyFill="1" applyBorder="1" applyAlignment="1">
      <alignment horizontal="right" vertical="center"/>
    </xf>
    <xf numFmtId="164" fontId="10" fillId="0" borderId="1" xfId="2" applyNumberFormat="1" applyFont="1" applyBorder="1" applyAlignment="1">
      <alignment horizontal="right" vertical="center"/>
    </xf>
    <xf numFmtId="170" fontId="10" fillId="0" borderId="1" xfId="6" applyNumberFormat="1" applyFont="1" applyFill="1" applyBorder="1" applyAlignment="1">
      <alignment horizontal="right" vertical="center"/>
    </xf>
    <xf numFmtId="164" fontId="10" fillId="0" borderId="1" xfId="4" applyNumberFormat="1" applyFont="1" applyBorder="1" applyAlignment="1">
      <alignment vertical="center"/>
    </xf>
    <xf numFmtId="164" fontId="10" fillId="0" borderId="0" xfId="4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164" fontId="10" fillId="0" borderId="0" xfId="4" applyNumberFormat="1" applyFont="1" applyAlignment="1">
      <alignment horizontal="right" vertical="center"/>
    </xf>
    <xf numFmtId="164" fontId="10" fillId="0" borderId="2" xfId="2" applyNumberFormat="1" applyFont="1" applyBorder="1" applyAlignment="1">
      <alignment horizontal="right" vertical="center"/>
    </xf>
    <xf numFmtId="0" fontId="10" fillId="0" borderId="0" xfId="3" applyFont="1" applyAlignment="1">
      <alignment horizontal="left" vertical="center"/>
    </xf>
    <xf numFmtId="0" fontId="9" fillId="0" borderId="0" xfId="3" quotePrefix="1" applyFont="1" applyAlignment="1">
      <alignment horizontal="left" vertical="center"/>
    </xf>
    <xf numFmtId="170" fontId="10" fillId="2" borderId="0" xfId="6" applyNumberFormat="1" applyFont="1" applyFill="1" applyBorder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170" fontId="10" fillId="2" borderId="1" xfId="6" applyNumberFormat="1" applyFont="1" applyFill="1" applyBorder="1" applyAlignment="1">
      <alignment horizontal="right" vertical="center"/>
    </xf>
    <xf numFmtId="164" fontId="10" fillId="2" borderId="1" xfId="4" applyNumberFormat="1" applyFont="1" applyFill="1" applyBorder="1" applyAlignment="1">
      <alignment vertical="center"/>
    </xf>
    <xf numFmtId="164" fontId="10" fillId="2" borderId="0" xfId="2" applyNumberFormat="1" applyFont="1" applyFill="1" applyAlignment="1">
      <alignment horizontal="right" vertical="center"/>
    </xf>
    <xf numFmtId="164" fontId="10" fillId="2" borderId="0" xfId="4" applyNumberFormat="1" applyFont="1" applyFill="1" applyAlignment="1">
      <alignment horizontal="right" vertical="center"/>
    </xf>
    <xf numFmtId="164" fontId="10" fillId="2" borderId="2" xfId="2" applyNumberFormat="1" applyFont="1" applyFill="1" applyBorder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0" fillId="0" borderId="1" xfId="2" applyFont="1" applyBorder="1" applyAlignment="1">
      <alignment vertical="center"/>
    </xf>
    <xf numFmtId="164" fontId="10" fillId="0" borderId="1" xfId="2" applyNumberFormat="1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right" vertical="center"/>
    </xf>
    <xf numFmtId="164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8" fontId="10" fillId="0" borderId="0" xfId="6" applyNumberFormat="1" applyFont="1" applyFill="1" applyBorder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4" fontId="2" fillId="0" borderId="0" xfId="2" quotePrefix="1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164" fontId="2" fillId="0" borderId="0" xfId="8" applyNumberFormat="1" applyFont="1" applyFill="1" applyAlignment="1">
      <alignment horizontal="right" vertical="center"/>
    </xf>
    <xf numFmtId="165" fontId="2" fillId="0" borderId="0" xfId="4" applyNumberFormat="1" applyFont="1" applyAlignment="1">
      <alignment horizontal="left" vertical="center"/>
    </xf>
    <xf numFmtId="165" fontId="2" fillId="0" borderId="0" xfId="4" quotePrefix="1" applyNumberFormat="1" applyFont="1" applyAlignment="1">
      <alignment horizontal="left" vertical="center"/>
    </xf>
    <xf numFmtId="164" fontId="4" fillId="0" borderId="0" xfId="8" applyNumberFormat="1" applyFont="1" applyFill="1" applyAlignment="1">
      <alignment horizontal="centerContinuous" vertical="center"/>
    </xf>
    <xf numFmtId="165" fontId="2" fillId="0" borderId="1" xfId="4" applyNumberFormat="1" applyFont="1" applyBorder="1" applyAlignment="1">
      <alignment horizontal="left" vertical="center"/>
    </xf>
    <xf numFmtId="0" fontId="4" fillId="0" borderId="1" xfId="4" applyFont="1" applyBorder="1" applyAlignment="1">
      <alignment vertical="center"/>
    </xf>
    <xf numFmtId="164" fontId="4" fillId="0" borderId="1" xfId="8" applyNumberFormat="1" applyFont="1" applyFill="1" applyBorder="1" applyAlignment="1">
      <alignment horizontal="centerContinuous" vertical="center"/>
    </xf>
    <xf numFmtId="164" fontId="4" fillId="0" borderId="0" xfId="8" applyNumberFormat="1" applyFont="1" applyFill="1" applyBorder="1" applyAlignment="1">
      <alignment horizontal="centerContinuous" vertical="center"/>
    </xf>
    <xf numFmtId="165" fontId="4" fillId="0" borderId="0" xfId="9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0" fontId="2" fillId="0" borderId="1" xfId="9" applyFont="1" applyBorder="1" applyAlignment="1">
      <alignment horizontal="center" vertical="center"/>
    </xf>
    <xf numFmtId="165" fontId="2" fillId="0" borderId="0" xfId="9" applyNumberFormat="1" applyFont="1" applyAlignment="1">
      <alignment horizontal="right" vertical="center"/>
    </xf>
    <xf numFmtId="165" fontId="4" fillId="0" borderId="0" xfId="4" applyNumberFormat="1" applyFont="1" applyAlignment="1">
      <alignment horizontal="left" vertical="center"/>
    </xf>
    <xf numFmtId="0" fontId="4" fillId="2" borderId="0" xfId="4" applyFont="1" applyFill="1" applyAlignment="1">
      <alignment vertical="center"/>
    </xf>
    <xf numFmtId="164" fontId="4" fillId="2" borderId="0" xfId="4" applyNumberFormat="1" applyFont="1" applyFill="1" applyAlignment="1">
      <alignment horizontal="right" vertical="center" wrapText="1"/>
    </xf>
    <xf numFmtId="164" fontId="4" fillId="0" borderId="0" xfId="4" applyNumberFormat="1" applyFont="1" applyAlignment="1">
      <alignment horizontal="right" vertical="center" wrapText="1"/>
    </xf>
    <xf numFmtId="0" fontId="4" fillId="0" borderId="0" xfId="9" applyFont="1" applyAlignment="1">
      <alignment vertical="center"/>
    </xf>
    <xf numFmtId="164" fontId="4" fillId="2" borderId="0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0" fontId="4" fillId="0" borderId="0" xfId="4" quotePrefix="1" applyFont="1" applyAlignment="1">
      <alignment vertical="center"/>
    </xf>
    <xf numFmtId="164" fontId="4" fillId="2" borderId="0" xfId="4" quotePrefix="1" applyNumberFormat="1" applyFont="1" applyFill="1" applyAlignment="1">
      <alignment horizontal="right" vertical="center" wrapText="1"/>
    </xf>
    <xf numFmtId="164" fontId="4" fillId="0" borderId="0" xfId="4" quotePrefix="1" applyNumberFormat="1" applyFont="1" applyAlignment="1">
      <alignment horizontal="right" vertical="center" wrapText="1"/>
    </xf>
    <xf numFmtId="0" fontId="4" fillId="0" borderId="0" xfId="10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49" fontId="4" fillId="0" borderId="0" xfId="9" quotePrefix="1" applyNumberFormat="1" applyFont="1" applyAlignment="1">
      <alignment vertical="center"/>
    </xf>
    <xf numFmtId="164" fontId="4" fillId="2" borderId="0" xfId="8" quotePrefix="1" applyNumberFormat="1" applyFont="1" applyFill="1" applyBorder="1" applyAlignment="1">
      <alignment horizontal="right" vertical="center"/>
    </xf>
    <xf numFmtId="164" fontId="4" fillId="0" borderId="0" xfId="8" quotePrefix="1" applyNumberFormat="1" applyFont="1" applyFill="1" applyBorder="1" applyAlignment="1">
      <alignment horizontal="right" vertical="center"/>
    </xf>
    <xf numFmtId="164" fontId="4" fillId="2" borderId="1" xfId="8" applyNumberFormat="1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0" fontId="12" fillId="0" borderId="0" xfId="9" applyFont="1" applyAlignment="1">
      <alignment vertical="center"/>
    </xf>
    <xf numFmtId="164" fontId="4" fillId="2" borderId="1" xfId="4" applyNumberFormat="1" applyFont="1" applyFill="1" applyBorder="1" applyAlignment="1">
      <alignment horizontal="right" vertical="center" wrapText="1"/>
    </xf>
    <xf numFmtId="164" fontId="4" fillId="0" borderId="1" xfId="4" applyNumberFormat="1" applyFont="1" applyBorder="1" applyAlignment="1">
      <alignment horizontal="right" vertical="center" wrapText="1"/>
    </xf>
    <xf numFmtId="0" fontId="4" fillId="0" borderId="0" xfId="9" applyFont="1" applyAlignment="1">
      <alignment vertical="center"/>
    </xf>
    <xf numFmtId="165" fontId="4" fillId="0" borderId="1" xfId="4" applyNumberFormat="1" applyFont="1" applyBorder="1" applyAlignment="1">
      <alignment horizontal="left" vertical="center"/>
    </xf>
    <xf numFmtId="0" fontId="2" fillId="0" borderId="0" xfId="9" applyFont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0" fontId="2" fillId="0" borderId="0" xfId="9" applyFont="1" applyAlignment="1">
      <alignment vertical="center"/>
    </xf>
    <xf numFmtId="0" fontId="4" fillId="0" borderId="0" xfId="10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4" fontId="4" fillId="2" borderId="3" xfId="8" applyNumberFormat="1" applyFont="1" applyFill="1" applyBorder="1" applyAlignment="1">
      <alignment horizontal="right" vertical="center"/>
    </xf>
    <xf numFmtId="164" fontId="4" fillId="0" borderId="3" xfId="8" applyNumberFormat="1" applyFont="1" applyFill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5" fontId="4" fillId="0" borderId="0" xfId="4" quotePrefix="1" applyNumberFormat="1" applyFont="1" applyAlignment="1">
      <alignment horizontal="left" vertical="center"/>
    </xf>
    <xf numFmtId="165" fontId="4" fillId="0" borderId="0" xfId="4" quotePrefix="1" applyNumberFormat="1" applyFont="1" applyAlignment="1">
      <alignment horizontal="center" vertical="center"/>
    </xf>
    <xf numFmtId="164" fontId="4" fillId="2" borderId="2" xfId="8" applyNumberFormat="1" applyFont="1" applyFill="1" applyBorder="1" applyAlignment="1">
      <alignment horizontal="right" vertical="center"/>
    </xf>
    <xf numFmtId="164" fontId="4" fillId="0" borderId="2" xfId="8" applyNumberFormat="1" applyFont="1" applyFill="1" applyBorder="1" applyAlignment="1">
      <alignment horizontal="right" vertical="center"/>
    </xf>
    <xf numFmtId="165" fontId="4" fillId="0" borderId="1" xfId="4" applyNumberFormat="1" applyFont="1" applyBorder="1" applyAlignment="1">
      <alignment vertical="center"/>
    </xf>
    <xf numFmtId="164" fontId="4" fillId="0" borderId="1" xfId="8" applyNumberFormat="1" applyFont="1" applyFill="1" applyBorder="1" applyAlignment="1">
      <alignment vertical="center"/>
    </xf>
    <xf numFmtId="164" fontId="4" fillId="0" borderId="0" xfId="8" applyNumberFormat="1" applyFont="1" applyFill="1" applyAlignment="1">
      <alignment vertical="center"/>
    </xf>
    <xf numFmtId="0" fontId="10" fillId="0" borderId="0" xfId="2" applyFont="1" applyAlignment="1">
      <alignment horizontal="center" vertical="center"/>
    </xf>
    <xf numFmtId="43" fontId="4" fillId="0" borderId="0" xfId="1" applyFont="1" applyAlignment="1">
      <alignment horizontal="right" vertical="center"/>
    </xf>
    <xf numFmtId="164" fontId="2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4" fontId="2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4" fontId="9" fillId="0" borderId="1" xfId="2" applyNumberFormat="1" applyFont="1" applyBorder="1" applyAlignment="1">
      <alignment horizontal="center" vertical="center"/>
    </xf>
    <xf numFmtId="164" fontId="9" fillId="0" borderId="4" xfId="2" applyNumberFormat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4" fillId="0" borderId="0" xfId="9" applyFont="1" applyAlignment="1">
      <alignment vertical="center"/>
    </xf>
    <xf numFmtId="0" fontId="9" fillId="0" borderId="0" xfId="2" applyFont="1" applyBorder="1" applyAlignment="1">
      <alignment vertical="center"/>
    </xf>
    <xf numFmtId="164" fontId="9" fillId="0" borderId="0" xfId="2" applyNumberFormat="1" applyFont="1" applyBorder="1" applyAlignment="1">
      <alignment horizontal="center" vertical="center"/>
    </xf>
    <xf numFmtId="165" fontId="9" fillId="0" borderId="0" xfId="2" applyNumberFormat="1" applyFont="1" applyBorder="1" applyAlignment="1">
      <alignment horizontal="center" vertical="center"/>
    </xf>
    <xf numFmtId="164" fontId="9" fillId="0" borderId="0" xfId="2" applyNumberFormat="1" applyFont="1" applyBorder="1" applyAlignment="1">
      <alignment horizontal="right" vertical="center"/>
    </xf>
    <xf numFmtId="165" fontId="9" fillId="0" borderId="0" xfId="2" applyNumberFormat="1" applyFont="1" applyBorder="1" applyAlignment="1">
      <alignment horizontal="right" vertical="center"/>
    </xf>
  </cellXfs>
  <cellStyles count="11">
    <cellStyle name="Comma" xfId="1" builtinId="3"/>
    <cellStyle name="Comma 2 2" xfId="8" xr:uid="{8D8ACC10-14ED-401C-B82E-1A3B779C731F}"/>
    <cellStyle name="Comma 2 5" xfId="6" xr:uid="{5851BC8E-AD82-4742-AF17-B7C075176AF0}"/>
    <cellStyle name="Comma 3 2" xfId="7" xr:uid="{099E1975-9DA2-4AAD-BBD1-CCB5C565DEF2}"/>
    <cellStyle name="Normal" xfId="0" builtinId="0"/>
    <cellStyle name="Normal 1031" xfId="5" xr:uid="{4A065AE0-12B6-4C9C-8A9A-B6956E602D50}"/>
    <cellStyle name="Normal 2" xfId="3" xr:uid="{EAA2622D-2E79-4A3D-AAC4-3B797B604D81}"/>
    <cellStyle name="Normal 3 5" xfId="10" xr:uid="{A82C2EFA-AA67-48C4-8C39-104165BFE759}"/>
    <cellStyle name="Normal 3_CF MNR Q1 10 2" xfId="9" xr:uid="{2C5C66B3-C39A-4C0A-81C0-B6310BAE1E35}"/>
    <cellStyle name="Normal 4" xfId="2" xr:uid="{0B7D5AAA-23AA-4CBC-8C46-075B909A53D2}"/>
    <cellStyle name="Normal 6 2" xfId="4" xr:uid="{50790032-90B5-4ED3-BB35-D2C5BF48AF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EFBA-FEB4-4C75-8A5A-A7665CDF5803}">
  <dimension ref="A1:P163"/>
  <sheetViews>
    <sheetView showZeros="0" topLeftCell="A142" zoomScale="115" zoomScaleNormal="115" zoomScaleSheetLayoutView="100" workbookViewId="0">
      <selection activeCell="J124" sqref="J124"/>
    </sheetView>
  </sheetViews>
  <sheetFormatPr defaultColWidth="9.140625" defaultRowHeight="16.5" customHeight="1" x14ac:dyDescent="0.25"/>
  <cols>
    <col min="1" max="6" width="1.85546875" style="17" customWidth="1"/>
    <col min="7" max="7" width="28.28515625" style="17" customWidth="1"/>
    <col min="8" max="8" width="6.140625" style="18" bestFit="1" customWidth="1"/>
    <col min="9" max="9" width="0.7109375" style="18" customWidth="1"/>
    <col min="10" max="10" width="12.7109375" style="18" customWidth="1"/>
    <col min="11" max="11" width="0.7109375" style="18" customWidth="1"/>
    <col min="12" max="12" width="12.7109375" style="18" customWidth="1"/>
    <col min="13" max="13" width="0.7109375" style="21" customWidth="1"/>
    <col min="14" max="14" width="12.7109375" style="20" customWidth="1"/>
    <col min="15" max="15" width="0.7109375" style="20" customWidth="1"/>
    <col min="16" max="16" width="12.7109375" style="20" customWidth="1"/>
    <col min="17" max="16384" width="9.140625" style="17"/>
  </cols>
  <sheetData>
    <row r="1" spans="1:16" s="1" customFormat="1" ht="16.5" customHeight="1" x14ac:dyDescent="0.25">
      <c r="A1" s="1" t="s">
        <v>0</v>
      </c>
      <c r="H1" s="2"/>
      <c r="I1" s="2"/>
      <c r="J1" s="2"/>
      <c r="K1" s="2"/>
      <c r="L1" s="2"/>
      <c r="M1" s="3"/>
      <c r="N1" s="4"/>
      <c r="O1" s="4"/>
      <c r="P1" s="4"/>
    </row>
    <row r="2" spans="1:16" s="1" customFormat="1" ht="16.5" customHeight="1" x14ac:dyDescent="0.25">
      <c r="A2" s="1" t="s">
        <v>1</v>
      </c>
      <c r="H2" s="2"/>
      <c r="I2" s="2"/>
      <c r="J2" s="2"/>
      <c r="K2" s="2"/>
      <c r="L2" s="2"/>
      <c r="M2" s="3"/>
      <c r="N2" s="4"/>
      <c r="O2" s="4"/>
      <c r="P2" s="4"/>
    </row>
    <row r="3" spans="1:16" s="1" customFormat="1" ht="16.5" customHeight="1" x14ac:dyDescent="0.25">
      <c r="A3" s="5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8"/>
      <c r="N3" s="9"/>
      <c r="O3" s="9"/>
      <c r="P3" s="9"/>
    </row>
    <row r="4" spans="1:16" s="1" customFormat="1" ht="16.5" customHeight="1" x14ac:dyDescent="0.25">
      <c r="A4" s="10"/>
      <c r="H4" s="2"/>
      <c r="I4" s="2"/>
      <c r="J4" s="2"/>
      <c r="K4" s="2"/>
      <c r="L4" s="2"/>
      <c r="M4" s="3"/>
      <c r="N4" s="4"/>
      <c r="O4" s="4"/>
      <c r="P4" s="4"/>
    </row>
    <row r="5" spans="1:16" s="1" customFormat="1" ht="16.5" customHeight="1" x14ac:dyDescent="0.25">
      <c r="H5" s="2"/>
      <c r="I5" s="2"/>
      <c r="J5" s="2"/>
      <c r="K5" s="2"/>
      <c r="L5" s="2"/>
      <c r="M5" s="3"/>
      <c r="N5" s="4"/>
      <c r="O5" s="4"/>
      <c r="P5" s="4"/>
    </row>
    <row r="6" spans="1:16" s="1" customFormat="1" ht="16.5" customHeight="1" x14ac:dyDescent="0.25">
      <c r="H6" s="2"/>
      <c r="I6" s="2"/>
      <c r="J6" s="188" t="s">
        <v>3</v>
      </c>
      <c r="K6" s="188"/>
      <c r="L6" s="188"/>
      <c r="M6" s="188"/>
      <c r="N6" s="188" t="s">
        <v>4</v>
      </c>
      <c r="O6" s="188"/>
      <c r="P6" s="188"/>
    </row>
    <row r="7" spans="1:16" s="1" customFormat="1" ht="16.5" customHeight="1" x14ac:dyDescent="0.25">
      <c r="H7" s="2"/>
      <c r="I7" s="2"/>
      <c r="J7" s="185" t="s">
        <v>5</v>
      </c>
      <c r="K7" s="185"/>
      <c r="L7" s="185"/>
      <c r="M7" s="185"/>
      <c r="N7" s="185" t="s">
        <v>5</v>
      </c>
      <c r="O7" s="185"/>
      <c r="P7" s="185"/>
    </row>
    <row r="8" spans="1:16" s="1" customFormat="1" ht="16.5" customHeight="1" x14ac:dyDescent="0.25">
      <c r="H8" s="2"/>
      <c r="I8" s="2"/>
      <c r="J8" s="11" t="s">
        <v>6</v>
      </c>
      <c r="K8" s="12"/>
      <c r="L8" s="11" t="s">
        <v>6</v>
      </c>
      <c r="M8" s="4"/>
      <c r="N8" s="11" t="s">
        <v>6</v>
      </c>
      <c r="O8" s="12"/>
      <c r="P8" s="11" t="s">
        <v>6</v>
      </c>
    </row>
    <row r="9" spans="1:16" s="1" customFormat="1" ht="16.5" customHeight="1" x14ac:dyDescent="0.25">
      <c r="H9" s="2"/>
      <c r="I9" s="2"/>
      <c r="J9" s="11" t="s">
        <v>7</v>
      </c>
      <c r="K9" s="12"/>
      <c r="L9" s="11" t="s">
        <v>8</v>
      </c>
      <c r="M9" s="12"/>
      <c r="N9" s="11" t="s">
        <v>7</v>
      </c>
      <c r="O9" s="12"/>
      <c r="P9" s="11" t="s">
        <v>8</v>
      </c>
    </row>
    <row r="10" spans="1:16" s="1" customFormat="1" ht="16.5" customHeight="1" x14ac:dyDescent="0.25">
      <c r="H10" s="13" t="s">
        <v>9</v>
      </c>
      <c r="I10" s="2"/>
      <c r="J10" s="14" t="s">
        <v>10</v>
      </c>
      <c r="K10" s="15"/>
      <c r="L10" s="14" t="s">
        <v>10</v>
      </c>
      <c r="M10" s="15"/>
      <c r="N10" s="14" t="s">
        <v>10</v>
      </c>
      <c r="O10" s="15"/>
      <c r="P10" s="14" t="s">
        <v>10</v>
      </c>
    </row>
    <row r="11" spans="1:16" s="1" customFormat="1" ht="8.1" customHeight="1" x14ac:dyDescent="0.25">
      <c r="H11" s="2"/>
      <c r="I11" s="2"/>
      <c r="J11" s="16"/>
      <c r="K11" s="2"/>
      <c r="L11" s="4"/>
      <c r="M11" s="4"/>
      <c r="N11" s="16"/>
      <c r="O11" s="4"/>
      <c r="P11" s="4"/>
    </row>
    <row r="12" spans="1:16" ht="16.5" customHeight="1" x14ac:dyDescent="0.25">
      <c r="A12" s="10" t="s">
        <v>11</v>
      </c>
      <c r="J12" s="19"/>
      <c r="L12" s="20"/>
      <c r="N12" s="19"/>
    </row>
    <row r="13" spans="1:16" ht="8.1" customHeight="1" x14ac:dyDescent="0.25">
      <c r="E13" s="22"/>
      <c r="J13" s="19"/>
      <c r="L13" s="20"/>
      <c r="N13" s="19"/>
    </row>
    <row r="14" spans="1:16" ht="16.5" customHeight="1" x14ac:dyDescent="0.25">
      <c r="A14" s="10" t="s">
        <v>12</v>
      </c>
      <c r="B14" s="22"/>
      <c r="E14" s="22"/>
      <c r="J14" s="19"/>
      <c r="L14" s="20"/>
      <c r="N14" s="19"/>
    </row>
    <row r="15" spans="1:16" ht="8.1" customHeight="1" x14ac:dyDescent="0.25">
      <c r="A15" s="1"/>
      <c r="B15" s="22"/>
      <c r="E15" s="22"/>
      <c r="J15" s="19"/>
      <c r="L15" s="20"/>
      <c r="N15" s="19"/>
    </row>
    <row r="16" spans="1:16" ht="16.5" customHeight="1" x14ac:dyDescent="0.25">
      <c r="A16" s="23" t="s">
        <v>13</v>
      </c>
      <c r="H16" s="18">
        <v>9</v>
      </c>
      <c r="J16" s="19">
        <v>315910710</v>
      </c>
      <c r="L16" s="20">
        <v>253417561</v>
      </c>
      <c r="M16" s="18"/>
      <c r="N16" s="19">
        <v>74242354</v>
      </c>
      <c r="O16" s="18"/>
      <c r="P16" s="20">
        <v>29586766</v>
      </c>
    </row>
    <row r="17" spans="1:16" ht="16.5" customHeight="1" x14ac:dyDescent="0.25">
      <c r="A17" s="23" t="s">
        <v>14</v>
      </c>
      <c r="E17" s="22"/>
      <c r="H17" s="18">
        <v>10</v>
      </c>
      <c r="J17" s="19">
        <v>376894984</v>
      </c>
      <c r="L17" s="20">
        <v>343624086</v>
      </c>
      <c r="M17" s="18"/>
      <c r="N17" s="19">
        <v>131232403</v>
      </c>
      <c r="O17" s="18"/>
      <c r="P17" s="20">
        <v>63507348</v>
      </c>
    </row>
    <row r="18" spans="1:16" ht="16.5" customHeight="1" x14ac:dyDescent="0.25">
      <c r="A18" s="17" t="s">
        <v>15</v>
      </c>
      <c r="E18" s="22"/>
      <c r="J18" s="19">
        <v>1550246</v>
      </c>
      <c r="L18" s="20">
        <v>1498660</v>
      </c>
      <c r="M18" s="18"/>
      <c r="N18" s="19">
        <v>1550246</v>
      </c>
      <c r="O18" s="18"/>
      <c r="P18" s="20">
        <v>1498660</v>
      </c>
    </row>
    <row r="19" spans="1:16" ht="16.5" customHeight="1" x14ac:dyDescent="0.25">
      <c r="A19" s="17" t="s">
        <v>16</v>
      </c>
      <c r="E19" s="22"/>
      <c r="J19" s="19">
        <v>600685</v>
      </c>
      <c r="L19" s="20">
        <v>0</v>
      </c>
      <c r="M19" s="18"/>
      <c r="N19" s="19">
        <v>600685</v>
      </c>
      <c r="O19" s="18"/>
      <c r="P19" s="20">
        <v>0</v>
      </c>
    </row>
    <row r="20" spans="1:16" ht="16.5" customHeight="1" x14ac:dyDescent="0.25">
      <c r="A20" s="17" t="s">
        <v>17</v>
      </c>
      <c r="E20" s="22"/>
      <c r="H20" s="18">
        <v>10</v>
      </c>
      <c r="J20" s="19">
        <v>130504835</v>
      </c>
      <c r="L20" s="20">
        <v>103777497</v>
      </c>
      <c r="M20" s="18"/>
      <c r="N20" s="19">
        <v>97767597</v>
      </c>
      <c r="O20" s="18"/>
      <c r="P20" s="20">
        <v>23281284</v>
      </c>
    </row>
    <row r="21" spans="1:16" ht="16.5" customHeight="1" x14ac:dyDescent="0.25">
      <c r="A21" s="17" t="s">
        <v>18</v>
      </c>
      <c r="E21" s="22"/>
      <c r="H21" s="18">
        <v>34</v>
      </c>
      <c r="J21" s="19">
        <v>33621695</v>
      </c>
      <c r="L21" s="20">
        <v>31220000</v>
      </c>
      <c r="M21" s="18"/>
      <c r="N21" s="19">
        <v>42621695</v>
      </c>
      <c r="O21" s="18"/>
      <c r="P21" s="20">
        <v>58220000</v>
      </c>
    </row>
    <row r="22" spans="1:16" ht="16.5" customHeight="1" x14ac:dyDescent="0.25">
      <c r="A22" s="17" t="s">
        <v>19</v>
      </c>
      <c r="E22" s="22"/>
      <c r="H22" s="18">
        <v>34</v>
      </c>
      <c r="J22" s="19">
        <v>106995141</v>
      </c>
      <c r="L22" s="20">
        <v>0</v>
      </c>
      <c r="M22" s="18"/>
      <c r="N22" s="19">
        <v>106995141</v>
      </c>
      <c r="O22" s="18"/>
      <c r="P22" s="20">
        <v>0</v>
      </c>
    </row>
    <row r="23" spans="1:16" ht="16.5" customHeight="1" x14ac:dyDescent="0.25">
      <c r="A23" s="17" t="s">
        <v>20</v>
      </c>
      <c r="H23" s="18">
        <v>11</v>
      </c>
      <c r="J23" s="19">
        <v>155985373</v>
      </c>
      <c r="L23" s="20">
        <v>126854986</v>
      </c>
      <c r="M23" s="18"/>
      <c r="N23" s="19">
        <v>71844967</v>
      </c>
      <c r="O23" s="18"/>
      <c r="P23" s="20">
        <v>37682191</v>
      </c>
    </row>
    <row r="24" spans="1:16" ht="16.5" customHeight="1" x14ac:dyDescent="0.25">
      <c r="A24" s="17" t="s">
        <v>21</v>
      </c>
      <c r="H24" s="18">
        <v>13</v>
      </c>
      <c r="J24" s="24">
        <v>95246452</v>
      </c>
      <c r="L24" s="25">
        <v>62610787</v>
      </c>
      <c r="M24" s="18"/>
      <c r="N24" s="24">
        <v>35739211</v>
      </c>
      <c r="O24" s="18"/>
      <c r="P24" s="25">
        <v>12624914</v>
      </c>
    </row>
    <row r="25" spans="1:16" ht="8.1" customHeight="1" x14ac:dyDescent="0.25">
      <c r="E25" s="22"/>
      <c r="J25" s="19"/>
      <c r="L25" s="20"/>
      <c r="M25" s="18"/>
      <c r="N25" s="19"/>
      <c r="O25" s="18"/>
    </row>
    <row r="26" spans="1:16" ht="16.5" customHeight="1" x14ac:dyDescent="0.25">
      <c r="A26" s="26" t="s">
        <v>22</v>
      </c>
      <c r="J26" s="24">
        <f>SUM(J16:J24)</f>
        <v>1217310121</v>
      </c>
      <c r="L26" s="25">
        <f>SUM(L16:L24)</f>
        <v>923003577</v>
      </c>
      <c r="M26" s="18"/>
      <c r="N26" s="24">
        <f>SUM(N16:N24)</f>
        <v>562594299</v>
      </c>
      <c r="O26" s="18"/>
      <c r="P26" s="25">
        <f>SUM(P16:P24)</f>
        <v>226401163</v>
      </c>
    </row>
    <row r="27" spans="1:16" ht="16.5" customHeight="1" x14ac:dyDescent="0.25">
      <c r="J27" s="19"/>
      <c r="L27" s="20"/>
      <c r="M27" s="18"/>
      <c r="N27" s="19"/>
      <c r="O27" s="18"/>
    </row>
    <row r="28" spans="1:16" ht="16.5" customHeight="1" x14ac:dyDescent="0.25">
      <c r="A28" s="26" t="s">
        <v>23</v>
      </c>
      <c r="J28" s="19"/>
      <c r="L28" s="20"/>
      <c r="M28" s="18"/>
      <c r="N28" s="19"/>
      <c r="O28" s="18"/>
    </row>
    <row r="29" spans="1:16" ht="8.1" customHeight="1" x14ac:dyDescent="0.25">
      <c r="A29" s="1"/>
      <c r="J29" s="19"/>
      <c r="L29" s="20"/>
      <c r="M29" s="18"/>
      <c r="N29" s="19"/>
      <c r="O29" s="18"/>
    </row>
    <row r="30" spans="1:16" ht="16.5" customHeight="1" x14ac:dyDescent="0.25">
      <c r="A30" s="27" t="s">
        <v>24</v>
      </c>
      <c r="H30" s="18">
        <v>14</v>
      </c>
      <c r="J30" s="19">
        <v>107187257</v>
      </c>
      <c r="L30" s="20">
        <v>107069199</v>
      </c>
      <c r="M30" s="18"/>
      <c r="N30" s="19">
        <v>34250657</v>
      </c>
      <c r="O30" s="18"/>
      <c r="P30" s="20">
        <v>34132599</v>
      </c>
    </row>
    <row r="31" spans="1:16" ht="16.5" customHeight="1" x14ac:dyDescent="0.25">
      <c r="A31" s="27" t="s">
        <v>25</v>
      </c>
      <c r="J31" s="19">
        <v>516004</v>
      </c>
      <c r="L31" s="20">
        <v>2123105</v>
      </c>
      <c r="M31" s="18"/>
      <c r="N31" s="19">
        <v>516004</v>
      </c>
      <c r="O31" s="18"/>
      <c r="P31" s="20">
        <v>2123105</v>
      </c>
    </row>
    <row r="32" spans="1:16" ht="16.5" customHeight="1" x14ac:dyDescent="0.25">
      <c r="A32" s="27" t="s">
        <v>26</v>
      </c>
      <c r="J32" s="19">
        <v>5277732</v>
      </c>
      <c r="L32" s="20">
        <v>0</v>
      </c>
      <c r="M32" s="18"/>
      <c r="N32" s="19">
        <v>5277732</v>
      </c>
      <c r="O32" s="18"/>
      <c r="P32" s="20">
        <v>0</v>
      </c>
    </row>
    <row r="33" spans="1:16" ht="16.5" customHeight="1" x14ac:dyDescent="0.25">
      <c r="A33" s="27" t="s">
        <v>27</v>
      </c>
      <c r="E33" s="22"/>
      <c r="H33" s="18">
        <v>17</v>
      </c>
      <c r="I33" s="17"/>
      <c r="J33" s="19">
        <v>0</v>
      </c>
      <c r="K33" s="17"/>
      <c r="L33" s="20">
        <v>0</v>
      </c>
      <c r="M33" s="17"/>
      <c r="N33" s="19">
        <v>996866044</v>
      </c>
      <c r="O33" s="17"/>
      <c r="P33" s="20">
        <v>996866044</v>
      </c>
    </row>
    <row r="34" spans="1:16" ht="16.5" customHeight="1" x14ac:dyDescent="0.25">
      <c r="A34" s="27" t="s">
        <v>28</v>
      </c>
      <c r="H34" s="18">
        <v>16</v>
      </c>
      <c r="J34" s="19">
        <v>8558013</v>
      </c>
      <c r="L34" s="20">
        <v>21436476</v>
      </c>
      <c r="M34" s="18"/>
      <c r="N34" s="19">
        <v>11075345</v>
      </c>
      <c r="O34" s="18"/>
      <c r="P34" s="20">
        <v>24427151</v>
      </c>
    </row>
    <row r="35" spans="1:16" ht="16.5" customHeight="1" x14ac:dyDescent="0.25">
      <c r="A35" s="27" t="s">
        <v>29</v>
      </c>
      <c r="H35" s="18">
        <v>16</v>
      </c>
      <c r="J35" s="19">
        <v>215527230</v>
      </c>
      <c r="L35" s="20">
        <v>222918775</v>
      </c>
      <c r="M35" s="18"/>
      <c r="N35" s="19">
        <v>307224815</v>
      </c>
      <c r="O35" s="18"/>
      <c r="P35" s="20">
        <v>306224815</v>
      </c>
    </row>
    <row r="36" spans="1:16" ht="16.5" customHeight="1" x14ac:dyDescent="0.25">
      <c r="A36" s="27" t="s">
        <v>30</v>
      </c>
      <c r="H36" s="18">
        <v>34</v>
      </c>
      <c r="J36" s="19">
        <v>89249907</v>
      </c>
      <c r="L36" s="20">
        <v>190874847</v>
      </c>
      <c r="M36" s="18"/>
      <c r="N36" s="19">
        <v>89249907</v>
      </c>
      <c r="O36" s="18"/>
      <c r="P36" s="20">
        <v>190874847</v>
      </c>
    </row>
    <row r="37" spans="1:16" ht="16.5" customHeight="1" x14ac:dyDescent="0.25">
      <c r="A37" s="27" t="s">
        <v>31</v>
      </c>
      <c r="H37" s="18">
        <v>18</v>
      </c>
      <c r="J37" s="19">
        <v>142163643</v>
      </c>
      <c r="L37" s="20">
        <v>44057579</v>
      </c>
      <c r="M37" s="18"/>
      <c r="N37" s="19" t="s">
        <v>32</v>
      </c>
      <c r="O37" s="18"/>
      <c r="P37" s="20">
        <v>0</v>
      </c>
    </row>
    <row r="38" spans="1:16" ht="16.5" customHeight="1" x14ac:dyDescent="0.25">
      <c r="A38" s="27" t="s">
        <v>33</v>
      </c>
      <c r="H38" s="18">
        <v>19</v>
      </c>
      <c r="J38" s="19">
        <v>343903036</v>
      </c>
      <c r="L38" s="20">
        <v>89510823</v>
      </c>
      <c r="M38" s="18"/>
      <c r="N38" s="19">
        <v>321994557</v>
      </c>
      <c r="O38" s="18"/>
      <c r="P38" s="20">
        <v>62703818</v>
      </c>
    </row>
    <row r="39" spans="1:16" ht="16.5" customHeight="1" x14ac:dyDescent="0.25">
      <c r="A39" s="27" t="s">
        <v>34</v>
      </c>
      <c r="H39" s="18">
        <v>15</v>
      </c>
      <c r="J39" s="19">
        <v>48685984</v>
      </c>
      <c r="L39" s="20">
        <v>166702557</v>
      </c>
      <c r="M39" s="18"/>
      <c r="N39" s="19">
        <v>15106207</v>
      </c>
      <c r="O39" s="18"/>
      <c r="P39" s="20">
        <v>85362897</v>
      </c>
    </row>
    <row r="40" spans="1:16" ht="16.5" customHeight="1" x14ac:dyDescent="0.25">
      <c r="A40" s="17" t="s">
        <v>35</v>
      </c>
      <c r="H40" s="18">
        <v>20</v>
      </c>
      <c r="J40" s="19">
        <v>710968398</v>
      </c>
      <c r="L40" s="20">
        <v>769908441</v>
      </c>
      <c r="M40" s="18"/>
      <c r="N40" s="19">
        <v>150576880</v>
      </c>
      <c r="O40" s="18"/>
      <c r="P40" s="20">
        <v>188749544</v>
      </c>
    </row>
    <row r="41" spans="1:16" ht="16.5" customHeight="1" x14ac:dyDescent="0.25">
      <c r="A41" s="27" t="s">
        <v>36</v>
      </c>
      <c r="H41" s="18">
        <v>21</v>
      </c>
      <c r="J41" s="19">
        <v>5048299</v>
      </c>
      <c r="L41" s="20">
        <v>6738066</v>
      </c>
      <c r="M41" s="18"/>
      <c r="N41" s="19">
        <v>1163146</v>
      </c>
      <c r="O41" s="18"/>
      <c r="P41" s="20">
        <v>1441110</v>
      </c>
    </row>
    <row r="42" spans="1:16" ht="16.5" customHeight="1" x14ac:dyDescent="0.25">
      <c r="A42" s="17" t="s">
        <v>37</v>
      </c>
      <c r="H42" s="18">
        <v>22</v>
      </c>
      <c r="I42" s="17"/>
      <c r="J42" s="28">
        <v>55746650</v>
      </c>
      <c r="K42" s="17"/>
      <c r="L42" s="29">
        <v>56668346</v>
      </c>
      <c r="M42" s="17"/>
      <c r="N42" s="28">
        <v>4996600</v>
      </c>
      <c r="O42" s="17"/>
      <c r="P42" s="29">
        <v>371875</v>
      </c>
    </row>
    <row r="43" spans="1:16" ht="16.5" customHeight="1" x14ac:dyDescent="0.25">
      <c r="A43" s="17" t="s">
        <v>38</v>
      </c>
      <c r="J43" s="24">
        <v>73918691</v>
      </c>
      <c r="L43" s="25">
        <v>79198161</v>
      </c>
      <c r="M43" s="18"/>
      <c r="N43" s="24">
        <v>30485515</v>
      </c>
      <c r="O43" s="18"/>
      <c r="P43" s="25">
        <v>32481574</v>
      </c>
    </row>
    <row r="44" spans="1:16" ht="8.1" customHeight="1" x14ac:dyDescent="0.25">
      <c r="E44" s="22"/>
      <c r="J44" s="19"/>
      <c r="L44" s="20"/>
      <c r="M44" s="18"/>
      <c r="N44" s="19"/>
      <c r="O44" s="21"/>
    </row>
    <row r="45" spans="1:16" ht="16.5" customHeight="1" x14ac:dyDescent="0.25">
      <c r="A45" s="26" t="s">
        <v>39</v>
      </c>
      <c r="J45" s="24">
        <f>SUM(J30:J43)</f>
        <v>1806750844</v>
      </c>
      <c r="L45" s="25">
        <f>SUM(L30:L43)</f>
        <v>1757206375</v>
      </c>
      <c r="M45" s="18"/>
      <c r="N45" s="24">
        <f>SUM(N30:N43)</f>
        <v>1968783409</v>
      </c>
      <c r="O45" s="21"/>
      <c r="P45" s="25">
        <f>SUM(P30:P43)</f>
        <v>1925759379</v>
      </c>
    </row>
    <row r="46" spans="1:16" ht="8.1" customHeight="1" x14ac:dyDescent="0.25">
      <c r="A46" s="23"/>
      <c r="J46" s="19"/>
      <c r="L46" s="20"/>
      <c r="M46" s="18"/>
      <c r="N46" s="19"/>
      <c r="O46" s="21"/>
    </row>
    <row r="47" spans="1:16" ht="16.5" customHeight="1" thickBot="1" x14ac:dyDescent="0.3">
      <c r="A47" s="1" t="s">
        <v>40</v>
      </c>
      <c r="J47" s="30">
        <f>SUM(J26,J45)</f>
        <v>3024060965</v>
      </c>
      <c r="L47" s="31">
        <f>SUM(L26,L45)</f>
        <v>2680209952</v>
      </c>
      <c r="M47" s="18"/>
      <c r="N47" s="30">
        <f>SUM(N26,N45)</f>
        <v>2531377708</v>
      </c>
      <c r="O47" s="21"/>
      <c r="P47" s="31">
        <f>SUM(P26,P45)</f>
        <v>2152160542</v>
      </c>
    </row>
    <row r="48" spans="1:16" ht="20.100000000000001" customHeight="1" thickTop="1" x14ac:dyDescent="0.25">
      <c r="A48" s="1"/>
      <c r="J48" s="20"/>
      <c r="L48" s="20"/>
    </row>
    <row r="49" spans="1:16" s="66" customFormat="1" ht="20.100000000000001" customHeight="1" x14ac:dyDescent="0.25">
      <c r="A49" s="1"/>
      <c r="H49" s="32"/>
      <c r="I49" s="32"/>
      <c r="J49" s="20"/>
      <c r="K49" s="32"/>
      <c r="L49" s="20"/>
      <c r="M49" s="21"/>
      <c r="N49" s="20"/>
      <c r="O49" s="20"/>
      <c r="P49" s="20"/>
    </row>
    <row r="50" spans="1:16" ht="20.100000000000001" customHeight="1" x14ac:dyDescent="0.25">
      <c r="A50" s="1"/>
      <c r="J50" s="20"/>
      <c r="L50" s="20"/>
    </row>
    <row r="51" spans="1:16" ht="20.100000000000001" customHeight="1" x14ac:dyDescent="0.25">
      <c r="A51" s="1"/>
      <c r="J51" s="20"/>
      <c r="L51" s="20"/>
    </row>
    <row r="52" spans="1:16" s="23" customFormat="1" ht="16.5" customHeight="1" x14ac:dyDescent="0.25">
      <c r="A52" s="186" t="s">
        <v>41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</row>
    <row r="53" spans="1:16" s="23" customFormat="1" ht="16.5" customHeight="1" x14ac:dyDescent="0.25">
      <c r="A53" s="18"/>
      <c r="B53" s="18"/>
      <c r="C53" s="18"/>
      <c r="D53" s="18"/>
      <c r="E53" s="18"/>
      <c r="F53" s="18"/>
      <c r="G53" s="27" t="s">
        <v>42</v>
      </c>
      <c r="H53" s="18"/>
      <c r="I53" s="18"/>
      <c r="J53" s="18"/>
      <c r="K53" s="18"/>
      <c r="L53" s="27" t="s">
        <v>43</v>
      </c>
      <c r="N53" s="18"/>
      <c r="O53" s="18"/>
      <c r="P53" s="18"/>
    </row>
    <row r="54" spans="1:16" ht="20.100000000000001" customHeight="1" x14ac:dyDescent="0.25">
      <c r="A54" s="27"/>
      <c r="B54" s="27"/>
      <c r="C54" s="27"/>
      <c r="D54" s="27"/>
      <c r="E54" s="27"/>
      <c r="F54" s="27"/>
      <c r="H54" s="27"/>
      <c r="I54" s="27"/>
      <c r="J54" s="27"/>
      <c r="K54" s="27"/>
      <c r="L54" s="27"/>
      <c r="M54" s="17"/>
      <c r="N54" s="27"/>
      <c r="O54" s="27"/>
      <c r="P54" s="27"/>
    </row>
    <row r="55" spans="1:16" ht="10.5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</row>
    <row r="56" spans="1:16" ht="21.95" customHeight="1" x14ac:dyDescent="0.25">
      <c r="A56" s="33" t="s">
        <v>44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5"/>
      <c r="N56" s="35"/>
      <c r="O56" s="35"/>
      <c r="P56" s="35"/>
    </row>
    <row r="57" spans="1:16" s="1" customFormat="1" ht="16.5" customHeight="1" x14ac:dyDescent="0.25">
      <c r="A57" s="1" t="str">
        <f>+A1</f>
        <v>ALT Telecom Public Company Limited</v>
      </c>
      <c r="H57" s="2"/>
      <c r="I57" s="2"/>
      <c r="J57" s="2"/>
      <c r="K57" s="2"/>
      <c r="L57" s="2"/>
      <c r="M57" s="3"/>
      <c r="N57" s="4"/>
      <c r="O57" s="4"/>
      <c r="P57" s="4"/>
    </row>
    <row r="58" spans="1:16" s="1" customFormat="1" ht="16.5" customHeight="1" x14ac:dyDescent="0.25">
      <c r="A58" s="26" t="s">
        <v>45</v>
      </c>
      <c r="H58" s="2"/>
      <c r="I58" s="2"/>
      <c r="J58" s="2"/>
      <c r="K58" s="2"/>
      <c r="L58" s="2"/>
      <c r="M58" s="3"/>
      <c r="N58" s="4"/>
      <c r="O58" s="4"/>
      <c r="P58" s="4"/>
    </row>
    <row r="59" spans="1:16" s="1" customFormat="1" ht="16.5" customHeight="1" x14ac:dyDescent="0.25">
      <c r="A59" s="36" t="str">
        <f>A3</f>
        <v>As at 31 December 2022</v>
      </c>
      <c r="B59" s="6"/>
      <c r="C59" s="6"/>
      <c r="D59" s="6"/>
      <c r="E59" s="6"/>
      <c r="F59" s="6"/>
      <c r="G59" s="6"/>
      <c r="H59" s="7"/>
      <c r="I59" s="7"/>
      <c r="J59" s="7"/>
      <c r="K59" s="7"/>
      <c r="L59" s="7"/>
      <c r="M59" s="8"/>
      <c r="N59" s="9"/>
      <c r="O59" s="9"/>
      <c r="P59" s="9"/>
    </row>
    <row r="60" spans="1:16" s="1" customFormat="1" ht="16.5" customHeight="1" x14ac:dyDescent="0.25">
      <c r="A60" s="37"/>
      <c r="H60" s="2"/>
      <c r="I60" s="2"/>
      <c r="J60" s="2"/>
      <c r="K60" s="2"/>
      <c r="L60" s="2"/>
      <c r="M60" s="3"/>
      <c r="N60" s="4"/>
      <c r="O60" s="4"/>
      <c r="P60" s="4"/>
    </row>
    <row r="61" spans="1:16" s="1" customFormat="1" ht="16.5" customHeight="1" x14ac:dyDescent="0.25">
      <c r="H61" s="2"/>
      <c r="I61" s="2"/>
      <c r="J61" s="2"/>
      <c r="K61" s="2"/>
      <c r="L61" s="2"/>
      <c r="M61" s="3"/>
      <c r="N61" s="4"/>
      <c r="O61" s="4"/>
      <c r="P61" s="4"/>
    </row>
    <row r="62" spans="1:16" s="1" customFormat="1" ht="16.5" customHeight="1" x14ac:dyDescent="0.25">
      <c r="H62" s="2"/>
      <c r="I62" s="2"/>
      <c r="J62" s="188" t="s">
        <v>3</v>
      </c>
      <c r="K62" s="188"/>
      <c r="L62" s="188"/>
      <c r="M62" s="188"/>
      <c r="N62" s="188" t="s">
        <v>4</v>
      </c>
      <c r="O62" s="188"/>
      <c r="P62" s="188"/>
    </row>
    <row r="63" spans="1:16" s="1" customFormat="1" ht="16.5" customHeight="1" x14ac:dyDescent="0.25">
      <c r="H63" s="2"/>
      <c r="I63" s="2"/>
      <c r="J63" s="185" t="s">
        <v>5</v>
      </c>
      <c r="K63" s="185"/>
      <c r="L63" s="185"/>
      <c r="M63" s="185"/>
      <c r="N63" s="185" t="s">
        <v>5</v>
      </c>
      <c r="O63" s="185"/>
      <c r="P63" s="185"/>
    </row>
    <row r="64" spans="1:16" s="1" customFormat="1" ht="16.5" customHeight="1" x14ac:dyDescent="0.25">
      <c r="H64" s="2"/>
      <c r="I64" s="2"/>
      <c r="J64" s="11" t="s">
        <v>6</v>
      </c>
      <c r="K64" s="12"/>
      <c r="L64" s="11" t="s">
        <v>6</v>
      </c>
      <c r="M64" s="4"/>
      <c r="N64" s="11" t="s">
        <v>6</v>
      </c>
      <c r="O64" s="12"/>
      <c r="P64" s="11" t="s">
        <v>6</v>
      </c>
    </row>
    <row r="65" spans="1:16" s="1" customFormat="1" ht="16.5" customHeight="1" x14ac:dyDescent="0.25">
      <c r="H65" s="2"/>
      <c r="I65" s="2"/>
      <c r="J65" s="11" t="s">
        <v>7</v>
      </c>
      <c r="K65" s="12"/>
      <c r="L65" s="11" t="s">
        <v>8</v>
      </c>
      <c r="M65" s="12"/>
      <c r="N65" s="11" t="s">
        <v>7</v>
      </c>
      <c r="O65" s="12"/>
      <c r="P65" s="11" t="s">
        <v>8</v>
      </c>
    </row>
    <row r="66" spans="1:16" s="1" customFormat="1" ht="16.5" customHeight="1" x14ac:dyDescent="0.25">
      <c r="H66" s="13" t="s">
        <v>9</v>
      </c>
      <c r="I66" s="2"/>
      <c r="J66" s="14" t="s">
        <v>10</v>
      </c>
      <c r="K66" s="15"/>
      <c r="L66" s="14" t="s">
        <v>10</v>
      </c>
      <c r="M66" s="15"/>
      <c r="N66" s="14" t="s">
        <v>10</v>
      </c>
      <c r="O66" s="15"/>
      <c r="P66" s="14" t="s">
        <v>10</v>
      </c>
    </row>
    <row r="67" spans="1:16" s="1" customFormat="1" ht="16.5" customHeight="1" x14ac:dyDescent="0.25">
      <c r="H67" s="2"/>
      <c r="I67" s="2"/>
      <c r="J67" s="16"/>
      <c r="K67" s="2"/>
      <c r="L67" s="4"/>
      <c r="M67" s="3"/>
      <c r="N67" s="16"/>
      <c r="O67" s="4"/>
      <c r="P67" s="4"/>
    </row>
    <row r="68" spans="1:16" ht="16.5" customHeight="1" x14ac:dyDescent="0.25">
      <c r="A68" s="37" t="s">
        <v>46</v>
      </c>
      <c r="J68" s="38"/>
      <c r="N68" s="19"/>
    </row>
    <row r="69" spans="1:16" ht="16.5" customHeight="1" x14ac:dyDescent="0.25">
      <c r="E69" s="22"/>
      <c r="J69" s="38"/>
      <c r="N69" s="19"/>
    </row>
    <row r="70" spans="1:16" ht="16.5" customHeight="1" x14ac:dyDescent="0.25">
      <c r="A70" s="1" t="s">
        <v>47</v>
      </c>
      <c r="E70" s="22"/>
      <c r="J70" s="39"/>
      <c r="L70" s="21"/>
      <c r="N70" s="19"/>
    </row>
    <row r="71" spans="1:16" ht="16.5" customHeight="1" x14ac:dyDescent="0.25">
      <c r="E71" s="22"/>
      <c r="J71" s="38"/>
      <c r="N71" s="19"/>
    </row>
    <row r="72" spans="1:16" ht="16.5" customHeight="1" x14ac:dyDescent="0.25">
      <c r="A72" s="187" t="s">
        <v>48</v>
      </c>
      <c r="B72" s="187"/>
      <c r="C72" s="187"/>
      <c r="D72" s="187"/>
      <c r="E72" s="187"/>
      <c r="F72" s="187"/>
      <c r="G72" s="187"/>
      <c r="J72" s="19"/>
      <c r="L72" s="20"/>
      <c r="N72" s="19"/>
    </row>
    <row r="73" spans="1:16" ht="16.5" customHeight="1" x14ac:dyDescent="0.25">
      <c r="A73" s="23"/>
      <c r="B73" s="17" t="s">
        <v>49</v>
      </c>
      <c r="E73" s="22"/>
      <c r="H73" s="18">
        <v>23</v>
      </c>
      <c r="J73" s="19">
        <v>431839076</v>
      </c>
      <c r="L73" s="20">
        <v>182403903</v>
      </c>
      <c r="M73" s="18"/>
      <c r="N73" s="19">
        <v>277789493</v>
      </c>
      <c r="O73" s="18"/>
      <c r="P73" s="20">
        <v>50008857</v>
      </c>
    </row>
    <row r="74" spans="1:16" ht="16.5" customHeight="1" x14ac:dyDescent="0.25">
      <c r="A74" s="187" t="s">
        <v>50</v>
      </c>
      <c r="B74" s="187"/>
      <c r="C74" s="187"/>
      <c r="D74" s="187"/>
      <c r="E74" s="187"/>
      <c r="F74" s="187"/>
      <c r="G74" s="187"/>
      <c r="H74" s="18">
        <v>24</v>
      </c>
      <c r="J74" s="19">
        <v>341592886</v>
      </c>
      <c r="L74" s="20">
        <v>372996185</v>
      </c>
      <c r="M74" s="18"/>
      <c r="N74" s="19">
        <v>158340542</v>
      </c>
      <c r="O74" s="18"/>
      <c r="P74" s="20">
        <v>123327259</v>
      </c>
    </row>
    <row r="75" spans="1:16" ht="16.5" customHeight="1" x14ac:dyDescent="0.25">
      <c r="A75" s="27" t="s">
        <v>51</v>
      </c>
      <c r="B75" s="27"/>
      <c r="C75" s="27"/>
      <c r="D75" s="27"/>
      <c r="E75" s="27"/>
      <c r="F75" s="27"/>
      <c r="G75" s="27"/>
      <c r="J75" s="19">
        <v>2372419</v>
      </c>
      <c r="L75" s="20">
        <v>2962938</v>
      </c>
      <c r="M75" s="18"/>
      <c r="N75" s="19">
        <v>0</v>
      </c>
      <c r="O75" s="18"/>
      <c r="P75" s="20">
        <v>0</v>
      </c>
    </row>
    <row r="76" spans="1:16" ht="16.5" customHeight="1" x14ac:dyDescent="0.25">
      <c r="A76" s="17" t="s">
        <v>52</v>
      </c>
      <c r="H76" s="18">
        <v>23</v>
      </c>
      <c r="J76" s="19">
        <v>18774219</v>
      </c>
      <c r="L76" s="20">
        <v>58199203</v>
      </c>
      <c r="M76" s="18"/>
      <c r="N76" s="19">
        <v>602446</v>
      </c>
      <c r="O76" s="18"/>
      <c r="P76" s="20">
        <v>692971</v>
      </c>
    </row>
    <row r="77" spans="1:16" ht="16.5" customHeight="1" x14ac:dyDescent="0.25">
      <c r="A77" s="27" t="s">
        <v>53</v>
      </c>
      <c r="B77" s="23"/>
      <c r="J77" s="38"/>
      <c r="M77" s="18"/>
      <c r="N77" s="38"/>
      <c r="O77" s="18"/>
      <c r="P77" s="18"/>
    </row>
    <row r="78" spans="1:16" ht="16.5" customHeight="1" x14ac:dyDescent="0.25">
      <c r="A78" s="23"/>
      <c r="B78" s="17" t="s">
        <v>54</v>
      </c>
      <c r="H78" s="18">
        <v>23</v>
      </c>
      <c r="J78" s="19">
        <v>0</v>
      </c>
      <c r="L78" s="20">
        <v>15053000</v>
      </c>
      <c r="M78" s="18"/>
      <c r="N78" s="19">
        <v>0</v>
      </c>
      <c r="O78" s="18"/>
      <c r="P78" s="20">
        <v>15053000</v>
      </c>
    </row>
    <row r="79" spans="1:16" ht="16.5" customHeight="1" x14ac:dyDescent="0.25">
      <c r="A79" s="23" t="s">
        <v>55</v>
      </c>
      <c r="H79" s="18">
        <v>34</v>
      </c>
      <c r="J79" s="19">
        <v>0</v>
      </c>
      <c r="L79" s="20">
        <v>0</v>
      </c>
      <c r="M79" s="18"/>
      <c r="N79" s="19">
        <v>135000000</v>
      </c>
      <c r="O79" s="18"/>
      <c r="P79" s="20">
        <v>0</v>
      </c>
    </row>
    <row r="80" spans="1:16" ht="16.5" customHeight="1" x14ac:dyDescent="0.25">
      <c r="A80" s="23" t="s">
        <v>56</v>
      </c>
      <c r="I80" s="17"/>
      <c r="J80" s="19">
        <v>5891</v>
      </c>
      <c r="K80" s="17"/>
      <c r="L80" s="20">
        <v>0</v>
      </c>
      <c r="M80" s="17"/>
      <c r="N80" s="19">
        <v>0</v>
      </c>
      <c r="O80" s="17"/>
      <c r="P80" s="20">
        <v>0</v>
      </c>
    </row>
    <row r="81" spans="1:16" ht="16.5" customHeight="1" x14ac:dyDescent="0.25">
      <c r="A81" s="17" t="s">
        <v>57</v>
      </c>
      <c r="C81" s="1"/>
      <c r="H81" s="18">
        <v>25</v>
      </c>
      <c r="J81" s="24">
        <v>14017326</v>
      </c>
      <c r="L81" s="25">
        <v>24319444</v>
      </c>
      <c r="M81" s="18"/>
      <c r="N81" s="24">
        <v>4289457</v>
      </c>
      <c r="O81" s="18"/>
      <c r="P81" s="25">
        <v>4006812</v>
      </c>
    </row>
    <row r="82" spans="1:16" ht="16.5" customHeight="1" x14ac:dyDescent="0.25">
      <c r="E82" s="22"/>
      <c r="J82" s="19"/>
      <c r="L82" s="20"/>
      <c r="M82" s="18"/>
      <c r="N82" s="19"/>
      <c r="O82" s="18"/>
    </row>
    <row r="83" spans="1:16" ht="16.5" customHeight="1" x14ac:dyDescent="0.25">
      <c r="A83" s="26" t="s">
        <v>58</v>
      </c>
      <c r="J83" s="24">
        <f>SUM(J73:J81)</f>
        <v>808601817</v>
      </c>
      <c r="L83" s="25">
        <f>SUM(L73:L81)</f>
        <v>655934673</v>
      </c>
      <c r="M83" s="18"/>
      <c r="N83" s="24">
        <f>SUM(N73:N81)</f>
        <v>576021938</v>
      </c>
      <c r="O83" s="18"/>
      <c r="P83" s="25">
        <f>SUM(P73:P81)</f>
        <v>193088899</v>
      </c>
    </row>
    <row r="84" spans="1:16" ht="16.5" customHeight="1" x14ac:dyDescent="0.25">
      <c r="E84" s="22"/>
      <c r="J84" s="19"/>
      <c r="L84" s="20"/>
      <c r="M84" s="18"/>
      <c r="N84" s="19"/>
      <c r="O84" s="18"/>
    </row>
    <row r="85" spans="1:16" ht="16.5" customHeight="1" x14ac:dyDescent="0.25">
      <c r="A85" s="1" t="s">
        <v>59</v>
      </c>
      <c r="I85" s="17"/>
      <c r="J85" s="19"/>
      <c r="K85" s="17"/>
      <c r="L85" s="20"/>
      <c r="M85" s="17"/>
      <c r="N85" s="19"/>
      <c r="O85" s="17"/>
    </row>
    <row r="86" spans="1:16" ht="16.5" customHeight="1" x14ac:dyDescent="0.25">
      <c r="E86" s="22"/>
      <c r="J86" s="19"/>
      <c r="L86" s="20"/>
      <c r="M86" s="18"/>
      <c r="N86" s="19"/>
      <c r="O86" s="18"/>
    </row>
    <row r="87" spans="1:16" ht="16.5" customHeight="1" x14ac:dyDescent="0.25">
      <c r="A87" s="17" t="s">
        <v>60</v>
      </c>
      <c r="I87" s="17"/>
      <c r="J87" s="19">
        <v>534953984</v>
      </c>
      <c r="K87" s="17"/>
      <c r="L87" s="20">
        <v>229350819</v>
      </c>
      <c r="M87" s="17"/>
      <c r="N87" s="19">
        <v>142408560</v>
      </c>
      <c r="O87" s="17"/>
      <c r="P87" s="20">
        <v>0</v>
      </c>
    </row>
    <row r="88" spans="1:16" ht="16.5" customHeight="1" x14ac:dyDescent="0.25">
      <c r="A88" s="17" t="s">
        <v>61</v>
      </c>
      <c r="I88" s="17"/>
      <c r="J88" s="19" t="s">
        <v>32</v>
      </c>
      <c r="K88" s="17"/>
      <c r="L88" s="20">
        <v>2358915</v>
      </c>
      <c r="M88" s="17"/>
      <c r="N88" s="19" t="s">
        <v>32</v>
      </c>
      <c r="O88" s="17"/>
      <c r="P88" s="20">
        <v>0</v>
      </c>
    </row>
    <row r="89" spans="1:16" ht="16.5" customHeight="1" x14ac:dyDescent="0.25">
      <c r="A89" s="17" t="s">
        <v>62</v>
      </c>
      <c r="H89" s="18">
        <v>23</v>
      </c>
      <c r="I89" s="17"/>
      <c r="J89" s="19">
        <v>15027251</v>
      </c>
      <c r="K89" s="17"/>
      <c r="L89" s="20">
        <v>25548268</v>
      </c>
      <c r="M89" s="17"/>
      <c r="N89" s="19">
        <v>6039094</v>
      </c>
      <c r="O89" s="17"/>
      <c r="P89" s="20">
        <v>5920662</v>
      </c>
    </row>
    <row r="90" spans="1:16" ht="16.5" customHeight="1" x14ac:dyDescent="0.25">
      <c r="A90" s="23" t="s">
        <v>63</v>
      </c>
      <c r="H90" s="18">
        <v>26</v>
      </c>
      <c r="I90" s="17"/>
      <c r="J90" s="19">
        <v>52076424</v>
      </c>
      <c r="K90" s="17"/>
      <c r="L90" s="20">
        <v>46285116</v>
      </c>
      <c r="M90" s="17"/>
      <c r="N90" s="19">
        <v>16136509</v>
      </c>
      <c r="O90" s="17"/>
      <c r="P90" s="20">
        <v>13616408</v>
      </c>
    </row>
    <row r="91" spans="1:16" ht="16.5" customHeight="1" x14ac:dyDescent="0.25">
      <c r="A91" s="23" t="s">
        <v>64</v>
      </c>
      <c r="I91" s="17"/>
      <c r="J91" s="19">
        <v>9393877</v>
      </c>
      <c r="K91" s="17"/>
      <c r="L91" s="20">
        <v>8982127</v>
      </c>
      <c r="M91" s="17"/>
      <c r="N91" s="19">
        <v>5508807</v>
      </c>
      <c r="O91" s="17"/>
      <c r="P91" s="20">
        <v>5298989</v>
      </c>
    </row>
    <row r="92" spans="1:16" ht="16.5" customHeight="1" x14ac:dyDescent="0.25">
      <c r="A92" s="17" t="s">
        <v>65</v>
      </c>
      <c r="I92" s="17"/>
      <c r="J92" s="24">
        <v>16288584</v>
      </c>
      <c r="K92" s="17"/>
      <c r="L92" s="25">
        <v>16258584</v>
      </c>
      <c r="M92" s="17"/>
      <c r="N92" s="24">
        <v>0</v>
      </c>
      <c r="O92" s="17"/>
      <c r="P92" s="25">
        <v>0</v>
      </c>
    </row>
    <row r="93" spans="1:16" ht="16.5" customHeight="1" x14ac:dyDescent="0.25">
      <c r="I93" s="17"/>
      <c r="J93" s="19"/>
      <c r="K93" s="17"/>
      <c r="L93" s="20"/>
      <c r="M93" s="17"/>
      <c r="N93" s="19"/>
      <c r="O93" s="29"/>
    </row>
    <row r="94" spans="1:16" ht="16.5" customHeight="1" x14ac:dyDescent="0.25">
      <c r="A94" s="26" t="s">
        <v>66</v>
      </c>
      <c r="I94" s="17"/>
      <c r="J94" s="24">
        <f>SUM(J87:J92)</f>
        <v>627740120</v>
      </c>
      <c r="K94" s="17"/>
      <c r="L94" s="25">
        <f>SUM(L87:L92)</f>
        <v>328783829</v>
      </c>
      <c r="M94" s="17"/>
      <c r="N94" s="24">
        <f>SUM(N87:N92)</f>
        <v>170092970</v>
      </c>
      <c r="O94" s="29"/>
      <c r="P94" s="25">
        <f>SUM(P87:P92)</f>
        <v>24836059</v>
      </c>
    </row>
    <row r="95" spans="1:16" ht="16.5" customHeight="1" x14ac:dyDescent="0.25">
      <c r="A95" s="23"/>
      <c r="J95" s="19"/>
      <c r="L95" s="20"/>
      <c r="M95" s="18"/>
      <c r="N95" s="19"/>
      <c r="O95" s="21"/>
    </row>
    <row r="96" spans="1:16" ht="16.5" customHeight="1" x14ac:dyDescent="0.25">
      <c r="A96" s="1" t="s">
        <v>67</v>
      </c>
      <c r="C96" s="1"/>
      <c r="J96" s="24">
        <f>SUM(J83,J94)</f>
        <v>1436341937</v>
      </c>
      <c r="L96" s="25">
        <f>SUM(L83,L94)</f>
        <v>984718502</v>
      </c>
      <c r="M96" s="18"/>
      <c r="N96" s="24">
        <f>SUM(N83,N94)</f>
        <v>746114908</v>
      </c>
      <c r="O96" s="21"/>
      <c r="P96" s="25">
        <f>SUM(P83,P94)</f>
        <v>217924958</v>
      </c>
    </row>
    <row r="100" spans="1:16" ht="18.75" customHeight="1" x14ac:dyDescent="0.25"/>
    <row r="101" spans="1:16" ht="11.25" customHeight="1" x14ac:dyDescent="0.25"/>
    <row r="102" spans="1:16" ht="18" customHeight="1" x14ac:dyDescent="0.25">
      <c r="A102" s="23"/>
      <c r="H102" s="17"/>
      <c r="I102" s="17"/>
      <c r="J102" s="17"/>
      <c r="K102" s="17"/>
      <c r="L102" s="17"/>
      <c r="M102" s="17"/>
      <c r="N102" s="17"/>
      <c r="O102" s="17"/>
      <c r="P102" s="17"/>
    </row>
    <row r="103" spans="1:16" ht="14.25" customHeight="1" x14ac:dyDescent="0.25">
      <c r="A103" s="23"/>
      <c r="H103" s="17"/>
      <c r="I103" s="17"/>
      <c r="J103" s="17"/>
      <c r="K103" s="17"/>
      <c r="L103" s="17"/>
      <c r="M103" s="17"/>
      <c r="N103" s="17"/>
      <c r="O103" s="17"/>
      <c r="P103" s="17"/>
    </row>
    <row r="104" spans="1:16" s="66" customFormat="1" ht="14.25" customHeight="1" x14ac:dyDescent="0.25">
      <c r="A104" s="23"/>
    </row>
    <row r="105" spans="1:16" ht="18" customHeight="1" x14ac:dyDescent="0.25">
      <c r="A105" s="23"/>
      <c r="H105" s="17"/>
      <c r="I105" s="17"/>
      <c r="J105" s="17"/>
      <c r="K105" s="17"/>
      <c r="L105" s="17"/>
      <c r="M105" s="17"/>
      <c r="N105" s="17"/>
      <c r="O105" s="17"/>
      <c r="P105" s="17"/>
    </row>
    <row r="106" spans="1:16" s="23" customFormat="1" ht="16.5" customHeight="1" x14ac:dyDescent="0.25">
      <c r="A106" s="186" t="s">
        <v>41</v>
      </c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</row>
    <row r="107" spans="1:16" s="23" customFormat="1" ht="16.5" customHeight="1" x14ac:dyDescent="0.25">
      <c r="A107" s="18"/>
      <c r="B107" s="18"/>
      <c r="C107" s="18"/>
      <c r="D107" s="18"/>
      <c r="E107" s="18"/>
      <c r="F107" s="18"/>
      <c r="G107" s="27" t="s">
        <v>42</v>
      </c>
      <c r="H107" s="18"/>
      <c r="I107" s="18"/>
      <c r="J107" s="18"/>
      <c r="K107" s="18"/>
      <c r="L107" s="27" t="s">
        <v>43</v>
      </c>
      <c r="N107" s="18"/>
      <c r="O107" s="18"/>
      <c r="P107" s="18"/>
    </row>
    <row r="108" spans="1:16" s="23" customFormat="1" ht="16.5" customHeight="1" x14ac:dyDescent="0.25">
      <c r="A108" s="18"/>
      <c r="B108" s="18"/>
      <c r="C108" s="18"/>
      <c r="D108" s="18"/>
      <c r="E108" s="18"/>
      <c r="F108" s="18"/>
      <c r="G108" s="27"/>
      <c r="H108" s="18"/>
      <c r="I108" s="18"/>
      <c r="J108" s="18"/>
      <c r="K108" s="18"/>
      <c r="L108" s="27"/>
      <c r="N108" s="18"/>
      <c r="O108" s="18"/>
      <c r="P108" s="18"/>
    </row>
    <row r="109" spans="1:16" ht="6.75" customHeight="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</row>
    <row r="110" spans="1:16" ht="21.95" customHeight="1" x14ac:dyDescent="0.25">
      <c r="A110" s="34" t="str">
        <f>A56</f>
        <v>The accompanying notes are an integral part of these consolidated and separate financial statements.</v>
      </c>
      <c r="B110" s="34"/>
      <c r="C110" s="34"/>
      <c r="D110" s="34"/>
      <c r="E110" s="34"/>
      <c r="F110" s="34"/>
      <c r="G110" s="34"/>
      <c r="H110" s="40"/>
      <c r="I110" s="40"/>
      <c r="J110" s="40"/>
      <c r="K110" s="40"/>
      <c r="L110" s="40"/>
      <c r="M110" s="41"/>
      <c r="N110" s="25"/>
      <c r="O110" s="25"/>
      <c r="P110" s="25"/>
    </row>
    <row r="111" spans="1:16" s="1" customFormat="1" ht="16.5" customHeight="1" x14ac:dyDescent="0.25">
      <c r="A111" s="1" t="str">
        <f>A57</f>
        <v>ALT Telecom Public Company Limited</v>
      </c>
      <c r="H111" s="2"/>
      <c r="I111" s="2"/>
      <c r="J111" s="2"/>
      <c r="K111" s="2"/>
      <c r="L111" s="2"/>
      <c r="M111" s="3"/>
      <c r="N111" s="4"/>
      <c r="O111" s="4"/>
      <c r="P111" s="4"/>
    </row>
    <row r="112" spans="1:16" s="1" customFormat="1" ht="16.5" customHeight="1" x14ac:dyDescent="0.25">
      <c r="A112" s="1" t="s">
        <v>45</v>
      </c>
      <c r="H112" s="2"/>
      <c r="I112" s="2"/>
      <c r="J112" s="2"/>
      <c r="K112" s="2"/>
      <c r="L112" s="2"/>
      <c r="M112" s="3"/>
      <c r="N112" s="4"/>
      <c r="O112" s="4"/>
      <c r="P112" s="4"/>
    </row>
    <row r="113" spans="1:16" s="1" customFormat="1" ht="16.5" customHeight="1" x14ac:dyDescent="0.25">
      <c r="A113" s="5" t="str">
        <f>A59</f>
        <v>As at 31 December 2022</v>
      </c>
      <c r="B113" s="6"/>
      <c r="C113" s="6"/>
      <c r="D113" s="6"/>
      <c r="E113" s="6"/>
      <c r="F113" s="6"/>
      <c r="G113" s="6"/>
      <c r="H113" s="7"/>
      <c r="I113" s="7"/>
      <c r="J113" s="7"/>
      <c r="K113" s="7"/>
      <c r="L113" s="7"/>
      <c r="M113" s="8"/>
      <c r="N113" s="9"/>
      <c r="O113" s="9"/>
      <c r="P113" s="9"/>
    </row>
    <row r="114" spans="1:16" s="1" customFormat="1" ht="16.5" customHeight="1" x14ac:dyDescent="0.25">
      <c r="A114" s="10"/>
      <c r="H114" s="2"/>
      <c r="I114" s="2"/>
      <c r="J114" s="2"/>
      <c r="K114" s="2"/>
      <c r="L114" s="2"/>
      <c r="M114" s="3"/>
      <c r="N114" s="4"/>
      <c r="O114" s="4"/>
      <c r="P114" s="4"/>
    </row>
    <row r="115" spans="1:16" s="1" customFormat="1" ht="16.5" customHeight="1" x14ac:dyDescent="0.25">
      <c r="H115" s="2"/>
      <c r="I115" s="2"/>
      <c r="J115" s="2"/>
      <c r="K115" s="2"/>
      <c r="L115" s="2"/>
      <c r="M115" s="3"/>
      <c r="N115" s="4"/>
      <c r="O115" s="4"/>
      <c r="P115" s="4"/>
    </row>
    <row r="116" spans="1:16" s="1" customFormat="1" ht="16.5" customHeight="1" x14ac:dyDescent="0.25">
      <c r="H116" s="2"/>
      <c r="I116" s="2"/>
      <c r="J116" s="188" t="s">
        <v>3</v>
      </c>
      <c r="K116" s="188"/>
      <c r="L116" s="188"/>
      <c r="M116" s="188"/>
      <c r="N116" s="188" t="s">
        <v>4</v>
      </c>
      <c r="O116" s="188"/>
      <c r="P116" s="188"/>
    </row>
    <row r="117" spans="1:16" s="1" customFormat="1" ht="16.5" customHeight="1" x14ac:dyDescent="0.25">
      <c r="H117" s="2"/>
      <c r="I117" s="2"/>
      <c r="J117" s="185" t="s">
        <v>5</v>
      </c>
      <c r="K117" s="185"/>
      <c r="L117" s="185"/>
      <c r="M117" s="185"/>
      <c r="N117" s="185" t="s">
        <v>5</v>
      </c>
      <c r="O117" s="185"/>
      <c r="P117" s="185"/>
    </row>
    <row r="118" spans="1:16" s="1" customFormat="1" ht="16.5" customHeight="1" x14ac:dyDescent="0.25">
      <c r="G118" s="42"/>
      <c r="H118" s="2"/>
      <c r="I118" s="2"/>
      <c r="J118" s="11" t="s">
        <v>6</v>
      </c>
      <c r="K118" s="12"/>
      <c r="L118" s="11" t="s">
        <v>6</v>
      </c>
      <c r="M118" s="4"/>
      <c r="N118" s="11" t="s">
        <v>6</v>
      </c>
      <c r="O118" s="12"/>
      <c r="P118" s="11" t="s">
        <v>6</v>
      </c>
    </row>
    <row r="119" spans="1:16" s="1" customFormat="1" ht="16.5" customHeight="1" x14ac:dyDescent="0.25">
      <c r="H119" s="2"/>
      <c r="I119" s="2"/>
      <c r="J119" s="11" t="s">
        <v>7</v>
      </c>
      <c r="K119" s="12"/>
      <c r="L119" s="11" t="s">
        <v>8</v>
      </c>
      <c r="M119" s="12"/>
      <c r="N119" s="11" t="s">
        <v>7</v>
      </c>
      <c r="O119" s="12"/>
      <c r="P119" s="11" t="s">
        <v>8</v>
      </c>
    </row>
    <row r="120" spans="1:16" s="1" customFormat="1" ht="16.5" customHeight="1" x14ac:dyDescent="0.25">
      <c r="H120" s="13" t="s">
        <v>9</v>
      </c>
      <c r="I120" s="2"/>
      <c r="J120" s="14" t="s">
        <v>10</v>
      </c>
      <c r="K120" s="15"/>
      <c r="L120" s="14" t="s">
        <v>10</v>
      </c>
      <c r="M120" s="15"/>
      <c r="N120" s="14" t="s">
        <v>10</v>
      </c>
      <c r="O120" s="15"/>
      <c r="P120" s="14" t="s">
        <v>10</v>
      </c>
    </row>
    <row r="121" spans="1:16" s="1" customFormat="1" ht="16.5" customHeight="1" x14ac:dyDescent="0.25">
      <c r="G121" s="43"/>
      <c r="H121" s="2"/>
      <c r="I121" s="2"/>
      <c r="J121" s="44"/>
      <c r="K121" s="2"/>
      <c r="L121" s="2"/>
      <c r="M121" s="3"/>
      <c r="N121" s="16"/>
      <c r="O121" s="4"/>
      <c r="P121" s="4"/>
    </row>
    <row r="122" spans="1:16" s="1" customFormat="1" ht="16.5" customHeight="1" x14ac:dyDescent="0.25">
      <c r="A122" s="1" t="s">
        <v>68</v>
      </c>
      <c r="H122" s="2"/>
      <c r="I122" s="2"/>
      <c r="J122" s="44"/>
      <c r="K122" s="2"/>
      <c r="L122" s="2"/>
      <c r="M122" s="3"/>
      <c r="N122" s="16"/>
      <c r="O122" s="4"/>
      <c r="P122" s="4"/>
    </row>
    <row r="123" spans="1:16" ht="16.5" customHeight="1" x14ac:dyDescent="0.25">
      <c r="A123" s="23"/>
      <c r="J123" s="38"/>
      <c r="N123" s="19"/>
    </row>
    <row r="124" spans="1:16" ht="16.5" customHeight="1" x14ac:dyDescent="0.25">
      <c r="A124" s="1" t="s">
        <v>69</v>
      </c>
      <c r="J124" s="38"/>
      <c r="N124" s="19"/>
    </row>
    <row r="125" spans="1:16" ht="16.5" customHeight="1" x14ac:dyDescent="0.25">
      <c r="A125" s="23"/>
      <c r="J125" s="38"/>
      <c r="N125" s="19"/>
    </row>
    <row r="126" spans="1:16" ht="16.5" customHeight="1" x14ac:dyDescent="0.25">
      <c r="A126" s="17" t="s">
        <v>70</v>
      </c>
      <c r="H126" s="18">
        <v>27</v>
      </c>
      <c r="J126" s="38"/>
      <c r="N126" s="19"/>
    </row>
    <row r="127" spans="1:16" ht="16.5" customHeight="1" x14ac:dyDescent="0.25">
      <c r="B127" s="27" t="s">
        <v>71</v>
      </c>
      <c r="C127" s="23"/>
      <c r="D127" s="23"/>
      <c r="E127" s="23"/>
      <c r="F127" s="23"/>
      <c r="G127" s="23"/>
      <c r="J127" s="45"/>
      <c r="L127" s="46"/>
      <c r="N127" s="45"/>
      <c r="O127" s="4"/>
      <c r="P127" s="46"/>
    </row>
    <row r="128" spans="1:16" ht="16.5" customHeight="1" x14ac:dyDescent="0.25">
      <c r="B128" s="27"/>
      <c r="C128" s="23" t="s">
        <v>72</v>
      </c>
      <c r="D128" s="23"/>
      <c r="E128" s="23"/>
      <c r="F128" s="23"/>
      <c r="G128" s="23"/>
      <c r="J128" s="45"/>
      <c r="L128" s="46"/>
      <c r="N128" s="45"/>
      <c r="O128" s="4"/>
      <c r="P128" s="46"/>
    </row>
    <row r="129" spans="1:16" ht="16.5" customHeight="1" thickBot="1" x14ac:dyDescent="0.3">
      <c r="B129" s="27"/>
      <c r="C129" s="23"/>
      <c r="D129" s="23" t="s">
        <v>73</v>
      </c>
      <c r="E129" s="23"/>
      <c r="F129" s="23"/>
      <c r="G129" s="23"/>
      <c r="J129" s="47">
        <v>566113710</v>
      </c>
      <c r="L129" s="48">
        <v>566113710</v>
      </c>
      <c r="M129" s="18"/>
      <c r="N129" s="47">
        <v>566113710</v>
      </c>
      <c r="O129" s="18"/>
      <c r="P129" s="48">
        <v>566113710</v>
      </c>
    </row>
    <row r="130" spans="1:16" ht="16.5" customHeight="1" thickTop="1" x14ac:dyDescent="0.25">
      <c r="J130" s="45"/>
      <c r="L130" s="46"/>
      <c r="M130" s="18"/>
      <c r="N130" s="45"/>
      <c r="O130" s="18"/>
      <c r="P130" s="46"/>
    </row>
    <row r="131" spans="1:16" ht="16.5" customHeight="1" x14ac:dyDescent="0.25">
      <c r="B131" s="27" t="s">
        <v>74</v>
      </c>
      <c r="C131" s="23"/>
      <c r="D131" s="23"/>
      <c r="J131" s="28"/>
      <c r="L131" s="29"/>
      <c r="M131" s="18"/>
      <c r="N131" s="28"/>
      <c r="O131" s="18"/>
      <c r="P131" s="29"/>
    </row>
    <row r="132" spans="1:16" ht="16.5" customHeight="1" x14ac:dyDescent="0.25">
      <c r="B132" s="27"/>
      <c r="C132" s="23" t="s">
        <v>72</v>
      </c>
      <c r="D132" s="23"/>
      <c r="J132" s="45"/>
      <c r="L132" s="46"/>
      <c r="M132" s="18"/>
      <c r="N132" s="45"/>
      <c r="O132" s="18"/>
      <c r="P132" s="46"/>
    </row>
    <row r="133" spans="1:16" ht="16.5" customHeight="1" x14ac:dyDescent="0.25">
      <c r="B133" s="27"/>
      <c r="C133" s="23"/>
      <c r="D133" s="23" t="s">
        <v>75</v>
      </c>
      <c r="E133" s="23"/>
      <c r="F133" s="23"/>
      <c r="G133" s="23"/>
      <c r="J133" s="45">
        <v>566113710</v>
      </c>
      <c r="L133" s="46">
        <v>566113710</v>
      </c>
      <c r="M133" s="18"/>
      <c r="N133" s="45">
        <v>566113710</v>
      </c>
      <c r="O133" s="18"/>
      <c r="P133" s="46">
        <v>566113710</v>
      </c>
    </row>
    <row r="134" spans="1:16" ht="16.5" customHeight="1" x14ac:dyDescent="0.25">
      <c r="A134" s="17" t="s">
        <v>76</v>
      </c>
      <c r="B134" s="27"/>
      <c r="C134" s="23"/>
      <c r="D134" s="23"/>
      <c r="H134" s="18">
        <v>27</v>
      </c>
      <c r="J134" s="45">
        <v>1341061548</v>
      </c>
      <c r="L134" s="46">
        <v>1341061548</v>
      </c>
      <c r="M134" s="18"/>
      <c r="N134" s="45">
        <v>1341061548</v>
      </c>
      <c r="O134" s="18"/>
      <c r="P134" s="46">
        <v>1341061548</v>
      </c>
    </row>
    <row r="135" spans="1:16" ht="16.5" customHeight="1" x14ac:dyDescent="0.25">
      <c r="A135" s="17" t="s">
        <v>77</v>
      </c>
      <c r="B135" s="23"/>
      <c r="J135" s="19"/>
      <c r="K135" s="20"/>
      <c r="L135" s="20"/>
      <c r="M135" s="20"/>
      <c r="N135" s="19"/>
    </row>
    <row r="136" spans="1:16" ht="16.5" customHeight="1" x14ac:dyDescent="0.25">
      <c r="B136" s="23" t="s">
        <v>78</v>
      </c>
      <c r="J136" s="19">
        <v>-11884999</v>
      </c>
      <c r="K136" s="20"/>
      <c r="L136" s="20">
        <v>-11884999</v>
      </c>
      <c r="M136" s="20"/>
      <c r="N136" s="19">
        <v>0</v>
      </c>
      <c r="P136" s="20">
        <v>0</v>
      </c>
    </row>
    <row r="137" spans="1:16" ht="16.5" customHeight="1" x14ac:dyDescent="0.25">
      <c r="A137" s="17" t="s">
        <v>79</v>
      </c>
      <c r="B137" s="23"/>
      <c r="J137" s="19">
        <v>1836570</v>
      </c>
      <c r="K137" s="20"/>
      <c r="L137" s="20">
        <v>1836570</v>
      </c>
      <c r="M137" s="20"/>
      <c r="N137" s="19">
        <v>0</v>
      </c>
      <c r="P137" s="20">
        <v>0</v>
      </c>
    </row>
    <row r="138" spans="1:16" ht="16.5" customHeight="1" x14ac:dyDescent="0.25">
      <c r="A138" s="17" t="s">
        <v>80</v>
      </c>
      <c r="B138" s="23"/>
      <c r="J138" s="19"/>
      <c r="K138" s="20"/>
      <c r="L138" s="20"/>
      <c r="M138" s="20"/>
      <c r="N138" s="19"/>
    </row>
    <row r="139" spans="1:16" ht="20.100000000000001" customHeight="1" x14ac:dyDescent="0.25">
      <c r="B139" s="23" t="s">
        <v>81</v>
      </c>
      <c r="J139" s="19">
        <v>43114592</v>
      </c>
      <c r="K139" s="20"/>
      <c r="L139" s="20">
        <v>43114592</v>
      </c>
      <c r="M139" s="20"/>
      <c r="N139" s="19">
        <v>0</v>
      </c>
      <c r="P139" s="20">
        <v>0</v>
      </c>
    </row>
    <row r="140" spans="1:16" ht="16.5" customHeight="1" x14ac:dyDescent="0.25">
      <c r="A140" s="23" t="s">
        <v>82</v>
      </c>
      <c r="J140" s="19"/>
      <c r="K140" s="20"/>
      <c r="L140" s="20"/>
      <c r="M140" s="20"/>
      <c r="N140" s="19"/>
    </row>
    <row r="141" spans="1:16" ht="16.5" customHeight="1" x14ac:dyDescent="0.25">
      <c r="A141" s="1"/>
      <c r="B141" s="23" t="s">
        <v>83</v>
      </c>
      <c r="H141" s="18">
        <v>28</v>
      </c>
      <c r="J141" s="19">
        <v>62500000</v>
      </c>
      <c r="K141" s="20"/>
      <c r="L141" s="20">
        <v>62500000</v>
      </c>
      <c r="M141" s="20"/>
      <c r="N141" s="19">
        <v>62500000</v>
      </c>
      <c r="P141" s="20">
        <v>62500000</v>
      </c>
    </row>
    <row r="142" spans="1:16" ht="16.5" customHeight="1" x14ac:dyDescent="0.25">
      <c r="A142" s="1"/>
      <c r="B142" s="23" t="s">
        <v>84</v>
      </c>
      <c r="J142" s="19">
        <v>-415892431</v>
      </c>
      <c r="L142" s="20">
        <v>-308030347</v>
      </c>
      <c r="M142" s="18"/>
      <c r="N142" s="19">
        <v>-184412458</v>
      </c>
      <c r="O142" s="18"/>
      <c r="P142" s="20">
        <v>-35439674</v>
      </c>
    </row>
    <row r="143" spans="1:16" ht="16.5" customHeight="1" x14ac:dyDescent="0.25">
      <c r="A143" s="23" t="s">
        <v>85</v>
      </c>
      <c r="J143" s="49">
        <v>648484</v>
      </c>
      <c r="L143" s="50">
        <v>537825</v>
      </c>
      <c r="M143" s="18"/>
      <c r="N143" s="49" t="s">
        <v>32</v>
      </c>
      <c r="O143" s="18"/>
      <c r="P143" s="50">
        <v>0</v>
      </c>
    </row>
    <row r="144" spans="1:16" ht="16.5" customHeight="1" x14ac:dyDescent="0.25">
      <c r="E144" s="22"/>
      <c r="J144" s="19"/>
      <c r="L144" s="20"/>
      <c r="M144" s="18"/>
      <c r="N144" s="19"/>
      <c r="O144" s="21"/>
    </row>
    <row r="145" spans="1:16" ht="16.5" customHeight="1" x14ac:dyDescent="0.25">
      <c r="A145" s="17" t="s">
        <v>86</v>
      </c>
      <c r="J145" s="45">
        <f t="shared" ref="J145:L145" si="0">+SUM(J133:J143)</f>
        <v>1587497474</v>
      </c>
      <c r="K145" s="46"/>
      <c r="L145" s="46">
        <f t="shared" si="0"/>
        <v>1695248899</v>
      </c>
      <c r="M145" s="46"/>
      <c r="N145" s="45">
        <f>+SUM(N133:N143)</f>
        <v>1785262800</v>
      </c>
      <c r="O145" s="46"/>
      <c r="P145" s="46">
        <f>+SUM(P133:P143)</f>
        <v>1934235584</v>
      </c>
    </row>
    <row r="146" spans="1:16" ht="16.5" customHeight="1" x14ac:dyDescent="0.25">
      <c r="A146" s="17" t="s">
        <v>87</v>
      </c>
      <c r="J146" s="49">
        <v>221554</v>
      </c>
      <c r="L146" s="50">
        <v>242551</v>
      </c>
      <c r="M146" s="18"/>
      <c r="N146" s="49">
        <v>0</v>
      </c>
      <c r="O146" s="21"/>
      <c r="P146" s="50">
        <v>0</v>
      </c>
    </row>
    <row r="147" spans="1:16" ht="16.5" customHeight="1" x14ac:dyDescent="0.25">
      <c r="E147" s="22"/>
      <c r="J147" s="19"/>
      <c r="L147" s="20"/>
      <c r="M147" s="18"/>
      <c r="N147" s="19"/>
      <c r="O147" s="21"/>
    </row>
    <row r="148" spans="1:16" ht="16.5" customHeight="1" x14ac:dyDescent="0.25">
      <c r="A148" s="26" t="s">
        <v>88</v>
      </c>
      <c r="J148" s="24">
        <f>+SUM(J145:J146)</f>
        <v>1587719028</v>
      </c>
      <c r="L148" s="25">
        <f>+SUM(L145:L146)</f>
        <v>1695491450</v>
      </c>
      <c r="M148" s="18"/>
      <c r="N148" s="24">
        <f>+SUM(N145:N146)</f>
        <v>1785262800</v>
      </c>
      <c r="O148" s="21"/>
      <c r="P148" s="25">
        <f>+SUM(P145:P146)</f>
        <v>1934235584</v>
      </c>
    </row>
    <row r="149" spans="1:16" ht="16.5" customHeight="1" x14ac:dyDescent="0.25">
      <c r="A149" s="23"/>
      <c r="E149" s="22"/>
      <c r="J149" s="19"/>
      <c r="L149" s="20"/>
      <c r="M149" s="18"/>
      <c r="N149" s="19"/>
      <c r="O149" s="21"/>
    </row>
    <row r="150" spans="1:16" ht="16.5" customHeight="1" thickBot="1" x14ac:dyDescent="0.3">
      <c r="A150" s="26" t="s">
        <v>89</v>
      </c>
      <c r="J150" s="30">
        <f>SUM(J148,J96)</f>
        <v>3024060965</v>
      </c>
      <c r="L150" s="31">
        <f>SUM(L148,L96)</f>
        <v>2680209952</v>
      </c>
      <c r="M150" s="18"/>
      <c r="N150" s="30">
        <f>SUM(N148,N96)</f>
        <v>2531377708</v>
      </c>
      <c r="O150" s="21"/>
      <c r="P150" s="31">
        <f>SUM(P148,P96)</f>
        <v>2152160542</v>
      </c>
    </row>
    <row r="151" spans="1:16" ht="16.5" customHeight="1" thickTop="1" x14ac:dyDescent="0.25">
      <c r="A151" s="1"/>
      <c r="J151" s="20"/>
      <c r="K151" s="51"/>
      <c r="L151" s="20"/>
      <c r="M151" s="20"/>
    </row>
    <row r="152" spans="1:16" ht="16.5" customHeight="1" x14ac:dyDescent="0.25">
      <c r="A152" s="1"/>
      <c r="J152" s="20"/>
      <c r="K152" s="51"/>
      <c r="L152" s="20"/>
      <c r="M152" s="20"/>
    </row>
    <row r="153" spans="1:16" ht="16.5" customHeight="1" x14ac:dyDescent="0.25">
      <c r="A153" s="1"/>
      <c r="J153" s="20"/>
      <c r="K153" s="51"/>
      <c r="L153" s="20"/>
      <c r="M153" s="20"/>
    </row>
    <row r="154" spans="1:16" ht="16.5" customHeight="1" x14ac:dyDescent="0.25">
      <c r="A154" s="1"/>
      <c r="J154" s="20"/>
      <c r="K154" s="51"/>
      <c r="L154" s="20"/>
      <c r="M154" s="20"/>
    </row>
    <row r="155" spans="1:16" ht="16.5" customHeight="1" x14ac:dyDescent="0.25">
      <c r="A155" s="1"/>
      <c r="J155" s="20"/>
      <c r="K155" s="51"/>
      <c r="L155" s="20"/>
      <c r="M155" s="20"/>
    </row>
    <row r="156" spans="1:16" ht="16.5" customHeight="1" x14ac:dyDescent="0.25">
      <c r="A156" s="1"/>
      <c r="J156" s="20"/>
      <c r="K156" s="51"/>
      <c r="L156" s="20"/>
      <c r="M156" s="20"/>
    </row>
    <row r="157" spans="1:16" s="66" customFormat="1" ht="16.5" customHeight="1" x14ac:dyDescent="0.25">
      <c r="A157" s="1"/>
      <c r="H157" s="32"/>
      <c r="I157" s="32"/>
      <c r="J157" s="20"/>
      <c r="K157" s="51"/>
      <c r="L157" s="20"/>
      <c r="M157" s="20"/>
      <c r="N157" s="20"/>
      <c r="O157" s="20"/>
      <c r="P157" s="20"/>
    </row>
    <row r="158" spans="1:16" ht="16.5" customHeight="1" x14ac:dyDescent="0.25">
      <c r="A158" s="1"/>
      <c r="J158" s="20"/>
      <c r="L158" s="20"/>
    </row>
    <row r="159" spans="1:16" s="23" customFormat="1" ht="16.5" customHeight="1" x14ac:dyDescent="0.25">
      <c r="A159" s="186" t="s">
        <v>41</v>
      </c>
      <c r="B159" s="186"/>
      <c r="C159" s="186"/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</row>
    <row r="160" spans="1:16" s="23" customFormat="1" ht="16.5" customHeight="1" x14ac:dyDescent="0.25">
      <c r="A160" s="18"/>
      <c r="B160" s="18"/>
      <c r="C160" s="18"/>
      <c r="D160" s="18"/>
      <c r="E160" s="18"/>
      <c r="F160" s="18"/>
      <c r="G160" s="27" t="s">
        <v>42</v>
      </c>
      <c r="H160" s="18"/>
      <c r="I160" s="18"/>
      <c r="J160" s="18"/>
      <c r="K160" s="18"/>
      <c r="L160" s="27" t="s">
        <v>43</v>
      </c>
      <c r="N160" s="18"/>
      <c r="O160" s="18"/>
      <c r="P160" s="18"/>
    </row>
    <row r="161" spans="1:16" s="23" customFormat="1" ht="16.5" customHeight="1" x14ac:dyDescent="0.25">
      <c r="A161" s="18"/>
      <c r="B161" s="18"/>
      <c r="C161" s="18"/>
      <c r="D161" s="18"/>
      <c r="E161" s="18"/>
      <c r="F161" s="18"/>
      <c r="G161" s="27"/>
      <c r="H161" s="18"/>
      <c r="I161" s="18"/>
      <c r="J161" s="18"/>
      <c r="K161" s="18"/>
      <c r="L161" s="27"/>
      <c r="N161" s="18"/>
      <c r="O161" s="18"/>
      <c r="P161" s="18"/>
    </row>
    <row r="162" spans="1:16" ht="16.5" customHeight="1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</row>
    <row r="163" spans="1:16" ht="21.95" customHeight="1" x14ac:dyDescent="0.25">
      <c r="A163" s="34" t="str">
        <f>A110</f>
        <v>The accompanying notes are an integral part of these consolidated and separate financial statements.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5"/>
      <c r="N163" s="35"/>
      <c r="O163" s="35"/>
      <c r="P163" s="35"/>
    </row>
  </sheetData>
  <mergeCells count="17">
    <mergeCell ref="J62:M62"/>
    <mergeCell ref="N62:P62"/>
    <mergeCell ref="J6:M6"/>
    <mergeCell ref="N6:P6"/>
    <mergeCell ref="J7:M7"/>
    <mergeCell ref="N7:P7"/>
    <mergeCell ref="A52:P52"/>
    <mergeCell ref="J117:M117"/>
    <mergeCell ref="N117:P117"/>
    <mergeCell ref="A159:P159"/>
    <mergeCell ref="J63:M63"/>
    <mergeCell ref="N63:P63"/>
    <mergeCell ref="A72:G72"/>
    <mergeCell ref="A74:G74"/>
    <mergeCell ref="A106:P106"/>
    <mergeCell ref="J116:M116"/>
    <mergeCell ref="N116:P116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0" max="16383" man="1"/>
  </rowBreaks>
  <ignoredErrors>
    <ignoredError sqref="J9:P9 J65:Q65 J119:P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C822-49A3-4790-B8D7-8EB1D32C2EAC}">
  <dimension ref="A1:P126"/>
  <sheetViews>
    <sheetView topLeftCell="A103" zoomScaleNormal="100" zoomScaleSheetLayoutView="100" workbookViewId="0">
      <selection activeCell="H83" sqref="H83"/>
    </sheetView>
  </sheetViews>
  <sheetFormatPr defaultColWidth="9.140625" defaultRowHeight="16.5" customHeight="1" x14ac:dyDescent="0.25"/>
  <cols>
    <col min="1" max="6" width="1.85546875" style="17" customWidth="1"/>
    <col min="7" max="7" width="32.28515625" style="17" customWidth="1"/>
    <col min="8" max="8" width="6.42578125" style="18" customWidth="1"/>
    <col min="9" max="9" width="0.5703125" style="18" customWidth="1"/>
    <col min="10" max="10" width="13.28515625" style="18" customWidth="1"/>
    <col min="11" max="11" width="0.5703125" style="18" customWidth="1"/>
    <col min="12" max="12" width="13.5703125" style="18" customWidth="1"/>
    <col min="13" max="13" width="0.5703125" style="18" customWidth="1"/>
    <col min="14" max="14" width="13.28515625" style="20" customWidth="1"/>
    <col min="15" max="15" width="0.5703125" style="63" customWidth="1"/>
    <col min="16" max="16" width="13.28515625" style="20" customWidth="1"/>
    <col min="17" max="16384" width="9.140625" style="17"/>
  </cols>
  <sheetData>
    <row r="1" spans="1:16" ht="16.5" customHeight="1" x14ac:dyDescent="0.25">
      <c r="A1" s="1" t="str">
        <f>+'E 6-8'!A57</f>
        <v>ALT Telecom Public Company Limited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4"/>
      <c r="O1" s="52"/>
      <c r="P1" s="4"/>
    </row>
    <row r="2" spans="1:16" ht="16.5" customHeight="1" x14ac:dyDescent="0.25">
      <c r="A2" s="1" t="s">
        <v>90</v>
      </c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4"/>
      <c r="O2" s="52"/>
      <c r="P2" s="4"/>
    </row>
    <row r="3" spans="1:16" ht="16.5" customHeight="1" x14ac:dyDescent="0.25">
      <c r="A3" s="53" t="s">
        <v>91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9"/>
      <c r="O3" s="54"/>
      <c r="P3" s="9"/>
    </row>
    <row r="4" spans="1:16" ht="14.65" customHeight="1" x14ac:dyDescent="0.25">
      <c r="A4" s="26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4"/>
      <c r="O4" s="52"/>
      <c r="P4" s="4"/>
    </row>
    <row r="5" spans="1:16" ht="14.65" customHeight="1" x14ac:dyDescent="0.25">
      <c r="A5" s="26"/>
      <c r="B5" s="1"/>
      <c r="C5" s="1"/>
      <c r="D5" s="1"/>
      <c r="E5" s="1"/>
      <c r="F5" s="1"/>
      <c r="G5" s="1"/>
      <c r="H5" s="2"/>
      <c r="I5" s="2"/>
      <c r="J5" s="2"/>
      <c r="K5" s="2"/>
      <c r="L5" s="2"/>
      <c r="M5" s="2"/>
      <c r="N5" s="4"/>
      <c r="O5" s="52"/>
      <c r="P5" s="4"/>
    </row>
    <row r="6" spans="1:16" ht="14.65" customHeight="1" x14ac:dyDescent="0.25">
      <c r="A6" s="26"/>
      <c r="B6" s="1"/>
      <c r="C6" s="1"/>
      <c r="D6" s="1"/>
      <c r="E6" s="1"/>
      <c r="F6" s="1"/>
      <c r="G6" s="1"/>
      <c r="H6" s="2"/>
      <c r="I6" s="2"/>
      <c r="J6" s="188" t="s">
        <v>3</v>
      </c>
      <c r="K6" s="188"/>
      <c r="L6" s="188"/>
      <c r="M6" s="55"/>
      <c r="N6" s="188" t="s">
        <v>4</v>
      </c>
      <c r="O6" s="188"/>
      <c r="P6" s="188"/>
    </row>
    <row r="7" spans="1:16" ht="14.65" customHeight="1" x14ac:dyDescent="0.25">
      <c r="A7" s="1"/>
      <c r="B7" s="1"/>
      <c r="C7" s="1"/>
      <c r="D7" s="1"/>
      <c r="E7" s="1"/>
      <c r="F7" s="1"/>
      <c r="G7" s="1"/>
      <c r="H7" s="2"/>
      <c r="I7" s="2"/>
      <c r="J7" s="185" t="s">
        <v>5</v>
      </c>
      <c r="K7" s="185"/>
      <c r="L7" s="185"/>
      <c r="M7" s="56"/>
      <c r="N7" s="185" t="s">
        <v>5</v>
      </c>
      <c r="O7" s="185"/>
      <c r="P7" s="185"/>
    </row>
    <row r="8" spans="1:16" ht="14.65" customHeight="1" x14ac:dyDescent="0.25">
      <c r="A8" s="1"/>
      <c r="B8" s="1"/>
      <c r="C8" s="1"/>
      <c r="D8" s="1"/>
      <c r="E8" s="1"/>
      <c r="F8" s="1"/>
      <c r="G8" s="1"/>
      <c r="H8" s="17"/>
      <c r="I8" s="2"/>
      <c r="J8" s="11" t="s">
        <v>7</v>
      </c>
      <c r="K8" s="12"/>
      <c r="L8" s="11" t="s">
        <v>8</v>
      </c>
      <c r="M8" s="4"/>
      <c r="N8" s="11" t="s">
        <v>7</v>
      </c>
      <c r="O8" s="12"/>
      <c r="P8" s="11" t="s">
        <v>8</v>
      </c>
    </row>
    <row r="9" spans="1:16" ht="14.65" customHeight="1" x14ac:dyDescent="0.25">
      <c r="A9" s="1"/>
      <c r="B9" s="1"/>
      <c r="C9" s="1"/>
      <c r="D9" s="1"/>
      <c r="E9" s="1"/>
      <c r="F9" s="1"/>
      <c r="G9" s="1"/>
      <c r="H9" s="7" t="s">
        <v>9</v>
      </c>
      <c r="I9" s="2"/>
      <c r="J9" s="14" t="s">
        <v>10</v>
      </c>
      <c r="K9" s="15"/>
      <c r="L9" s="14" t="s">
        <v>10</v>
      </c>
      <c r="M9" s="15"/>
      <c r="N9" s="14" t="s">
        <v>10</v>
      </c>
      <c r="O9" s="15"/>
      <c r="P9" s="14" t="s">
        <v>10</v>
      </c>
    </row>
    <row r="10" spans="1:16" ht="14.65" customHeight="1" x14ac:dyDescent="0.25">
      <c r="A10" s="1" t="s">
        <v>92</v>
      </c>
      <c r="B10" s="1"/>
      <c r="C10" s="1"/>
      <c r="D10" s="1"/>
      <c r="E10" s="1"/>
      <c r="F10" s="1"/>
      <c r="G10" s="1"/>
      <c r="H10" s="2"/>
      <c r="I10" s="2"/>
      <c r="J10" s="44"/>
      <c r="K10" s="2"/>
      <c r="L10" s="2"/>
      <c r="M10" s="2"/>
      <c r="N10" s="16"/>
      <c r="O10" s="57"/>
      <c r="P10" s="4"/>
    </row>
    <row r="11" spans="1:16" ht="6" customHeight="1" x14ac:dyDescent="0.25">
      <c r="A11" s="1"/>
      <c r="B11" s="1"/>
      <c r="C11" s="1"/>
      <c r="D11" s="1"/>
      <c r="E11" s="1"/>
      <c r="F11" s="1"/>
      <c r="G11" s="1"/>
      <c r="H11" s="2"/>
      <c r="I11" s="2"/>
      <c r="J11" s="44"/>
      <c r="K11" s="2"/>
      <c r="L11" s="2"/>
      <c r="M11" s="2"/>
      <c r="N11" s="16"/>
      <c r="O11" s="57"/>
      <c r="P11" s="4"/>
    </row>
    <row r="12" spans="1:16" ht="14.65" customHeight="1" x14ac:dyDescent="0.25">
      <c r="A12" s="17" t="s">
        <v>93</v>
      </c>
      <c r="J12" s="45">
        <v>96080566</v>
      </c>
      <c r="L12" s="46">
        <v>63191902</v>
      </c>
      <c r="N12" s="45">
        <v>10714480</v>
      </c>
      <c r="O12" s="18"/>
      <c r="P12" s="46">
        <v>5029650</v>
      </c>
    </row>
    <row r="13" spans="1:16" ht="14.65" customHeight="1" x14ac:dyDescent="0.25">
      <c r="A13" s="17" t="s">
        <v>94</v>
      </c>
      <c r="J13" s="19">
        <v>587533076</v>
      </c>
      <c r="L13" s="20">
        <v>675783174</v>
      </c>
      <c r="N13" s="19">
        <v>201394168</v>
      </c>
      <c r="O13" s="18"/>
      <c r="P13" s="20">
        <v>284359104</v>
      </c>
    </row>
    <row r="14" spans="1:16" ht="14.65" customHeight="1" x14ac:dyDescent="0.25">
      <c r="A14" s="17" t="s">
        <v>95</v>
      </c>
      <c r="J14" s="24">
        <v>464653065</v>
      </c>
      <c r="L14" s="25">
        <v>333670893</v>
      </c>
      <c r="N14" s="24">
        <v>23980188</v>
      </c>
      <c r="O14" s="18"/>
      <c r="P14" s="25">
        <v>42126864</v>
      </c>
    </row>
    <row r="15" spans="1:16" ht="6" customHeight="1" x14ac:dyDescent="0.25">
      <c r="J15" s="19"/>
      <c r="L15" s="20"/>
      <c r="N15" s="19"/>
      <c r="O15" s="18"/>
    </row>
    <row r="16" spans="1:16" ht="14.65" customHeight="1" x14ac:dyDescent="0.25">
      <c r="A16" s="1" t="s">
        <v>96</v>
      </c>
      <c r="B16" s="1"/>
      <c r="C16" s="1"/>
      <c r="D16" s="1"/>
      <c r="E16" s="1"/>
      <c r="F16" s="1"/>
      <c r="G16" s="1"/>
      <c r="H16" s="2"/>
      <c r="I16" s="2"/>
      <c r="J16" s="24">
        <f>SUM(J12:J14)</f>
        <v>1148266707</v>
      </c>
      <c r="K16" s="2"/>
      <c r="L16" s="25">
        <f>SUM(L12:L14)</f>
        <v>1072645969</v>
      </c>
      <c r="M16" s="2"/>
      <c r="N16" s="24">
        <f>SUM(N12:N14)</f>
        <v>236088836</v>
      </c>
      <c r="O16" s="2"/>
      <c r="P16" s="25">
        <f>SUM(P12:P14)</f>
        <v>331515618</v>
      </c>
    </row>
    <row r="17" spans="1:16" ht="10.15" customHeight="1" x14ac:dyDescent="0.25">
      <c r="J17" s="58"/>
      <c r="L17" s="59"/>
      <c r="N17" s="58"/>
      <c r="O17" s="18"/>
      <c r="P17" s="59"/>
    </row>
    <row r="18" spans="1:16" ht="14.65" customHeight="1" x14ac:dyDescent="0.25">
      <c r="A18" s="1" t="s">
        <v>97</v>
      </c>
      <c r="B18" s="1"/>
      <c r="C18" s="1"/>
      <c r="D18" s="1"/>
      <c r="E18" s="1"/>
      <c r="F18" s="1"/>
      <c r="G18" s="1"/>
      <c r="H18" s="2"/>
      <c r="I18" s="2"/>
      <c r="J18" s="19"/>
      <c r="K18" s="2"/>
      <c r="L18" s="20"/>
      <c r="M18" s="2"/>
      <c r="N18" s="19"/>
      <c r="O18" s="2"/>
    </row>
    <row r="19" spans="1:16" ht="10.15" customHeight="1" x14ac:dyDescent="0.25">
      <c r="A19" s="1"/>
      <c r="B19" s="1"/>
      <c r="C19" s="1"/>
      <c r="D19" s="1"/>
      <c r="E19" s="1"/>
      <c r="F19" s="1"/>
      <c r="G19" s="1"/>
      <c r="H19" s="2"/>
      <c r="I19" s="2"/>
      <c r="J19" s="19"/>
      <c r="K19" s="2"/>
      <c r="L19" s="20"/>
      <c r="M19" s="2"/>
      <c r="N19" s="19"/>
      <c r="O19" s="2"/>
    </row>
    <row r="20" spans="1:16" ht="14.65" customHeight="1" x14ac:dyDescent="0.25">
      <c r="A20" s="17" t="s">
        <v>98</v>
      </c>
      <c r="J20" s="45">
        <v>-77985242</v>
      </c>
      <c r="L20" s="46">
        <v>-49726124</v>
      </c>
      <c r="N20" s="45">
        <v>-7677372</v>
      </c>
      <c r="O20" s="18"/>
      <c r="P20" s="46">
        <v>-4618752</v>
      </c>
    </row>
    <row r="21" spans="1:16" ht="14.65" customHeight="1" x14ac:dyDescent="0.25">
      <c r="A21" s="17" t="s">
        <v>99</v>
      </c>
      <c r="J21" s="45">
        <v>-468116156</v>
      </c>
      <c r="L21" s="46">
        <v>-617445982</v>
      </c>
      <c r="N21" s="45">
        <v>-168888014</v>
      </c>
      <c r="O21" s="18"/>
      <c r="P21" s="46">
        <v>-329777556</v>
      </c>
    </row>
    <row r="22" spans="1:16" ht="14.65" customHeight="1" x14ac:dyDescent="0.25">
      <c r="A22" s="17" t="s">
        <v>100</v>
      </c>
      <c r="J22" s="24">
        <v>-400125030</v>
      </c>
      <c r="L22" s="25">
        <v>-323676378</v>
      </c>
      <c r="N22" s="24">
        <v>-52483479</v>
      </c>
      <c r="O22" s="18"/>
      <c r="P22" s="25">
        <v>-62103486</v>
      </c>
    </row>
    <row r="23" spans="1:16" ht="6" customHeight="1" x14ac:dyDescent="0.25">
      <c r="J23" s="19"/>
      <c r="L23" s="20"/>
      <c r="N23" s="19"/>
      <c r="O23" s="18"/>
    </row>
    <row r="24" spans="1:16" ht="14.65" customHeight="1" x14ac:dyDescent="0.25">
      <c r="A24" s="1" t="s">
        <v>101</v>
      </c>
      <c r="B24" s="1"/>
      <c r="C24" s="1"/>
      <c r="D24" s="1"/>
      <c r="E24" s="1"/>
      <c r="F24" s="1"/>
      <c r="G24" s="1"/>
      <c r="H24" s="2"/>
      <c r="I24" s="2"/>
      <c r="J24" s="24">
        <f>SUM(J20:J22)</f>
        <v>-946226428</v>
      </c>
      <c r="K24" s="2"/>
      <c r="L24" s="25">
        <f>SUM(L20:L22)</f>
        <v>-990848484</v>
      </c>
      <c r="M24" s="2"/>
      <c r="N24" s="24">
        <f>SUM(N20:N22)</f>
        <v>-229048865</v>
      </c>
      <c r="O24" s="2"/>
      <c r="P24" s="25">
        <f>SUM(P20:P22)</f>
        <v>-396499794</v>
      </c>
    </row>
    <row r="25" spans="1:16" ht="10.15" customHeight="1" x14ac:dyDescent="0.25">
      <c r="J25" s="58"/>
      <c r="L25" s="59"/>
      <c r="N25" s="58"/>
      <c r="O25" s="18"/>
      <c r="P25" s="59"/>
    </row>
    <row r="26" spans="1:16" ht="14.65" customHeight="1" x14ac:dyDescent="0.25">
      <c r="A26" s="1" t="s">
        <v>102</v>
      </c>
      <c r="B26" s="1"/>
      <c r="C26" s="1"/>
      <c r="D26" s="1"/>
      <c r="E26" s="1"/>
      <c r="F26" s="1"/>
      <c r="G26" s="1"/>
      <c r="H26" s="2"/>
      <c r="I26" s="2"/>
      <c r="J26" s="19">
        <f>SUM(J16,J24)</f>
        <v>202040279</v>
      </c>
      <c r="K26" s="2"/>
      <c r="L26" s="20">
        <v>81797485</v>
      </c>
      <c r="M26" s="2"/>
      <c r="N26" s="19">
        <f>SUM(N16,N24)</f>
        <v>7039971</v>
      </c>
      <c r="O26" s="2"/>
      <c r="P26" s="20">
        <v>-64984176</v>
      </c>
    </row>
    <row r="27" spans="1:16" ht="14.65" customHeight="1" x14ac:dyDescent="0.25">
      <c r="A27" s="17" t="s">
        <v>103</v>
      </c>
      <c r="B27" s="1"/>
      <c r="H27" s="18">
        <v>29</v>
      </c>
      <c r="J27" s="60">
        <v>22917959</v>
      </c>
      <c r="L27" s="61">
        <v>27414369</v>
      </c>
      <c r="N27" s="19">
        <v>33614594</v>
      </c>
      <c r="O27" s="18"/>
      <c r="P27" s="20">
        <v>39822483</v>
      </c>
    </row>
    <row r="28" spans="1:16" ht="14.65" customHeight="1" x14ac:dyDescent="0.25">
      <c r="A28" s="55" t="s">
        <v>104</v>
      </c>
      <c r="J28" s="19">
        <v>-70244119</v>
      </c>
      <c r="L28" s="20">
        <v>-67028263</v>
      </c>
      <c r="N28" s="19">
        <v>-29678136</v>
      </c>
      <c r="O28" s="18"/>
      <c r="P28" s="20">
        <v>-20753207</v>
      </c>
    </row>
    <row r="29" spans="1:16" ht="14.65" customHeight="1" x14ac:dyDescent="0.25">
      <c r="A29" s="55" t="s">
        <v>105</v>
      </c>
      <c r="J29" s="19">
        <v>-132412116</v>
      </c>
      <c r="L29" s="20">
        <v>-153063888</v>
      </c>
      <c r="N29" s="19">
        <v>-56739164</v>
      </c>
      <c r="O29" s="18"/>
      <c r="P29" s="20">
        <v>-60414549</v>
      </c>
    </row>
    <row r="30" spans="1:16" ht="14.65" customHeight="1" x14ac:dyDescent="0.25">
      <c r="A30" s="62" t="s">
        <v>106</v>
      </c>
      <c r="H30" s="18" t="s">
        <v>266</v>
      </c>
      <c r="J30" s="19">
        <v>-97608983</v>
      </c>
      <c r="L30" s="184">
        <v>0</v>
      </c>
      <c r="N30" s="19">
        <v>-97608983</v>
      </c>
      <c r="P30" s="20">
        <v>0</v>
      </c>
    </row>
    <row r="31" spans="1:16" ht="14.65" customHeight="1" x14ac:dyDescent="0.25">
      <c r="A31" s="17" t="s">
        <v>107</v>
      </c>
      <c r="B31" s="1"/>
      <c r="J31" s="60">
        <v>4045966</v>
      </c>
      <c r="L31" s="61">
        <v>13464865</v>
      </c>
      <c r="N31" s="60">
        <v>409486</v>
      </c>
      <c r="O31" s="18"/>
      <c r="P31" s="61">
        <v>1986140</v>
      </c>
    </row>
    <row r="32" spans="1:16" ht="14.65" customHeight="1" x14ac:dyDescent="0.25">
      <c r="A32" s="17" t="s">
        <v>108</v>
      </c>
      <c r="B32" s="1"/>
      <c r="H32" s="18">
        <v>16</v>
      </c>
      <c r="J32" s="60">
        <v>-3783728</v>
      </c>
      <c r="L32" s="61">
        <v>-5036516</v>
      </c>
      <c r="N32" s="45" t="s">
        <v>32</v>
      </c>
      <c r="O32" s="18"/>
      <c r="P32" s="61">
        <v>0</v>
      </c>
    </row>
    <row r="33" spans="1:16" ht="14.65" customHeight="1" x14ac:dyDescent="0.25">
      <c r="A33" s="17" t="s">
        <v>109</v>
      </c>
      <c r="H33" s="18">
        <v>16</v>
      </c>
      <c r="J33" s="19">
        <v>-8391545</v>
      </c>
      <c r="L33" s="20">
        <v>-13026491</v>
      </c>
      <c r="N33" s="45" t="s">
        <v>32</v>
      </c>
      <c r="O33" s="18"/>
      <c r="P33" s="61">
        <v>0</v>
      </c>
    </row>
    <row r="34" spans="1:16" ht="14.65" customHeight="1" x14ac:dyDescent="0.25">
      <c r="A34" s="17" t="s">
        <v>110</v>
      </c>
      <c r="B34" s="1"/>
      <c r="C34" s="1"/>
      <c r="H34" s="18">
        <v>30</v>
      </c>
      <c r="J34" s="49">
        <v>-15908673</v>
      </c>
      <c r="L34" s="50">
        <v>-15975153</v>
      </c>
      <c r="N34" s="49">
        <v>-10635277</v>
      </c>
      <c r="O34" s="18"/>
      <c r="P34" s="50">
        <v>-7933578</v>
      </c>
    </row>
    <row r="35" spans="1:16" ht="6" customHeight="1" x14ac:dyDescent="0.25">
      <c r="J35" s="58"/>
      <c r="L35" s="59"/>
      <c r="N35" s="58"/>
      <c r="O35" s="18"/>
      <c r="P35" s="59"/>
    </row>
    <row r="36" spans="1:16" ht="14.65" customHeight="1" x14ac:dyDescent="0.25">
      <c r="A36" s="1" t="s">
        <v>111</v>
      </c>
      <c r="J36" s="19">
        <f>SUM(J26:J34)</f>
        <v>-99344960</v>
      </c>
      <c r="L36" s="20">
        <f>SUM(L26:L34)</f>
        <v>-131453592</v>
      </c>
      <c r="N36" s="19">
        <f>SUM(N26:N34)</f>
        <v>-153597509</v>
      </c>
      <c r="O36" s="18"/>
      <c r="P36" s="20">
        <f>SUM(P26:P34)</f>
        <v>-112276887</v>
      </c>
    </row>
    <row r="37" spans="1:16" ht="14.65" customHeight="1" x14ac:dyDescent="0.25">
      <c r="A37" s="17" t="s">
        <v>112</v>
      </c>
      <c r="G37" s="55"/>
      <c r="H37" s="18">
        <v>32</v>
      </c>
      <c r="J37" s="24">
        <v>-8538121</v>
      </c>
      <c r="L37" s="25">
        <v>-1841321</v>
      </c>
      <c r="N37" s="24">
        <v>4624725</v>
      </c>
      <c r="O37" s="18"/>
      <c r="P37" s="25">
        <v>4662402</v>
      </c>
    </row>
    <row r="38" spans="1:16" ht="6" customHeight="1" x14ac:dyDescent="0.25">
      <c r="B38" s="1"/>
      <c r="J38" s="19"/>
      <c r="L38" s="20"/>
      <c r="N38" s="19"/>
      <c r="O38" s="18"/>
    </row>
    <row r="39" spans="1:16" ht="14.65" customHeight="1" x14ac:dyDescent="0.25">
      <c r="A39" s="1" t="s">
        <v>113</v>
      </c>
      <c r="B39" s="1"/>
      <c r="J39" s="19">
        <f>SUM(J36:J37)</f>
        <v>-107883081</v>
      </c>
      <c r="L39" s="20">
        <f>SUM(L36:L37)</f>
        <v>-133294913</v>
      </c>
      <c r="N39" s="19">
        <f>SUM(N36:N37)</f>
        <v>-148972784</v>
      </c>
      <c r="O39" s="18"/>
      <c r="P39" s="20">
        <f>SUM(P36:P37)</f>
        <v>-107614485</v>
      </c>
    </row>
    <row r="40" spans="1:16" ht="10.15" customHeight="1" x14ac:dyDescent="0.25">
      <c r="J40" s="58"/>
      <c r="L40" s="59"/>
      <c r="N40" s="58"/>
      <c r="O40" s="18"/>
      <c r="P40" s="59"/>
    </row>
    <row r="41" spans="1:16" ht="14.65" customHeight="1" x14ac:dyDescent="0.25">
      <c r="A41" s="1" t="s">
        <v>114</v>
      </c>
      <c r="B41" s="1"/>
      <c r="J41" s="19"/>
      <c r="L41" s="20"/>
      <c r="N41" s="19"/>
      <c r="O41" s="18"/>
    </row>
    <row r="42" spans="1:16" ht="14.65" customHeight="1" x14ac:dyDescent="0.25">
      <c r="A42" s="64" t="s">
        <v>115</v>
      </c>
      <c r="B42" s="65"/>
      <c r="C42" s="64"/>
      <c r="D42" s="64"/>
      <c r="E42" s="64"/>
      <c r="F42" s="64"/>
      <c r="G42" s="64"/>
      <c r="J42" s="19"/>
      <c r="L42" s="20"/>
      <c r="N42" s="19"/>
      <c r="O42" s="18"/>
    </row>
    <row r="43" spans="1:16" ht="14.65" customHeight="1" x14ac:dyDescent="0.25">
      <c r="B43" s="17" t="s">
        <v>116</v>
      </c>
      <c r="C43" s="1"/>
      <c r="J43" s="19"/>
      <c r="L43" s="20"/>
      <c r="N43" s="19"/>
      <c r="O43" s="18"/>
    </row>
    <row r="44" spans="1:16" ht="14.65" customHeight="1" x14ac:dyDescent="0.25">
      <c r="C44" s="17" t="s">
        <v>117</v>
      </c>
      <c r="J44" s="19"/>
      <c r="L44" s="20"/>
      <c r="N44" s="19"/>
      <c r="O44" s="18"/>
    </row>
    <row r="45" spans="1:16" ht="14.65" customHeight="1" x14ac:dyDescent="0.25">
      <c r="C45" s="17" t="s">
        <v>118</v>
      </c>
      <c r="H45" s="18">
        <v>16</v>
      </c>
      <c r="J45" s="19">
        <v>0</v>
      </c>
      <c r="L45" s="20">
        <v>-46247</v>
      </c>
      <c r="N45" s="19">
        <v>0</v>
      </c>
      <c r="O45" s="18"/>
      <c r="P45" s="20">
        <v>0</v>
      </c>
    </row>
    <row r="46" spans="1:16" ht="14.65" customHeight="1" x14ac:dyDescent="0.25">
      <c r="A46" s="1"/>
      <c r="B46" s="17" t="s">
        <v>119</v>
      </c>
      <c r="J46" s="19"/>
      <c r="L46" s="20"/>
      <c r="N46" s="19"/>
      <c r="O46" s="18"/>
    </row>
    <row r="47" spans="1:16" ht="14.65" customHeight="1" x14ac:dyDescent="0.25">
      <c r="A47" s="1"/>
      <c r="B47" s="1"/>
      <c r="C47" s="17" t="s">
        <v>120</v>
      </c>
      <c r="J47" s="24">
        <v>0</v>
      </c>
      <c r="L47" s="25">
        <v>-2203645</v>
      </c>
      <c r="N47" s="24">
        <v>0</v>
      </c>
      <c r="O47" s="18"/>
      <c r="P47" s="25">
        <v>-384040</v>
      </c>
    </row>
    <row r="48" spans="1:16" ht="6" customHeight="1" x14ac:dyDescent="0.25">
      <c r="B48" s="1"/>
      <c r="J48" s="19"/>
      <c r="L48" s="20"/>
      <c r="N48" s="19"/>
      <c r="O48" s="18"/>
    </row>
    <row r="49" spans="1:16" ht="14.65" customHeight="1" x14ac:dyDescent="0.25">
      <c r="A49" s="17" t="s">
        <v>121</v>
      </c>
      <c r="J49" s="24">
        <f>SUM(J44:J47)</f>
        <v>0</v>
      </c>
      <c r="L49" s="25">
        <f>SUM(L44:L47)</f>
        <v>-2249892</v>
      </c>
      <c r="N49" s="24">
        <f>SUM(N44:N47)</f>
        <v>0</v>
      </c>
      <c r="O49" s="18"/>
      <c r="P49" s="25">
        <f>SUM(P44:P47)</f>
        <v>-384040</v>
      </c>
    </row>
    <row r="50" spans="1:16" ht="10.15" customHeight="1" x14ac:dyDescent="0.25">
      <c r="J50" s="19"/>
      <c r="L50" s="20"/>
      <c r="N50" s="19"/>
      <c r="O50" s="18"/>
    </row>
    <row r="51" spans="1:16" ht="14.65" customHeight="1" x14ac:dyDescent="0.25">
      <c r="A51" s="64" t="s">
        <v>122</v>
      </c>
      <c r="B51" s="64"/>
      <c r="C51" s="64"/>
      <c r="D51" s="64"/>
      <c r="E51" s="64"/>
      <c r="F51" s="64"/>
      <c r="G51" s="64"/>
      <c r="J51" s="38"/>
      <c r="N51" s="38"/>
      <c r="O51" s="18"/>
      <c r="P51" s="18"/>
    </row>
    <row r="52" spans="1:16" ht="14.65" customHeight="1" x14ac:dyDescent="0.25">
      <c r="B52" s="17" t="s">
        <v>123</v>
      </c>
      <c r="C52" s="1"/>
      <c r="J52" s="38"/>
      <c r="N52" s="38"/>
      <c r="O52" s="18"/>
      <c r="P52" s="18"/>
    </row>
    <row r="53" spans="1:16" ht="14.65" customHeight="1" x14ac:dyDescent="0.25">
      <c r="C53" s="17" t="s">
        <v>124</v>
      </c>
      <c r="H53" s="18">
        <v>16</v>
      </c>
      <c r="J53" s="24">
        <v>110659</v>
      </c>
      <c r="L53" s="25">
        <v>13046</v>
      </c>
      <c r="N53" s="24">
        <v>0</v>
      </c>
      <c r="O53" s="18"/>
      <c r="P53" s="25">
        <v>0</v>
      </c>
    </row>
    <row r="54" spans="1:16" ht="6" customHeight="1" x14ac:dyDescent="0.25">
      <c r="B54" s="1"/>
      <c r="J54" s="19"/>
      <c r="L54" s="20"/>
      <c r="N54" s="19"/>
      <c r="O54" s="18"/>
    </row>
    <row r="55" spans="1:16" ht="14.65" customHeight="1" x14ac:dyDescent="0.25">
      <c r="A55" s="17" t="s">
        <v>125</v>
      </c>
      <c r="J55" s="24">
        <f>SUM(J53)</f>
        <v>110659</v>
      </c>
      <c r="L55" s="25">
        <f>SUM(L53)</f>
        <v>13046</v>
      </c>
      <c r="N55" s="24">
        <f>SUM(N53)</f>
        <v>0</v>
      </c>
      <c r="O55" s="18"/>
      <c r="P55" s="25">
        <f>SUM(P53)</f>
        <v>0</v>
      </c>
    </row>
    <row r="56" spans="1:16" ht="10.15" customHeight="1" x14ac:dyDescent="0.25">
      <c r="J56" s="19"/>
      <c r="L56" s="20"/>
      <c r="N56" s="19"/>
      <c r="O56" s="18"/>
    </row>
    <row r="57" spans="1:16" ht="14.65" customHeight="1" x14ac:dyDescent="0.25">
      <c r="A57" s="1" t="s">
        <v>126</v>
      </c>
      <c r="J57" s="19"/>
      <c r="L57" s="20"/>
      <c r="N57" s="19"/>
      <c r="O57" s="18"/>
    </row>
    <row r="58" spans="1:16" ht="14.65" customHeight="1" x14ac:dyDescent="0.25">
      <c r="A58" s="1"/>
      <c r="B58" s="1" t="s">
        <v>127</v>
      </c>
      <c r="J58" s="24">
        <f>SUM(J49,J55)</f>
        <v>110659</v>
      </c>
      <c r="L58" s="25">
        <f>SUM(L49,L55)</f>
        <v>-2236846</v>
      </c>
      <c r="N58" s="24">
        <f>SUM(N49,N55)</f>
        <v>0</v>
      </c>
      <c r="O58" s="18"/>
      <c r="P58" s="25">
        <f>SUM(P49,P55)</f>
        <v>-384040</v>
      </c>
    </row>
    <row r="59" spans="1:16" ht="6" customHeight="1" x14ac:dyDescent="0.25">
      <c r="J59" s="19"/>
      <c r="L59" s="20"/>
      <c r="N59" s="19"/>
      <c r="O59" s="18"/>
    </row>
    <row r="60" spans="1:16" ht="14.65" customHeight="1" thickBot="1" x14ac:dyDescent="0.3">
      <c r="A60" s="1" t="s">
        <v>128</v>
      </c>
      <c r="B60" s="1"/>
      <c r="J60" s="30">
        <f>SUM(J39,J58)</f>
        <v>-107772422</v>
      </c>
      <c r="K60" s="20"/>
      <c r="L60" s="31">
        <f>SUM(L39,L58)</f>
        <v>-135531759</v>
      </c>
      <c r="M60" s="20"/>
      <c r="N60" s="30">
        <f>SUM(N39,N58)</f>
        <v>-148972784</v>
      </c>
      <c r="O60" s="20"/>
      <c r="P60" s="31">
        <f>SUM(P39,P58)</f>
        <v>-107998525</v>
      </c>
    </row>
    <row r="61" spans="1:16" ht="14.65" customHeight="1" thickTop="1" x14ac:dyDescent="0.25">
      <c r="A61" s="1"/>
      <c r="B61" s="1"/>
      <c r="J61" s="20"/>
      <c r="K61" s="20"/>
      <c r="L61" s="20"/>
      <c r="M61" s="20"/>
      <c r="O61" s="20"/>
    </row>
    <row r="62" spans="1:16" s="66" customFormat="1" ht="14.65" customHeight="1" x14ac:dyDescent="0.25">
      <c r="A62" s="1"/>
      <c r="B62" s="1"/>
      <c r="H62" s="32"/>
      <c r="I62" s="32"/>
      <c r="J62" s="20"/>
      <c r="K62" s="20"/>
      <c r="L62" s="20"/>
      <c r="M62" s="20"/>
      <c r="N62" s="20"/>
      <c r="O62" s="20"/>
      <c r="P62" s="20"/>
    </row>
    <row r="63" spans="1:16" ht="15.75" customHeight="1" x14ac:dyDescent="0.25">
      <c r="A63" s="1"/>
      <c r="B63" s="1"/>
      <c r="J63" s="20"/>
      <c r="K63" s="20"/>
      <c r="L63" s="20"/>
      <c r="M63" s="20"/>
      <c r="O63" s="20"/>
    </row>
    <row r="64" spans="1:16" ht="21.75" customHeight="1" x14ac:dyDescent="0.25">
      <c r="A64" s="1"/>
      <c r="B64" s="1"/>
      <c r="J64" s="20"/>
      <c r="K64" s="20"/>
      <c r="L64" s="20"/>
      <c r="M64" s="20"/>
      <c r="O64" s="20"/>
    </row>
    <row r="65" spans="1:16" s="23" customFormat="1" ht="14.65" customHeight="1" x14ac:dyDescent="0.25">
      <c r="A65" s="189" t="s">
        <v>129</v>
      </c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</row>
    <row r="66" spans="1:16" ht="14.65" customHeight="1" x14ac:dyDescent="0.25">
      <c r="A66" s="189" t="s">
        <v>130</v>
      </c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</row>
    <row r="67" spans="1:16" ht="14.65" customHeight="1" x14ac:dyDescent="0.25">
      <c r="H67" s="17"/>
      <c r="I67" s="17"/>
      <c r="J67" s="17"/>
      <c r="K67" s="17"/>
      <c r="L67" s="17"/>
      <c r="M67" s="17"/>
      <c r="N67" s="17"/>
      <c r="O67" s="17"/>
      <c r="P67" s="17"/>
    </row>
    <row r="68" spans="1:16" ht="7.5" customHeight="1" x14ac:dyDescent="0.25">
      <c r="H68" s="17"/>
      <c r="I68" s="17"/>
      <c r="J68" s="17"/>
      <c r="K68" s="17"/>
      <c r="L68" s="17"/>
      <c r="M68" s="17"/>
      <c r="N68" s="17"/>
      <c r="O68" s="17"/>
      <c r="P68" s="17"/>
    </row>
    <row r="69" spans="1:16" ht="21.95" customHeight="1" x14ac:dyDescent="0.25">
      <c r="A69" s="34" t="str">
        <f>'E 6-8'!A163</f>
        <v>The accompanying notes are an integral part of these consolidated and separate financial statements.</v>
      </c>
      <c r="B69" s="34"/>
      <c r="C69" s="34"/>
      <c r="D69" s="34"/>
      <c r="E69" s="34"/>
      <c r="F69" s="34"/>
      <c r="G69" s="34"/>
      <c r="H69" s="40"/>
      <c r="I69" s="40"/>
      <c r="J69" s="67"/>
      <c r="K69" s="40"/>
      <c r="L69" s="67"/>
      <c r="M69" s="40"/>
      <c r="N69" s="67"/>
      <c r="O69" s="68"/>
      <c r="P69" s="67"/>
    </row>
    <row r="70" spans="1:16" ht="16.5" customHeight="1" x14ac:dyDescent="0.25">
      <c r="A70" s="1" t="str">
        <f>+A1</f>
        <v>ALT Telecom Public Company Limited</v>
      </c>
      <c r="B70" s="1"/>
      <c r="C70" s="1"/>
      <c r="D70" s="1"/>
      <c r="E70" s="1"/>
      <c r="F70" s="1"/>
      <c r="G70" s="1"/>
      <c r="H70" s="2"/>
      <c r="I70" s="2"/>
      <c r="J70" s="2"/>
      <c r="K70" s="2"/>
      <c r="L70" s="2"/>
      <c r="M70" s="2"/>
      <c r="N70" s="4"/>
      <c r="O70" s="52"/>
      <c r="P70" s="4"/>
    </row>
    <row r="71" spans="1:16" ht="16.5" customHeight="1" x14ac:dyDescent="0.25">
      <c r="A71" s="1" t="s">
        <v>131</v>
      </c>
      <c r="B71" s="1"/>
      <c r="C71" s="1"/>
      <c r="D71" s="1"/>
      <c r="E71" s="1"/>
      <c r="F71" s="1"/>
      <c r="G71" s="1"/>
      <c r="H71" s="2"/>
      <c r="I71" s="2"/>
      <c r="J71" s="2"/>
      <c r="K71" s="2"/>
      <c r="L71" s="2"/>
      <c r="M71" s="2"/>
      <c r="N71" s="4"/>
      <c r="O71" s="52"/>
      <c r="P71" s="4"/>
    </row>
    <row r="72" spans="1:16" ht="16.5" customHeight="1" x14ac:dyDescent="0.25">
      <c r="A72" s="5" t="str">
        <f>A3</f>
        <v>For the year ended 31 December 2022</v>
      </c>
      <c r="B72" s="6"/>
      <c r="C72" s="6"/>
      <c r="D72" s="6"/>
      <c r="E72" s="6"/>
      <c r="F72" s="6"/>
      <c r="G72" s="6"/>
      <c r="H72" s="7"/>
      <c r="I72" s="7"/>
      <c r="J72" s="7"/>
      <c r="K72" s="7"/>
      <c r="L72" s="7"/>
      <c r="M72" s="7"/>
      <c r="N72" s="9"/>
      <c r="O72" s="54"/>
      <c r="P72" s="9"/>
    </row>
    <row r="73" spans="1:16" ht="16.5" customHeight="1" x14ac:dyDescent="0.25">
      <c r="A73" s="10"/>
      <c r="B73" s="1"/>
      <c r="C73" s="1"/>
      <c r="D73" s="1"/>
      <c r="E73" s="1"/>
      <c r="F73" s="1"/>
      <c r="G73" s="1"/>
      <c r="H73" s="2"/>
      <c r="I73" s="2"/>
      <c r="J73" s="2"/>
      <c r="K73" s="2"/>
      <c r="L73" s="2"/>
      <c r="M73" s="2"/>
      <c r="N73" s="4"/>
      <c r="O73" s="52"/>
      <c r="P73" s="4"/>
    </row>
    <row r="74" spans="1:16" ht="16.5" customHeight="1" x14ac:dyDescent="0.25">
      <c r="A74" s="1"/>
      <c r="B74" s="1"/>
      <c r="C74" s="1"/>
      <c r="D74" s="1"/>
      <c r="E74" s="1"/>
      <c r="F74" s="1"/>
      <c r="G74" s="1"/>
      <c r="H74" s="2"/>
      <c r="I74" s="2"/>
      <c r="J74" s="2"/>
      <c r="K74" s="2"/>
      <c r="L74" s="2"/>
      <c r="M74" s="2"/>
      <c r="N74" s="4"/>
      <c r="O74" s="52"/>
      <c r="P74" s="4"/>
    </row>
    <row r="75" spans="1:16" ht="16.5" customHeight="1" x14ac:dyDescent="0.25">
      <c r="A75" s="1"/>
      <c r="B75" s="1"/>
      <c r="C75" s="1"/>
      <c r="D75" s="1"/>
      <c r="E75" s="1"/>
      <c r="F75" s="1"/>
      <c r="G75" s="1"/>
      <c r="H75" s="2"/>
      <c r="I75" s="2"/>
      <c r="J75" s="188" t="s">
        <v>3</v>
      </c>
      <c r="K75" s="188"/>
      <c r="L75" s="188"/>
      <c r="M75" s="55"/>
      <c r="N75" s="188" t="s">
        <v>4</v>
      </c>
      <c r="O75" s="188"/>
      <c r="P75" s="188"/>
    </row>
    <row r="76" spans="1:16" ht="16.5" customHeight="1" x14ac:dyDescent="0.25">
      <c r="A76" s="1"/>
      <c r="B76" s="1"/>
      <c r="C76" s="1"/>
      <c r="D76" s="1"/>
      <c r="E76" s="1"/>
      <c r="F76" s="1"/>
      <c r="G76" s="1"/>
      <c r="H76" s="2"/>
      <c r="I76" s="2"/>
      <c r="J76" s="185" t="s">
        <v>5</v>
      </c>
      <c r="K76" s="185"/>
      <c r="L76" s="185"/>
      <c r="M76" s="56"/>
      <c r="N76" s="185" t="s">
        <v>5</v>
      </c>
      <c r="O76" s="185"/>
      <c r="P76" s="185"/>
    </row>
    <row r="77" spans="1:16" ht="16.5" customHeight="1" x14ac:dyDescent="0.25">
      <c r="A77" s="1"/>
      <c r="B77" s="1"/>
      <c r="C77" s="1"/>
      <c r="D77" s="1"/>
      <c r="E77" s="1"/>
      <c r="F77" s="1"/>
      <c r="G77" s="1"/>
      <c r="H77" s="17"/>
      <c r="I77" s="2"/>
      <c r="J77" s="11" t="s">
        <v>7</v>
      </c>
      <c r="K77" s="12"/>
      <c r="L77" s="11" t="s">
        <v>8</v>
      </c>
      <c r="M77" s="4"/>
      <c r="N77" s="11" t="s">
        <v>7</v>
      </c>
      <c r="O77" s="12"/>
      <c r="P77" s="11" t="s">
        <v>8</v>
      </c>
    </row>
    <row r="78" spans="1:16" ht="16.5" customHeight="1" x14ac:dyDescent="0.25">
      <c r="A78" s="1"/>
      <c r="B78" s="1"/>
      <c r="C78" s="1"/>
      <c r="D78" s="1"/>
      <c r="E78" s="1"/>
      <c r="F78" s="1"/>
      <c r="G78" s="1"/>
      <c r="H78" s="7" t="s">
        <v>132</v>
      </c>
      <c r="I78" s="2"/>
      <c r="J78" s="14" t="s">
        <v>10</v>
      </c>
      <c r="K78" s="15"/>
      <c r="L78" s="14" t="s">
        <v>10</v>
      </c>
      <c r="M78" s="15"/>
      <c r="N78" s="14" t="s">
        <v>10</v>
      </c>
      <c r="O78" s="15"/>
      <c r="P78" s="14" t="s">
        <v>10</v>
      </c>
    </row>
    <row r="79" spans="1:16" ht="16.5" customHeight="1" x14ac:dyDescent="0.25">
      <c r="J79" s="60"/>
      <c r="L79" s="61"/>
      <c r="N79" s="60"/>
      <c r="O79" s="21"/>
      <c r="P79" s="61"/>
    </row>
    <row r="80" spans="1:16" ht="16.5" customHeight="1" x14ac:dyDescent="0.25">
      <c r="A80" s="1" t="s">
        <v>133</v>
      </c>
      <c r="J80" s="58"/>
      <c r="K80" s="59"/>
      <c r="L80" s="59"/>
      <c r="M80" s="59"/>
      <c r="N80" s="58"/>
      <c r="O80" s="59"/>
      <c r="P80" s="59"/>
    </row>
    <row r="81" spans="1:16" ht="16.5" customHeight="1" x14ac:dyDescent="0.25">
      <c r="A81" s="17" t="s">
        <v>134</v>
      </c>
      <c r="J81" s="60">
        <v>-107862084</v>
      </c>
      <c r="L81" s="61">
        <v>-133267030</v>
      </c>
      <c r="N81" s="60">
        <v>-148972784</v>
      </c>
      <c r="O81" s="18"/>
      <c r="P81" s="61">
        <v>-107614485</v>
      </c>
    </row>
    <row r="82" spans="1:16" ht="16.5" customHeight="1" x14ac:dyDescent="0.25">
      <c r="A82" s="17" t="s">
        <v>87</v>
      </c>
      <c r="J82" s="69">
        <v>-20997</v>
      </c>
      <c r="L82" s="70">
        <v>-27883</v>
      </c>
      <c r="N82" s="69">
        <v>0</v>
      </c>
      <c r="O82" s="18"/>
      <c r="P82" s="70">
        <v>0</v>
      </c>
    </row>
    <row r="83" spans="1:16" ht="16.5" customHeight="1" x14ac:dyDescent="0.25">
      <c r="J83" s="60"/>
      <c r="L83" s="61"/>
      <c r="N83" s="60"/>
      <c r="O83" s="18"/>
      <c r="P83" s="61"/>
    </row>
    <row r="84" spans="1:16" ht="16.5" customHeight="1" thickBot="1" x14ac:dyDescent="0.3">
      <c r="J84" s="71">
        <f>SUM(J81:J82)</f>
        <v>-107883081</v>
      </c>
      <c r="L84" s="72">
        <f>SUM(L81:L82)</f>
        <v>-133294913</v>
      </c>
      <c r="N84" s="71">
        <f>SUM(N81:N82)</f>
        <v>-148972784</v>
      </c>
      <c r="O84" s="18"/>
      <c r="P84" s="72">
        <f>SUM(P81:P82)</f>
        <v>-107614485</v>
      </c>
    </row>
    <row r="85" spans="1:16" ht="16.5" customHeight="1" thickTop="1" x14ac:dyDescent="0.25">
      <c r="A85" s="1" t="s">
        <v>135</v>
      </c>
      <c r="B85" s="1"/>
      <c r="J85" s="19"/>
      <c r="L85" s="20"/>
      <c r="N85" s="19"/>
      <c r="O85" s="18"/>
    </row>
    <row r="86" spans="1:16" ht="16.5" customHeight="1" x14ac:dyDescent="0.25">
      <c r="A86" s="1"/>
      <c r="B86" s="1" t="s">
        <v>136</v>
      </c>
      <c r="J86" s="19"/>
      <c r="L86" s="20"/>
      <c r="N86" s="19"/>
      <c r="O86" s="18"/>
    </row>
    <row r="87" spans="1:16" ht="16.5" customHeight="1" x14ac:dyDescent="0.25">
      <c r="A87" s="17" t="s">
        <v>134</v>
      </c>
      <c r="J87" s="60">
        <v>-107751425</v>
      </c>
      <c r="L87" s="61">
        <v>-135503732</v>
      </c>
      <c r="N87" s="60">
        <v>-148972784</v>
      </c>
      <c r="O87" s="18"/>
      <c r="P87" s="61">
        <v>-107998525</v>
      </c>
    </row>
    <row r="88" spans="1:16" ht="16.5" customHeight="1" x14ac:dyDescent="0.25">
      <c r="A88" s="17" t="s">
        <v>87</v>
      </c>
      <c r="J88" s="69">
        <v>-20997</v>
      </c>
      <c r="L88" s="70">
        <v>-28027</v>
      </c>
      <c r="N88" s="49" t="s">
        <v>32</v>
      </c>
      <c r="O88" s="18"/>
      <c r="P88" s="70">
        <v>0</v>
      </c>
    </row>
    <row r="89" spans="1:16" ht="16.5" customHeight="1" x14ac:dyDescent="0.25">
      <c r="J89" s="60"/>
      <c r="L89" s="61"/>
      <c r="N89" s="60"/>
      <c r="O89" s="18"/>
      <c r="P89" s="61"/>
    </row>
    <row r="90" spans="1:16" ht="16.5" customHeight="1" thickBot="1" x14ac:dyDescent="0.3">
      <c r="J90" s="71">
        <f>SUM(J87:J88)</f>
        <v>-107772422</v>
      </c>
      <c r="L90" s="72">
        <f>SUM(L87:L88)</f>
        <v>-135531759</v>
      </c>
      <c r="N90" s="71">
        <f>SUM(N87:N88)</f>
        <v>-148972784</v>
      </c>
      <c r="O90" s="18"/>
      <c r="P90" s="72">
        <f>SUM(P87:P88)</f>
        <v>-107998525</v>
      </c>
    </row>
    <row r="91" spans="1:16" ht="16.5" customHeight="1" thickTop="1" x14ac:dyDescent="0.25">
      <c r="J91" s="60"/>
      <c r="L91" s="61"/>
      <c r="N91" s="60"/>
      <c r="O91" s="18"/>
      <c r="P91" s="61"/>
    </row>
    <row r="92" spans="1:16" ht="16.5" customHeight="1" x14ac:dyDescent="0.25">
      <c r="J92" s="60"/>
      <c r="L92" s="61"/>
      <c r="N92" s="60"/>
      <c r="O92" s="18"/>
      <c r="P92" s="61"/>
    </row>
    <row r="93" spans="1:16" ht="16.5" customHeight="1" x14ac:dyDescent="0.25">
      <c r="A93" s="1" t="s">
        <v>137</v>
      </c>
      <c r="H93" s="18">
        <v>33</v>
      </c>
      <c r="J93" s="58"/>
      <c r="L93" s="59"/>
      <c r="N93" s="58"/>
      <c r="O93" s="18"/>
      <c r="P93" s="59"/>
    </row>
    <row r="94" spans="1:16" ht="16.5" customHeight="1" x14ac:dyDescent="0.25">
      <c r="A94" s="1"/>
      <c r="J94" s="58"/>
      <c r="L94" s="59"/>
      <c r="N94" s="58"/>
      <c r="O94" s="18"/>
      <c r="P94" s="59"/>
    </row>
    <row r="95" spans="1:16" ht="16.5" customHeight="1" thickBot="1" x14ac:dyDescent="0.3">
      <c r="A95" s="17" t="s">
        <v>138</v>
      </c>
      <c r="J95" s="73">
        <v>-9.5000000000000001E-2</v>
      </c>
      <c r="L95" s="74">
        <v>-0.12</v>
      </c>
      <c r="N95" s="73">
        <v>-0.13200000000000001</v>
      </c>
      <c r="O95" s="18"/>
      <c r="P95" s="74">
        <v>-0.1</v>
      </c>
    </row>
    <row r="96" spans="1:16" ht="16.5" customHeight="1" thickTop="1" x14ac:dyDescent="0.25">
      <c r="J96" s="59"/>
      <c r="L96" s="59"/>
      <c r="N96" s="59"/>
      <c r="O96" s="18"/>
      <c r="P96" s="59"/>
    </row>
    <row r="97" spans="1:16" ht="16.5" customHeight="1" x14ac:dyDescent="0.25">
      <c r="J97" s="61"/>
      <c r="L97" s="61"/>
      <c r="M97" s="21"/>
      <c r="N97" s="61"/>
      <c r="O97" s="46"/>
      <c r="P97" s="61"/>
    </row>
    <row r="98" spans="1:16" ht="16.5" customHeight="1" x14ac:dyDescent="0.25">
      <c r="J98" s="61"/>
      <c r="L98" s="61"/>
      <c r="M98" s="21"/>
      <c r="N98" s="61"/>
      <c r="O98" s="46"/>
      <c r="P98" s="61"/>
    </row>
    <row r="99" spans="1:16" ht="16.5" customHeight="1" x14ac:dyDescent="0.25">
      <c r="A99" s="1"/>
      <c r="H99" s="51"/>
      <c r="J99" s="61"/>
      <c r="L99" s="61"/>
      <c r="N99" s="59"/>
      <c r="O99" s="75"/>
      <c r="P99" s="59"/>
    </row>
    <row r="100" spans="1:16" ht="16.5" customHeight="1" x14ac:dyDescent="0.25">
      <c r="H100" s="17"/>
      <c r="I100" s="17"/>
      <c r="J100" s="17"/>
      <c r="K100" s="17"/>
      <c r="L100" s="17"/>
      <c r="M100" s="17"/>
      <c r="N100" s="17"/>
      <c r="O100" s="17"/>
      <c r="P100" s="17"/>
    </row>
    <row r="101" spans="1:16" ht="16.5" customHeight="1" x14ac:dyDescent="0.25">
      <c r="H101" s="17"/>
      <c r="I101" s="17"/>
      <c r="J101" s="17"/>
      <c r="K101" s="17"/>
      <c r="L101" s="17"/>
      <c r="M101" s="17"/>
      <c r="N101" s="17"/>
      <c r="O101" s="17"/>
      <c r="P101" s="17"/>
    </row>
    <row r="102" spans="1:16" ht="16.5" customHeight="1" x14ac:dyDescent="0.25">
      <c r="H102" s="17"/>
      <c r="I102" s="17"/>
      <c r="J102" s="17"/>
      <c r="K102" s="17"/>
      <c r="L102" s="17"/>
      <c r="M102" s="17"/>
      <c r="N102" s="17"/>
      <c r="O102" s="17"/>
      <c r="P102" s="17"/>
    </row>
    <row r="103" spans="1:16" ht="16.5" customHeight="1" x14ac:dyDescent="0.25">
      <c r="J103" s="59"/>
      <c r="L103" s="59"/>
      <c r="N103" s="59"/>
      <c r="O103" s="75"/>
      <c r="P103" s="59"/>
    </row>
    <row r="110" spans="1:16" ht="16.5" customHeight="1" x14ac:dyDescent="0.25">
      <c r="H110" s="17"/>
      <c r="I110" s="17"/>
      <c r="J110" s="17"/>
      <c r="K110" s="17"/>
      <c r="L110" s="17"/>
      <c r="M110" s="17"/>
      <c r="N110" s="17"/>
      <c r="O110" s="17"/>
      <c r="P110" s="17"/>
    </row>
    <row r="111" spans="1:16" ht="16.5" customHeight="1" x14ac:dyDescent="0.25">
      <c r="H111" s="17"/>
      <c r="I111" s="17"/>
      <c r="J111" s="17"/>
      <c r="K111" s="17"/>
      <c r="L111" s="17"/>
      <c r="M111" s="17"/>
      <c r="N111" s="17"/>
      <c r="O111" s="17"/>
      <c r="P111" s="17"/>
    </row>
    <row r="112" spans="1:16" ht="16.5" customHeight="1" x14ac:dyDescent="0.25">
      <c r="H112" s="17"/>
      <c r="I112" s="17"/>
      <c r="J112" s="17"/>
      <c r="K112" s="17"/>
      <c r="L112" s="17"/>
      <c r="M112" s="17"/>
      <c r="N112" s="17"/>
      <c r="O112" s="17"/>
      <c r="P112" s="17"/>
    </row>
    <row r="113" spans="1:16" ht="16.5" customHeight="1" x14ac:dyDescent="0.25">
      <c r="H113" s="17"/>
      <c r="I113" s="17"/>
      <c r="J113" s="17"/>
      <c r="K113" s="17"/>
      <c r="L113" s="17"/>
      <c r="M113" s="17"/>
      <c r="N113" s="17"/>
      <c r="O113" s="17"/>
      <c r="P113" s="17"/>
    </row>
    <row r="114" spans="1:16" ht="16.5" customHeight="1" x14ac:dyDescent="0.25">
      <c r="H114" s="17"/>
      <c r="I114" s="17"/>
      <c r="J114" s="17"/>
      <c r="K114" s="17"/>
      <c r="L114" s="17"/>
      <c r="M114" s="17"/>
      <c r="N114" s="17"/>
      <c r="O114" s="17"/>
      <c r="P114" s="17"/>
    </row>
    <row r="115" spans="1:16" ht="16.5" customHeight="1" x14ac:dyDescent="0.25">
      <c r="H115" s="17"/>
      <c r="I115" s="17"/>
      <c r="J115" s="17"/>
      <c r="K115" s="17"/>
      <c r="L115" s="17"/>
      <c r="M115" s="17"/>
      <c r="N115" s="17"/>
      <c r="O115" s="17"/>
      <c r="P115" s="17"/>
    </row>
    <row r="116" spans="1:16" ht="16.5" customHeight="1" x14ac:dyDescent="0.25">
      <c r="H116" s="17"/>
      <c r="I116" s="17"/>
      <c r="J116" s="17"/>
      <c r="K116" s="17"/>
      <c r="L116" s="17"/>
      <c r="M116" s="17"/>
      <c r="N116" s="17"/>
      <c r="O116" s="17"/>
      <c r="P116" s="17"/>
    </row>
    <row r="117" spans="1:16" s="66" customFormat="1" ht="16.5" customHeight="1" x14ac:dyDescent="0.25"/>
    <row r="118" spans="1:16" ht="16.5" customHeight="1" x14ac:dyDescent="0.25">
      <c r="H118" s="17"/>
      <c r="I118" s="17"/>
      <c r="J118" s="17"/>
      <c r="K118" s="17"/>
      <c r="L118" s="17"/>
      <c r="M118" s="17"/>
      <c r="N118" s="17"/>
      <c r="O118" s="17"/>
      <c r="P118" s="17"/>
    </row>
    <row r="119" spans="1:16" s="66" customFormat="1" ht="12" customHeight="1" x14ac:dyDescent="0.25"/>
    <row r="120" spans="1:16" ht="16.5" customHeight="1" x14ac:dyDescent="0.25">
      <c r="H120" s="17"/>
      <c r="I120" s="17"/>
      <c r="J120" s="17"/>
      <c r="K120" s="17"/>
      <c r="L120" s="17"/>
      <c r="M120" s="17"/>
      <c r="N120" s="17"/>
      <c r="O120" s="17"/>
      <c r="P120" s="17"/>
    </row>
    <row r="121" spans="1:16" ht="16.5" customHeight="1" x14ac:dyDescent="0.25">
      <c r="A121" s="189" t="s">
        <v>129</v>
      </c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</row>
    <row r="122" spans="1:16" ht="16.5" customHeight="1" x14ac:dyDescent="0.25">
      <c r="A122" s="189" t="s">
        <v>130</v>
      </c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</row>
    <row r="123" spans="1:16" ht="16.5" customHeight="1" x14ac:dyDescent="0.25">
      <c r="H123" s="17"/>
      <c r="I123" s="17"/>
      <c r="J123" s="17"/>
      <c r="K123" s="17"/>
      <c r="L123" s="17"/>
      <c r="M123" s="17"/>
      <c r="N123" s="17"/>
      <c r="O123" s="17"/>
      <c r="P123" s="17"/>
    </row>
    <row r="124" spans="1:16" ht="16.5" customHeight="1" x14ac:dyDescent="0.25">
      <c r="H124" s="17"/>
      <c r="I124" s="17"/>
      <c r="J124" s="17"/>
      <c r="K124" s="17"/>
      <c r="L124" s="17"/>
      <c r="M124" s="17"/>
      <c r="N124" s="17"/>
      <c r="O124" s="17"/>
      <c r="P124" s="17"/>
    </row>
    <row r="125" spans="1:16" ht="2.1" customHeight="1" x14ac:dyDescent="0.25">
      <c r="H125" s="17"/>
      <c r="I125" s="17"/>
      <c r="J125" s="17"/>
      <c r="K125" s="17"/>
      <c r="L125" s="17"/>
      <c r="M125" s="17"/>
      <c r="N125" s="17"/>
      <c r="O125" s="17"/>
      <c r="P125" s="17"/>
    </row>
    <row r="126" spans="1:16" ht="21.95" customHeight="1" x14ac:dyDescent="0.25">
      <c r="A126" s="34" t="str">
        <f>A69</f>
        <v>The accompanying notes are an integral part of these consolidated and separate financial statements.</v>
      </c>
      <c r="B126" s="34"/>
      <c r="C126" s="34"/>
      <c r="D126" s="34"/>
      <c r="E126" s="34"/>
      <c r="F126" s="34"/>
      <c r="G126" s="34"/>
      <c r="H126" s="40"/>
      <c r="I126" s="40"/>
      <c r="J126" s="40"/>
      <c r="K126" s="40"/>
      <c r="L126" s="40"/>
      <c r="M126" s="40"/>
      <c r="N126" s="25"/>
      <c r="O126" s="68"/>
      <c r="P126" s="25"/>
    </row>
  </sheetData>
  <mergeCells count="12">
    <mergeCell ref="A122:P122"/>
    <mergeCell ref="J6:L6"/>
    <mergeCell ref="N6:P6"/>
    <mergeCell ref="J7:L7"/>
    <mergeCell ref="N7:P7"/>
    <mergeCell ref="A65:P65"/>
    <mergeCell ref="A66:P66"/>
    <mergeCell ref="J75:L75"/>
    <mergeCell ref="N75:P75"/>
    <mergeCell ref="J76:L76"/>
    <mergeCell ref="N76:P76"/>
    <mergeCell ref="A121:P12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9" max="15" man="1"/>
  </rowBreaks>
  <ignoredErrors>
    <ignoredError sqref="J8:P8 J77:P7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C5C2-08F3-4179-A5E0-6AEA76FD88A0}">
  <dimension ref="A1:Z41"/>
  <sheetViews>
    <sheetView tabSelected="1" topLeftCell="A25" zoomScaleNormal="100" zoomScaleSheetLayoutView="115" workbookViewId="0">
      <selection activeCell="E39" sqref="E39"/>
    </sheetView>
  </sheetViews>
  <sheetFormatPr defaultColWidth="9.140625" defaultRowHeight="16.5" customHeight="1" x14ac:dyDescent="0.25"/>
  <cols>
    <col min="1" max="2" width="1.85546875" style="89" customWidth="1"/>
    <col min="3" max="3" width="29.28515625" style="89" customWidth="1"/>
    <col min="4" max="4" width="1" style="89" customWidth="1"/>
    <col min="5" max="5" width="3.28515625" style="89" customWidth="1"/>
    <col min="6" max="6" width="11.5703125" style="119" customWidth="1"/>
    <col min="7" max="7" width="0.7109375" style="120" customWidth="1"/>
    <col min="8" max="8" width="10.85546875" style="90" bestFit="1" customWidth="1"/>
    <col min="9" max="9" width="0.7109375" style="91" customWidth="1"/>
    <col min="10" max="10" width="12.7109375" style="90" customWidth="1"/>
    <col min="11" max="11" width="0.7109375" style="91" customWidth="1"/>
    <col min="12" max="12" width="13.85546875" style="90" customWidth="1"/>
    <col min="13" max="13" width="0.7109375" style="91" customWidth="1"/>
    <col min="14" max="14" width="11.28515625" style="89" customWidth="1"/>
    <col min="15" max="15" width="0.7109375" style="89" customWidth="1"/>
    <col min="16" max="16" width="12.85546875" style="90" customWidth="1"/>
    <col min="17" max="17" width="0.7109375" style="90" customWidth="1"/>
    <col min="18" max="18" width="12.28515625" style="90" customWidth="1"/>
    <col min="19" max="19" width="0.7109375" style="89" customWidth="1"/>
    <col min="20" max="20" width="14.7109375" style="89" customWidth="1"/>
    <col min="21" max="21" width="0.7109375" style="89" customWidth="1"/>
    <col min="22" max="22" width="10.85546875" style="89" bestFit="1" customWidth="1"/>
    <col min="23" max="23" width="0.7109375" style="89" customWidth="1"/>
    <col min="24" max="24" width="10.7109375" style="121" customWidth="1"/>
    <col min="25" max="25" width="0.7109375" style="121" customWidth="1"/>
    <col min="26" max="26" width="10.85546875" style="89" bestFit="1" customWidth="1"/>
    <col min="27" max="16384" width="9.140625" style="89"/>
  </cols>
  <sheetData>
    <row r="1" spans="1:26" s="76" customFormat="1" ht="15.95" customHeight="1" x14ac:dyDescent="0.25">
      <c r="A1" s="76" t="str">
        <f>+'9-10'!A70</f>
        <v>ALT Telecom Public Company Limited</v>
      </c>
      <c r="F1" s="77"/>
      <c r="G1" s="78"/>
      <c r="H1" s="79"/>
      <c r="I1" s="80"/>
      <c r="J1" s="79"/>
      <c r="K1" s="80"/>
      <c r="L1" s="79"/>
      <c r="M1" s="80"/>
      <c r="P1" s="79"/>
      <c r="Q1" s="79"/>
      <c r="R1" s="79"/>
    </row>
    <row r="2" spans="1:26" s="76" customFormat="1" ht="15.95" customHeight="1" x14ac:dyDescent="0.25">
      <c r="A2" s="76" t="s">
        <v>139</v>
      </c>
      <c r="F2" s="77"/>
      <c r="G2" s="78"/>
      <c r="H2" s="79"/>
      <c r="I2" s="80"/>
      <c r="J2" s="79"/>
      <c r="K2" s="80"/>
      <c r="L2" s="79"/>
      <c r="M2" s="80"/>
      <c r="P2" s="79"/>
      <c r="Q2" s="79"/>
      <c r="R2" s="79"/>
    </row>
    <row r="3" spans="1:26" s="76" customFormat="1" ht="15.95" customHeight="1" x14ac:dyDescent="0.25">
      <c r="A3" s="81" t="str">
        <f>+'9-10'!A72</f>
        <v>For the year ended 31 December 2022</v>
      </c>
      <c r="B3" s="81"/>
      <c r="C3" s="81"/>
      <c r="D3" s="81"/>
      <c r="E3" s="81"/>
      <c r="F3" s="82"/>
      <c r="G3" s="83"/>
      <c r="H3" s="84"/>
      <c r="I3" s="85"/>
      <c r="J3" s="84"/>
      <c r="K3" s="85"/>
      <c r="L3" s="85"/>
      <c r="M3" s="85"/>
      <c r="N3" s="84"/>
      <c r="O3" s="84"/>
      <c r="P3" s="85"/>
      <c r="Q3" s="85"/>
      <c r="R3" s="85"/>
      <c r="S3" s="85"/>
      <c r="T3" s="84"/>
      <c r="U3" s="84"/>
      <c r="V3" s="84"/>
      <c r="W3" s="84"/>
      <c r="X3" s="84"/>
      <c r="Y3" s="84"/>
      <c r="Z3" s="81"/>
    </row>
    <row r="4" spans="1:26" s="76" customFormat="1" ht="15.95" customHeight="1" x14ac:dyDescent="0.25">
      <c r="A4" s="194"/>
      <c r="B4" s="194"/>
      <c r="C4" s="194"/>
      <c r="D4" s="194"/>
      <c r="E4" s="194"/>
      <c r="F4" s="195"/>
      <c r="G4" s="196"/>
      <c r="H4" s="197"/>
      <c r="I4" s="198"/>
      <c r="J4" s="197"/>
      <c r="K4" s="198"/>
      <c r="L4" s="198"/>
      <c r="M4" s="198"/>
      <c r="N4" s="197"/>
      <c r="O4" s="197"/>
      <c r="P4" s="198"/>
      <c r="Q4" s="198"/>
      <c r="R4" s="198"/>
      <c r="S4" s="198"/>
      <c r="T4" s="197"/>
      <c r="U4" s="197"/>
      <c r="V4" s="197"/>
      <c r="W4" s="197"/>
      <c r="X4" s="197"/>
      <c r="Y4" s="197"/>
      <c r="Z4" s="194"/>
    </row>
    <row r="5" spans="1:26" s="76" customFormat="1" ht="15.95" customHeight="1" x14ac:dyDescent="0.25">
      <c r="F5" s="77"/>
      <c r="G5" s="78"/>
      <c r="H5" s="79"/>
      <c r="I5" s="80"/>
      <c r="J5" s="79"/>
      <c r="K5" s="80"/>
      <c r="L5" s="80"/>
      <c r="M5" s="80"/>
      <c r="N5" s="79"/>
      <c r="O5" s="79"/>
      <c r="P5" s="80"/>
      <c r="Q5" s="80"/>
      <c r="R5" s="80"/>
      <c r="S5" s="80"/>
      <c r="T5" s="79"/>
      <c r="U5" s="79"/>
      <c r="V5" s="79"/>
      <c r="W5" s="79"/>
      <c r="X5" s="197"/>
      <c r="Y5" s="197"/>
      <c r="Z5" s="194"/>
    </row>
    <row r="6" spans="1:26" s="76" customFormat="1" ht="15.95" customHeight="1" x14ac:dyDescent="0.25">
      <c r="F6" s="190" t="s">
        <v>140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spans="1:26" s="76" customFormat="1" ht="15.95" customHeight="1" x14ac:dyDescent="0.25">
      <c r="F7" s="191" t="s">
        <v>141</v>
      </c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77"/>
      <c r="X7" s="77"/>
      <c r="Y7" s="77"/>
    </row>
    <row r="8" spans="1:26" s="76" customFormat="1" ht="15.95" customHeight="1" x14ac:dyDescent="0.25">
      <c r="F8" s="77"/>
      <c r="G8" s="77"/>
      <c r="H8" s="80"/>
      <c r="I8" s="77"/>
      <c r="J8" s="80"/>
      <c r="K8" s="77"/>
      <c r="L8" s="77"/>
      <c r="M8" s="77"/>
      <c r="N8" s="77"/>
      <c r="O8" s="77"/>
      <c r="Q8" s="77"/>
      <c r="R8" s="77"/>
      <c r="S8" s="78"/>
      <c r="T8" s="79" t="s">
        <v>142</v>
      </c>
      <c r="U8" s="86"/>
      <c r="V8" s="86"/>
      <c r="W8" s="86"/>
      <c r="X8" s="87"/>
      <c r="Y8" s="87"/>
    </row>
    <row r="9" spans="1:26" s="76" customFormat="1" ht="15.95" customHeight="1" x14ac:dyDescent="0.25">
      <c r="F9" s="77"/>
      <c r="G9" s="77"/>
      <c r="H9" s="80"/>
      <c r="I9" s="77"/>
      <c r="J9" s="80"/>
      <c r="K9" s="77"/>
      <c r="L9" s="77"/>
      <c r="M9" s="77"/>
      <c r="N9" s="77"/>
      <c r="O9" s="77"/>
      <c r="Q9" s="77"/>
      <c r="R9" s="77"/>
      <c r="S9" s="78"/>
      <c r="T9" s="79" t="s">
        <v>143</v>
      </c>
      <c r="U9" s="79"/>
      <c r="V9" s="86"/>
      <c r="W9" s="86"/>
      <c r="X9" s="87"/>
      <c r="Y9" s="87"/>
    </row>
    <row r="10" spans="1:26" s="76" customFormat="1" ht="15.95" customHeight="1" x14ac:dyDescent="0.25">
      <c r="F10" s="77"/>
      <c r="G10" s="77"/>
      <c r="H10" s="80"/>
      <c r="I10" s="77"/>
      <c r="J10" s="80"/>
      <c r="K10" s="77"/>
      <c r="L10" s="77"/>
      <c r="M10" s="77"/>
      <c r="N10" s="77"/>
      <c r="O10" s="77"/>
      <c r="Q10" s="77"/>
      <c r="R10" s="77"/>
      <c r="S10" s="78"/>
      <c r="T10" s="84" t="s">
        <v>144</v>
      </c>
      <c r="U10" s="79"/>
      <c r="V10" s="86"/>
      <c r="W10" s="86"/>
      <c r="X10" s="87"/>
      <c r="Y10" s="87"/>
    </row>
    <row r="11" spans="1:26" s="76" customFormat="1" ht="15.95" customHeight="1" x14ac:dyDescent="0.25">
      <c r="F11" s="77"/>
      <c r="G11" s="77"/>
      <c r="H11" s="80"/>
      <c r="I11" s="77"/>
      <c r="J11" s="88" t="s">
        <v>145</v>
      </c>
      <c r="K11" s="77"/>
      <c r="L11" s="77"/>
      <c r="M11" s="77"/>
      <c r="N11" s="79" t="s">
        <v>146</v>
      </c>
      <c r="O11" s="79"/>
      <c r="Q11" s="77"/>
      <c r="R11" s="77"/>
      <c r="S11" s="78"/>
      <c r="T11" s="79" t="s">
        <v>147</v>
      </c>
      <c r="U11" s="87"/>
      <c r="V11" s="86"/>
      <c r="W11" s="86"/>
      <c r="X11" s="87"/>
      <c r="Y11" s="87"/>
    </row>
    <row r="12" spans="1:26" s="76" customFormat="1" ht="15.95" customHeight="1" x14ac:dyDescent="0.25">
      <c r="A12" s="89"/>
      <c r="B12" s="89"/>
      <c r="C12" s="89"/>
      <c r="D12" s="89"/>
      <c r="E12" s="89"/>
      <c r="F12" s="90"/>
      <c r="G12" s="91"/>
      <c r="H12" s="80"/>
      <c r="I12" s="91"/>
      <c r="J12" s="80" t="s">
        <v>148</v>
      </c>
      <c r="K12" s="91"/>
      <c r="L12" s="80"/>
      <c r="M12" s="91"/>
      <c r="N12" s="79" t="s">
        <v>149</v>
      </c>
      <c r="O12" s="79"/>
      <c r="Q12" s="77"/>
      <c r="R12" s="77"/>
      <c r="S12" s="77"/>
      <c r="T12" s="79" t="s">
        <v>150</v>
      </c>
      <c r="U12" s="79"/>
      <c r="V12" s="90"/>
      <c r="W12" s="90"/>
      <c r="X12" s="90"/>
      <c r="Y12" s="90"/>
      <c r="Z12" s="90"/>
    </row>
    <row r="13" spans="1:26" s="76" customFormat="1" ht="15.95" customHeight="1" x14ac:dyDescent="0.25">
      <c r="F13" s="79" t="s">
        <v>151</v>
      </c>
      <c r="G13" s="78"/>
      <c r="H13" s="79"/>
      <c r="I13" s="78"/>
      <c r="J13" s="80" t="s">
        <v>152</v>
      </c>
      <c r="K13" s="78"/>
      <c r="L13" s="80" t="s">
        <v>153</v>
      </c>
      <c r="M13" s="78"/>
      <c r="N13" s="79" t="s">
        <v>154</v>
      </c>
      <c r="O13" s="79"/>
      <c r="P13" s="190" t="s">
        <v>82</v>
      </c>
      <c r="Q13" s="190"/>
      <c r="R13" s="190"/>
      <c r="S13" s="80"/>
      <c r="T13" s="92" t="s">
        <v>155</v>
      </c>
      <c r="U13" s="79"/>
      <c r="V13" s="79" t="s">
        <v>156</v>
      </c>
      <c r="W13" s="79"/>
      <c r="X13" s="79" t="s">
        <v>157</v>
      </c>
      <c r="Y13" s="79"/>
    </row>
    <row r="14" spans="1:26" ht="15.95" customHeight="1" x14ac:dyDescent="0.25">
      <c r="A14" s="76"/>
      <c r="B14" s="76"/>
      <c r="C14" s="76"/>
      <c r="D14" s="76"/>
      <c r="E14" s="76"/>
      <c r="F14" s="79" t="s">
        <v>158</v>
      </c>
      <c r="G14" s="78"/>
      <c r="H14" s="79" t="s">
        <v>159</v>
      </c>
      <c r="I14" s="78"/>
      <c r="J14" s="80" t="s">
        <v>160</v>
      </c>
      <c r="K14" s="78"/>
      <c r="L14" s="80" t="s">
        <v>161</v>
      </c>
      <c r="M14" s="78"/>
      <c r="N14" s="92" t="s">
        <v>162</v>
      </c>
      <c r="O14" s="92"/>
      <c r="P14" s="79" t="s">
        <v>163</v>
      </c>
      <c r="Q14" s="89"/>
      <c r="R14" s="89"/>
      <c r="S14" s="80"/>
      <c r="T14" s="92" t="s">
        <v>164</v>
      </c>
      <c r="U14" s="92"/>
      <c r="V14" s="79" t="s">
        <v>165</v>
      </c>
      <c r="W14" s="79"/>
      <c r="X14" s="79" t="s">
        <v>166</v>
      </c>
      <c r="Y14" s="79"/>
      <c r="Z14" s="79" t="s">
        <v>167</v>
      </c>
    </row>
    <row r="15" spans="1:26" ht="15.95" customHeight="1" x14ac:dyDescent="0.25">
      <c r="A15" s="76"/>
      <c r="B15" s="76"/>
      <c r="C15" s="76"/>
      <c r="D15" s="76"/>
      <c r="E15" s="76"/>
      <c r="F15" s="79" t="s">
        <v>168</v>
      </c>
      <c r="G15" s="80"/>
      <c r="H15" s="79" t="s">
        <v>169</v>
      </c>
      <c r="I15" s="80"/>
      <c r="J15" s="80" t="s">
        <v>170</v>
      </c>
      <c r="K15" s="80"/>
      <c r="L15" s="80" t="s">
        <v>171</v>
      </c>
      <c r="M15" s="80"/>
      <c r="N15" s="92" t="s">
        <v>172</v>
      </c>
      <c r="O15" s="92"/>
      <c r="P15" s="79" t="s">
        <v>173</v>
      </c>
      <c r="Q15" s="80"/>
      <c r="R15" s="79" t="s">
        <v>84</v>
      </c>
      <c r="S15" s="80"/>
      <c r="T15" s="92" t="s">
        <v>174</v>
      </c>
      <c r="U15" s="92"/>
      <c r="V15" s="79" t="s">
        <v>175</v>
      </c>
      <c r="W15" s="79"/>
      <c r="X15" s="79" t="s">
        <v>176</v>
      </c>
      <c r="Y15" s="79"/>
      <c r="Z15" s="79" t="s">
        <v>177</v>
      </c>
    </row>
    <row r="16" spans="1:26" ht="15.95" customHeight="1" x14ac:dyDescent="0.25">
      <c r="D16" s="76"/>
      <c r="F16" s="93" t="s">
        <v>10</v>
      </c>
      <c r="G16" s="89"/>
      <c r="H16" s="93" t="s">
        <v>10</v>
      </c>
      <c r="I16" s="89"/>
      <c r="J16" s="93" t="s">
        <v>10</v>
      </c>
      <c r="K16" s="89"/>
      <c r="L16" s="93" t="s">
        <v>10</v>
      </c>
      <c r="M16" s="89"/>
      <c r="N16" s="93" t="s">
        <v>10</v>
      </c>
      <c r="O16" s="88"/>
      <c r="P16" s="93" t="s">
        <v>10</v>
      </c>
      <c r="Q16" s="89"/>
      <c r="R16" s="93" t="s">
        <v>10</v>
      </c>
      <c r="T16" s="93" t="s">
        <v>10</v>
      </c>
      <c r="U16" s="93"/>
      <c r="V16" s="93" t="s">
        <v>10</v>
      </c>
      <c r="W16" s="88"/>
      <c r="X16" s="93" t="s">
        <v>10</v>
      </c>
      <c r="Y16" s="88"/>
      <c r="Z16" s="93" t="s">
        <v>10</v>
      </c>
    </row>
    <row r="17" spans="1:26" ht="15.95" customHeight="1" x14ac:dyDescent="0.25">
      <c r="D17" s="76"/>
      <c r="F17" s="79"/>
      <c r="G17" s="80"/>
      <c r="H17" s="80"/>
      <c r="I17" s="80"/>
      <c r="J17" s="80"/>
      <c r="K17" s="80"/>
      <c r="L17" s="80"/>
      <c r="M17" s="80"/>
      <c r="N17" s="79"/>
      <c r="O17" s="79"/>
      <c r="P17" s="79"/>
      <c r="Q17" s="80"/>
      <c r="R17" s="79"/>
      <c r="S17" s="80"/>
      <c r="T17" s="79"/>
      <c r="U17" s="79"/>
      <c r="V17" s="79"/>
      <c r="W17" s="79"/>
      <c r="X17" s="79"/>
      <c r="Y17" s="79"/>
      <c r="Z17" s="79"/>
    </row>
    <row r="18" spans="1:26" ht="15.95" customHeight="1" x14ac:dyDescent="0.25">
      <c r="A18" s="94" t="s">
        <v>178</v>
      </c>
      <c r="B18" s="95"/>
      <c r="D18" s="76"/>
      <c r="F18" s="96">
        <v>566113710</v>
      </c>
      <c r="G18" s="96"/>
      <c r="H18" s="96">
        <v>1341061548</v>
      </c>
      <c r="I18" s="96"/>
      <c r="J18" s="96">
        <v>-11884999</v>
      </c>
      <c r="K18" s="96">
        <v>0</v>
      </c>
      <c r="L18" s="96">
        <v>1836570</v>
      </c>
      <c r="M18" s="96"/>
      <c r="N18" s="96">
        <v>42694664</v>
      </c>
      <c r="O18" s="96"/>
      <c r="P18" s="96">
        <v>62500000</v>
      </c>
      <c r="Q18" s="96"/>
      <c r="R18" s="96">
        <v>-172513569</v>
      </c>
      <c r="S18" s="96"/>
      <c r="T18" s="96">
        <v>524779</v>
      </c>
      <c r="U18" s="96"/>
      <c r="V18" s="96">
        <f>SUM(F18:U18)</f>
        <v>1830332703</v>
      </c>
      <c r="W18" s="96"/>
      <c r="X18" s="96">
        <v>690506</v>
      </c>
      <c r="Y18" s="96"/>
      <c r="Z18" s="96">
        <f>+V18+X18</f>
        <v>1831023209</v>
      </c>
    </row>
    <row r="19" spans="1:26" ht="15.95" customHeight="1" x14ac:dyDescent="0.25">
      <c r="A19" s="89" t="s">
        <v>179</v>
      </c>
      <c r="D19" s="76"/>
      <c r="F19" s="90">
        <v>0</v>
      </c>
      <c r="G19" s="90"/>
      <c r="H19" s="90">
        <v>0</v>
      </c>
      <c r="I19" s="90"/>
      <c r="J19" s="90">
        <v>0</v>
      </c>
      <c r="K19" s="90"/>
      <c r="L19" s="90">
        <v>0</v>
      </c>
      <c r="M19" s="90"/>
      <c r="N19" s="90">
        <v>419928</v>
      </c>
      <c r="O19" s="90"/>
      <c r="P19" s="90">
        <v>0</v>
      </c>
      <c r="R19" s="90">
        <v>0</v>
      </c>
      <c r="S19" s="90"/>
      <c r="T19" s="90">
        <v>0</v>
      </c>
      <c r="U19" s="90"/>
      <c r="V19" s="96">
        <f>SUM(F19:U19)</f>
        <v>419928</v>
      </c>
      <c r="W19" s="90"/>
      <c r="X19" s="90">
        <v>-419928</v>
      </c>
      <c r="Y19" s="90"/>
      <c r="Z19" s="96">
        <f t="shared" ref="Z19:Z20" si="0">+V19+X19</f>
        <v>0</v>
      </c>
    </row>
    <row r="20" spans="1:26" ht="15.95" customHeight="1" x14ac:dyDescent="0.25">
      <c r="A20" s="89" t="s">
        <v>180</v>
      </c>
      <c r="D20" s="76"/>
      <c r="F20" s="97">
        <v>0</v>
      </c>
      <c r="G20" s="90"/>
      <c r="H20" s="97">
        <v>0</v>
      </c>
      <c r="I20" s="90"/>
      <c r="J20" s="97">
        <v>0</v>
      </c>
      <c r="K20" s="90"/>
      <c r="L20" s="97">
        <v>0</v>
      </c>
      <c r="M20" s="90"/>
      <c r="N20" s="97">
        <v>0</v>
      </c>
      <c r="O20" s="90"/>
      <c r="P20" s="97">
        <v>0</v>
      </c>
      <c r="R20" s="97">
        <v>-135516778</v>
      </c>
      <c r="S20" s="90"/>
      <c r="T20" s="97">
        <v>13046</v>
      </c>
      <c r="U20" s="90"/>
      <c r="V20" s="98">
        <f>SUM(F20:U20)</f>
        <v>-135503732</v>
      </c>
      <c r="W20" s="90"/>
      <c r="X20" s="99">
        <v>-28027.23</v>
      </c>
      <c r="Y20" s="100"/>
      <c r="Z20" s="98">
        <f t="shared" si="0"/>
        <v>-135531759.22999999</v>
      </c>
    </row>
    <row r="21" spans="1:26" ht="15.95" customHeight="1" x14ac:dyDescent="0.25">
      <c r="D21" s="101"/>
      <c r="F21" s="90"/>
      <c r="G21" s="90"/>
      <c r="I21" s="90"/>
      <c r="K21" s="90"/>
      <c r="M21" s="90"/>
      <c r="N21" s="90"/>
      <c r="O21" s="90"/>
      <c r="S21" s="90"/>
      <c r="T21" s="90"/>
      <c r="U21" s="90"/>
      <c r="V21" s="90"/>
      <c r="W21" s="90"/>
      <c r="X21" s="90"/>
      <c r="Y21" s="90"/>
      <c r="Z21" s="102"/>
    </row>
    <row r="22" spans="1:26" ht="15.95" customHeight="1" thickBot="1" x14ac:dyDescent="0.3">
      <c r="A22" s="76" t="s">
        <v>181</v>
      </c>
      <c r="D22" s="101"/>
      <c r="F22" s="103">
        <f>SUM(F17:F20)</f>
        <v>566113710</v>
      </c>
      <c r="G22" s="90"/>
      <c r="H22" s="103">
        <f>SUM(H17:H20)</f>
        <v>1341061548</v>
      </c>
      <c r="I22" s="90"/>
      <c r="J22" s="103">
        <f>SUM(J17:J20)</f>
        <v>-11884999</v>
      </c>
      <c r="K22" s="90"/>
      <c r="L22" s="103">
        <f>SUM(L17:L20)</f>
        <v>1836570</v>
      </c>
      <c r="M22" s="90"/>
      <c r="N22" s="103">
        <f>SUM(N17:N20)</f>
        <v>43114592</v>
      </c>
      <c r="O22" s="90"/>
      <c r="P22" s="103">
        <f>SUM(P17:P20)</f>
        <v>62500000</v>
      </c>
      <c r="R22" s="103">
        <f>SUM(R17:R20)</f>
        <v>-308030347</v>
      </c>
      <c r="S22" s="90"/>
      <c r="T22" s="103">
        <f>SUM(T17:T20)</f>
        <v>537825</v>
      </c>
      <c r="U22" s="90"/>
      <c r="V22" s="103">
        <f>SUM(V17:V20)</f>
        <v>1695248899</v>
      </c>
      <c r="W22" s="90"/>
      <c r="X22" s="103">
        <f>SUM(X18:X20)</f>
        <v>242550.77</v>
      </c>
      <c r="Y22" s="90"/>
      <c r="Z22" s="103">
        <f>SUM(V22:X22)</f>
        <v>1695491449.77</v>
      </c>
    </row>
    <row r="23" spans="1:26" ht="15.95" customHeight="1" thickTop="1" x14ac:dyDescent="0.25">
      <c r="A23" s="104"/>
      <c r="F23" s="90"/>
      <c r="G23" s="90"/>
      <c r="I23" s="90"/>
      <c r="K23" s="90"/>
      <c r="M23" s="90"/>
      <c r="N23" s="90"/>
      <c r="O23" s="90"/>
      <c r="S23" s="90"/>
      <c r="T23" s="90"/>
      <c r="U23" s="90"/>
      <c r="V23" s="90"/>
      <c r="W23" s="90"/>
      <c r="X23" s="90"/>
      <c r="Y23" s="90"/>
      <c r="Z23" s="102"/>
    </row>
    <row r="24" spans="1:26" ht="15.95" customHeight="1" x14ac:dyDescent="0.25">
      <c r="A24" s="94"/>
      <c r="B24" s="105"/>
      <c r="F24" s="90"/>
      <c r="G24" s="90"/>
      <c r="I24" s="90"/>
      <c r="K24" s="90"/>
      <c r="M24" s="90"/>
      <c r="N24" s="90"/>
      <c r="O24" s="90"/>
      <c r="S24" s="90"/>
      <c r="T24" s="90"/>
      <c r="U24" s="90"/>
      <c r="V24" s="90"/>
      <c r="W24" s="90"/>
      <c r="X24" s="90"/>
      <c r="Y24" s="90"/>
      <c r="Z24" s="90"/>
    </row>
    <row r="25" spans="1:26" ht="15.95" customHeight="1" x14ac:dyDescent="0.25">
      <c r="A25" s="94" t="s">
        <v>182</v>
      </c>
      <c r="B25" s="95"/>
      <c r="F25" s="106">
        <f>+F22</f>
        <v>566113710</v>
      </c>
      <c r="G25" s="96"/>
      <c r="H25" s="106">
        <f>+H22</f>
        <v>1341061548</v>
      </c>
      <c r="I25" s="96"/>
      <c r="J25" s="106">
        <f>+J22</f>
        <v>-11884999</v>
      </c>
      <c r="K25" s="96"/>
      <c r="L25" s="106">
        <f>+L22</f>
        <v>1836570</v>
      </c>
      <c r="M25" s="96"/>
      <c r="N25" s="106">
        <f>+N22</f>
        <v>43114592</v>
      </c>
      <c r="O25" s="96"/>
      <c r="P25" s="106">
        <f>+P22</f>
        <v>62500000</v>
      </c>
      <c r="Q25" s="96"/>
      <c r="R25" s="106">
        <f>+R22</f>
        <v>-308030347</v>
      </c>
      <c r="S25" s="96"/>
      <c r="T25" s="106">
        <f>+T22</f>
        <v>537825</v>
      </c>
      <c r="U25" s="96"/>
      <c r="V25" s="106">
        <f>SUM(F25:U25)</f>
        <v>1695248899</v>
      </c>
      <c r="W25" s="96"/>
      <c r="X25" s="106">
        <f>+X22</f>
        <v>242550.77</v>
      </c>
      <c r="Y25" s="96"/>
      <c r="Z25" s="106">
        <f>+V25+X25</f>
        <v>1695491449.77</v>
      </c>
    </row>
    <row r="26" spans="1:26" ht="15.95" customHeight="1" x14ac:dyDescent="0.25">
      <c r="A26" s="89" t="s">
        <v>180</v>
      </c>
      <c r="D26" s="101"/>
      <c r="F26" s="107">
        <v>0</v>
      </c>
      <c r="G26" s="90"/>
      <c r="H26" s="107">
        <v>0</v>
      </c>
      <c r="I26" s="90"/>
      <c r="J26" s="107">
        <v>0</v>
      </c>
      <c r="K26" s="90"/>
      <c r="L26" s="107">
        <v>0</v>
      </c>
      <c r="M26" s="90"/>
      <c r="N26" s="107">
        <v>0</v>
      </c>
      <c r="O26" s="90"/>
      <c r="P26" s="107">
        <v>0</v>
      </c>
      <c r="R26" s="107">
        <v>-107862084</v>
      </c>
      <c r="S26" s="90"/>
      <c r="T26" s="107">
        <v>110659</v>
      </c>
      <c r="U26" s="90"/>
      <c r="V26" s="108">
        <f>SUM(F26:U26)</f>
        <v>-107751425</v>
      </c>
      <c r="W26" s="90"/>
      <c r="X26" s="109">
        <v>-20997</v>
      </c>
      <c r="Y26" s="100"/>
      <c r="Z26" s="108">
        <f>+V26+X26</f>
        <v>-107772422</v>
      </c>
    </row>
    <row r="27" spans="1:26" ht="15.95" customHeight="1" x14ac:dyDescent="0.25">
      <c r="D27" s="101"/>
      <c r="F27" s="110"/>
      <c r="G27" s="90"/>
      <c r="H27" s="110"/>
      <c r="I27" s="90"/>
      <c r="J27" s="110"/>
      <c r="K27" s="90"/>
      <c r="L27" s="110"/>
      <c r="M27" s="90"/>
      <c r="N27" s="110"/>
      <c r="O27" s="90"/>
      <c r="P27" s="110"/>
      <c r="R27" s="110"/>
      <c r="S27" s="90"/>
      <c r="T27" s="110"/>
      <c r="U27" s="90"/>
      <c r="V27" s="110"/>
      <c r="W27" s="90"/>
      <c r="X27" s="110"/>
      <c r="Y27" s="90"/>
      <c r="Z27" s="111"/>
    </row>
    <row r="28" spans="1:26" ht="15.95" customHeight="1" thickBot="1" x14ac:dyDescent="0.3">
      <c r="A28" s="76" t="s">
        <v>183</v>
      </c>
      <c r="D28" s="101"/>
      <c r="F28" s="112">
        <f>SUM(F24:F26)</f>
        <v>566113710</v>
      </c>
      <c r="G28" s="90"/>
      <c r="H28" s="112">
        <f>SUM(H24:H26)</f>
        <v>1341061548</v>
      </c>
      <c r="I28" s="90"/>
      <c r="J28" s="112">
        <f>SUM(J24:J26)</f>
        <v>-11884999</v>
      </c>
      <c r="K28" s="90"/>
      <c r="L28" s="112">
        <f>SUM(L24:L26)</f>
        <v>1836570</v>
      </c>
      <c r="M28" s="90"/>
      <c r="N28" s="112">
        <f>SUM(N24:N26)</f>
        <v>43114592</v>
      </c>
      <c r="O28" s="90"/>
      <c r="P28" s="112">
        <f>SUM(P24:P26)</f>
        <v>62500000</v>
      </c>
      <c r="R28" s="112">
        <f>SUM(R24:R26)</f>
        <v>-415892431</v>
      </c>
      <c r="S28" s="90"/>
      <c r="T28" s="112">
        <f>SUM(T24:T26)</f>
        <v>648484</v>
      </c>
      <c r="U28" s="90"/>
      <c r="V28" s="112">
        <f>SUM(V24:V26)</f>
        <v>1587497474</v>
      </c>
      <c r="W28" s="90"/>
      <c r="X28" s="112">
        <f>SUM(X25:X26)</f>
        <v>221553.77</v>
      </c>
      <c r="Y28" s="90"/>
      <c r="Z28" s="112">
        <f>SUM(Z25:Z26)</f>
        <v>1587719027.77</v>
      </c>
    </row>
    <row r="29" spans="1:26" ht="15.95" customHeight="1" thickTop="1" x14ac:dyDescent="0.25">
      <c r="A29" s="76"/>
      <c r="D29" s="101"/>
      <c r="F29" s="90"/>
      <c r="G29" s="90"/>
      <c r="I29" s="90"/>
      <c r="K29" s="90"/>
      <c r="M29" s="90"/>
      <c r="N29" s="90"/>
      <c r="O29" s="90"/>
      <c r="S29" s="90"/>
      <c r="T29" s="90"/>
      <c r="U29" s="90"/>
      <c r="V29" s="90"/>
      <c r="W29" s="90"/>
      <c r="X29" s="90"/>
      <c r="Y29" s="90"/>
      <c r="Z29" s="90"/>
    </row>
    <row r="30" spans="1:26" ht="15.95" customHeight="1" x14ac:dyDescent="0.25">
      <c r="A30" s="76"/>
      <c r="D30" s="101"/>
      <c r="F30" s="90"/>
      <c r="G30" s="90"/>
      <c r="I30" s="90"/>
      <c r="K30" s="90"/>
      <c r="M30" s="90"/>
      <c r="N30" s="90"/>
      <c r="O30" s="90"/>
      <c r="S30" s="90"/>
      <c r="T30" s="90"/>
      <c r="U30" s="90"/>
      <c r="V30" s="90"/>
      <c r="W30" s="90"/>
      <c r="X30" s="90"/>
      <c r="Y30" s="90"/>
      <c r="Z30" s="90"/>
    </row>
    <row r="31" spans="1:26" ht="15.95" customHeight="1" x14ac:dyDescent="0.25">
      <c r="A31" s="76"/>
      <c r="D31" s="101"/>
      <c r="F31" s="90"/>
      <c r="G31" s="90"/>
      <c r="I31" s="90"/>
      <c r="K31" s="90"/>
      <c r="M31" s="90"/>
      <c r="N31" s="90"/>
      <c r="O31" s="90"/>
      <c r="S31" s="90"/>
      <c r="T31" s="90"/>
      <c r="U31" s="90"/>
      <c r="V31" s="90"/>
      <c r="W31" s="90"/>
      <c r="X31" s="90"/>
      <c r="Y31" s="90"/>
      <c r="Z31" s="90"/>
    </row>
    <row r="32" spans="1:26" ht="18.75" customHeight="1" x14ac:dyDescent="0.25">
      <c r="A32" s="76"/>
      <c r="D32" s="101"/>
      <c r="F32" s="90"/>
      <c r="G32" s="90"/>
      <c r="I32" s="90"/>
      <c r="K32" s="90"/>
      <c r="M32" s="90"/>
      <c r="N32" s="90"/>
      <c r="O32" s="90"/>
      <c r="S32" s="90"/>
      <c r="T32" s="90"/>
      <c r="U32" s="90"/>
      <c r="V32" s="90"/>
      <c r="W32" s="90"/>
      <c r="X32" s="90"/>
      <c r="Y32" s="90"/>
      <c r="Z32" s="90"/>
    </row>
    <row r="33" spans="1:26" ht="15.95" customHeight="1" x14ac:dyDescent="0.25">
      <c r="A33" s="76"/>
      <c r="D33" s="113"/>
      <c r="F33" s="90"/>
      <c r="G33" s="90"/>
      <c r="I33" s="90"/>
      <c r="K33" s="90"/>
      <c r="M33" s="90"/>
      <c r="N33" s="90"/>
      <c r="O33" s="90"/>
      <c r="S33" s="90"/>
      <c r="T33" s="90"/>
      <c r="U33" s="90"/>
      <c r="V33" s="90"/>
      <c r="W33" s="90"/>
      <c r="X33" s="90"/>
      <c r="Y33" s="90"/>
      <c r="Z33" s="90"/>
    </row>
    <row r="34" spans="1:26" ht="15.95" customHeight="1" x14ac:dyDescent="0.25">
      <c r="A34" s="76"/>
      <c r="D34" s="113"/>
      <c r="F34" s="90"/>
      <c r="G34" s="90"/>
      <c r="I34" s="90"/>
      <c r="K34" s="90"/>
      <c r="M34" s="90"/>
      <c r="N34" s="90"/>
      <c r="O34" s="90"/>
      <c r="S34" s="90"/>
      <c r="T34" s="90"/>
      <c r="U34" s="90"/>
      <c r="V34" s="90"/>
      <c r="W34" s="90"/>
      <c r="X34" s="90"/>
      <c r="Y34" s="90"/>
      <c r="Z34" s="90"/>
    </row>
    <row r="35" spans="1:26" ht="15.95" customHeight="1" x14ac:dyDescent="0.25">
      <c r="A35" s="76"/>
      <c r="D35" s="101"/>
      <c r="F35" s="90"/>
      <c r="G35" s="90"/>
      <c r="I35" s="90"/>
      <c r="K35" s="90"/>
      <c r="M35" s="90"/>
      <c r="N35" s="90"/>
      <c r="O35" s="90"/>
      <c r="S35" s="90"/>
      <c r="T35" s="90"/>
      <c r="U35" s="90"/>
      <c r="V35" s="90"/>
      <c r="W35" s="90"/>
      <c r="X35" s="90"/>
      <c r="Y35" s="90"/>
      <c r="Z35" s="90"/>
    </row>
    <row r="36" spans="1:26" ht="15.95" customHeight="1" x14ac:dyDescent="0.25">
      <c r="A36" s="76"/>
      <c r="D36" s="101"/>
      <c r="F36" s="90"/>
      <c r="G36" s="90"/>
      <c r="I36" s="90"/>
      <c r="K36" s="90"/>
      <c r="M36" s="90"/>
      <c r="N36" s="90"/>
      <c r="O36" s="90"/>
      <c r="S36" s="90"/>
      <c r="T36" s="90"/>
      <c r="U36" s="90"/>
      <c r="V36" s="90"/>
      <c r="W36" s="90"/>
      <c r="X36" s="90"/>
      <c r="Y36" s="90"/>
      <c r="Z36" s="90"/>
    </row>
    <row r="37" spans="1:26" s="114" customFormat="1" ht="15.95" customHeight="1" x14ac:dyDescent="0.25">
      <c r="A37" s="192" t="s">
        <v>184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</row>
    <row r="38" spans="1:26" ht="15.95" customHeight="1" x14ac:dyDescent="0.25">
      <c r="A38" s="192" t="s">
        <v>185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</row>
    <row r="39" spans="1:26" ht="15.95" customHeight="1" x14ac:dyDescent="0.25">
      <c r="A39" s="101"/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</row>
    <row r="40" spans="1:26" ht="21" customHeight="1" x14ac:dyDescent="0.25">
      <c r="A40" s="183"/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</row>
    <row r="41" spans="1:26" ht="21.95" customHeight="1" x14ac:dyDescent="0.25">
      <c r="A41" s="115" t="str">
        <f>'9-10'!A126</f>
        <v>The accompanying notes are an integral part of these consolidated and separate financial statements.</v>
      </c>
      <c r="B41" s="115"/>
      <c r="C41" s="115"/>
      <c r="D41" s="115"/>
      <c r="E41" s="115"/>
      <c r="F41" s="116"/>
      <c r="G41" s="117"/>
      <c r="H41" s="97"/>
      <c r="I41" s="118"/>
      <c r="J41" s="97"/>
      <c r="K41" s="118"/>
      <c r="L41" s="118"/>
      <c r="M41" s="118"/>
      <c r="N41" s="97"/>
      <c r="O41" s="97"/>
      <c r="P41" s="118"/>
      <c r="Q41" s="118"/>
      <c r="R41" s="118"/>
      <c r="S41" s="118"/>
      <c r="T41" s="97"/>
      <c r="U41" s="97"/>
      <c r="V41" s="97"/>
      <c r="W41" s="97"/>
      <c r="X41" s="97"/>
      <c r="Y41" s="97"/>
      <c r="Z41" s="97"/>
    </row>
  </sheetData>
  <mergeCells count="5">
    <mergeCell ref="F6:Z6"/>
    <mergeCell ref="F7:V7"/>
    <mergeCell ref="P13:R13"/>
    <mergeCell ref="A37:Z37"/>
    <mergeCell ref="A38:Z38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75DF3-924E-482C-817F-D261C77EBA28}">
  <dimension ref="A1:N34"/>
  <sheetViews>
    <sheetView zoomScale="85" zoomScaleNormal="85" zoomScaleSheetLayoutView="100" workbookViewId="0">
      <selection activeCell="F23" sqref="F23"/>
    </sheetView>
  </sheetViews>
  <sheetFormatPr defaultColWidth="9.140625" defaultRowHeight="16.5" customHeight="1" x14ac:dyDescent="0.25"/>
  <cols>
    <col min="1" max="2" width="1.85546875" style="17" customWidth="1"/>
    <col min="3" max="3" width="31.85546875" style="17" customWidth="1"/>
    <col min="4" max="4" width="6.7109375" style="17" customWidth="1"/>
    <col min="5" max="5" width="1.140625" style="17" customWidth="1"/>
    <col min="6" max="6" width="15.7109375" style="21" customWidth="1"/>
    <col min="7" max="7" width="0.7109375" style="129" customWidth="1"/>
    <col min="8" max="8" width="15.7109375" style="20" customWidth="1"/>
    <col min="9" max="9" width="0.7109375" style="129" customWidth="1"/>
    <col min="10" max="10" width="15.7109375" style="20" customWidth="1"/>
    <col min="11" max="11" width="0.7109375" style="125" customWidth="1"/>
    <col min="12" max="12" width="15.7109375" style="20" customWidth="1"/>
    <col min="13" max="13" width="0.7109375" style="129" customWidth="1"/>
    <col min="14" max="14" width="15.7109375" style="20" customWidth="1"/>
    <col min="15" max="16384" width="9.140625" style="17"/>
  </cols>
  <sheetData>
    <row r="1" spans="1:14" s="1" customFormat="1" ht="16.5" customHeight="1" x14ac:dyDescent="0.25">
      <c r="A1" s="1" t="str">
        <f>+'11'!A1</f>
        <v>ALT Telecom Public Company Limited</v>
      </c>
      <c r="F1" s="3"/>
      <c r="G1" s="122"/>
      <c r="H1" s="4"/>
      <c r="I1" s="122"/>
      <c r="J1" s="4"/>
      <c r="K1" s="57"/>
      <c r="L1" s="4"/>
      <c r="M1" s="122"/>
      <c r="N1" s="4"/>
    </row>
    <row r="2" spans="1:14" s="1" customFormat="1" ht="16.5" customHeight="1" x14ac:dyDescent="0.25">
      <c r="A2" s="1" t="s">
        <v>186</v>
      </c>
      <c r="F2" s="3"/>
      <c r="G2" s="122"/>
      <c r="H2" s="4"/>
      <c r="I2" s="122"/>
      <c r="J2" s="4"/>
      <c r="K2" s="57"/>
      <c r="L2" s="4"/>
      <c r="M2" s="122"/>
      <c r="N2" s="4"/>
    </row>
    <row r="3" spans="1:14" s="1" customFormat="1" ht="16.5" customHeight="1" x14ac:dyDescent="0.25">
      <c r="A3" s="6" t="str">
        <f>+'11'!A3</f>
        <v>For the year ended 31 December 2022</v>
      </c>
      <c r="B3" s="6"/>
      <c r="C3" s="6"/>
      <c r="D3" s="9"/>
      <c r="E3" s="123"/>
      <c r="F3" s="8"/>
      <c r="G3" s="124"/>
      <c r="H3" s="9"/>
      <c r="I3" s="124"/>
      <c r="J3" s="9"/>
      <c r="K3" s="123"/>
      <c r="L3" s="123"/>
      <c r="M3" s="124"/>
      <c r="N3" s="123"/>
    </row>
    <row r="4" spans="1:14" s="1" customFormat="1" ht="16.5" customHeight="1" x14ac:dyDescent="0.25">
      <c r="D4" s="4"/>
      <c r="E4" s="57"/>
      <c r="F4" s="3"/>
      <c r="G4" s="122"/>
      <c r="H4" s="4"/>
      <c r="I4" s="122"/>
      <c r="J4" s="4"/>
      <c r="K4" s="57"/>
      <c r="L4" s="57"/>
      <c r="M4" s="122"/>
      <c r="N4" s="57"/>
    </row>
    <row r="5" spans="1:14" s="1" customFormat="1" ht="16.5" customHeight="1" x14ac:dyDescent="0.25">
      <c r="D5" s="4"/>
      <c r="E5" s="57"/>
      <c r="F5" s="3"/>
      <c r="G5" s="122"/>
      <c r="H5" s="4"/>
      <c r="I5" s="122"/>
      <c r="J5" s="4"/>
      <c r="K5" s="57"/>
      <c r="L5" s="57"/>
      <c r="M5" s="122"/>
      <c r="N5" s="57"/>
    </row>
    <row r="6" spans="1:14" s="1" customFormat="1" ht="16.5" customHeight="1" x14ac:dyDescent="0.25">
      <c r="F6" s="185" t="s">
        <v>187</v>
      </c>
      <c r="G6" s="185"/>
      <c r="H6" s="185"/>
      <c r="I6" s="185"/>
      <c r="J6" s="185"/>
      <c r="K6" s="185"/>
      <c r="L6" s="185"/>
      <c r="M6" s="185"/>
      <c r="N6" s="185"/>
    </row>
    <row r="7" spans="1:14" ht="16.5" customHeight="1" x14ac:dyDescent="0.25">
      <c r="A7" s="1"/>
      <c r="B7" s="1"/>
      <c r="C7" s="1"/>
      <c r="D7" s="20"/>
      <c r="E7" s="125"/>
      <c r="F7" s="4" t="s">
        <v>151</v>
      </c>
      <c r="G7" s="122"/>
      <c r="H7" s="17"/>
      <c r="I7" s="122"/>
      <c r="J7" s="185" t="s">
        <v>82</v>
      </c>
      <c r="K7" s="185"/>
      <c r="L7" s="185"/>
      <c r="M7" s="122"/>
      <c r="N7" s="17"/>
    </row>
    <row r="8" spans="1:14" ht="16.5" customHeight="1" x14ac:dyDescent="0.25">
      <c r="A8" s="1"/>
      <c r="B8" s="1"/>
      <c r="C8" s="1"/>
      <c r="D8" s="20"/>
      <c r="E8" s="125"/>
      <c r="F8" s="4" t="s">
        <v>158</v>
      </c>
      <c r="G8" s="57"/>
      <c r="H8" s="4" t="s">
        <v>159</v>
      </c>
      <c r="I8" s="57"/>
      <c r="J8" s="126" t="s">
        <v>163</v>
      </c>
      <c r="K8" s="57"/>
      <c r="L8" s="4"/>
      <c r="M8" s="57"/>
      <c r="N8" s="4" t="s">
        <v>167</v>
      </c>
    </row>
    <row r="9" spans="1:14" ht="16.5" customHeight="1" x14ac:dyDescent="0.25">
      <c r="A9" s="1"/>
      <c r="B9" s="1"/>
      <c r="C9" s="1"/>
      <c r="D9" s="20"/>
      <c r="E9" s="125"/>
      <c r="F9" s="4" t="s">
        <v>168</v>
      </c>
      <c r="G9" s="57"/>
      <c r="H9" s="4" t="s">
        <v>169</v>
      </c>
      <c r="I9" s="57"/>
      <c r="J9" s="4" t="s">
        <v>188</v>
      </c>
      <c r="K9" s="57"/>
      <c r="L9" s="4" t="s">
        <v>84</v>
      </c>
      <c r="M9" s="57"/>
      <c r="N9" s="4" t="s">
        <v>177</v>
      </c>
    </row>
    <row r="10" spans="1:14" ht="16.5" customHeight="1" x14ac:dyDescent="0.25">
      <c r="D10" s="20"/>
      <c r="E10" s="125"/>
      <c r="F10" s="14" t="s">
        <v>10</v>
      </c>
      <c r="G10" s="17"/>
      <c r="H10" s="14" t="s">
        <v>10</v>
      </c>
      <c r="I10" s="17"/>
      <c r="J10" s="14" t="s">
        <v>10</v>
      </c>
      <c r="K10" s="17"/>
      <c r="L10" s="14" t="s">
        <v>10</v>
      </c>
      <c r="M10" s="17"/>
      <c r="N10" s="14" t="s">
        <v>10</v>
      </c>
    </row>
    <row r="11" spans="1:14" ht="16.5" customHeight="1" x14ac:dyDescent="0.25">
      <c r="A11" s="1"/>
      <c r="D11" s="21"/>
      <c r="E11" s="125"/>
      <c r="F11" s="20"/>
      <c r="G11" s="125"/>
      <c r="I11" s="125"/>
      <c r="M11" s="125"/>
      <c r="N11" s="46"/>
    </row>
    <row r="12" spans="1:14" ht="16.5" customHeight="1" x14ac:dyDescent="0.25">
      <c r="A12" s="1" t="s">
        <v>178</v>
      </c>
      <c r="D12" s="21"/>
      <c r="E12" s="125"/>
      <c r="F12" s="20">
        <v>566113710</v>
      </c>
      <c r="G12" s="125"/>
      <c r="H12" s="20">
        <v>1341061548</v>
      </c>
      <c r="I12" s="125"/>
      <c r="J12" s="20">
        <v>62500000</v>
      </c>
      <c r="L12" s="20">
        <v>72558851</v>
      </c>
      <c r="M12" s="125"/>
      <c r="N12" s="20">
        <f>SUM(F12:L12)</f>
        <v>2042234109</v>
      </c>
    </row>
    <row r="13" spans="1:14" ht="6" customHeight="1" x14ac:dyDescent="0.25">
      <c r="A13" s="1"/>
      <c r="D13" s="21"/>
      <c r="E13" s="125"/>
      <c r="F13" s="20"/>
      <c r="G13" s="125"/>
      <c r="I13" s="125"/>
      <c r="M13" s="125"/>
      <c r="N13" s="46"/>
    </row>
    <row r="14" spans="1:14" ht="16.5" customHeight="1" x14ac:dyDescent="0.25">
      <c r="A14" s="17" t="s">
        <v>128</v>
      </c>
      <c r="E14" s="125"/>
      <c r="F14" s="25">
        <v>0</v>
      </c>
      <c r="G14" s="125"/>
      <c r="H14" s="25">
        <v>0</v>
      </c>
      <c r="I14" s="125"/>
      <c r="J14" s="25">
        <v>0</v>
      </c>
      <c r="L14" s="25">
        <v>-107998525</v>
      </c>
      <c r="M14" s="125"/>
      <c r="N14" s="25">
        <f>SUM(F14:L14)</f>
        <v>-107998525</v>
      </c>
    </row>
    <row r="15" spans="1:14" ht="16.5" customHeight="1" x14ac:dyDescent="0.25">
      <c r="D15" s="21"/>
      <c r="E15" s="125"/>
      <c r="F15" s="20"/>
      <c r="G15" s="125"/>
      <c r="I15" s="125"/>
      <c r="M15" s="125"/>
    </row>
    <row r="16" spans="1:14" ht="16.5" customHeight="1" thickBot="1" x14ac:dyDescent="0.3">
      <c r="A16" s="1" t="s">
        <v>181</v>
      </c>
      <c r="D16" s="21"/>
      <c r="E16" s="125"/>
      <c r="F16" s="31">
        <f>SUM(F12:F14)</f>
        <v>566113710</v>
      </c>
      <c r="G16" s="125"/>
      <c r="H16" s="31">
        <f>SUM(H12:H14)</f>
        <v>1341061548</v>
      </c>
      <c r="I16" s="125"/>
      <c r="J16" s="31">
        <f>SUM(J12:J14)</f>
        <v>62500000</v>
      </c>
      <c r="L16" s="31">
        <f>SUM(L12:L14)</f>
        <v>-35439674</v>
      </c>
      <c r="M16" s="125"/>
      <c r="N16" s="31">
        <f>SUM(N12:N14)</f>
        <v>1934235584</v>
      </c>
    </row>
    <row r="17" spans="1:14" ht="16.5" customHeight="1" thickTop="1" x14ac:dyDescent="0.25">
      <c r="A17" s="1"/>
      <c r="D17" s="21"/>
      <c r="E17" s="125"/>
      <c r="F17" s="20"/>
      <c r="G17" s="125"/>
      <c r="I17" s="125"/>
      <c r="M17" s="125"/>
    </row>
    <row r="18" spans="1:14" ht="16.5" customHeight="1" x14ac:dyDescent="0.25">
      <c r="A18" s="1" t="s">
        <v>182</v>
      </c>
      <c r="D18" s="21"/>
      <c r="E18" s="125"/>
      <c r="F18" s="19">
        <f>+F16</f>
        <v>566113710</v>
      </c>
      <c r="G18" s="125"/>
      <c r="H18" s="19">
        <f>+H16</f>
        <v>1341061548</v>
      </c>
      <c r="I18" s="125"/>
      <c r="J18" s="19">
        <f>+J16</f>
        <v>62500000</v>
      </c>
      <c r="L18" s="19">
        <f>+L16</f>
        <v>-35439674</v>
      </c>
      <c r="M18" s="125"/>
      <c r="N18" s="19">
        <f>SUM(F18:L18)</f>
        <v>1934235584</v>
      </c>
    </row>
    <row r="19" spans="1:14" ht="6" customHeight="1" x14ac:dyDescent="0.25">
      <c r="A19" s="1"/>
      <c r="D19" s="21"/>
      <c r="E19" s="125"/>
      <c r="F19" s="19"/>
      <c r="G19" s="125"/>
      <c r="H19" s="19"/>
      <c r="I19" s="125"/>
      <c r="J19" s="19"/>
      <c r="L19" s="19"/>
      <c r="M19" s="125"/>
      <c r="N19" s="45"/>
    </row>
    <row r="20" spans="1:14" ht="16.5" customHeight="1" x14ac:dyDescent="0.25">
      <c r="A20" s="17" t="s">
        <v>128</v>
      </c>
      <c r="E20" s="125"/>
      <c r="F20" s="24">
        <v>0</v>
      </c>
      <c r="G20" s="125"/>
      <c r="H20" s="24">
        <v>0</v>
      </c>
      <c r="I20" s="125"/>
      <c r="J20" s="24">
        <v>0</v>
      </c>
      <c r="L20" s="24">
        <v>-148972784</v>
      </c>
      <c r="M20" s="125"/>
      <c r="N20" s="24">
        <f>SUM(F20:L20)</f>
        <v>-148972784</v>
      </c>
    </row>
    <row r="21" spans="1:14" ht="16.5" customHeight="1" x14ac:dyDescent="0.25">
      <c r="D21" s="21"/>
      <c r="E21" s="125"/>
      <c r="F21" s="19"/>
      <c r="G21" s="125"/>
      <c r="H21" s="19"/>
      <c r="I21" s="125"/>
      <c r="J21" s="19"/>
      <c r="L21" s="19"/>
      <c r="M21" s="125"/>
      <c r="N21" s="19"/>
    </row>
    <row r="22" spans="1:14" ht="16.5" customHeight="1" thickBot="1" x14ac:dyDescent="0.3">
      <c r="A22" s="1" t="s">
        <v>183</v>
      </c>
      <c r="D22" s="21"/>
      <c r="E22" s="125"/>
      <c r="F22" s="30">
        <f>SUM(F18:F20)</f>
        <v>566113710</v>
      </c>
      <c r="G22" s="125"/>
      <c r="H22" s="30">
        <f>SUM(H18:H20)</f>
        <v>1341061548</v>
      </c>
      <c r="I22" s="125"/>
      <c r="J22" s="30">
        <f>SUM(J18:J20)</f>
        <v>62500000</v>
      </c>
      <c r="L22" s="30">
        <f>SUM(L18:L20)</f>
        <v>-184412458</v>
      </c>
      <c r="M22" s="125"/>
      <c r="N22" s="30">
        <f>SUM(N18:N20)</f>
        <v>1785262800</v>
      </c>
    </row>
    <row r="23" spans="1:14" ht="16.5" customHeight="1" thickTop="1" x14ac:dyDescent="0.25">
      <c r="A23" s="1"/>
      <c r="D23" s="21"/>
      <c r="E23" s="125"/>
      <c r="F23" s="20"/>
      <c r="G23" s="125"/>
      <c r="I23" s="125"/>
      <c r="M23" s="125"/>
    </row>
    <row r="24" spans="1:14" ht="16.5" customHeight="1" x14ac:dyDescent="0.25">
      <c r="A24" s="1"/>
      <c r="D24" s="21"/>
      <c r="E24" s="125"/>
      <c r="F24" s="20"/>
      <c r="G24" s="125"/>
      <c r="I24" s="125"/>
      <c r="M24" s="125"/>
    </row>
    <row r="25" spans="1:14" ht="17.25" customHeight="1" x14ac:dyDescent="0.25">
      <c r="A25" s="1"/>
      <c r="D25" s="21"/>
      <c r="E25" s="125"/>
      <c r="F25" s="20"/>
      <c r="G25" s="125"/>
      <c r="I25" s="125"/>
      <c r="M25" s="125"/>
    </row>
    <row r="26" spans="1:14" ht="17.25" customHeight="1" x14ac:dyDescent="0.25">
      <c r="A26" s="1"/>
      <c r="D26" s="21"/>
      <c r="E26" s="125"/>
      <c r="F26" s="20"/>
      <c r="G26" s="125"/>
      <c r="I26" s="125"/>
      <c r="M26" s="125"/>
    </row>
    <row r="27" spans="1:14" ht="12" customHeight="1" x14ac:dyDescent="0.25">
      <c r="A27" s="1"/>
      <c r="D27" s="21"/>
      <c r="E27" s="125"/>
      <c r="F27" s="20"/>
      <c r="G27" s="125"/>
      <c r="I27" s="125"/>
      <c r="M27" s="125"/>
    </row>
    <row r="28" spans="1:14" ht="12" customHeight="1" x14ac:dyDescent="0.25">
      <c r="A28" s="1"/>
      <c r="D28" s="21"/>
      <c r="E28" s="125"/>
      <c r="F28" s="20"/>
      <c r="G28" s="125"/>
      <c r="I28" s="125"/>
      <c r="M28" s="125"/>
    </row>
    <row r="29" spans="1:14" ht="16.5" customHeight="1" x14ac:dyDescent="0.25">
      <c r="A29" s="1"/>
      <c r="D29" s="21"/>
      <c r="E29" s="125"/>
      <c r="F29" s="20"/>
      <c r="G29" s="125"/>
      <c r="I29" s="125"/>
      <c r="M29" s="125"/>
    </row>
    <row r="30" spans="1:14" s="23" customFormat="1" ht="16.5" customHeight="1" x14ac:dyDescent="0.25">
      <c r="A30" s="186" t="s">
        <v>41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</row>
    <row r="31" spans="1:14" ht="16.5" customHeight="1" x14ac:dyDescent="0.25">
      <c r="A31" s="1"/>
      <c r="C31" s="21" t="s">
        <v>189</v>
      </c>
      <c r="E31" s="125"/>
      <c r="F31" s="20"/>
      <c r="G31" s="125"/>
      <c r="I31" s="17"/>
      <c r="J31" s="125" t="s">
        <v>190</v>
      </c>
      <c r="M31" s="125"/>
    </row>
    <row r="32" spans="1:14" ht="16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ht="13.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ht="21.95" customHeight="1" x14ac:dyDescent="0.25">
      <c r="A34" s="34" t="str">
        <f>'11'!A41</f>
        <v>The accompanying notes are an integral part of these consolidated and separate financial statements.</v>
      </c>
      <c r="B34" s="34"/>
      <c r="C34" s="34"/>
      <c r="D34" s="25"/>
      <c r="E34" s="127"/>
      <c r="F34" s="41"/>
      <c r="G34" s="128"/>
      <c r="H34" s="25"/>
      <c r="I34" s="128"/>
      <c r="J34" s="25"/>
      <c r="K34" s="127"/>
      <c r="L34" s="127"/>
      <c r="M34" s="128"/>
      <c r="N34" s="127"/>
    </row>
  </sheetData>
  <mergeCells count="3">
    <mergeCell ref="F6:N6"/>
    <mergeCell ref="J7:L7"/>
    <mergeCell ref="A30:N30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2B1DA-8603-40F4-A9D9-759B2E741484}">
  <dimension ref="A1:M177"/>
  <sheetViews>
    <sheetView topLeftCell="A112" zoomScale="98" zoomScaleNormal="98" zoomScaleSheetLayoutView="98" workbookViewId="0">
      <selection activeCell="D140" sqref="D140"/>
    </sheetView>
  </sheetViews>
  <sheetFormatPr defaultColWidth="0.7109375" defaultRowHeight="16.5" customHeight="1" x14ac:dyDescent="0.25"/>
  <cols>
    <col min="1" max="3" width="1.7109375" style="55" customWidth="1"/>
    <col min="4" max="4" width="40.42578125" style="55" customWidth="1"/>
    <col min="5" max="5" width="5.7109375" style="55" customWidth="1"/>
    <col min="6" max="6" width="0.85546875" style="55" customWidth="1"/>
    <col min="7" max="7" width="12.7109375" style="55" customWidth="1"/>
    <col min="8" max="8" width="0.85546875" style="55" customWidth="1"/>
    <col min="9" max="9" width="12.7109375" style="55" customWidth="1"/>
    <col min="10" max="10" width="0.85546875" style="55" customWidth="1"/>
    <col min="11" max="11" width="12.7109375" style="182" customWidth="1"/>
    <col min="12" max="12" width="0.85546875" style="55" customWidth="1"/>
    <col min="13" max="13" width="12.7109375" style="182" customWidth="1"/>
    <col min="14" max="207" width="9.140625" style="55" customWidth="1"/>
    <col min="208" max="208" width="1.42578125" style="55" customWidth="1"/>
    <col min="209" max="209" width="52.85546875" style="55" customWidth="1"/>
    <col min="210" max="210" width="7" style="55" bestFit="1" customWidth="1"/>
    <col min="211" max="211" width="0.7109375" style="55" customWidth="1"/>
    <col min="212" max="212" width="10.7109375" style="55" customWidth="1"/>
    <col min="213" max="16384" width="0.7109375" style="55"/>
  </cols>
  <sheetData>
    <row r="1" spans="1:13" ht="16.5" customHeight="1" x14ac:dyDescent="0.25">
      <c r="A1" s="130" t="str">
        <f>'E 6-8'!A1</f>
        <v>ALT Telecom Public Company Limited</v>
      </c>
      <c r="C1" s="130"/>
      <c r="K1" s="131"/>
      <c r="M1" s="131"/>
    </row>
    <row r="2" spans="1:13" ht="16.5" customHeight="1" x14ac:dyDescent="0.25">
      <c r="A2" s="132" t="s">
        <v>191</v>
      </c>
      <c r="C2" s="132"/>
      <c r="D2" s="133"/>
      <c r="E2" s="133"/>
      <c r="K2" s="134"/>
      <c r="M2" s="134"/>
    </row>
    <row r="3" spans="1:13" ht="16.5" customHeight="1" x14ac:dyDescent="0.25">
      <c r="A3" s="135" t="str">
        <f>'12'!A3</f>
        <v>For the year ended 31 December 2022</v>
      </c>
      <c r="B3" s="136"/>
      <c r="C3" s="135"/>
      <c r="D3" s="135"/>
      <c r="E3" s="135"/>
      <c r="F3" s="136"/>
      <c r="G3" s="136"/>
      <c r="H3" s="136"/>
      <c r="I3" s="136"/>
      <c r="J3" s="136"/>
      <c r="K3" s="137"/>
      <c r="L3" s="136"/>
      <c r="M3" s="137"/>
    </row>
    <row r="4" spans="1:13" ht="12.95" customHeight="1" x14ac:dyDescent="0.25">
      <c r="A4" s="132"/>
      <c r="C4" s="132"/>
      <c r="D4" s="132"/>
      <c r="E4" s="132"/>
      <c r="K4" s="138"/>
      <c r="M4" s="138"/>
    </row>
    <row r="5" spans="1:13" ht="12.95" customHeight="1" x14ac:dyDescent="0.25">
      <c r="A5" s="132"/>
      <c r="C5" s="132"/>
      <c r="D5" s="132"/>
      <c r="E5" s="132"/>
      <c r="K5" s="138"/>
      <c r="M5" s="138"/>
    </row>
    <row r="6" spans="1:13" ht="15" customHeight="1" x14ac:dyDescent="0.25">
      <c r="A6" s="132"/>
      <c r="C6" s="132"/>
      <c r="D6" s="132"/>
      <c r="E6" s="132"/>
      <c r="G6" s="188" t="s">
        <v>3</v>
      </c>
      <c r="H6" s="188"/>
      <c r="I6" s="188"/>
      <c r="K6" s="188" t="s">
        <v>4</v>
      </c>
      <c r="L6" s="188"/>
      <c r="M6" s="188"/>
    </row>
    <row r="7" spans="1:13" ht="15" customHeight="1" x14ac:dyDescent="0.25">
      <c r="B7" s="130"/>
      <c r="C7" s="130"/>
      <c r="D7" s="130"/>
      <c r="E7" s="130"/>
      <c r="F7" s="139"/>
      <c r="G7" s="185" t="s">
        <v>5</v>
      </c>
      <c r="H7" s="185"/>
      <c r="I7" s="185"/>
      <c r="J7" s="56"/>
      <c r="K7" s="185" t="s">
        <v>5</v>
      </c>
      <c r="L7" s="185"/>
      <c r="M7" s="185"/>
    </row>
    <row r="8" spans="1:13" ht="15" customHeight="1" x14ac:dyDescent="0.25">
      <c r="B8" s="130"/>
      <c r="C8" s="130"/>
      <c r="D8" s="130"/>
      <c r="E8" s="130"/>
      <c r="F8" s="139"/>
      <c r="G8" s="11" t="s">
        <v>7</v>
      </c>
      <c r="H8" s="12"/>
      <c r="I8" s="11" t="s">
        <v>8</v>
      </c>
      <c r="J8" s="4"/>
      <c r="K8" s="11" t="s">
        <v>7</v>
      </c>
      <c r="L8" s="12"/>
      <c r="M8" s="11" t="s">
        <v>8</v>
      </c>
    </row>
    <row r="9" spans="1:13" ht="15" customHeight="1" x14ac:dyDescent="0.25">
      <c r="B9" s="140"/>
      <c r="C9" s="140"/>
      <c r="D9" s="140"/>
      <c r="E9" s="141" t="s">
        <v>9</v>
      </c>
      <c r="F9" s="142"/>
      <c r="G9" s="14" t="s">
        <v>10</v>
      </c>
      <c r="H9" s="15"/>
      <c r="I9" s="14" t="s">
        <v>10</v>
      </c>
      <c r="J9" s="15"/>
      <c r="K9" s="14" t="s">
        <v>10</v>
      </c>
      <c r="L9" s="15"/>
      <c r="M9" s="14" t="s">
        <v>10</v>
      </c>
    </row>
    <row r="10" spans="1:13" ht="15" customHeight="1" x14ac:dyDescent="0.25">
      <c r="A10" s="132" t="s">
        <v>192</v>
      </c>
      <c r="D10" s="143"/>
      <c r="E10" s="143"/>
      <c r="G10" s="144"/>
      <c r="K10" s="145"/>
      <c r="M10" s="146"/>
    </row>
    <row r="11" spans="1:13" ht="15" customHeight="1" x14ac:dyDescent="0.25">
      <c r="A11" s="143" t="s">
        <v>111</v>
      </c>
      <c r="D11" s="143"/>
      <c r="E11" s="143"/>
      <c r="G11" s="145">
        <v>-99344960</v>
      </c>
      <c r="I11" s="146">
        <v>-131453592</v>
      </c>
      <c r="K11" s="145">
        <v>-153597509</v>
      </c>
      <c r="M11" s="146">
        <v>-112276887</v>
      </c>
    </row>
    <row r="12" spans="1:13" ht="15" customHeight="1" x14ac:dyDescent="0.25">
      <c r="A12" s="147" t="s">
        <v>193</v>
      </c>
      <c r="D12" s="143"/>
      <c r="E12" s="143"/>
      <c r="G12" s="148"/>
      <c r="I12" s="149"/>
      <c r="K12" s="148"/>
      <c r="M12" s="149"/>
    </row>
    <row r="13" spans="1:13" ht="15" customHeight="1" x14ac:dyDescent="0.25">
      <c r="A13" s="147"/>
      <c r="B13" s="55" t="s">
        <v>194</v>
      </c>
      <c r="D13" s="143"/>
      <c r="E13" s="150">
        <v>18</v>
      </c>
      <c r="G13" s="148">
        <v>2287560</v>
      </c>
      <c r="I13" s="149">
        <v>0</v>
      </c>
      <c r="K13" s="148">
        <v>0</v>
      </c>
      <c r="M13" s="149">
        <v>0</v>
      </c>
    </row>
    <row r="14" spans="1:13" ht="15" customHeight="1" x14ac:dyDescent="0.25">
      <c r="B14" s="55" t="s">
        <v>195</v>
      </c>
      <c r="E14" s="150">
        <v>19</v>
      </c>
      <c r="G14" s="145">
        <v>15374749</v>
      </c>
      <c r="I14" s="146">
        <v>12973292</v>
      </c>
      <c r="K14" s="145">
        <v>7577022</v>
      </c>
      <c r="M14" s="146">
        <v>3459632</v>
      </c>
    </row>
    <row r="15" spans="1:13" ht="15" customHeight="1" x14ac:dyDescent="0.25">
      <c r="B15" s="55" t="s">
        <v>196</v>
      </c>
      <c r="E15" s="150">
        <v>20</v>
      </c>
      <c r="F15" s="149"/>
      <c r="G15" s="148">
        <v>69585953</v>
      </c>
      <c r="H15" s="149"/>
      <c r="I15" s="149">
        <v>63239423</v>
      </c>
      <c r="J15" s="149"/>
      <c r="K15" s="148">
        <v>28211457</v>
      </c>
      <c r="L15" s="149"/>
      <c r="M15" s="149">
        <v>28205824</v>
      </c>
    </row>
    <row r="16" spans="1:13" ht="15" customHeight="1" x14ac:dyDescent="0.25">
      <c r="B16" s="143" t="s">
        <v>197</v>
      </c>
      <c r="C16" s="143"/>
      <c r="E16" s="150">
        <v>15</v>
      </c>
      <c r="F16" s="149"/>
      <c r="G16" s="148">
        <v>76682605</v>
      </c>
      <c r="H16" s="149"/>
      <c r="I16" s="149">
        <v>82069251</v>
      </c>
      <c r="J16" s="149"/>
      <c r="K16" s="148">
        <v>14495565</v>
      </c>
      <c r="L16" s="149"/>
      <c r="M16" s="149">
        <v>17841125</v>
      </c>
    </row>
    <row r="17" spans="2:13" ht="15" customHeight="1" x14ac:dyDescent="0.25">
      <c r="B17" s="143" t="s">
        <v>198</v>
      </c>
      <c r="C17" s="143"/>
      <c r="E17" s="150">
        <v>21</v>
      </c>
      <c r="F17" s="149"/>
      <c r="G17" s="148">
        <v>1855632</v>
      </c>
      <c r="H17" s="149"/>
      <c r="I17" s="149">
        <v>1802658</v>
      </c>
      <c r="J17" s="149"/>
      <c r="K17" s="148">
        <v>455840</v>
      </c>
      <c r="L17" s="149"/>
      <c r="M17" s="149">
        <v>456797</v>
      </c>
    </row>
    <row r="18" spans="2:13" ht="15" customHeight="1" x14ac:dyDescent="0.25">
      <c r="B18" s="55" t="s">
        <v>267</v>
      </c>
      <c r="E18" s="150">
        <v>10</v>
      </c>
      <c r="G18" s="145">
        <v>12994392</v>
      </c>
      <c r="I18" s="146">
        <v>11967043</v>
      </c>
      <c r="K18" s="145">
        <v>-646336</v>
      </c>
      <c r="M18" s="146">
        <v>988561</v>
      </c>
    </row>
    <row r="19" spans="2:13" ht="15" customHeight="1" x14ac:dyDescent="0.25">
      <c r="B19" s="55" t="s">
        <v>199</v>
      </c>
      <c r="C19" s="151"/>
      <c r="E19" s="150">
        <v>10</v>
      </c>
      <c r="G19" s="145">
        <v>-5579274</v>
      </c>
      <c r="I19" s="146">
        <v>18824857</v>
      </c>
      <c r="K19" s="145">
        <v>5788646</v>
      </c>
      <c r="M19" s="146">
        <v>2382130</v>
      </c>
    </row>
    <row r="20" spans="2:13" ht="15" customHeight="1" x14ac:dyDescent="0.25">
      <c r="B20" s="55" t="s">
        <v>200</v>
      </c>
      <c r="C20" s="151"/>
      <c r="E20" s="150">
        <v>34</v>
      </c>
      <c r="G20" s="145">
        <v>-5370201</v>
      </c>
      <c r="I20" s="146">
        <v>-1721371</v>
      </c>
      <c r="K20" s="145">
        <v>-5370201</v>
      </c>
      <c r="M20" s="146">
        <v>-1721371</v>
      </c>
    </row>
    <row r="21" spans="2:13" ht="15" customHeight="1" x14ac:dyDescent="0.25">
      <c r="B21" s="55" t="s">
        <v>201</v>
      </c>
      <c r="E21" s="150">
        <v>19</v>
      </c>
      <c r="G21" s="148">
        <v>354989</v>
      </c>
      <c r="I21" s="149">
        <v>110289</v>
      </c>
      <c r="K21" s="148">
        <v>35086</v>
      </c>
      <c r="M21" s="149">
        <v>8677</v>
      </c>
    </row>
    <row r="22" spans="2:13" ht="15" customHeight="1" x14ac:dyDescent="0.25">
      <c r="B22" s="55" t="s">
        <v>202</v>
      </c>
      <c r="E22" s="150">
        <v>20</v>
      </c>
      <c r="G22" s="148">
        <v>0</v>
      </c>
      <c r="I22" s="149">
        <v>750508</v>
      </c>
      <c r="K22" s="148" t="s">
        <v>32</v>
      </c>
      <c r="M22" s="149">
        <v>750508</v>
      </c>
    </row>
    <row r="23" spans="2:13" ht="15" customHeight="1" x14ac:dyDescent="0.25">
      <c r="B23" s="55" t="s">
        <v>203</v>
      </c>
      <c r="E23" s="150">
        <v>21</v>
      </c>
      <c r="G23" s="148">
        <v>661119</v>
      </c>
      <c r="I23" s="149">
        <v>299684</v>
      </c>
      <c r="K23" s="148">
        <v>49087</v>
      </c>
      <c r="M23" s="149">
        <v>247318</v>
      </c>
    </row>
    <row r="24" spans="2:13" ht="15" customHeight="1" x14ac:dyDescent="0.25">
      <c r="B24" s="55" t="s">
        <v>204</v>
      </c>
      <c r="E24" s="150"/>
      <c r="G24" s="148">
        <v>-1220621</v>
      </c>
      <c r="I24" s="149">
        <v>0</v>
      </c>
      <c r="K24" s="148">
        <v>-1220621</v>
      </c>
      <c r="M24" s="149">
        <v>0</v>
      </c>
    </row>
    <row r="25" spans="2:13" ht="15" customHeight="1" x14ac:dyDescent="0.25">
      <c r="B25" s="55" t="s">
        <v>264</v>
      </c>
      <c r="E25" s="150">
        <v>20</v>
      </c>
      <c r="G25" s="148">
        <v>39127124</v>
      </c>
      <c r="I25" s="149">
        <v>0</v>
      </c>
      <c r="K25" s="148">
        <v>39127124</v>
      </c>
      <c r="M25" s="149">
        <v>0</v>
      </c>
    </row>
    <row r="26" spans="2:13" ht="15" customHeight="1" x14ac:dyDescent="0.25">
      <c r="B26" s="55" t="s">
        <v>265</v>
      </c>
      <c r="E26" s="150">
        <v>15</v>
      </c>
      <c r="G26" s="148">
        <v>58481859</v>
      </c>
      <c r="I26" s="149">
        <v>0</v>
      </c>
      <c r="K26" s="148">
        <v>58481859</v>
      </c>
      <c r="M26" s="149">
        <v>0</v>
      </c>
    </row>
    <row r="27" spans="2:13" ht="15" customHeight="1" x14ac:dyDescent="0.25">
      <c r="B27" s="55" t="s">
        <v>205</v>
      </c>
      <c r="E27" s="150">
        <v>16</v>
      </c>
      <c r="G27" s="148">
        <v>9205394</v>
      </c>
      <c r="I27" s="149">
        <v>0</v>
      </c>
      <c r="K27" s="148">
        <v>13351806</v>
      </c>
      <c r="M27" s="149">
        <v>15508194</v>
      </c>
    </row>
    <row r="28" spans="2:13" ht="15" customHeight="1" x14ac:dyDescent="0.25">
      <c r="B28" s="147" t="s">
        <v>206</v>
      </c>
      <c r="C28" s="147"/>
      <c r="E28" s="150"/>
      <c r="G28" s="152">
        <v>-12364293</v>
      </c>
      <c r="I28" s="153">
        <v>-11571368</v>
      </c>
      <c r="K28" s="152">
        <v>-13173350</v>
      </c>
      <c r="M28" s="153">
        <v>-11794938</v>
      </c>
    </row>
    <row r="29" spans="2:13" ht="15" customHeight="1" x14ac:dyDescent="0.25">
      <c r="B29" s="147" t="s">
        <v>207</v>
      </c>
      <c r="C29" s="147"/>
      <c r="E29" s="150">
        <v>30</v>
      </c>
      <c r="G29" s="145">
        <v>15908673</v>
      </c>
      <c r="I29" s="146">
        <v>15975153</v>
      </c>
      <c r="K29" s="145">
        <v>10635277</v>
      </c>
      <c r="M29" s="146">
        <v>7933578</v>
      </c>
    </row>
    <row r="30" spans="2:13" ht="15" customHeight="1" x14ac:dyDescent="0.25">
      <c r="B30" s="55" t="s">
        <v>208</v>
      </c>
      <c r="E30" s="150"/>
      <c r="G30" s="148">
        <v>295441</v>
      </c>
      <c r="I30" s="149">
        <v>-11570009</v>
      </c>
      <c r="K30" s="148">
        <v>-6200</v>
      </c>
      <c r="M30" s="149">
        <v>293600</v>
      </c>
    </row>
    <row r="31" spans="2:13" ht="15" customHeight="1" x14ac:dyDescent="0.25">
      <c r="B31" s="55" t="s">
        <v>209</v>
      </c>
      <c r="E31" s="150"/>
      <c r="G31" s="148">
        <v>0</v>
      </c>
      <c r="I31" s="149">
        <v>1771860</v>
      </c>
      <c r="K31" s="148">
        <v>0</v>
      </c>
      <c r="M31" s="149">
        <v>594126</v>
      </c>
    </row>
    <row r="32" spans="2:13" ht="15" customHeight="1" x14ac:dyDescent="0.25">
      <c r="B32" s="154" t="s">
        <v>63</v>
      </c>
      <c r="C32" s="147"/>
      <c r="E32" s="150">
        <v>26</v>
      </c>
      <c r="G32" s="148">
        <v>10292010</v>
      </c>
      <c r="I32" s="149">
        <v>8142743</v>
      </c>
      <c r="K32" s="148">
        <v>2829601</v>
      </c>
      <c r="M32" s="149">
        <v>2229196</v>
      </c>
    </row>
    <row r="33" spans="2:13" ht="15" customHeight="1" x14ac:dyDescent="0.25">
      <c r="B33" s="143" t="s">
        <v>108</v>
      </c>
      <c r="C33" s="143"/>
      <c r="E33" s="150">
        <v>16</v>
      </c>
      <c r="G33" s="145">
        <v>3783728</v>
      </c>
      <c r="I33" s="146">
        <v>5036516</v>
      </c>
      <c r="K33" s="145">
        <v>0</v>
      </c>
      <c r="M33" s="146" t="s">
        <v>32</v>
      </c>
    </row>
    <row r="34" spans="2:13" ht="15" customHeight="1" x14ac:dyDescent="0.25">
      <c r="B34" s="143" t="s">
        <v>109</v>
      </c>
      <c r="C34" s="143"/>
      <c r="E34" s="150">
        <v>16</v>
      </c>
      <c r="G34" s="145">
        <v>8391545</v>
      </c>
      <c r="I34" s="146">
        <v>13026491</v>
      </c>
      <c r="K34" s="145">
        <v>0</v>
      </c>
      <c r="M34" s="146" t="s">
        <v>32</v>
      </c>
    </row>
    <row r="35" spans="2:13" ht="15" customHeight="1" x14ac:dyDescent="0.25">
      <c r="B35" s="147" t="s">
        <v>210</v>
      </c>
      <c r="C35" s="147"/>
      <c r="E35" s="150"/>
      <c r="G35" s="145"/>
      <c r="I35" s="146"/>
      <c r="K35" s="145"/>
      <c r="M35" s="146"/>
    </row>
    <row r="36" spans="2:13" ht="15" customHeight="1" x14ac:dyDescent="0.25">
      <c r="B36" s="155" t="s">
        <v>211</v>
      </c>
      <c r="C36" s="155"/>
      <c r="E36" s="143"/>
      <c r="G36" s="148">
        <v>-46741266</v>
      </c>
      <c r="I36" s="149">
        <v>159751560</v>
      </c>
      <c r="K36" s="148">
        <v>-67554695</v>
      </c>
      <c r="M36" s="149">
        <v>129620895</v>
      </c>
    </row>
    <row r="37" spans="2:13" ht="15" customHeight="1" x14ac:dyDescent="0.25">
      <c r="B37" s="156" t="s">
        <v>212</v>
      </c>
      <c r="C37" s="155"/>
      <c r="E37" s="143"/>
      <c r="G37" s="148">
        <v>1555515</v>
      </c>
      <c r="I37" s="149">
        <v>978175</v>
      </c>
      <c r="K37" s="148">
        <v>1555515</v>
      </c>
      <c r="M37" s="149">
        <v>978175</v>
      </c>
    </row>
    <row r="38" spans="2:13" ht="15" customHeight="1" x14ac:dyDescent="0.25">
      <c r="B38" s="156" t="s">
        <v>213</v>
      </c>
      <c r="C38" s="155"/>
      <c r="E38" s="143"/>
      <c r="G38" s="148">
        <v>-5878417</v>
      </c>
      <c r="I38" s="149">
        <v>0</v>
      </c>
      <c r="K38" s="148">
        <v>-5878417</v>
      </c>
      <c r="M38" s="149">
        <v>0</v>
      </c>
    </row>
    <row r="39" spans="2:13" ht="15" customHeight="1" x14ac:dyDescent="0.25">
      <c r="B39" s="155" t="s">
        <v>214</v>
      </c>
      <c r="C39" s="155"/>
      <c r="E39" s="143"/>
      <c r="G39" s="148">
        <v>-21148064</v>
      </c>
      <c r="I39" s="149">
        <v>46860548</v>
      </c>
      <c r="K39" s="148">
        <v>-80274959</v>
      </c>
      <c r="M39" s="149">
        <v>64053497</v>
      </c>
    </row>
    <row r="40" spans="2:13" ht="15" customHeight="1" x14ac:dyDescent="0.25">
      <c r="B40" s="155" t="s">
        <v>215</v>
      </c>
      <c r="C40" s="155"/>
      <c r="E40" s="143"/>
      <c r="G40" s="148">
        <v>-29425828</v>
      </c>
      <c r="I40" s="149">
        <v>41124409</v>
      </c>
      <c r="K40" s="148">
        <v>-34156576</v>
      </c>
      <c r="M40" s="149">
        <v>63086600</v>
      </c>
    </row>
    <row r="41" spans="2:13" ht="15" customHeight="1" x14ac:dyDescent="0.25">
      <c r="B41" s="147" t="s">
        <v>216</v>
      </c>
      <c r="C41" s="147"/>
      <c r="E41" s="143"/>
      <c r="G41" s="148">
        <v>-4124710</v>
      </c>
      <c r="I41" s="149">
        <v>15734396</v>
      </c>
      <c r="K41" s="148">
        <v>-13782418</v>
      </c>
      <c r="M41" s="149">
        <v>-2315228</v>
      </c>
    </row>
    <row r="42" spans="2:13" ht="15" customHeight="1" x14ac:dyDescent="0.25">
      <c r="B42" s="155" t="s">
        <v>217</v>
      </c>
      <c r="C42" s="155"/>
      <c r="E42" s="143"/>
      <c r="G42" s="157">
        <v>-14641570</v>
      </c>
      <c r="I42" s="158">
        <v>-9976985</v>
      </c>
      <c r="K42" s="157">
        <v>-9912538</v>
      </c>
      <c r="M42" s="158">
        <v>-597407</v>
      </c>
    </row>
    <row r="43" spans="2:13" ht="15" customHeight="1" x14ac:dyDescent="0.25">
      <c r="B43" s="155" t="s">
        <v>218</v>
      </c>
      <c r="C43" s="155"/>
      <c r="E43" s="143"/>
      <c r="G43" s="148">
        <v>-51934068</v>
      </c>
      <c r="I43" s="149">
        <v>3937274</v>
      </c>
      <c r="K43" s="148">
        <v>23609794</v>
      </c>
      <c r="M43" s="149">
        <v>-59940036</v>
      </c>
    </row>
    <row r="44" spans="2:13" ht="15" customHeight="1" x14ac:dyDescent="0.25">
      <c r="B44" s="155" t="s">
        <v>219</v>
      </c>
      <c r="C44" s="155"/>
      <c r="E44" s="143"/>
      <c r="G44" s="148">
        <v>305603165</v>
      </c>
      <c r="I44" s="149">
        <v>-10881436</v>
      </c>
      <c r="K44" s="148">
        <v>142408560</v>
      </c>
      <c r="M44" s="149" t="s">
        <v>32</v>
      </c>
    </row>
    <row r="45" spans="2:13" ht="15" customHeight="1" x14ac:dyDescent="0.25">
      <c r="B45" s="155" t="s">
        <v>220</v>
      </c>
      <c r="C45" s="155"/>
      <c r="E45" s="143"/>
      <c r="G45" s="148">
        <v>-10302118</v>
      </c>
      <c r="I45" s="149">
        <v>-15835126</v>
      </c>
      <c r="K45" s="148">
        <v>282645</v>
      </c>
      <c r="M45" s="149">
        <v>-8934305</v>
      </c>
    </row>
    <row r="46" spans="2:13" ht="15" customHeight="1" x14ac:dyDescent="0.25">
      <c r="B46" s="155" t="s">
        <v>221</v>
      </c>
      <c r="C46" s="155"/>
      <c r="E46" s="143"/>
      <c r="G46" s="148">
        <v>-2949434</v>
      </c>
      <c r="I46" s="149">
        <v>-2817726</v>
      </c>
      <c r="K46" s="148">
        <v>0</v>
      </c>
      <c r="M46" s="149" t="s">
        <v>32</v>
      </c>
    </row>
    <row r="47" spans="2:13" ht="15" customHeight="1" x14ac:dyDescent="0.25">
      <c r="B47" s="155" t="s">
        <v>222</v>
      </c>
      <c r="C47" s="155"/>
      <c r="E47" s="143"/>
      <c r="G47" s="148">
        <v>30000</v>
      </c>
      <c r="I47" s="149">
        <v>287010</v>
      </c>
      <c r="K47" s="148">
        <v>0</v>
      </c>
      <c r="M47" s="149" t="s">
        <v>32</v>
      </c>
    </row>
    <row r="48" spans="2:13" ht="15" customHeight="1" x14ac:dyDescent="0.25">
      <c r="B48" s="155" t="s">
        <v>223</v>
      </c>
      <c r="C48" s="155"/>
      <c r="E48" s="143"/>
      <c r="G48" s="159">
        <v>-4500702</v>
      </c>
      <c r="I48" s="160">
        <v>-3690789</v>
      </c>
      <c r="K48" s="159">
        <v>-309500</v>
      </c>
      <c r="M48" s="160">
        <v>-1692915</v>
      </c>
    </row>
    <row r="49" spans="1:13" ht="3.95" customHeight="1" x14ac:dyDescent="0.25">
      <c r="B49" s="143"/>
      <c r="C49" s="143"/>
      <c r="D49" s="143"/>
      <c r="E49" s="143"/>
      <c r="G49" s="148"/>
      <c r="I49" s="149"/>
      <c r="K49" s="148"/>
      <c r="M49" s="149"/>
    </row>
    <row r="50" spans="1:13" ht="15" customHeight="1" x14ac:dyDescent="0.25">
      <c r="A50" s="147" t="s">
        <v>224</v>
      </c>
      <c r="D50" s="147"/>
      <c r="E50" s="143"/>
      <c r="F50" s="146"/>
      <c r="G50" s="145">
        <f>SUM(G11:G48)</f>
        <v>316945927</v>
      </c>
      <c r="I50" s="146">
        <f>SUM(I11:I48)</f>
        <v>305144738</v>
      </c>
      <c r="K50" s="145">
        <f>SUM(K11:K48)</f>
        <v>-36988436</v>
      </c>
      <c r="M50" s="146">
        <f>SUM(M11:M48)</f>
        <v>139365346</v>
      </c>
    </row>
    <row r="51" spans="1:13" ht="15" customHeight="1" x14ac:dyDescent="0.25">
      <c r="A51" s="161" t="s">
        <v>225</v>
      </c>
      <c r="D51" s="147" t="s">
        <v>226</v>
      </c>
      <c r="E51" s="143"/>
      <c r="F51" s="146"/>
      <c r="G51" s="145">
        <v>-15481780</v>
      </c>
      <c r="H51" s="146"/>
      <c r="I51" s="146">
        <v>-15900296</v>
      </c>
      <c r="J51" s="146"/>
      <c r="K51" s="145">
        <v>-10413923</v>
      </c>
      <c r="L51" s="146"/>
      <c r="M51" s="146">
        <v>-7941931</v>
      </c>
    </row>
    <row r="52" spans="1:13" ht="15" customHeight="1" x14ac:dyDescent="0.25">
      <c r="A52" s="161"/>
      <c r="D52" s="147" t="s">
        <v>227</v>
      </c>
      <c r="E52" s="143"/>
      <c r="F52" s="146"/>
      <c r="G52" s="145">
        <v>-28505064</v>
      </c>
      <c r="H52" s="146"/>
      <c r="I52" s="146">
        <v>-28826104</v>
      </c>
      <c r="J52" s="146"/>
      <c r="K52" s="145">
        <v>-9331879</v>
      </c>
      <c r="L52" s="146"/>
      <c r="M52" s="146">
        <v>-9461546</v>
      </c>
    </row>
    <row r="53" spans="1:13" ht="15" customHeight="1" x14ac:dyDescent="0.25">
      <c r="A53" s="147"/>
      <c r="C53" s="147"/>
      <c r="D53" s="147" t="s">
        <v>228</v>
      </c>
      <c r="E53" s="143"/>
      <c r="F53" s="146"/>
      <c r="G53" s="162">
        <v>19921040</v>
      </c>
      <c r="H53" s="146"/>
      <c r="I53" s="163">
        <v>0</v>
      </c>
      <c r="J53" s="146"/>
      <c r="K53" s="162">
        <v>11908597</v>
      </c>
      <c r="L53" s="146"/>
      <c r="M53" s="163">
        <v>0</v>
      </c>
    </row>
    <row r="54" spans="1:13" ht="3.95" customHeight="1" x14ac:dyDescent="0.25">
      <c r="B54" s="143"/>
      <c r="C54" s="143"/>
      <c r="D54" s="143"/>
      <c r="E54" s="143"/>
      <c r="G54" s="148"/>
      <c r="I54" s="149"/>
      <c r="K54" s="148"/>
      <c r="M54" s="149"/>
    </row>
    <row r="55" spans="1:13" ht="15" customHeight="1" x14ac:dyDescent="0.25">
      <c r="A55" s="147" t="s">
        <v>229</v>
      </c>
      <c r="B55" s="147"/>
      <c r="C55" s="147"/>
      <c r="E55" s="143"/>
      <c r="F55" s="149"/>
      <c r="G55" s="159">
        <f>SUM(G50:G54)</f>
        <v>292880123</v>
      </c>
      <c r="H55" s="149"/>
      <c r="I55" s="160">
        <f>SUM(I50:I54)</f>
        <v>260418338</v>
      </c>
      <c r="J55" s="149"/>
      <c r="K55" s="159">
        <f>SUM(K50:K54)</f>
        <v>-44825641</v>
      </c>
      <c r="L55" s="149"/>
      <c r="M55" s="160">
        <f>SUM(M50:M54)</f>
        <v>121961869</v>
      </c>
    </row>
    <row r="56" spans="1:13" ht="12" customHeight="1" x14ac:dyDescent="0.25">
      <c r="A56" s="147"/>
      <c r="B56" s="147"/>
      <c r="C56" s="147"/>
      <c r="E56" s="143"/>
      <c r="F56" s="149"/>
      <c r="G56" s="149"/>
      <c r="H56" s="149"/>
      <c r="I56" s="149"/>
      <c r="J56" s="149"/>
      <c r="K56" s="149"/>
      <c r="L56" s="149"/>
      <c r="M56" s="149"/>
    </row>
    <row r="57" spans="1:13" ht="12" customHeight="1" x14ac:dyDescent="0.25">
      <c r="A57" s="164"/>
      <c r="B57" s="164"/>
      <c r="C57" s="164"/>
      <c r="E57" s="143"/>
      <c r="F57" s="149"/>
      <c r="G57" s="149"/>
      <c r="H57" s="149"/>
      <c r="I57" s="149"/>
      <c r="J57" s="149"/>
      <c r="K57" s="149"/>
      <c r="L57" s="149"/>
      <c r="M57" s="149"/>
    </row>
    <row r="58" spans="1:13" ht="12" customHeight="1" x14ac:dyDescent="0.25">
      <c r="A58" s="164"/>
      <c r="B58" s="164"/>
      <c r="C58" s="164"/>
      <c r="E58" s="143"/>
      <c r="F58" s="149"/>
      <c r="G58" s="149"/>
      <c r="H58" s="149"/>
      <c r="I58" s="149"/>
      <c r="J58" s="149"/>
      <c r="K58" s="149"/>
      <c r="L58" s="149"/>
      <c r="M58" s="149"/>
    </row>
    <row r="59" spans="1:13" ht="12" customHeight="1" x14ac:dyDescent="0.25">
      <c r="A59" s="164"/>
      <c r="B59" s="164"/>
      <c r="C59" s="164"/>
      <c r="E59" s="143"/>
      <c r="F59" s="149"/>
      <c r="G59" s="149"/>
      <c r="H59" s="149"/>
      <c r="I59" s="149"/>
      <c r="J59" s="149"/>
      <c r="K59" s="149"/>
      <c r="L59" s="149"/>
      <c r="M59" s="149"/>
    </row>
    <row r="60" spans="1:13" ht="14.25" customHeight="1" x14ac:dyDescent="0.25">
      <c r="A60" s="147"/>
      <c r="B60" s="147"/>
      <c r="C60" s="147"/>
      <c r="E60" s="143"/>
      <c r="F60" s="149"/>
      <c r="G60" s="149"/>
      <c r="H60" s="149"/>
      <c r="I60" s="149"/>
      <c r="J60" s="149"/>
      <c r="K60" s="149"/>
      <c r="L60" s="149"/>
      <c r="M60" s="149"/>
    </row>
    <row r="61" spans="1:13" s="23" customFormat="1" ht="16.5" customHeight="1" x14ac:dyDescent="0.25">
      <c r="B61" s="189" t="s">
        <v>129</v>
      </c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</row>
    <row r="62" spans="1:13" s="147" customFormat="1" ht="16.5" customHeight="1" x14ac:dyDescent="0.25">
      <c r="B62" s="193" t="s">
        <v>230</v>
      </c>
      <c r="C62" s="193"/>
      <c r="D62" s="193"/>
      <c r="E62" s="193"/>
      <c r="F62" s="193"/>
      <c r="G62" s="193"/>
      <c r="H62" s="193"/>
      <c r="I62" s="193"/>
      <c r="J62" s="193"/>
      <c r="K62" s="193"/>
      <c r="L62" s="193"/>
      <c r="M62" s="193"/>
    </row>
    <row r="63" spans="1:13" s="147" customFormat="1" ht="8.25" customHeight="1" x14ac:dyDescent="0.25"/>
    <row r="64" spans="1:13" ht="21.95" customHeight="1" x14ac:dyDescent="0.25">
      <c r="A64" s="165" t="s">
        <v>44</v>
      </c>
      <c r="B64" s="136"/>
      <c r="C64" s="165"/>
      <c r="D64" s="165"/>
      <c r="E64" s="165"/>
      <c r="F64" s="136"/>
      <c r="G64" s="136"/>
      <c r="H64" s="136"/>
      <c r="I64" s="136"/>
      <c r="J64" s="136"/>
      <c r="K64" s="160"/>
      <c r="L64" s="136"/>
      <c r="M64" s="160"/>
    </row>
    <row r="65" spans="1:13" ht="16.5" customHeight="1" x14ac:dyDescent="0.25">
      <c r="A65" s="130" t="str">
        <f>A1</f>
        <v>ALT Telecom Public Company Limited</v>
      </c>
      <c r="C65" s="130"/>
      <c r="D65" s="143"/>
      <c r="E65" s="143"/>
      <c r="K65" s="149"/>
      <c r="M65" s="149"/>
    </row>
    <row r="66" spans="1:13" ht="16.5" customHeight="1" x14ac:dyDescent="0.25">
      <c r="A66" s="132" t="s">
        <v>231</v>
      </c>
      <c r="C66" s="132"/>
      <c r="D66" s="143"/>
      <c r="E66" s="143"/>
      <c r="K66" s="149"/>
      <c r="M66" s="149"/>
    </row>
    <row r="67" spans="1:13" ht="16.5" customHeight="1" x14ac:dyDescent="0.25">
      <c r="A67" s="135" t="str">
        <f>A3</f>
        <v>For the year ended 31 December 2022</v>
      </c>
      <c r="B67" s="136"/>
      <c r="C67" s="135"/>
      <c r="D67" s="165"/>
      <c r="E67" s="165"/>
      <c r="F67" s="136"/>
      <c r="G67" s="136"/>
      <c r="H67" s="136"/>
      <c r="I67" s="136"/>
      <c r="J67" s="136"/>
      <c r="K67" s="160"/>
      <c r="L67" s="136"/>
      <c r="M67" s="160"/>
    </row>
    <row r="68" spans="1:13" ht="16.5" customHeight="1" x14ac:dyDescent="0.25">
      <c r="A68" s="132"/>
      <c r="C68" s="132"/>
      <c r="D68" s="143"/>
      <c r="E68" s="143"/>
      <c r="K68" s="149"/>
      <c r="M68" s="149"/>
    </row>
    <row r="69" spans="1:13" ht="16.5" customHeight="1" x14ac:dyDescent="0.25">
      <c r="A69" s="132"/>
      <c r="C69" s="132"/>
      <c r="D69" s="143"/>
      <c r="E69" s="143"/>
      <c r="K69" s="149"/>
      <c r="M69" s="149"/>
    </row>
    <row r="70" spans="1:13" ht="16.5" customHeight="1" x14ac:dyDescent="0.25">
      <c r="A70" s="132"/>
      <c r="C70" s="132"/>
      <c r="D70" s="132"/>
      <c r="E70" s="132"/>
      <c r="G70" s="188" t="s">
        <v>3</v>
      </c>
      <c r="H70" s="188"/>
      <c r="I70" s="188"/>
      <c r="K70" s="188" t="s">
        <v>4</v>
      </c>
      <c r="L70" s="188"/>
      <c r="M70" s="188"/>
    </row>
    <row r="71" spans="1:13" ht="16.5" customHeight="1" x14ac:dyDescent="0.25">
      <c r="B71" s="130"/>
      <c r="C71" s="130"/>
      <c r="D71" s="130"/>
      <c r="E71" s="130"/>
      <c r="F71" s="139"/>
      <c r="G71" s="185" t="s">
        <v>5</v>
      </c>
      <c r="H71" s="185"/>
      <c r="I71" s="185"/>
      <c r="J71" s="56"/>
      <c r="K71" s="185" t="s">
        <v>5</v>
      </c>
      <c r="L71" s="185"/>
      <c r="M71" s="185"/>
    </row>
    <row r="72" spans="1:13" ht="16.5" customHeight="1" x14ac:dyDescent="0.25">
      <c r="B72" s="143"/>
      <c r="C72" s="143"/>
      <c r="D72" s="143"/>
      <c r="E72" s="130"/>
      <c r="F72" s="139"/>
      <c r="G72" s="11" t="s">
        <v>7</v>
      </c>
      <c r="H72" s="12"/>
      <c r="I72" s="11" t="s">
        <v>8</v>
      </c>
      <c r="J72" s="4"/>
      <c r="K72" s="11" t="s">
        <v>7</v>
      </c>
      <c r="L72" s="12"/>
      <c r="M72" s="11" t="s">
        <v>8</v>
      </c>
    </row>
    <row r="73" spans="1:13" ht="16.5" customHeight="1" x14ac:dyDescent="0.25">
      <c r="B73" s="143"/>
      <c r="C73" s="143"/>
      <c r="D73" s="143"/>
      <c r="E73" s="141" t="s">
        <v>9</v>
      </c>
      <c r="F73" s="142"/>
      <c r="G73" s="14" t="s">
        <v>10</v>
      </c>
      <c r="H73" s="15"/>
      <c r="I73" s="14" t="s">
        <v>10</v>
      </c>
      <c r="J73" s="15"/>
      <c r="K73" s="14" t="s">
        <v>10</v>
      </c>
      <c r="L73" s="15"/>
      <c r="M73" s="14" t="s">
        <v>10</v>
      </c>
    </row>
    <row r="74" spans="1:13" ht="16.5" customHeight="1" x14ac:dyDescent="0.25">
      <c r="B74" s="143"/>
      <c r="C74" s="143"/>
      <c r="D74" s="143"/>
      <c r="E74" s="166"/>
      <c r="F74" s="142"/>
      <c r="G74" s="167"/>
      <c r="H74" s="15"/>
      <c r="I74" s="15"/>
      <c r="J74" s="15"/>
      <c r="K74" s="167"/>
      <c r="L74" s="15"/>
      <c r="M74" s="15"/>
    </row>
    <row r="75" spans="1:13" ht="16.5" customHeight="1" x14ac:dyDescent="0.25">
      <c r="A75" s="168" t="s">
        <v>232</v>
      </c>
      <c r="B75" s="168"/>
      <c r="C75" s="132"/>
      <c r="E75" s="132"/>
      <c r="G75" s="144"/>
      <c r="I75" s="61"/>
      <c r="K75" s="148"/>
      <c r="M75" s="149"/>
    </row>
    <row r="76" spans="1:13" ht="16.5" customHeight="1" x14ac:dyDescent="0.25">
      <c r="A76" s="169" t="s">
        <v>233</v>
      </c>
      <c r="E76" s="132"/>
      <c r="G76" s="144"/>
      <c r="I76" s="61"/>
      <c r="K76" s="148"/>
      <c r="M76" s="149"/>
    </row>
    <row r="77" spans="1:13" ht="16.5" customHeight="1" x14ac:dyDescent="0.25">
      <c r="B77" s="55" t="s">
        <v>234</v>
      </c>
      <c r="E77" s="170"/>
      <c r="G77" s="157">
        <v>0</v>
      </c>
      <c r="I77" s="158">
        <v>1099730</v>
      </c>
      <c r="K77" s="157">
        <v>0</v>
      </c>
      <c r="M77" s="158">
        <v>1099730</v>
      </c>
    </row>
    <row r="78" spans="1:13" ht="16.5" customHeight="1" x14ac:dyDescent="0.25">
      <c r="A78" s="169" t="s">
        <v>235</v>
      </c>
      <c r="E78" s="170">
        <v>18</v>
      </c>
      <c r="G78" s="157">
        <v>-100393624</v>
      </c>
      <c r="I78" s="158">
        <v>-30388077</v>
      </c>
      <c r="K78" s="157">
        <v>0</v>
      </c>
      <c r="M78" s="158">
        <v>0</v>
      </c>
    </row>
    <row r="79" spans="1:13" ht="16.5" customHeight="1" x14ac:dyDescent="0.25">
      <c r="A79" s="55" t="s">
        <v>236</v>
      </c>
      <c r="E79" s="170"/>
      <c r="G79" s="157">
        <v>-258661542.09999999</v>
      </c>
      <c r="I79" s="158">
        <v>-16715858</v>
      </c>
      <c r="K79" s="157">
        <v>-255516406.24000001</v>
      </c>
      <c r="M79" s="158">
        <v>-8808592</v>
      </c>
    </row>
    <row r="80" spans="1:13" ht="16.5" customHeight="1" x14ac:dyDescent="0.25">
      <c r="A80" s="154" t="s">
        <v>237</v>
      </c>
      <c r="E80" s="170"/>
      <c r="G80" s="157">
        <v>-48339754</v>
      </c>
      <c r="I80" s="158">
        <v>-67849975</v>
      </c>
      <c r="K80" s="157">
        <v>-29165917</v>
      </c>
      <c r="M80" s="158">
        <v>-25410</v>
      </c>
    </row>
    <row r="81" spans="1:13" ht="16.5" customHeight="1" x14ac:dyDescent="0.25">
      <c r="A81" s="154" t="s">
        <v>238</v>
      </c>
      <c r="E81" s="170"/>
      <c r="G81" s="157">
        <v>0</v>
      </c>
      <c r="I81" s="158">
        <v>-10885393</v>
      </c>
      <c r="K81" s="157">
        <v>0</v>
      </c>
      <c r="M81" s="158">
        <v>-10885393</v>
      </c>
    </row>
    <row r="82" spans="1:13" ht="16.5" customHeight="1" x14ac:dyDescent="0.25">
      <c r="A82" s="147" t="s">
        <v>239</v>
      </c>
      <c r="B82" s="147"/>
      <c r="E82" s="170">
        <v>21</v>
      </c>
      <c r="G82" s="148">
        <v>-826984</v>
      </c>
      <c r="I82" s="149">
        <v>-380013</v>
      </c>
      <c r="K82" s="148">
        <v>-226963</v>
      </c>
      <c r="M82" s="149">
        <v>-33353</v>
      </c>
    </row>
    <row r="83" spans="1:13" ht="16.5" customHeight="1" x14ac:dyDescent="0.25">
      <c r="A83" s="147" t="s">
        <v>240</v>
      </c>
      <c r="B83" s="147"/>
      <c r="E83" s="170"/>
      <c r="G83" s="157">
        <v>-118058</v>
      </c>
      <c r="I83" s="158">
        <v>1292708</v>
      </c>
      <c r="K83" s="157">
        <v>-118058</v>
      </c>
      <c r="M83" s="158">
        <v>-6207292</v>
      </c>
    </row>
    <row r="84" spans="1:13" ht="16.5" customHeight="1" x14ac:dyDescent="0.25">
      <c r="A84" s="147" t="s">
        <v>27</v>
      </c>
      <c r="B84" s="147"/>
      <c r="C84" s="147"/>
      <c r="E84" s="170">
        <v>17</v>
      </c>
      <c r="G84" s="148">
        <v>0</v>
      </c>
      <c r="I84" s="149">
        <v>0</v>
      </c>
      <c r="K84" s="148">
        <v>0</v>
      </c>
      <c r="M84" s="149">
        <v>-93499575</v>
      </c>
    </row>
    <row r="85" spans="1:13" ht="16.5" customHeight="1" x14ac:dyDescent="0.25">
      <c r="A85" s="147" t="s">
        <v>241</v>
      </c>
      <c r="B85" s="147"/>
      <c r="C85" s="147"/>
      <c r="E85" s="170">
        <v>17</v>
      </c>
      <c r="G85" s="148">
        <v>0</v>
      </c>
      <c r="I85" s="149">
        <v>0</v>
      </c>
      <c r="K85" s="148">
        <v>0</v>
      </c>
      <c r="M85" s="149">
        <v>22500000</v>
      </c>
    </row>
    <row r="86" spans="1:13" ht="16.5" customHeight="1" x14ac:dyDescent="0.25">
      <c r="A86" s="147" t="s">
        <v>242</v>
      </c>
      <c r="B86" s="147"/>
      <c r="C86" s="147"/>
      <c r="E86" s="170">
        <v>16</v>
      </c>
      <c r="G86" s="148">
        <v>-1000000</v>
      </c>
      <c r="I86" s="149">
        <v>0</v>
      </c>
      <c r="K86" s="148">
        <v>-1000000</v>
      </c>
      <c r="M86" s="149" t="s">
        <v>32</v>
      </c>
    </row>
    <row r="87" spans="1:13" ht="16.5" customHeight="1" x14ac:dyDescent="0.25">
      <c r="A87" s="147" t="s">
        <v>243</v>
      </c>
      <c r="B87" s="147"/>
      <c r="C87" s="147"/>
      <c r="E87" s="170">
        <v>34</v>
      </c>
      <c r="G87" s="148">
        <v>-5701695</v>
      </c>
      <c r="I87" s="149">
        <v>-35620000</v>
      </c>
      <c r="K87" s="148">
        <v>-7701695</v>
      </c>
      <c r="M87" s="149">
        <v>-79620000</v>
      </c>
    </row>
    <row r="88" spans="1:13" ht="16.5" customHeight="1" x14ac:dyDescent="0.25">
      <c r="A88" s="147" t="s">
        <v>244</v>
      </c>
      <c r="B88" s="147"/>
      <c r="E88" s="170">
        <v>34</v>
      </c>
      <c r="G88" s="145">
        <v>3300000</v>
      </c>
      <c r="I88" s="146">
        <v>12000000</v>
      </c>
      <c r="K88" s="145">
        <v>23300000</v>
      </c>
      <c r="M88" s="146">
        <v>29000000</v>
      </c>
    </row>
    <row r="89" spans="1:13" ht="16.5" customHeight="1" x14ac:dyDescent="0.25">
      <c r="A89" s="55" t="s">
        <v>245</v>
      </c>
      <c r="E89" s="170"/>
      <c r="G89" s="157">
        <v>0</v>
      </c>
      <c r="I89" s="158">
        <v>0</v>
      </c>
      <c r="K89" s="157">
        <v>0</v>
      </c>
      <c r="M89" s="158">
        <v>14999865</v>
      </c>
    </row>
    <row r="90" spans="1:13" ht="16.5" customHeight="1" x14ac:dyDescent="0.25">
      <c r="A90" s="55" t="s">
        <v>246</v>
      </c>
      <c r="E90" s="170"/>
      <c r="G90" s="157">
        <v>12840269</v>
      </c>
      <c r="I90" s="158">
        <v>10802486</v>
      </c>
      <c r="K90" s="157">
        <v>13649326</v>
      </c>
      <c r="M90" s="158">
        <v>11026056</v>
      </c>
    </row>
    <row r="91" spans="1:13" ht="16.5" customHeight="1" x14ac:dyDescent="0.25">
      <c r="A91" s="143"/>
      <c r="B91" s="143"/>
      <c r="C91" s="143"/>
      <c r="E91" s="143"/>
      <c r="G91" s="171"/>
      <c r="I91" s="172"/>
      <c r="K91" s="171"/>
      <c r="M91" s="172"/>
    </row>
    <row r="92" spans="1:13" ht="16.5" customHeight="1" x14ac:dyDescent="0.25">
      <c r="A92" s="173" t="s">
        <v>247</v>
      </c>
      <c r="B92" s="173"/>
      <c r="C92" s="174"/>
      <c r="E92" s="174"/>
      <c r="G92" s="159">
        <f>SUM(G77:G90)</f>
        <v>-398901388.10000002</v>
      </c>
      <c r="I92" s="160">
        <f>SUM(I77:I90)</f>
        <v>-136644392</v>
      </c>
      <c r="K92" s="159">
        <f>SUM(K77:K90)</f>
        <v>-256779713.24000001</v>
      </c>
      <c r="M92" s="160">
        <f>SUM(M77:M90)</f>
        <v>-120453964</v>
      </c>
    </row>
    <row r="93" spans="1:13" ht="16.5" customHeight="1" x14ac:dyDescent="0.25">
      <c r="A93" s="143"/>
      <c r="B93" s="143"/>
      <c r="C93" s="143"/>
      <c r="E93" s="143"/>
      <c r="G93" s="148"/>
      <c r="I93" s="149"/>
      <c r="K93" s="148"/>
      <c r="M93" s="149"/>
    </row>
    <row r="94" spans="1:13" ht="16.5" customHeight="1" x14ac:dyDescent="0.25">
      <c r="A94" s="168" t="s">
        <v>248</v>
      </c>
      <c r="B94" s="168"/>
      <c r="C94" s="140"/>
      <c r="E94" s="150"/>
      <c r="G94" s="148"/>
      <c r="I94" s="149"/>
      <c r="K94" s="148"/>
      <c r="M94" s="149"/>
    </row>
    <row r="95" spans="1:13" ht="16.5" customHeight="1" x14ac:dyDescent="0.25">
      <c r="A95" s="143" t="s">
        <v>262</v>
      </c>
      <c r="B95" s="168"/>
      <c r="C95" s="140"/>
      <c r="E95" s="150"/>
      <c r="G95" s="148"/>
      <c r="I95" s="149"/>
      <c r="K95" s="148"/>
      <c r="M95" s="149"/>
    </row>
    <row r="96" spans="1:13" ht="16.5" customHeight="1" x14ac:dyDescent="0.25">
      <c r="B96" s="143" t="s">
        <v>263</v>
      </c>
      <c r="C96" s="143"/>
      <c r="E96" s="150">
        <v>34</v>
      </c>
      <c r="G96" s="157">
        <v>0</v>
      </c>
      <c r="I96" s="158">
        <v>0</v>
      </c>
      <c r="K96" s="157">
        <v>220000000</v>
      </c>
      <c r="M96" s="158">
        <v>73000000</v>
      </c>
    </row>
    <row r="97" spans="1:13" ht="16.5" customHeight="1" x14ac:dyDescent="0.25">
      <c r="A97" s="55" t="s">
        <v>249</v>
      </c>
      <c r="C97" s="143"/>
      <c r="E97" s="150">
        <v>34</v>
      </c>
      <c r="G97" s="157">
        <v>0</v>
      </c>
      <c r="I97" s="158">
        <v>0</v>
      </c>
      <c r="K97" s="157">
        <v>-85000000</v>
      </c>
      <c r="M97" s="158">
        <v>-73000000</v>
      </c>
    </row>
    <row r="98" spans="1:13" ht="16.5" customHeight="1" x14ac:dyDescent="0.25">
      <c r="A98" s="143" t="s">
        <v>250</v>
      </c>
      <c r="B98" s="143"/>
      <c r="C98" s="143"/>
      <c r="E98" s="150"/>
      <c r="G98" s="144"/>
      <c r="K98" s="144"/>
      <c r="M98" s="55"/>
    </row>
    <row r="99" spans="1:13" ht="16.5" customHeight="1" x14ac:dyDescent="0.25">
      <c r="A99" s="143"/>
      <c r="B99" s="143" t="s">
        <v>54</v>
      </c>
      <c r="C99" s="143"/>
      <c r="E99" s="150"/>
      <c r="G99" s="157">
        <v>249435173</v>
      </c>
      <c r="I99" s="158">
        <v>-283575683</v>
      </c>
      <c r="K99" s="157">
        <v>227780636</v>
      </c>
      <c r="M99" s="158">
        <v>-274996496</v>
      </c>
    </row>
    <row r="100" spans="1:13" ht="16.5" customHeight="1" x14ac:dyDescent="0.25">
      <c r="A100" s="55" t="s">
        <v>260</v>
      </c>
      <c r="B100" s="143"/>
      <c r="C100" s="143"/>
      <c r="E100" s="150"/>
      <c r="G100" s="157"/>
      <c r="I100" s="158"/>
      <c r="K100" s="157"/>
      <c r="M100" s="158"/>
    </row>
    <row r="101" spans="1:13" ht="16.5" customHeight="1" x14ac:dyDescent="0.25">
      <c r="B101" s="55" t="s">
        <v>261</v>
      </c>
      <c r="C101" s="143"/>
      <c r="E101" s="150">
        <v>23</v>
      </c>
      <c r="G101" s="157">
        <v>-15053000</v>
      </c>
      <c r="I101" s="158">
        <v>-21893715</v>
      </c>
      <c r="K101" s="157">
        <v>-15053000</v>
      </c>
      <c r="M101" s="158">
        <v>-21893715</v>
      </c>
    </row>
    <row r="102" spans="1:13" ht="16.5" customHeight="1" x14ac:dyDescent="0.25">
      <c r="A102" s="55" t="s">
        <v>251</v>
      </c>
      <c r="C102" s="143"/>
      <c r="E102" s="150">
        <v>23</v>
      </c>
      <c r="G102" s="157">
        <v>-65867759</v>
      </c>
      <c r="I102" s="158">
        <v>-62323766</v>
      </c>
      <c r="K102" s="157">
        <v>-1466694</v>
      </c>
      <c r="M102" s="158">
        <v>-657398</v>
      </c>
    </row>
    <row r="103" spans="1:13" ht="16.5" customHeight="1" x14ac:dyDescent="0.25">
      <c r="A103" s="143"/>
      <c r="B103" s="143"/>
      <c r="C103" s="143"/>
      <c r="E103" s="150"/>
      <c r="G103" s="171"/>
      <c r="I103" s="172"/>
      <c r="K103" s="171"/>
      <c r="M103" s="172"/>
    </row>
    <row r="104" spans="1:13" ht="16.5" customHeight="1" x14ac:dyDescent="0.25">
      <c r="A104" s="173" t="s">
        <v>252</v>
      </c>
      <c r="B104" s="173"/>
      <c r="C104" s="173"/>
      <c r="E104" s="143"/>
      <c r="G104" s="159">
        <f>SUM(G94:G102)</f>
        <v>168514414</v>
      </c>
      <c r="I104" s="160">
        <f>SUM(I94:I102)</f>
        <v>-367793164</v>
      </c>
      <c r="K104" s="159">
        <f>SUM(K94:K102)</f>
        <v>346260942</v>
      </c>
      <c r="M104" s="160">
        <f>SUM(M94:M102)</f>
        <v>-297547609</v>
      </c>
    </row>
    <row r="105" spans="1:13" ht="16.5" customHeight="1" x14ac:dyDescent="0.25">
      <c r="A105" s="143"/>
      <c r="B105" s="143"/>
      <c r="C105" s="143"/>
      <c r="E105" s="143"/>
      <c r="G105" s="149"/>
      <c r="I105" s="149"/>
      <c r="K105" s="149"/>
      <c r="M105" s="149"/>
    </row>
    <row r="106" spans="1:13" ht="16.5" customHeight="1" x14ac:dyDescent="0.25">
      <c r="A106" s="143"/>
      <c r="B106" s="143"/>
      <c r="C106" s="143"/>
      <c r="E106" s="143"/>
      <c r="G106" s="149"/>
      <c r="I106" s="149"/>
      <c r="K106" s="149"/>
      <c r="M106" s="149"/>
    </row>
    <row r="107" spans="1:13" ht="15" customHeight="1" x14ac:dyDescent="0.25">
      <c r="A107" s="143"/>
      <c r="B107" s="143"/>
      <c r="C107" s="143"/>
      <c r="E107" s="143"/>
      <c r="G107" s="149"/>
      <c r="I107" s="149"/>
      <c r="K107" s="149"/>
      <c r="M107" s="149"/>
    </row>
    <row r="108" spans="1:13" ht="15" customHeight="1" x14ac:dyDescent="0.25">
      <c r="A108" s="143"/>
      <c r="B108" s="143"/>
      <c r="C108" s="143"/>
      <c r="E108" s="143"/>
      <c r="G108" s="149"/>
      <c r="I108" s="149"/>
      <c r="K108" s="149"/>
      <c r="M108" s="149"/>
    </row>
    <row r="109" spans="1:13" ht="15" customHeight="1" x14ac:dyDescent="0.25">
      <c r="A109" s="143"/>
      <c r="B109" s="143"/>
      <c r="C109" s="143"/>
      <c r="E109" s="143"/>
      <c r="G109" s="149"/>
      <c r="I109" s="149"/>
      <c r="K109" s="149"/>
      <c r="M109" s="149"/>
    </row>
    <row r="110" spans="1:13" ht="15" customHeight="1" x14ac:dyDescent="0.25">
      <c r="A110" s="143"/>
      <c r="B110" s="143"/>
      <c r="C110" s="143"/>
      <c r="E110" s="143"/>
      <c r="G110" s="149"/>
      <c r="I110" s="149"/>
      <c r="K110" s="149"/>
      <c r="M110" s="149"/>
    </row>
    <row r="111" spans="1:13" ht="15" customHeight="1" x14ac:dyDescent="0.25">
      <c r="A111" s="143"/>
      <c r="B111" s="143"/>
      <c r="C111" s="143"/>
      <c r="E111" s="143"/>
      <c r="G111" s="149"/>
      <c r="I111" s="149"/>
      <c r="K111" s="149"/>
      <c r="M111" s="149"/>
    </row>
    <row r="112" spans="1:13" ht="15" customHeight="1" x14ac:dyDescent="0.25">
      <c r="A112" s="143"/>
      <c r="B112" s="143"/>
      <c r="C112" s="143"/>
      <c r="E112" s="143"/>
      <c r="G112" s="149"/>
      <c r="I112" s="149"/>
      <c r="K112" s="149"/>
      <c r="M112" s="149"/>
    </row>
    <row r="113" spans="1:13" ht="15" customHeight="1" x14ac:dyDescent="0.25">
      <c r="A113" s="143"/>
      <c r="B113" s="143"/>
      <c r="C113" s="143"/>
      <c r="E113" s="143"/>
      <c r="G113" s="149"/>
      <c r="I113" s="149"/>
      <c r="K113" s="149"/>
      <c r="M113" s="149"/>
    </row>
    <row r="114" spans="1:13" ht="16.5" customHeight="1" x14ac:dyDescent="0.25">
      <c r="A114" s="143"/>
      <c r="B114" s="143"/>
      <c r="C114" s="143"/>
      <c r="E114" s="143"/>
      <c r="G114" s="149"/>
      <c r="I114" s="149"/>
      <c r="K114" s="149"/>
      <c r="M114" s="149"/>
    </row>
    <row r="115" spans="1:13" ht="11.25" customHeight="1" x14ac:dyDescent="0.25">
      <c r="A115" s="143"/>
      <c r="B115" s="143"/>
      <c r="C115" s="143"/>
      <c r="E115" s="143"/>
      <c r="G115" s="149"/>
      <c r="I115" s="149"/>
      <c r="K115" s="149"/>
      <c r="M115" s="149"/>
    </row>
    <row r="116" spans="1:13" ht="16.5" customHeight="1" x14ac:dyDescent="0.25">
      <c r="A116" s="143"/>
      <c r="B116" s="143"/>
      <c r="C116" s="143"/>
      <c r="E116" s="143"/>
      <c r="G116" s="149"/>
      <c r="I116" s="149"/>
      <c r="K116" s="149"/>
      <c r="M116" s="149"/>
    </row>
    <row r="117" spans="1:13" s="23" customFormat="1" ht="16.5" customHeight="1" x14ac:dyDescent="0.25">
      <c r="B117" s="189" t="s">
        <v>129</v>
      </c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</row>
    <row r="118" spans="1:13" s="147" customFormat="1" ht="16.5" customHeight="1" x14ac:dyDescent="0.25">
      <c r="B118" s="193" t="s">
        <v>230</v>
      </c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</row>
    <row r="119" spans="1:13" s="147" customFormat="1" ht="19.5" customHeight="1" x14ac:dyDescent="0.25"/>
    <row r="120" spans="1:13" s="147" customFormat="1" ht="12" customHeight="1" x14ac:dyDescent="0.25"/>
    <row r="121" spans="1:13" ht="21.95" customHeight="1" x14ac:dyDescent="0.25">
      <c r="A121" s="165" t="str">
        <f>+A64</f>
        <v>The accompanying notes are an integral part of these consolidated and separate financial statements.</v>
      </c>
      <c r="B121" s="136"/>
      <c r="C121" s="165"/>
      <c r="D121" s="165"/>
      <c r="E121" s="165"/>
      <c r="F121" s="136"/>
      <c r="G121" s="136"/>
      <c r="H121" s="136"/>
      <c r="I121" s="136"/>
      <c r="J121" s="136"/>
      <c r="K121" s="160"/>
      <c r="L121" s="136"/>
      <c r="M121" s="160"/>
    </row>
    <row r="122" spans="1:13" ht="16.5" customHeight="1" x14ac:dyDescent="0.25">
      <c r="A122" s="130" t="str">
        <f>+A65</f>
        <v>ALT Telecom Public Company Limited</v>
      </c>
      <c r="C122" s="130"/>
      <c r="D122" s="143"/>
      <c r="E122" s="143"/>
      <c r="K122" s="149"/>
      <c r="M122" s="149"/>
    </row>
    <row r="123" spans="1:13" ht="16.5" customHeight="1" x14ac:dyDescent="0.25">
      <c r="A123" s="132" t="s">
        <v>231</v>
      </c>
      <c r="C123" s="132"/>
      <c r="D123" s="143"/>
      <c r="E123" s="143"/>
      <c r="K123" s="149"/>
      <c r="M123" s="149"/>
    </row>
    <row r="124" spans="1:13" ht="16.5" customHeight="1" x14ac:dyDescent="0.25">
      <c r="A124" s="135" t="str">
        <f>+A67</f>
        <v>For the year ended 31 December 2022</v>
      </c>
      <c r="B124" s="136"/>
      <c r="C124" s="135"/>
      <c r="D124" s="165"/>
      <c r="E124" s="165"/>
      <c r="F124" s="136"/>
      <c r="G124" s="136"/>
      <c r="H124" s="136"/>
      <c r="I124" s="136"/>
      <c r="J124" s="136"/>
      <c r="K124" s="160"/>
      <c r="L124" s="136"/>
      <c r="M124" s="160"/>
    </row>
    <row r="125" spans="1:13" ht="16.5" customHeight="1" x14ac:dyDescent="0.25">
      <c r="A125" s="132"/>
      <c r="C125" s="132"/>
      <c r="D125" s="143"/>
      <c r="E125" s="143"/>
      <c r="K125" s="149"/>
      <c r="M125" s="149"/>
    </row>
    <row r="126" spans="1:13" ht="16.5" customHeight="1" x14ac:dyDescent="0.25">
      <c r="A126" s="132"/>
      <c r="C126" s="132"/>
      <c r="D126" s="143"/>
      <c r="E126" s="143"/>
      <c r="K126" s="149"/>
      <c r="M126" s="149"/>
    </row>
    <row r="127" spans="1:13" ht="16.5" customHeight="1" x14ac:dyDescent="0.25">
      <c r="A127" s="132"/>
      <c r="C127" s="132"/>
      <c r="D127" s="143"/>
      <c r="E127" s="143"/>
      <c r="G127" s="188" t="s">
        <v>3</v>
      </c>
      <c r="H127" s="188"/>
      <c r="I127" s="188"/>
      <c r="K127" s="188" t="s">
        <v>4</v>
      </c>
      <c r="L127" s="188"/>
      <c r="M127" s="188"/>
    </row>
    <row r="128" spans="1:13" ht="16.5" customHeight="1" x14ac:dyDescent="0.25">
      <c r="B128" s="143"/>
      <c r="C128" s="143"/>
      <c r="D128" s="143"/>
      <c r="F128" s="139"/>
      <c r="G128" s="185" t="s">
        <v>5</v>
      </c>
      <c r="H128" s="185"/>
      <c r="I128" s="185"/>
      <c r="J128" s="56"/>
      <c r="K128" s="185" t="s">
        <v>5</v>
      </c>
      <c r="L128" s="185"/>
      <c r="M128" s="185"/>
    </row>
    <row r="129" spans="1:13" ht="16.5" customHeight="1" x14ac:dyDescent="0.25">
      <c r="B129" s="143"/>
      <c r="C129" s="143"/>
      <c r="D129" s="143"/>
      <c r="E129" s="130"/>
      <c r="F129" s="139"/>
      <c r="G129" s="11" t="s">
        <v>7</v>
      </c>
      <c r="H129" s="12"/>
      <c r="I129" s="11" t="s">
        <v>8</v>
      </c>
      <c r="J129" s="4"/>
      <c r="K129" s="11" t="s">
        <v>7</v>
      </c>
      <c r="L129" s="12"/>
      <c r="M129" s="11" t="s">
        <v>8</v>
      </c>
    </row>
    <row r="130" spans="1:13" ht="16.5" customHeight="1" x14ac:dyDescent="0.25">
      <c r="B130" s="143"/>
      <c r="C130" s="143"/>
      <c r="D130" s="143"/>
      <c r="E130" s="141" t="s">
        <v>132</v>
      </c>
      <c r="F130" s="142"/>
      <c r="G130" s="14" t="s">
        <v>10</v>
      </c>
      <c r="H130" s="15"/>
      <c r="I130" s="14" t="s">
        <v>10</v>
      </c>
      <c r="J130" s="15"/>
      <c r="K130" s="14" t="s">
        <v>10</v>
      </c>
      <c r="L130" s="15"/>
      <c r="M130" s="14" t="s">
        <v>10</v>
      </c>
    </row>
    <row r="131" spans="1:13" ht="16.5" customHeight="1" x14ac:dyDescent="0.25">
      <c r="B131" s="143"/>
      <c r="C131" s="143"/>
      <c r="D131" s="143"/>
      <c r="E131" s="166"/>
      <c r="F131" s="142"/>
      <c r="G131" s="167"/>
      <c r="I131" s="15"/>
      <c r="K131" s="167"/>
      <c r="M131" s="15"/>
    </row>
    <row r="132" spans="1:13" ht="16.5" customHeight="1" x14ac:dyDescent="0.25">
      <c r="A132" s="175" t="s">
        <v>253</v>
      </c>
      <c r="B132" s="175"/>
      <c r="C132" s="176"/>
      <c r="E132" s="177"/>
      <c r="G132" s="148">
        <f>G104+G92+G55</f>
        <v>62493148.899999976</v>
      </c>
      <c r="I132" s="149">
        <v>-244019218</v>
      </c>
      <c r="K132" s="148">
        <f>K104+K92+K55</f>
        <v>44655587.75999999</v>
      </c>
      <c r="M132" s="149">
        <v>-296039704</v>
      </c>
    </row>
    <row r="133" spans="1:13" ht="16.5" customHeight="1" x14ac:dyDescent="0.25">
      <c r="A133" s="173" t="s">
        <v>254</v>
      </c>
      <c r="B133" s="173"/>
      <c r="C133" s="176"/>
      <c r="E133" s="177"/>
      <c r="G133" s="148">
        <v>253417561</v>
      </c>
      <c r="I133" s="149">
        <v>497436779</v>
      </c>
      <c r="K133" s="148">
        <v>29586766</v>
      </c>
      <c r="M133" s="149">
        <v>325626470</v>
      </c>
    </row>
    <row r="134" spans="1:13" ht="16.5" customHeight="1" x14ac:dyDescent="0.25">
      <c r="A134" s="143"/>
      <c r="B134" s="143"/>
      <c r="C134" s="143"/>
      <c r="E134" s="150"/>
      <c r="G134" s="171"/>
      <c r="I134" s="172"/>
      <c r="K134" s="171"/>
      <c r="M134" s="172"/>
    </row>
    <row r="135" spans="1:13" ht="16.5" customHeight="1" thickBot="1" x14ac:dyDescent="0.3">
      <c r="A135" s="175" t="s">
        <v>255</v>
      </c>
      <c r="B135" s="175"/>
      <c r="C135" s="176"/>
      <c r="E135" s="177"/>
      <c r="G135" s="178">
        <f>SUM(G132,G133)</f>
        <v>315910709.89999998</v>
      </c>
      <c r="I135" s="179">
        <f>SUM(I132,I133)</f>
        <v>253417561</v>
      </c>
      <c r="K135" s="178">
        <f>SUM(K132,K133)</f>
        <v>74242353.75999999</v>
      </c>
      <c r="M135" s="179">
        <f>SUM(M132,M133)</f>
        <v>29586766</v>
      </c>
    </row>
    <row r="136" spans="1:13" ht="16.5" customHeight="1" thickTop="1" x14ac:dyDescent="0.25">
      <c r="A136" s="175"/>
      <c r="B136" s="175"/>
      <c r="C136" s="176"/>
      <c r="E136" s="177"/>
      <c r="G136" s="148"/>
      <c r="I136" s="149"/>
      <c r="K136" s="148"/>
      <c r="M136" s="149"/>
    </row>
    <row r="137" spans="1:13" ht="16.5" customHeight="1" x14ac:dyDescent="0.25">
      <c r="A137" s="175" t="s">
        <v>256</v>
      </c>
      <c r="B137" s="175"/>
      <c r="C137" s="176"/>
      <c r="G137" s="148"/>
      <c r="I137" s="149"/>
      <c r="K137" s="148"/>
      <c r="M137" s="149"/>
    </row>
    <row r="138" spans="1:13" ht="16.5" customHeight="1" x14ac:dyDescent="0.25">
      <c r="A138" s="173" t="s">
        <v>257</v>
      </c>
      <c r="B138" s="175"/>
      <c r="C138" s="176"/>
      <c r="E138" s="170"/>
      <c r="G138" s="148">
        <v>11460408.9</v>
      </c>
      <c r="I138" s="149">
        <v>0</v>
      </c>
      <c r="K138" s="148">
        <v>11386440.76</v>
      </c>
      <c r="M138" s="149">
        <v>0</v>
      </c>
    </row>
    <row r="139" spans="1:13" ht="16.5" customHeight="1" x14ac:dyDescent="0.25">
      <c r="A139" s="55" t="s">
        <v>258</v>
      </c>
      <c r="B139" s="175"/>
      <c r="C139" s="176"/>
      <c r="E139" s="170">
        <v>15</v>
      </c>
      <c r="G139" s="148">
        <v>16401157</v>
      </c>
      <c r="I139" s="149">
        <v>7839758</v>
      </c>
      <c r="K139" s="157">
        <v>1974000</v>
      </c>
      <c r="M139" s="158">
        <v>0</v>
      </c>
    </row>
    <row r="140" spans="1:13" ht="16.5" customHeight="1" x14ac:dyDescent="0.25">
      <c r="A140" s="55" t="s">
        <v>259</v>
      </c>
      <c r="B140" s="154"/>
      <c r="E140" s="177"/>
      <c r="G140" s="157">
        <v>1433280</v>
      </c>
      <c r="I140" s="158">
        <v>0</v>
      </c>
      <c r="K140" s="157">
        <v>0</v>
      </c>
      <c r="M140" s="158">
        <v>0</v>
      </c>
    </row>
    <row r="141" spans="1:13" ht="16.5" customHeight="1" x14ac:dyDescent="0.25">
      <c r="B141" s="154"/>
      <c r="E141" s="170"/>
      <c r="G141" s="158"/>
      <c r="I141" s="158"/>
      <c r="K141" s="158"/>
      <c r="M141" s="158"/>
    </row>
    <row r="142" spans="1:13" ht="16.5" customHeight="1" x14ac:dyDescent="0.25">
      <c r="B142" s="154"/>
      <c r="E142" s="170"/>
      <c r="G142" s="158"/>
      <c r="I142" s="158"/>
      <c r="K142" s="158"/>
      <c r="M142" s="158"/>
    </row>
    <row r="143" spans="1:13" ht="16.5" customHeight="1" x14ac:dyDescent="0.25">
      <c r="B143" s="154"/>
      <c r="E143" s="170"/>
      <c r="G143" s="158"/>
      <c r="I143" s="158"/>
      <c r="K143" s="158"/>
      <c r="M143" s="158"/>
    </row>
    <row r="144" spans="1:13" ht="16.5" customHeight="1" x14ac:dyDescent="0.25">
      <c r="B144" s="154"/>
      <c r="E144" s="170"/>
      <c r="G144" s="158"/>
      <c r="I144" s="158"/>
      <c r="K144" s="158"/>
      <c r="M144" s="158"/>
    </row>
    <row r="145" spans="2:13" ht="16.5" customHeight="1" x14ac:dyDescent="0.25">
      <c r="B145" s="154"/>
      <c r="E145" s="170"/>
      <c r="G145" s="158"/>
      <c r="I145" s="158"/>
      <c r="K145" s="158"/>
      <c r="M145" s="158"/>
    </row>
    <row r="146" spans="2:13" ht="16.5" customHeight="1" x14ac:dyDescent="0.25">
      <c r="B146" s="154"/>
      <c r="E146" s="170"/>
      <c r="G146" s="158"/>
      <c r="I146" s="158"/>
      <c r="K146" s="158"/>
      <c r="M146" s="158"/>
    </row>
    <row r="147" spans="2:13" ht="16.5" customHeight="1" x14ac:dyDescent="0.25">
      <c r="B147" s="154"/>
      <c r="E147" s="170"/>
      <c r="G147" s="158"/>
      <c r="I147" s="158"/>
      <c r="K147" s="158"/>
      <c r="M147" s="158"/>
    </row>
    <row r="148" spans="2:13" ht="16.5" customHeight="1" x14ac:dyDescent="0.25">
      <c r="B148" s="154"/>
      <c r="E148" s="170"/>
      <c r="G148" s="158"/>
      <c r="I148" s="158"/>
      <c r="K148" s="158"/>
      <c r="M148" s="158"/>
    </row>
    <row r="149" spans="2:13" ht="16.5" customHeight="1" x14ac:dyDescent="0.25">
      <c r="B149" s="154"/>
      <c r="E149" s="170"/>
      <c r="G149" s="158"/>
      <c r="I149" s="158"/>
      <c r="K149" s="158"/>
      <c r="M149" s="158"/>
    </row>
    <row r="150" spans="2:13" ht="16.5" customHeight="1" x14ac:dyDescent="0.25">
      <c r="B150" s="154"/>
      <c r="E150" s="170"/>
      <c r="G150" s="158"/>
      <c r="I150" s="158"/>
      <c r="K150" s="158"/>
      <c r="M150" s="158"/>
    </row>
    <row r="151" spans="2:13" ht="16.5" customHeight="1" x14ac:dyDescent="0.25">
      <c r="B151" s="154"/>
      <c r="E151" s="170"/>
      <c r="G151" s="158"/>
      <c r="I151" s="158"/>
      <c r="K151" s="158"/>
      <c r="M151" s="158"/>
    </row>
    <row r="152" spans="2:13" ht="16.5" customHeight="1" x14ac:dyDescent="0.25">
      <c r="B152" s="154"/>
      <c r="E152" s="170"/>
      <c r="G152" s="158"/>
      <c r="I152" s="158"/>
      <c r="K152" s="158"/>
      <c r="M152" s="158"/>
    </row>
    <row r="153" spans="2:13" ht="16.5" customHeight="1" x14ac:dyDescent="0.25">
      <c r="B153" s="154"/>
      <c r="E153" s="170"/>
      <c r="G153" s="158"/>
      <c r="I153" s="158"/>
      <c r="K153" s="158"/>
      <c r="M153" s="158"/>
    </row>
    <row r="154" spans="2:13" ht="16.5" customHeight="1" x14ac:dyDescent="0.25">
      <c r="B154" s="154"/>
      <c r="E154" s="170"/>
      <c r="G154" s="158"/>
      <c r="I154" s="158"/>
      <c r="K154" s="158"/>
      <c r="M154" s="158"/>
    </row>
    <row r="155" spans="2:13" ht="16.5" customHeight="1" x14ac:dyDescent="0.25">
      <c r="B155" s="154"/>
      <c r="E155" s="170"/>
      <c r="G155" s="158"/>
      <c r="I155" s="158"/>
      <c r="K155" s="158"/>
      <c r="M155" s="158"/>
    </row>
    <row r="156" spans="2:13" ht="16.5" customHeight="1" x14ac:dyDescent="0.25">
      <c r="B156" s="154"/>
      <c r="E156" s="170"/>
      <c r="G156" s="158"/>
      <c r="I156" s="158"/>
      <c r="K156" s="158"/>
      <c r="M156" s="158"/>
    </row>
    <row r="157" spans="2:13" ht="16.5" customHeight="1" x14ac:dyDescent="0.25">
      <c r="B157" s="154"/>
      <c r="E157" s="170"/>
      <c r="G157" s="158"/>
      <c r="I157" s="158"/>
      <c r="K157" s="158"/>
      <c r="M157" s="158"/>
    </row>
    <row r="158" spans="2:13" ht="16.5" customHeight="1" x14ac:dyDescent="0.25">
      <c r="B158" s="154"/>
      <c r="E158" s="170"/>
      <c r="G158" s="158"/>
      <c r="I158" s="158"/>
      <c r="K158" s="158"/>
      <c r="M158" s="158"/>
    </row>
    <row r="159" spans="2:13" ht="16.5" customHeight="1" x14ac:dyDescent="0.25">
      <c r="B159" s="154"/>
      <c r="E159" s="170"/>
      <c r="G159" s="158"/>
      <c r="I159" s="158"/>
      <c r="K159" s="158"/>
      <c r="M159" s="158"/>
    </row>
    <row r="160" spans="2:13" ht="16.5" customHeight="1" x14ac:dyDescent="0.25">
      <c r="B160" s="154"/>
      <c r="E160" s="170"/>
      <c r="G160" s="158"/>
      <c r="I160" s="158"/>
      <c r="K160" s="158"/>
      <c r="M160" s="158"/>
    </row>
    <row r="161" spans="2:13" ht="16.5" customHeight="1" x14ac:dyDescent="0.25">
      <c r="B161" s="154"/>
      <c r="E161" s="170"/>
      <c r="G161" s="158"/>
      <c r="I161" s="158"/>
      <c r="K161" s="158"/>
      <c r="M161" s="158"/>
    </row>
    <row r="162" spans="2:13" ht="16.5" customHeight="1" x14ac:dyDescent="0.25">
      <c r="B162" s="154"/>
      <c r="E162" s="170"/>
      <c r="G162" s="158"/>
      <c r="I162" s="158"/>
      <c r="K162" s="158"/>
      <c r="M162" s="158"/>
    </row>
    <row r="163" spans="2:13" ht="16.5" customHeight="1" x14ac:dyDescent="0.25">
      <c r="B163" s="154"/>
      <c r="E163" s="170"/>
      <c r="G163" s="158"/>
      <c r="I163" s="158"/>
      <c r="K163" s="158"/>
      <c r="M163" s="158"/>
    </row>
    <row r="164" spans="2:13" ht="16.5" customHeight="1" x14ac:dyDescent="0.25">
      <c r="B164" s="154"/>
      <c r="E164" s="170"/>
      <c r="G164" s="158"/>
      <c r="I164" s="158"/>
      <c r="K164" s="158"/>
      <c r="M164" s="158"/>
    </row>
    <row r="165" spans="2:13" ht="16.5" customHeight="1" x14ac:dyDescent="0.25">
      <c r="B165" s="154"/>
      <c r="E165" s="170"/>
      <c r="G165" s="158"/>
      <c r="I165" s="158"/>
      <c r="K165" s="158"/>
      <c r="M165" s="158"/>
    </row>
    <row r="166" spans="2:13" ht="16.5" customHeight="1" x14ac:dyDescent="0.25">
      <c r="B166" s="154"/>
      <c r="E166" s="170"/>
      <c r="G166" s="158"/>
      <c r="I166" s="158"/>
      <c r="K166" s="158"/>
      <c r="M166" s="158"/>
    </row>
    <row r="167" spans="2:13" ht="16.5" customHeight="1" x14ac:dyDescent="0.25">
      <c r="B167" s="154"/>
      <c r="E167" s="170"/>
      <c r="G167" s="158"/>
      <c r="I167" s="158"/>
      <c r="K167" s="158"/>
      <c r="M167" s="158"/>
    </row>
    <row r="168" spans="2:13" ht="16.5" customHeight="1" x14ac:dyDescent="0.25">
      <c r="B168" s="154"/>
      <c r="E168" s="170"/>
      <c r="G168" s="158"/>
      <c r="I168" s="158"/>
      <c r="K168" s="158"/>
      <c r="M168" s="158"/>
    </row>
    <row r="169" spans="2:13" ht="16.5" customHeight="1" x14ac:dyDescent="0.25">
      <c r="B169" s="154"/>
      <c r="E169" s="170"/>
      <c r="G169" s="158"/>
      <c r="I169" s="158"/>
      <c r="K169" s="158"/>
      <c r="M169" s="158"/>
    </row>
    <row r="170" spans="2:13" ht="16.5" customHeight="1" x14ac:dyDescent="0.25">
      <c r="B170" s="154"/>
      <c r="E170" s="170"/>
      <c r="G170" s="158"/>
      <c r="I170" s="158"/>
      <c r="K170" s="158"/>
      <c r="M170" s="158"/>
    </row>
    <row r="171" spans="2:13" ht="16.5" customHeight="1" x14ac:dyDescent="0.25">
      <c r="E171" s="170"/>
      <c r="G171" s="158"/>
      <c r="I171" s="158"/>
      <c r="K171" s="158"/>
      <c r="M171" s="158"/>
    </row>
    <row r="172" spans="2:13" s="23" customFormat="1" ht="16.5" customHeight="1" x14ac:dyDescent="0.25">
      <c r="B172" s="189" t="s">
        <v>129</v>
      </c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</row>
    <row r="173" spans="2:13" s="147" customFormat="1" ht="16.5" customHeight="1" x14ac:dyDescent="0.25">
      <c r="B173" s="193" t="s">
        <v>230</v>
      </c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</row>
    <row r="174" spans="2:13" s="147" customFormat="1" ht="16.5" customHeight="1" x14ac:dyDescent="0.25"/>
    <row r="175" spans="2:13" s="147" customFormat="1" ht="16.5" customHeight="1" x14ac:dyDescent="0.25"/>
    <row r="176" spans="2:13" s="147" customFormat="1" ht="17.25" customHeight="1" x14ac:dyDescent="0.25"/>
    <row r="177" spans="1:13" ht="21.95" customHeight="1" x14ac:dyDescent="0.25">
      <c r="A177" s="180" t="str">
        <f>A64</f>
        <v>The accompanying notes are an integral part of these consolidated and separate financial statements.</v>
      </c>
      <c r="B177" s="136"/>
      <c r="C177" s="180"/>
      <c r="D177" s="136"/>
      <c r="E177" s="136"/>
      <c r="F177" s="136"/>
      <c r="G177" s="136"/>
      <c r="H177" s="136"/>
      <c r="I177" s="136"/>
      <c r="J177" s="136"/>
      <c r="K177" s="181"/>
      <c r="L177" s="136"/>
      <c r="M177" s="181"/>
    </row>
  </sheetData>
  <mergeCells count="18">
    <mergeCell ref="B62:M62"/>
    <mergeCell ref="G6:I6"/>
    <mergeCell ref="K6:M6"/>
    <mergeCell ref="G7:I7"/>
    <mergeCell ref="K7:M7"/>
    <mergeCell ref="B61:M61"/>
    <mergeCell ref="B173:M173"/>
    <mergeCell ref="G70:I70"/>
    <mergeCell ref="K70:M70"/>
    <mergeCell ref="G71:I71"/>
    <mergeCell ref="K71:M71"/>
    <mergeCell ref="B117:M117"/>
    <mergeCell ref="B118:M118"/>
    <mergeCell ref="G127:I127"/>
    <mergeCell ref="K127:M127"/>
    <mergeCell ref="G128:I128"/>
    <mergeCell ref="K128:M128"/>
    <mergeCell ref="B172:M172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21" max="16383" man="1"/>
  </rowBreaks>
  <ignoredErrors>
    <ignoredError sqref="G8:M8 G72:M72 G129:M1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6-8</vt:lpstr>
      <vt:lpstr>9-10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2023-02-21T03:15:39Z</cp:lastPrinted>
  <dcterms:created xsi:type="dcterms:W3CDTF">2023-02-15T10:03:35Z</dcterms:created>
  <dcterms:modified xsi:type="dcterms:W3CDTF">2023-02-21T03:15:45Z</dcterms:modified>
</cp:coreProperties>
</file>