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YE_ Dec 2022\"/>
    </mc:Choice>
  </mc:AlternateContent>
  <xr:revisionPtr revIDLastSave="0" documentId="13_ncr:1_{438201E3-3B7C-4BBA-AF06-44D598DFDE06}" xr6:coauthVersionLast="47" xr6:coauthVersionMax="47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EN 5-7" sheetId="3" r:id="rId1"/>
    <sheet name="EN 8" sheetId="10" r:id="rId2"/>
    <sheet name="Eng 9" sheetId="11" r:id="rId3"/>
    <sheet name="Eng 10" sheetId="12" r:id="rId4"/>
    <sheet name="EN 11-12" sheetId="8" r:id="rId5"/>
  </sheets>
  <calcPr calcId="191029"/>
</workbook>
</file>

<file path=xl/calcChain.xml><?xml version="1.0" encoding="utf-8"?>
<calcChain xmlns="http://schemas.openxmlformats.org/spreadsheetml/2006/main">
  <c r="K24" i="10" l="1"/>
  <c r="G24" i="10"/>
  <c r="R24" i="11"/>
  <c r="T26" i="11"/>
  <c r="P26" i="11"/>
  <c r="P25" i="11"/>
  <c r="G51" i="10"/>
  <c r="K51" i="10"/>
  <c r="H88" i="8"/>
  <c r="F88" i="8"/>
  <c r="H79" i="8"/>
  <c r="F79" i="8"/>
  <c r="H28" i="8"/>
  <c r="H35" i="8" s="1"/>
  <c r="H40" i="8" s="1"/>
  <c r="F28" i="8"/>
  <c r="F35" i="8" s="1"/>
  <c r="F40" i="8" s="1"/>
  <c r="F90" i="8" l="1"/>
  <c r="F94" i="8" s="1"/>
  <c r="H90" i="8"/>
  <c r="H94" i="8" s="1"/>
  <c r="T21" i="11"/>
  <c r="P21" i="11"/>
  <c r="N21" i="11"/>
  <c r="L21" i="11"/>
  <c r="J21" i="11"/>
  <c r="H21" i="11"/>
  <c r="R19" i="11"/>
  <c r="V19" i="11" s="1"/>
  <c r="R18" i="11"/>
  <c r="V18" i="11" s="1"/>
  <c r="V16" i="11"/>
  <c r="R15" i="11"/>
  <c r="V15" i="11" s="1"/>
  <c r="R14" i="11"/>
  <c r="I58" i="10"/>
  <c r="G58" i="10"/>
  <c r="I51" i="10"/>
  <c r="I43" i="10"/>
  <c r="G43" i="10"/>
  <c r="L26" i="11" s="1"/>
  <c r="R26" i="11" s="1"/>
  <c r="I24" i="10"/>
  <c r="I16" i="10"/>
  <c r="G16" i="10"/>
  <c r="N130" i="3"/>
  <c r="J127" i="3"/>
  <c r="J130" i="3" s="1"/>
  <c r="H127" i="3"/>
  <c r="H130" i="3" s="1"/>
  <c r="J76" i="3"/>
  <c r="H76" i="3"/>
  <c r="J69" i="3"/>
  <c r="H69" i="3"/>
  <c r="J35" i="3"/>
  <c r="H35" i="3"/>
  <c r="J23" i="3"/>
  <c r="H23" i="3"/>
  <c r="P19" i="12"/>
  <c r="N19" i="12"/>
  <c r="L19" i="12"/>
  <c r="J19" i="12"/>
  <c r="H19" i="12"/>
  <c r="R17" i="12"/>
  <c r="R16" i="12"/>
  <c r="R15" i="12"/>
  <c r="R14" i="12"/>
  <c r="R13" i="12"/>
  <c r="L88" i="8"/>
  <c r="L79" i="8"/>
  <c r="L28" i="8"/>
  <c r="L35" i="8" s="1"/>
  <c r="L40" i="8" s="1"/>
  <c r="M58" i="10"/>
  <c r="M51" i="10"/>
  <c r="M43" i="10"/>
  <c r="M24" i="10"/>
  <c r="M16" i="10"/>
  <c r="N127" i="3"/>
  <c r="N76" i="3"/>
  <c r="N69" i="3"/>
  <c r="N35" i="3"/>
  <c r="N23" i="3"/>
  <c r="N37" i="3" s="1"/>
  <c r="G26" i="10" l="1"/>
  <c r="G29" i="10" s="1"/>
  <c r="G32" i="10" s="1"/>
  <c r="G45" i="10" s="1"/>
  <c r="R19" i="12"/>
  <c r="N78" i="3"/>
  <c r="N132" i="3" s="1"/>
  <c r="R21" i="11"/>
  <c r="V14" i="11"/>
  <c r="V21" i="11" s="1"/>
  <c r="I26" i="10"/>
  <c r="I29" i="10" s="1"/>
  <c r="I32" i="10" s="1"/>
  <c r="I45" i="10" s="1"/>
  <c r="M26" i="10"/>
  <c r="M29" i="10" s="1"/>
  <c r="M32" i="10" s="1"/>
  <c r="M45" i="10" s="1"/>
  <c r="H78" i="3"/>
  <c r="H132" i="3" s="1"/>
  <c r="H37" i="3"/>
  <c r="J78" i="3"/>
  <c r="J132" i="3" s="1"/>
  <c r="J37" i="3"/>
  <c r="L90" i="8"/>
  <c r="L94" i="8" s="1"/>
  <c r="J28" i="8"/>
  <c r="A66" i="10" l="1"/>
  <c r="K58" i="10"/>
  <c r="J79" i="8" l="1"/>
  <c r="A3" i="12"/>
  <c r="N26" i="12"/>
  <c r="J26" i="12"/>
  <c r="H26" i="12"/>
  <c r="R23" i="12"/>
  <c r="R22" i="12"/>
  <c r="T28" i="11"/>
  <c r="P28" i="11"/>
  <c r="N28" i="11"/>
  <c r="L28" i="11"/>
  <c r="J28" i="11"/>
  <c r="H28" i="11"/>
  <c r="V26" i="11"/>
  <c r="R25" i="11"/>
  <c r="V25" i="11" s="1"/>
  <c r="V24" i="11"/>
  <c r="L127" i="3"/>
  <c r="L130" i="3" s="1"/>
  <c r="J88" i="8"/>
  <c r="J35" i="8"/>
  <c r="J40" i="8" s="1"/>
  <c r="K43" i="10"/>
  <c r="L24" i="12" s="1"/>
  <c r="L26" i="12" s="1"/>
  <c r="K16" i="10"/>
  <c r="L76" i="3"/>
  <c r="L69" i="3"/>
  <c r="L35" i="3"/>
  <c r="L23" i="3"/>
  <c r="V28" i="11" l="1"/>
  <c r="R28" i="11"/>
  <c r="K26" i="10"/>
  <c r="K29" i="10" s="1"/>
  <c r="K32" i="10" s="1"/>
  <c r="L78" i="3"/>
  <c r="L132" i="3" s="1"/>
  <c r="L37" i="3"/>
  <c r="J90" i="8"/>
  <c r="J94" i="8" s="1"/>
  <c r="K45" i="10" l="1"/>
  <c r="P24" i="12"/>
  <c r="A98" i="3"/>
  <c r="A99" i="3"/>
  <c r="R24" i="12" l="1"/>
  <c r="R26" i="12" s="1"/>
  <c r="P26" i="12"/>
  <c r="A108" i="8" l="1"/>
  <c r="A54" i="8"/>
  <c r="A1" i="8"/>
  <c r="A1" i="10"/>
  <c r="A147" i="3"/>
  <c r="A52" i="3"/>
  <c r="A101" i="3" s="1"/>
  <c r="A50" i="3"/>
  <c r="A57" i="8" l="1"/>
  <c r="A55" i="8" l="1"/>
</calcChain>
</file>

<file path=xl/sharedStrings.xml><?xml version="1.0" encoding="utf-8"?>
<sst xmlns="http://schemas.openxmlformats.org/spreadsheetml/2006/main" count="308" uniqueCount="187">
  <si>
    <t>Statement of Financial Position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</si>
  <si>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</si>
  <si>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</si>
  <si>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</si>
  <si>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</si>
  <si>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</si>
  <si>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</si>
  <si>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</si>
  <si>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</si>
  <si>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</si>
  <si>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</si>
  <si>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</si>
  <si>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</si>
  <si>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</si>
  <si>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</si>
  <si>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</si>
  <si>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</si>
  <si>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</si>
  <si>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</si>
  <si>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</si>
  <si>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</si>
  <si>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</si>
  <si>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</si>
  <si>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</si>
  <si>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</si>
  <si>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</si>
  <si>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</si>
  <si>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</si>
  <si>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</si>
  <si>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</si>
  <si>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</si>
  <si>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</si>
  <si>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</si>
  <si>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</si>
  <si>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</si>
  <si>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</si>
  <si>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</si>
  <si>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</si>
  <si>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</si>
  <si>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</si>
  <si>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</si>
  <si>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</si>
  <si>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for the year</t>
  </si>
  <si>
    <t>Profit before finance cost and income tax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</si>
  <si>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</si>
  <si>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</si>
  <si>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</si>
  <si>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</si>
  <si>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</si>
  <si>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</si>
  <si>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</si>
  <si>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year, net of tax</t>
  </si>
  <si>
    <t>Statement of Comprehensive Income</t>
  </si>
  <si>
    <t>Issued and</t>
  </si>
  <si>
    <t>paid-up</t>
  </si>
  <si>
    <t xml:space="preserve"> share capital</t>
  </si>
  <si>
    <t>Legal</t>
  </si>
  <si>
    <t>reserve</t>
  </si>
  <si>
    <t>Total</t>
  </si>
  <si>
    <t>Dividends</t>
  </si>
  <si>
    <t>Statements of Cash Flows</t>
  </si>
  <si>
    <t xml:space="preserve">Profit before income tax </t>
  </si>
  <si>
    <t>Cash flows from operating activities</t>
  </si>
  <si>
    <t>Net cash provided from operating activities</t>
  </si>
  <si>
    <t>Adjustments for:</t>
  </si>
  <si>
    <t>Amortisation expenses</t>
  </si>
  <si>
    <t>Depreciation expenses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</si>
  <si>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</si>
  <si>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</si>
  <si>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</si>
  <si>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</si>
  <si>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</si>
  <si>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</si>
  <si>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</si>
  <si>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</si>
  <si>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</si>
  <si>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t>Payments for purchase of premise and equipment</t>
  </si>
  <si>
    <t>Cash and cash equivalents as at the beginning of the year</t>
  </si>
  <si>
    <t>Cash and cash equivalents as at the end of the year</t>
  </si>
  <si>
    <t>Dividends paid</t>
  </si>
  <si>
    <t>Basic earnings per share (Baht per share)</t>
  </si>
  <si>
    <t>Net increase (decrease) in cash and cash equivalents</t>
  </si>
  <si>
    <t>Total comprehensive income for the year</t>
  </si>
  <si>
    <t>Cash generated from operations</t>
  </si>
  <si>
    <t>Payments for purchase of intangible assets</t>
  </si>
  <si>
    <t>Proceeds from disposals of premise and equipment</t>
  </si>
  <si>
    <t>Outstanding balance of non-cash transactions</t>
  </si>
  <si>
    <t>Non-current liabilities</t>
  </si>
  <si>
    <t>Total non-current liabilities</t>
  </si>
  <si>
    <t>Accrued brokerage income and</t>
  </si>
  <si>
    <t>Service income</t>
  </si>
  <si>
    <t>Reinsurance premium payables and other payables</t>
  </si>
  <si>
    <t>Premises and equipment</t>
  </si>
  <si>
    <t>Intangible assets</t>
  </si>
  <si>
    <t>Deferred tax assets</t>
  </si>
  <si>
    <t>other receivables</t>
  </si>
  <si>
    <t>TQR Public Company Limited</t>
  </si>
  <si>
    <t>Lease liabilities</t>
  </si>
  <si>
    <t>Current portion of lease liabilities</t>
  </si>
  <si>
    <t>Right-of-use assets</t>
  </si>
  <si>
    <t xml:space="preserve">Ordinary shares, 230,000,000 shares at </t>
  </si>
  <si>
    <t>Repayments on lease liabilities</t>
  </si>
  <si>
    <t>Cash received from issue of ordinary shares</t>
  </si>
  <si>
    <t>21</t>
  </si>
  <si>
    <t>22</t>
  </si>
  <si>
    <t>Acquisition of right of use assets</t>
  </si>
  <si>
    <t>Appropriation of legal reserve</t>
  </si>
  <si>
    <t>Selling expenses</t>
  </si>
  <si>
    <t>Other comprehensive income (expense):</t>
  </si>
  <si>
    <t>Closing balance as at 31 December 2021</t>
  </si>
  <si>
    <t>Consolidated</t>
  </si>
  <si>
    <t>Separate</t>
  </si>
  <si>
    <t>The accompanying notes are an integral part of these consolidated and separate financial statements.</t>
  </si>
  <si>
    <t>Investment in a subsidiary</t>
  </si>
  <si>
    <t>par value of Baht 0.50 each</t>
  </si>
  <si>
    <t>Premium on paid-up share capital</t>
  </si>
  <si>
    <t>Equity attributable to owners of the parent</t>
  </si>
  <si>
    <t>Non-controlling interests</t>
  </si>
  <si>
    <t>Attributable to owners of the parent</t>
  </si>
  <si>
    <t>Premium on</t>
  </si>
  <si>
    <t>Non-</t>
  </si>
  <si>
    <t>post-employment actuarial</t>
  </si>
  <si>
    <t xml:space="preserve"> benefit obligations, net of tax</t>
  </si>
  <si>
    <t>of the parent</t>
  </si>
  <si>
    <t>interests</t>
  </si>
  <si>
    <t>Opening balance as at 1 January 2021</t>
  </si>
  <si>
    <t xml:space="preserve">Statement of Changes in Equity </t>
  </si>
  <si>
    <t>Comprehensive income for the year</t>
  </si>
  <si>
    <t>Dividend income</t>
  </si>
  <si>
    <t>Other income from reversal of liability</t>
  </si>
  <si>
    <t xml:space="preserve"> financial assets</t>
  </si>
  <si>
    <t>Payments for acquisition of a subsidiary</t>
  </si>
  <si>
    <t>Payments for purchase of financial assets measured at</t>
  </si>
  <si>
    <t>fair value through profit or loss</t>
  </si>
  <si>
    <t>Proceeds from financial assets measured at fair value</t>
  </si>
  <si>
    <t>through profit or loss</t>
  </si>
  <si>
    <t>at amortised cost</t>
  </si>
  <si>
    <t>Payment for shares issuing cost</t>
  </si>
  <si>
    <t>Proceeds from non-controlling interests</t>
  </si>
  <si>
    <t>Owners of the parent</t>
  </si>
  <si>
    <t>attributable to:</t>
  </si>
  <si>
    <t>Earnings per share - owners of the Company</t>
  </si>
  <si>
    <t>20</t>
  </si>
  <si>
    <t>25</t>
  </si>
  <si>
    <t>18, 27</t>
  </si>
  <si>
    <t>28</t>
  </si>
  <si>
    <t>23</t>
  </si>
  <si>
    <t>24</t>
  </si>
  <si>
    <t>15, 16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</si>
  <si>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</si>
  <si>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</si>
  <si>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r>
      <t xml:space="preserve">Statements of Cash Flows </t>
    </r>
    <r>
      <rPr>
        <sz val="9"/>
        <rFont val="Arial"/>
        <family val="2"/>
      </rPr>
      <t>(Cont'd)</t>
    </r>
  </si>
  <si>
    <t>controlling</t>
  </si>
  <si>
    <t>Remeasurements of</t>
  </si>
  <si>
    <t>financial statements</t>
  </si>
  <si>
    <t>Separate financial statements</t>
  </si>
  <si>
    <t>Consolidated financial statements</t>
  </si>
  <si>
    <t>Profit attributable to:</t>
  </si>
  <si>
    <t xml:space="preserve">Total comprehensive income </t>
  </si>
  <si>
    <t xml:space="preserve">Payments for purchase of other financial assets </t>
  </si>
  <si>
    <t>measured at amortised cost</t>
  </si>
  <si>
    <t xml:space="preserve">Proceeds from other financial assets measured </t>
  </si>
  <si>
    <t>Dividends received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</si>
  <si>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</si>
  <si>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Other comprehensive income</t>
  </si>
  <si>
    <t>Issue of shares - the Company</t>
  </si>
  <si>
    <t>Issue of shares - subsidiary</t>
  </si>
  <si>
    <t>Total owners</t>
  </si>
  <si>
    <t>As at 31 December 2022</t>
  </si>
  <si>
    <t>For the year ended 31 December 2022</t>
  </si>
  <si>
    <t>Opening balance as at 1 January 2022</t>
  </si>
  <si>
    <t>Closing balance as at 31 December 2022</t>
  </si>
  <si>
    <t>(Reversal) Expected credit loss on</t>
  </si>
  <si>
    <t>accrued brokerage income</t>
  </si>
  <si>
    <t>(Gains) Losses from changes in fair value of</t>
  </si>
  <si>
    <t>Cash flows from investing activities</t>
  </si>
  <si>
    <t>Net cash from investing activities</t>
  </si>
  <si>
    <t>Cash flows from financing activities</t>
  </si>
  <si>
    <t>Net cash from financing activities</t>
  </si>
  <si>
    <t xml:space="preserve">Financial assets measured </t>
  </si>
  <si>
    <t>at fair value through profit or loss</t>
  </si>
  <si>
    <t xml:space="preserve">Other financial assets measured </t>
  </si>
  <si>
    <t xml:space="preserve">Reinsurance premium payables </t>
  </si>
  <si>
    <t>and other payables</t>
  </si>
  <si>
    <t>(Gains) Losses from sale of trading investments</t>
  </si>
  <si>
    <t>(Gains) Losses on disposals of premises and equipment</t>
  </si>
  <si>
    <t>6, 10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</si>
</sst>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9">
    <xf numFmtId="0" fontId="0" fillId="0" borderId="0"/>
    <xf numFmtId="165" fontId="8" fillId="0" borderId="0" applyFont="0" applyFill="0" applyBorder="0" applyAlignment="0" applyProtection="0"/>
    <xf numFmtId="169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6" fillId="0" borderId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/>
    <xf numFmtId="0" fontId="8" fillId="0" borderId="0"/>
    <xf numFmtId="0" fontId="10" fillId="0" borderId="0"/>
    <xf numFmtId="0" fontId="16" fillId="0" borderId="0"/>
    <xf numFmtId="0" fontId="10" fillId="0" borderId="0"/>
    <xf numFmtId="0" fontId="12" fillId="0" borderId="0"/>
    <xf numFmtId="0" fontId="8" fillId="0" borderId="0"/>
    <xf numFmtId="39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3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23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" vertical="center"/>
    </xf>
    <xf numFmtId="167" fontId="20" fillId="0" borderId="0" xfId="6" applyNumberFormat="1" applyFont="1" applyAlignment="1">
      <alignment horizontal="right" vertical="center"/>
    </xf>
    <xf numFmtId="167" fontId="20" fillId="0" borderId="0" xfId="6" applyNumberFormat="1" applyFont="1" applyAlignment="1">
      <alignment vertical="center"/>
    </xf>
    <xf numFmtId="167" fontId="20" fillId="2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0" fontId="19" fillId="0" borderId="0" xfId="6" applyFont="1" applyAlignment="1">
      <alignment vertical="center"/>
    </xf>
    <xf numFmtId="164" fontId="20" fillId="0" borderId="0" xfId="6" applyNumberFormat="1" applyFont="1" applyAlignment="1">
      <alignment horizontal="center" vertical="center"/>
    </xf>
    <xf numFmtId="167" fontId="19" fillId="0" borderId="0" xfId="6" applyNumberFormat="1" applyFont="1" applyAlignment="1">
      <alignment vertical="center"/>
    </xf>
    <xf numFmtId="167" fontId="20" fillId="0" borderId="0" xfId="6" applyNumberFormat="1" applyFont="1" applyAlignment="1">
      <alignment horizontal="center" vertical="center"/>
    </xf>
    <xf numFmtId="0" fontId="19" fillId="0" borderId="1" xfId="6" applyFont="1" applyBorder="1" applyAlignment="1">
      <alignment vertical="center"/>
    </xf>
    <xf numFmtId="0" fontId="19" fillId="0" borderId="1" xfId="6" applyFont="1" applyBorder="1" applyAlignment="1">
      <alignment wrapText="1"/>
    </xf>
    <xf numFmtId="0" fontId="19" fillId="0" borderId="0" xfId="6" applyFont="1" applyAlignment="1">
      <alignment horizontal="left" wrapText="1"/>
    </xf>
    <xf numFmtId="0" fontId="19" fillId="0" borderId="0" xfId="6" applyFont="1" applyAlignment="1">
      <alignment vertical="center" wrapText="1"/>
    </xf>
    <xf numFmtId="167" fontId="19" fillId="0" borderId="0" xfId="6" applyNumberFormat="1" applyFont="1" applyAlignment="1">
      <alignment horizontal="center" vertical="center"/>
    </xf>
    <xf numFmtId="167" fontId="19" fillId="0" borderId="1" xfId="6" applyNumberFormat="1" applyFont="1" applyBorder="1" applyAlignment="1">
      <alignment horizontal="right" vertical="center"/>
    </xf>
    <xf numFmtId="167" fontId="19" fillId="0" borderId="0" xfId="6" applyNumberFormat="1" applyFont="1" applyAlignment="1">
      <alignment horizontal="right" vertical="center"/>
    </xf>
    <xf numFmtId="164" fontId="19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right" vertical="center"/>
    </xf>
    <xf numFmtId="0" fontId="19" fillId="0" borderId="1" xfId="6" applyFont="1" applyBorder="1" applyAlignment="1">
      <alignment horizontal="center" vertical="center"/>
    </xf>
    <xf numFmtId="49" fontId="20" fillId="0" borderId="0" xfId="6" applyNumberFormat="1" applyFont="1" applyAlignment="1">
      <alignment horizontal="center" vertical="center"/>
    </xf>
    <xf numFmtId="167" fontId="20" fillId="2" borderId="0" xfId="6" applyNumberFormat="1" applyFont="1" applyFill="1" applyAlignment="1">
      <alignment horizontal="right" vertical="center"/>
    </xf>
    <xf numFmtId="2" fontId="20" fillId="0" borderId="0" xfId="6" applyNumberFormat="1" applyFont="1" applyAlignment="1">
      <alignment vertical="center"/>
    </xf>
    <xf numFmtId="167" fontId="20" fillId="2" borderId="1" xfId="6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vertical="center"/>
    </xf>
    <xf numFmtId="167" fontId="20" fillId="0" borderId="0" xfId="1" applyNumberFormat="1" applyFont="1" applyAlignment="1">
      <alignment horizontal="right" vertical="center"/>
    </xf>
    <xf numFmtId="167" fontId="20" fillId="2" borderId="2" xfId="6" applyNumberFormat="1" applyFont="1" applyFill="1" applyBorder="1" applyAlignment="1">
      <alignment horizontal="right" vertical="center"/>
    </xf>
    <xf numFmtId="0" fontId="19" fillId="0" borderId="0" xfId="6" applyFont="1" applyAlignment="1">
      <alignment wrapText="1"/>
    </xf>
    <xf numFmtId="167" fontId="20" fillId="2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2" borderId="2" xfId="1" applyNumberFormat="1" applyFont="1" applyFill="1" applyBorder="1" applyAlignment="1">
      <alignment horizontal="right" vertical="center"/>
    </xf>
    <xf numFmtId="167" fontId="20" fillId="0" borderId="2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vertical="center"/>
    </xf>
    <xf numFmtId="166" fontId="19" fillId="0" borderId="0" xfId="0" applyNumberFormat="1" applyFont="1" applyAlignment="1">
      <alignment vertical="center"/>
    </xf>
    <xf numFmtId="167" fontId="20" fillId="0" borderId="0" xfId="1" applyNumberFormat="1" applyFont="1" applyFill="1" applyBorder="1" applyAlignment="1">
      <alignment horizontal="center" vertical="center"/>
    </xf>
    <xf numFmtId="37" fontId="19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67" fontId="20" fillId="0" borderId="0" xfId="1" applyNumberFormat="1" applyFont="1" applyFill="1" applyAlignment="1">
      <alignment horizontal="center"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1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horizontal="right" vertical="center"/>
    </xf>
    <xf numFmtId="167" fontId="20" fillId="2" borderId="0" xfId="42" applyNumberFormat="1" applyFont="1" applyFill="1" applyAlignment="1">
      <alignment horizontal="right" vertical="center"/>
    </xf>
    <xf numFmtId="167" fontId="20" fillId="0" borderId="0" xfId="42" applyNumberFormat="1" applyFont="1" applyFill="1" applyAlignment="1">
      <alignment horizontal="right" vertical="center"/>
    </xf>
    <xf numFmtId="167" fontId="20" fillId="2" borderId="1" xfId="42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center" vertical="center"/>
    </xf>
    <xf numFmtId="166" fontId="20" fillId="0" borderId="0" xfId="0" applyNumberFormat="1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7" fontId="20" fillId="2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19" fillId="0" borderId="1" xfId="1" applyNumberFormat="1" applyFont="1" applyFill="1" applyBorder="1" applyAlignment="1">
      <alignment vertical="center"/>
    </xf>
    <xf numFmtId="166" fontId="19" fillId="0" borderId="0" xfId="0" quotePrefix="1" applyNumberFormat="1" applyFont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20" fillId="0" borderId="0" xfId="5" applyFont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2" borderId="0" xfId="0" applyFont="1" applyFill="1" applyAlignment="1">
      <alignment vertical="center"/>
    </xf>
    <xf numFmtId="165" fontId="20" fillId="0" borderId="0" xfId="1" applyFont="1" applyFill="1" applyAlignment="1">
      <alignment vertical="center"/>
    </xf>
    <xf numFmtId="4" fontId="19" fillId="0" borderId="0" xfId="0" applyNumberFormat="1" applyFont="1" applyAlignment="1">
      <alignment vertical="center"/>
    </xf>
    <xf numFmtId="4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" fontId="19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167" fontId="20" fillId="2" borderId="0" xfId="0" applyNumberFormat="1" applyFont="1" applyFill="1" applyAlignment="1">
      <alignment vertical="center"/>
    </xf>
    <xf numFmtId="167" fontId="20" fillId="2" borderId="1" xfId="1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167" fontId="19" fillId="0" borderId="1" xfId="0" applyNumberFormat="1" applyFont="1" applyBorder="1" applyAlignment="1">
      <alignment vertical="center"/>
    </xf>
    <xf numFmtId="2" fontId="20" fillId="0" borderId="0" xfId="0" applyNumberFormat="1" applyFont="1" applyAlignment="1">
      <alignment vertical="center"/>
    </xf>
    <xf numFmtId="167" fontId="20" fillId="2" borderId="2" xfId="1" applyNumberFormat="1" applyFont="1" applyFill="1" applyBorder="1" applyAlignment="1">
      <alignment vertical="center"/>
    </xf>
    <xf numFmtId="167" fontId="20" fillId="0" borderId="2" xfId="1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center" wrapText="1"/>
    </xf>
    <xf numFmtId="167" fontId="19" fillId="2" borderId="0" xfId="1" applyNumberFormat="1" applyFont="1" applyFill="1" applyBorder="1" applyAlignment="1">
      <alignment horizontal="right" vertical="center"/>
    </xf>
    <xf numFmtId="167" fontId="19" fillId="2" borderId="0" xfId="1" applyNumberFormat="1" applyFont="1" applyFill="1" applyBorder="1" applyAlignment="1">
      <alignment horizontal="center" vertical="center"/>
    </xf>
    <xf numFmtId="9" fontId="20" fillId="2" borderId="0" xfId="92" applyFont="1" applyFill="1" applyAlignment="1">
      <alignment horizontal="center" vertical="center"/>
    </xf>
    <xf numFmtId="9" fontId="20" fillId="0" borderId="0" xfId="92" applyFont="1" applyFill="1" applyAlignment="1">
      <alignment horizontal="center" vertical="center"/>
    </xf>
    <xf numFmtId="167" fontId="20" fillId="0" borderId="0" xfId="42" applyNumberFormat="1" applyFont="1" applyFill="1" applyAlignment="1">
      <alignment horizontal="left" vertical="center"/>
    </xf>
    <xf numFmtId="49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8" fontId="20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vertical="center" wrapText="1"/>
    </xf>
    <xf numFmtId="167" fontId="20" fillId="0" borderId="1" xfId="6" applyNumberFormat="1" applyFont="1" applyBorder="1" applyAlignment="1">
      <alignment horizontal="right" vertical="center"/>
    </xf>
    <xf numFmtId="167" fontId="20" fillId="0" borderId="2" xfId="6" applyNumberFormat="1" applyFont="1" applyBorder="1" applyAlignment="1">
      <alignment horizontal="right" vertical="center"/>
    </xf>
    <xf numFmtId="165" fontId="20" fillId="2" borderId="2" xfId="1" applyFont="1" applyFill="1" applyBorder="1" applyAlignment="1">
      <alignment horizontal="right" vertical="center"/>
    </xf>
    <xf numFmtId="165" fontId="20" fillId="0" borderId="0" xfId="1" applyFont="1" applyAlignment="1">
      <alignment horizontal="right" vertical="center"/>
    </xf>
    <xf numFmtId="168" fontId="20" fillId="0" borderId="0" xfId="6" applyNumberFormat="1" applyFont="1" applyAlignment="1">
      <alignment horizontal="right" vertical="center"/>
    </xf>
    <xf numFmtId="167" fontId="20" fillId="2" borderId="0" xfId="94" applyNumberFormat="1" applyFont="1" applyFill="1" applyBorder="1" applyAlignment="1">
      <alignment horizontal="right" vertical="center"/>
    </xf>
    <xf numFmtId="167" fontId="20" fillId="2" borderId="0" xfId="94" applyNumberFormat="1" applyFont="1" applyFill="1" applyAlignment="1">
      <alignment horizontal="right" vertical="center"/>
    </xf>
    <xf numFmtId="168" fontId="20" fillId="0" borderId="2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/>
    <xf numFmtId="167" fontId="20" fillId="0" borderId="0" xfId="1" applyNumberFormat="1" applyFont="1" applyFill="1" applyBorder="1"/>
    <xf numFmtId="167" fontId="19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167" fontId="19" fillId="0" borderId="1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1" xfId="1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6" applyFont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167" fontId="19" fillId="0" borderId="1" xfId="6" applyNumberFormat="1" applyFont="1" applyBorder="1" applyAlignment="1">
      <alignment horizontal="center" vertical="center"/>
    </xf>
    <xf numFmtId="0" fontId="20" fillId="0" borderId="1" xfId="6" applyFont="1" applyBorder="1" applyAlignment="1">
      <alignment horizontal="left" vertical="center"/>
    </xf>
  </cellXfs>
  <cellStyles count="109">
    <cellStyle name="Comma" xfId="1" builtinId="3"/>
    <cellStyle name="Comma 10" xfId="62" xr:uid="{00000000-0005-0000-0000-000001000000}"/>
    <cellStyle name="Comma 10 2" xfId="104" xr:uid="{E3D7D899-0BA9-48EF-B0D8-FD477BE162A3}"/>
    <cellStyle name="Comma 11" xfId="58" xr:uid="{00000000-0005-0000-0000-000002000000}"/>
    <cellStyle name="Comma 12" xfId="71" xr:uid="{00000000-0005-0000-0000-000003000000}"/>
    <cellStyle name="Comma 13" xfId="91" xr:uid="{00000000-0005-0000-0000-000004000000}"/>
    <cellStyle name="Comma 14" xfId="100" xr:uid="{AA7F83B8-9B78-44F7-91F8-1FD7E5311080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3" xfId="56" xr:uid="{00000000-0005-0000-0000-000009000000}"/>
    <cellStyle name="Comma 2 2 3 2" xfId="89" xr:uid="{00000000-0005-0000-0000-00000A000000}"/>
    <cellStyle name="Comma 2 2 3 3" xfId="82" xr:uid="{00000000-0005-0000-0000-00000B000000}"/>
    <cellStyle name="Comma 2 2 4" xfId="65" xr:uid="{00000000-0005-0000-0000-00000C000000}"/>
    <cellStyle name="Comma 2 2 5" xfId="60" xr:uid="{00000000-0005-0000-0000-00000D000000}"/>
    <cellStyle name="Comma 2 2 8" xfId="93" xr:uid="{00000000-0005-0000-0000-00000E000000}"/>
    <cellStyle name="Comma 2 3" xfId="51" xr:uid="{00000000-0005-0000-0000-00000F000000}"/>
    <cellStyle name="Comma 2 3 2" xfId="84" xr:uid="{00000000-0005-0000-0000-000010000000}"/>
    <cellStyle name="Comma 2 4" xfId="55" xr:uid="{00000000-0005-0000-0000-000011000000}"/>
    <cellStyle name="Comma 2 4 2" xfId="88" xr:uid="{00000000-0005-0000-0000-000012000000}"/>
    <cellStyle name="Comma 2 5" xfId="64" xr:uid="{00000000-0005-0000-0000-000013000000}"/>
    <cellStyle name="Comma 2 6" xfId="59" xr:uid="{00000000-0005-0000-0000-000014000000}"/>
    <cellStyle name="Comma 23" xfId="39" xr:uid="{00000000-0005-0000-0000-000015000000}"/>
    <cellStyle name="Comma 23 2" xfId="78" xr:uid="{00000000-0005-0000-0000-000016000000}"/>
    <cellStyle name="Comma 3" xfId="14" xr:uid="{00000000-0005-0000-0000-000017000000}"/>
    <cellStyle name="Comma 3 2" xfId="66" xr:uid="{00000000-0005-0000-0000-000018000000}"/>
    <cellStyle name="Comma 3 2 3" xfId="106" xr:uid="{48D28625-D17A-481C-AF32-E8440DD3E4AD}"/>
    <cellStyle name="Comma 3 4" xfId="94" xr:uid="{3A1F88A6-CB9B-4336-A56A-D3AAA535A907}"/>
    <cellStyle name="Comma 3 5" xfId="105" xr:uid="{11554356-CDF4-430B-AA1F-E02E9E08E6DC}"/>
    <cellStyle name="Comma 4" xfId="32" xr:uid="{00000000-0005-0000-0000-000019000000}"/>
    <cellStyle name="Comma 4 2" xfId="37" xr:uid="{00000000-0005-0000-0000-00001A000000}"/>
    <cellStyle name="Comma 4 2 2" xfId="76" xr:uid="{00000000-0005-0000-0000-00001B000000}"/>
    <cellStyle name="Comma 4 2 3" xfId="102" xr:uid="{ADA3C598-64DC-4506-80B0-8B22951FFEEE}"/>
    <cellStyle name="Comma 4 3" xfId="72" xr:uid="{00000000-0005-0000-0000-00001C000000}"/>
    <cellStyle name="Comma 4 4" xfId="99" xr:uid="{BD1D8E98-A932-4E40-8CE2-A074E69033F6}"/>
    <cellStyle name="Comma 5" xfId="40" xr:uid="{00000000-0005-0000-0000-00001D000000}"/>
    <cellStyle name="Comma 5 2" xfId="79" xr:uid="{00000000-0005-0000-0000-00001E000000}"/>
    <cellStyle name="Comma 5 3" xfId="108" xr:uid="{DF38C48A-3709-4C40-9019-E24DE5ADE335}"/>
    <cellStyle name="Comma 6" xfId="41" xr:uid="{00000000-0005-0000-0000-00001F000000}"/>
    <cellStyle name="Comma 6 2" xfId="80" xr:uid="{00000000-0005-0000-0000-000020000000}"/>
    <cellStyle name="Comma 7" xfId="29" xr:uid="{00000000-0005-0000-0000-000021000000}"/>
    <cellStyle name="Comma 7 2" xfId="70" xr:uid="{00000000-0005-0000-0000-000022000000}"/>
    <cellStyle name="Comma 8" xfId="42" xr:uid="{00000000-0005-0000-0000-000023000000}"/>
    <cellStyle name="Comma 8 2" xfId="81" xr:uid="{00000000-0005-0000-0000-000024000000}"/>
    <cellStyle name="Comma 9" xfId="54" xr:uid="{00000000-0005-0000-0000-000025000000}"/>
    <cellStyle name="Comma 9 2" xfId="87" xr:uid="{00000000-0005-0000-0000-000026000000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96" xr:uid="{2D8BAB6E-BCB9-436F-9E73-91BBB78A9210}"/>
    <cellStyle name="Hyperlink" xfId="97" xr:uid="{3C1832D7-3133-4883-BC63-3A19D0BCF89B}"/>
    <cellStyle name="Hyperlink 2" xfId="20" xr:uid="{00000000-0005-0000-0000-00002B000000}"/>
    <cellStyle name="Hyperlink 2 2" xfId="103" xr:uid="{FB635D08-FF43-4D44-B50E-7720135A6BC8}"/>
    <cellStyle name="Hyperlink 3" xfId="18" xr:uid="{00000000-0005-0000-0000-00002C000000}"/>
    <cellStyle name="Normal" xfId="0" builtinId="0"/>
    <cellStyle name="Normal 10" xfId="53" xr:uid="{00000000-0005-0000-0000-00002E000000}"/>
    <cellStyle name="Normal 10 2" xfId="86" xr:uid="{00000000-0005-0000-0000-00002F000000}"/>
    <cellStyle name="Normal 10 2 3" xfId="6" xr:uid="{00000000-0005-0000-0000-000030000000}"/>
    <cellStyle name="Normal 11" xfId="61" xr:uid="{00000000-0005-0000-0000-000031000000}"/>
    <cellStyle name="Normal 115" xfId="107" xr:uid="{CFFD7B79-C557-469B-8BE9-0A2E44ACD05B}"/>
    <cellStyle name="Normal 12" xfId="57" xr:uid="{00000000-0005-0000-0000-000032000000}"/>
    <cellStyle name="Normal 13" xfId="90" xr:uid="{00000000-0005-0000-0000-000033000000}"/>
    <cellStyle name="Normal 14" xfId="95" xr:uid="{435DC6E7-2D8A-4508-A8AC-1CC36B6CD9D7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3" xfId="48" xr:uid="{00000000-0005-0000-0000-00003C000000}"/>
    <cellStyle name="Normal 2 3 4" xfId="75" xr:uid="{00000000-0005-0000-0000-00003D000000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4" xfId="7" xr:uid="{00000000-0005-0000-0000-000047000000}"/>
    <cellStyle name="Normal 4 2" xfId="25" xr:uid="{00000000-0005-0000-0000-000048000000}"/>
    <cellStyle name="Normal 4 3" xfId="45" xr:uid="{00000000-0005-0000-0000-000049000000}"/>
    <cellStyle name="Normal 4 4" xfId="63" xr:uid="{00000000-0005-0000-0000-00004A000000}"/>
    <cellStyle name="Normal 4 5" xfId="101" xr:uid="{59B770D6-CEEA-4659-8ADE-F1F275B5DA50}"/>
    <cellStyle name="Normal 5" xfId="26" xr:uid="{00000000-0005-0000-0000-00004B000000}"/>
    <cellStyle name="Normal 5 2" xfId="47" xr:uid="{00000000-0005-0000-0000-00004C000000}"/>
    <cellStyle name="Normal 5 3" xfId="68" xr:uid="{00000000-0005-0000-0000-00004D000000}"/>
    <cellStyle name="Normal 5 4" xfId="98" xr:uid="{85133D03-4688-4797-88D6-D9DDDB626642}"/>
    <cellStyle name="Normal 52 2 2" xfId="34" xr:uid="{00000000-0005-0000-0000-00004E000000}"/>
    <cellStyle name="Normal 52 2 2 2" xfId="74" xr:uid="{00000000-0005-0000-0000-00004F000000}"/>
    <cellStyle name="Normal 6" xfId="27" xr:uid="{00000000-0005-0000-0000-000050000000}"/>
    <cellStyle name="Normal 6 2" xfId="69" xr:uid="{00000000-0005-0000-0000-000051000000}"/>
    <cellStyle name="Normal 7" xfId="28" xr:uid="{00000000-0005-0000-0000-000052000000}"/>
    <cellStyle name="Normal 8" xfId="35" xr:uid="{00000000-0005-0000-0000-000053000000}"/>
    <cellStyle name="Normal 8 3" xfId="38" xr:uid="{00000000-0005-0000-0000-000054000000}"/>
    <cellStyle name="Normal 8 3 2" xfId="77" xr:uid="{00000000-0005-0000-0000-000055000000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C8F4E4"/>
      <color rgb="FFF8EEF7"/>
      <color rgb="FF8DB4E2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topLeftCell="A127" zoomScaleNormal="100" zoomScaleSheetLayoutView="100" workbookViewId="0">
      <selection activeCell="C99" sqref="C99"/>
    </sheetView>
  </sheetViews>
  <sheetFormatPr defaultColWidth="9.140625" defaultRowHeight="16.5" customHeight="1"/>
  <cols>
    <col min="1" max="3" width="1.85546875" style="32" customWidth="1"/>
    <col min="4" max="4" width="2" style="32" customWidth="1"/>
    <col min="5" max="5" width="30.140625" style="32" customWidth="1"/>
    <col min="6" max="6" width="5.42578125" style="107" customWidth="1"/>
    <col min="7" max="7" width="1.140625" style="107" customWidth="1"/>
    <col min="8" max="8" width="12.7109375" style="47" customWidth="1"/>
    <col min="9" max="9" width="1" style="47" customWidth="1"/>
    <col min="10" max="10" width="12.7109375" style="47" customWidth="1"/>
    <col min="11" max="11" width="0.85546875" style="107" customWidth="1"/>
    <col min="12" max="12" width="12.7109375" style="47" customWidth="1"/>
    <col min="13" max="13" width="1" style="47" customWidth="1"/>
    <col min="14" max="14" width="12.7109375" style="47" customWidth="1"/>
    <col min="15" max="16384" width="9.140625" style="32"/>
  </cols>
  <sheetData>
    <row r="1" spans="1:14" ht="16.5" customHeight="1">
      <c r="A1" s="33" t="s">
        <v>96</v>
      </c>
      <c r="B1" s="33"/>
      <c r="C1" s="33"/>
      <c r="D1" s="33"/>
      <c r="E1" s="33"/>
      <c r="F1" s="33"/>
      <c r="G1" s="33"/>
      <c r="H1" s="39"/>
      <c r="I1" s="39"/>
      <c r="J1" s="39"/>
      <c r="K1" s="33"/>
      <c r="L1" s="39"/>
      <c r="M1" s="39"/>
      <c r="N1" s="39"/>
    </row>
    <row r="2" spans="1:14" ht="16.5" customHeight="1">
      <c r="A2" s="40" t="s">
        <v>0</v>
      </c>
      <c r="H2" s="41"/>
      <c r="I2" s="41"/>
      <c r="J2" s="41"/>
      <c r="L2" s="41"/>
      <c r="M2" s="41"/>
      <c r="N2" s="41"/>
    </row>
    <row r="3" spans="1:14" ht="16.5" customHeight="1">
      <c r="A3" s="42" t="s">
        <v>168</v>
      </c>
      <c r="B3" s="43"/>
      <c r="C3" s="43"/>
      <c r="D3" s="43"/>
      <c r="E3" s="43"/>
      <c r="F3" s="44"/>
      <c r="G3" s="44"/>
      <c r="H3" s="45"/>
      <c r="I3" s="45"/>
      <c r="J3" s="45"/>
      <c r="K3" s="44"/>
      <c r="L3" s="45"/>
      <c r="M3" s="45"/>
      <c r="N3" s="45"/>
    </row>
    <row r="4" spans="1:14" ht="16.5" customHeight="1">
      <c r="A4" s="46"/>
      <c r="H4" s="41"/>
      <c r="I4" s="41"/>
      <c r="J4" s="41"/>
      <c r="L4" s="41"/>
      <c r="M4" s="41"/>
      <c r="N4" s="41"/>
    </row>
    <row r="5" spans="1:14" ht="16.5" customHeight="1">
      <c r="A5" s="46"/>
      <c r="H5" s="41"/>
      <c r="I5" s="41"/>
      <c r="J5" s="41"/>
      <c r="L5" s="41"/>
      <c r="M5" s="41"/>
      <c r="N5" s="41"/>
    </row>
    <row r="6" spans="1:14" ht="16.5" customHeight="1">
      <c r="A6" s="46"/>
      <c r="H6" s="110" t="s">
        <v>110</v>
      </c>
      <c r="I6" s="110"/>
      <c r="J6" s="110"/>
      <c r="K6" s="39"/>
      <c r="L6" s="110" t="s">
        <v>111</v>
      </c>
      <c r="M6" s="110"/>
      <c r="N6" s="110"/>
    </row>
    <row r="7" spans="1:14" ht="16.5" customHeight="1">
      <c r="A7" s="46"/>
      <c r="H7" s="111" t="s">
        <v>154</v>
      </c>
      <c r="I7" s="109"/>
      <c r="J7" s="109"/>
      <c r="K7" s="95"/>
      <c r="L7" s="111" t="s">
        <v>154</v>
      </c>
      <c r="M7" s="109"/>
      <c r="N7" s="109"/>
    </row>
    <row r="8" spans="1:14" ht="16.5" customHeight="1">
      <c r="A8" s="46"/>
      <c r="G8" s="48"/>
      <c r="H8" s="49">
        <v>2022</v>
      </c>
      <c r="I8" s="48"/>
      <c r="J8" s="49">
        <v>2021</v>
      </c>
      <c r="K8" s="48"/>
      <c r="L8" s="49">
        <v>2022</v>
      </c>
      <c r="M8" s="48"/>
      <c r="N8" s="49">
        <v>2021</v>
      </c>
    </row>
    <row r="9" spans="1:14" ht="16.5" customHeight="1">
      <c r="F9" s="50" t="s">
        <v>2</v>
      </c>
      <c r="G9" s="48"/>
      <c r="H9" s="51" t="s">
        <v>1</v>
      </c>
      <c r="I9" s="52"/>
      <c r="J9" s="51" t="s">
        <v>1</v>
      </c>
      <c r="K9" s="48"/>
      <c r="L9" s="51" t="s">
        <v>1</v>
      </c>
      <c r="M9" s="52"/>
      <c r="N9" s="51" t="s">
        <v>1</v>
      </c>
    </row>
    <row r="10" spans="1:14" ht="16.5" customHeight="1">
      <c r="A10" s="33" t="s">
        <v>3</v>
      </c>
      <c r="G10" s="53"/>
      <c r="H10" s="25"/>
      <c r="I10" s="26"/>
      <c r="J10" s="26"/>
      <c r="K10" s="53"/>
      <c r="L10" s="25"/>
      <c r="M10" s="26"/>
      <c r="N10" s="26"/>
    </row>
    <row r="11" spans="1:14" ht="16.5" customHeight="1">
      <c r="A11" s="33"/>
      <c r="G11" s="53"/>
      <c r="H11" s="25"/>
      <c r="I11" s="26"/>
      <c r="J11" s="26"/>
      <c r="K11" s="53"/>
      <c r="L11" s="25"/>
      <c r="M11" s="26"/>
      <c r="N11" s="26"/>
    </row>
    <row r="12" spans="1:14" ht="16.5" customHeight="1">
      <c r="A12" s="33" t="s">
        <v>4</v>
      </c>
      <c r="G12" s="53"/>
      <c r="H12" s="25"/>
      <c r="I12" s="26"/>
      <c r="J12" s="26"/>
      <c r="K12" s="53"/>
      <c r="L12" s="25"/>
      <c r="M12" s="26"/>
      <c r="N12" s="26"/>
    </row>
    <row r="13" spans="1:14" ht="16.5" customHeight="1">
      <c r="A13" s="33"/>
      <c r="G13" s="53"/>
      <c r="H13" s="25"/>
      <c r="I13" s="26"/>
      <c r="J13" s="26"/>
      <c r="K13" s="53"/>
      <c r="L13" s="25"/>
      <c r="M13" s="26"/>
      <c r="N13" s="26"/>
    </row>
    <row r="14" spans="1:14" ht="16.5" customHeight="1">
      <c r="A14" s="32" t="s">
        <v>5</v>
      </c>
      <c r="F14" s="107">
        <v>9</v>
      </c>
      <c r="G14" s="53"/>
      <c r="H14" s="54">
        <v>64477740</v>
      </c>
      <c r="I14" s="53"/>
      <c r="J14" s="55">
        <v>148554244</v>
      </c>
      <c r="K14" s="53"/>
      <c r="L14" s="54">
        <v>62787644</v>
      </c>
      <c r="M14" s="53"/>
      <c r="N14" s="55">
        <v>146578610</v>
      </c>
    </row>
    <row r="15" spans="1:14" ht="16.5" customHeight="1">
      <c r="A15" s="1" t="s">
        <v>179</v>
      </c>
      <c r="G15" s="53"/>
      <c r="H15" s="54"/>
      <c r="I15" s="53"/>
      <c r="J15" s="55"/>
      <c r="K15" s="53"/>
      <c r="L15" s="54"/>
      <c r="M15" s="53"/>
      <c r="N15" s="55"/>
    </row>
    <row r="16" spans="1:14" ht="16.5" customHeight="1">
      <c r="A16" s="1"/>
      <c r="B16" s="1" t="s">
        <v>180</v>
      </c>
      <c r="F16" s="107" t="s">
        <v>186</v>
      </c>
      <c r="G16" s="53"/>
      <c r="H16" s="54">
        <v>284459868</v>
      </c>
      <c r="I16" s="53"/>
      <c r="J16" s="55">
        <v>178534207</v>
      </c>
      <c r="K16" s="53"/>
      <c r="L16" s="54">
        <v>284459868</v>
      </c>
      <c r="M16" s="53"/>
      <c r="N16" s="55">
        <v>178534207</v>
      </c>
    </row>
    <row r="17" spans="1:14" ht="16.5" customHeight="1">
      <c r="A17" s="32" t="s">
        <v>181</v>
      </c>
      <c r="G17" s="53"/>
      <c r="H17" s="54"/>
      <c r="I17" s="53"/>
      <c r="J17" s="55"/>
      <c r="K17" s="53"/>
      <c r="L17" s="54"/>
      <c r="M17" s="53"/>
      <c r="N17" s="55"/>
    </row>
    <row r="18" spans="1:14" ht="16.5" customHeight="1">
      <c r="B18" s="32" t="s">
        <v>136</v>
      </c>
      <c r="F18" s="107">
        <v>11</v>
      </c>
      <c r="G18" s="53"/>
      <c r="H18" s="54">
        <v>80427679</v>
      </c>
      <c r="I18" s="53"/>
      <c r="J18" s="55">
        <v>89886098</v>
      </c>
      <c r="K18" s="53"/>
      <c r="L18" s="54">
        <v>80427679</v>
      </c>
      <c r="M18" s="53"/>
      <c r="N18" s="55">
        <v>89886098</v>
      </c>
    </row>
    <row r="19" spans="1:14" ht="16.5" customHeight="1">
      <c r="A19" s="32" t="s">
        <v>89</v>
      </c>
      <c r="G19" s="53"/>
      <c r="H19" s="54"/>
      <c r="I19" s="53"/>
      <c r="J19" s="55"/>
      <c r="K19" s="53"/>
      <c r="L19" s="54"/>
      <c r="M19" s="53"/>
      <c r="N19" s="55"/>
    </row>
    <row r="20" spans="1:14" ht="16.5" customHeight="1">
      <c r="B20" s="32" t="s">
        <v>95</v>
      </c>
      <c r="F20" s="107">
        <v>12</v>
      </c>
      <c r="G20" s="53"/>
      <c r="H20" s="54">
        <v>122181682</v>
      </c>
      <c r="I20" s="53"/>
      <c r="J20" s="55">
        <v>88797165</v>
      </c>
      <c r="K20" s="53"/>
      <c r="L20" s="54">
        <v>120862782</v>
      </c>
      <c r="M20" s="53"/>
      <c r="N20" s="55">
        <v>87784665</v>
      </c>
    </row>
    <row r="21" spans="1:14" ht="16.5" customHeight="1">
      <c r="A21" s="32" t="s">
        <v>6</v>
      </c>
      <c r="G21" s="53"/>
      <c r="H21" s="56">
        <v>4779755</v>
      </c>
      <c r="I21" s="53"/>
      <c r="J21" s="57">
        <v>3179864</v>
      </c>
      <c r="K21" s="53"/>
      <c r="L21" s="56">
        <v>4718256</v>
      </c>
      <c r="M21" s="53"/>
      <c r="N21" s="57">
        <v>3179219</v>
      </c>
    </row>
    <row r="22" spans="1:14" ht="16.5" customHeight="1">
      <c r="G22" s="53"/>
      <c r="H22" s="58"/>
      <c r="I22" s="36"/>
      <c r="K22" s="53"/>
      <c r="L22" s="58"/>
      <c r="M22" s="36"/>
    </row>
    <row r="23" spans="1:14" ht="16.5" customHeight="1">
      <c r="A23" s="33" t="s">
        <v>7</v>
      </c>
      <c r="G23" s="53"/>
      <c r="H23" s="5">
        <f>SUM(H14:H21)</f>
        <v>556326724</v>
      </c>
      <c r="I23" s="36"/>
      <c r="J23" s="6">
        <f>SUM(J14:J21)</f>
        <v>508951578</v>
      </c>
      <c r="K23" s="53"/>
      <c r="L23" s="5">
        <f>SUM(L14:L21)</f>
        <v>553256229</v>
      </c>
      <c r="M23" s="36"/>
      <c r="N23" s="6">
        <f>SUM(N14:N21)</f>
        <v>505962799</v>
      </c>
    </row>
    <row r="24" spans="1:14" ht="16.5" customHeight="1">
      <c r="G24" s="53"/>
      <c r="H24" s="25"/>
      <c r="I24" s="26"/>
      <c r="J24" s="26"/>
      <c r="K24" s="53"/>
      <c r="L24" s="25"/>
      <c r="M24" s="26"/>
      <c r="N24" s="26"/>
    </row>
    <row r="25" spans="1:14" ht="16.5" customHeight="1">
      <c r="A25" s="33" t="s">
        <v>13</v>
      </c>
      <c r="F25" s="34"/>
      <c r="G25" s="53"/>
      <c r="H25" s="25"/>
      <c r="I25" s="26"/>
      <c r="J25" s="26"/>
      <c r="K25" s="53"/>
      <c r="L25" s="25"/>
      <c r="M25" s="26"/>
      <c r="N25" s="26"/>
    </row>
    <row r="26" spans="1:14" ht="16.5" customHeight="1">
      <c r="A26" s="33"/>
      <c r="F26" s="34"/>
      <c r="G26" s="53"/>
      <c r="H26" s="25"/>
      <c r="I26" s="26"/>
      <c r="J26" s="26"/>
      <c r="K26" s="53"/>
      <c r="L26" s="25"/>
      <c r="M26" s="26"/>
      <c r="N26" s="26"/>
    </row>
    <row r="27" spans="1:14" ht="16.5" customHeight="1">
      <c r="A27" s="32" t="s">
        <v>8</v>
      </c>
      <c r="F27" s="107">
        <v>13</v>
      </c>
      <c r="G27" s="53"/>
      <c r="H27" s="54">
        <v>1500000</v>
      </c>
      <c r="I27" s="53"/>
      <c r="J27" s="55">
        <v>1500000</v>
      </c>
      <c r="K27" s="53"/>
      <c r="L27" s="54">
        <v>1500000</v>
      </c>
      <c r="M27" s="53"/>
      <c r="N27" s="55">
        <v>1500000</v>
      </c>
    </row>
    <row r="28" spans="1:14" ht="16.5" customHeight="1">
      <c r="A28" s="32" t="s">
        <v>113</v>
      </c>
      <c r="F28" s="107">
        <v>14</v>
      </c>
      <c r="G28" s="53"/>
      <c r="H28" s="54">
        <v>0</v>
      </c>
      <c r="I28" s="53"/>
      <c r="J28" s="55">
        <v>0</v>
      </c>
      <c r="K28" s="53"/>
      <c r="L28" s="54">
        <v>1649800</v>
      </c>
      <c r="M28" s="53"/>
      <c r="N28" s="55">
        <v>1649800</v>
      </c>
    </row>
    <row r="29" spans="1:14" ht="16.5" customHeight="1">
      <c r="A29" s="32" t="s">
        <v>92</v>
      </c>
      <c r="F29" s="107">
        <v>15</v>
      </c>
      <c r="G29" s="53"/>
      <c r="H29" s="54">
        <v>3527863</v>
      </c>
      <c r="I29" s="53"/>
      <c r="J29" s="55">
        <v>4001126</v>
      </c>
      <c r="K29" s="53"/>
      <c r="L29" s="54">
        <v>3527863</v>
      </c>
      <c r="M29" s="53"/>
      <c r="N29" s="55">
        <v>4001126</v>
      </c>
    </row>
    <row r="30" spans="1:14" ht="16.5" customHeight="1">
      <c r="A30" s="32" t="s">
        <v>99</v>
      </c>
      <c r="F30" s="107">
        <v>16</v>
      </c>
      <c r="G30" s="53"/>
      <c r="H30" s="54">
        <v>9609515</v>
      </c>
      <c r="I30" s="53"/>
      <c r="J30" s="55">
        <v>14460530</v>
      </c>
      <c r="K30" s="53"/>
      <c r="L30" s="54">
        <v>9609515</v>
      </c>
      <c r="M30" s="53"/>
      <c r="N30" s="55">
        <v>14460530</v>
      </c>
    </row>
    <row r="31" spans="1:14" ht="16.5" customHeight="1">
      <c r="A31" s="32" t="s">
        <v>93</v>
      </c>
      <c r="F31" s="107">
        <v>17</v>
      </c>
      <c r="G31" s="53"/>
      <c r="H31" s="54">
        <v>18657663</v>
      </c>
      <c r="I31" s="53"/>
      <c r="J31" s="55">
        <v>12483389</v>
      </c>
      <c r="K31" s="53"/>
      <c r="L31" s="54">
        <v>17395980</v>
      </c>
      <c r="M31" s="53"/>
      <c r="N31" s="55">
        <v>12483389</v>
      </c>
    </row>
    <row r="32" spans="1:14" ht="16.5" customHeight="1">
      <c r="A32" s="32" t="s">
        <v>94</v>
      </c>
      <c r="F32" s="107">
        <v>18</v>
      </c>
      <c r="G32" s="53"/>
      <c r="H32" s="54">
        <v>4340467</v>
      </c>
      <c r="I32" s="53"/>
      <c r="J32" s="55">
        <v>4600462</v>
      </c>
      <c r="K32" s="53"/>
      <c r="L32" s="54">
        <v>4340467</v>
      </c>
      <c r="M32" s="53"/>
      <c r="N32" s="55">
        <v>4600462</v>
      </c>
    </row>
    <row r="33" spans="1:14" ht="16.5" customHeight="1">
      <c r="A33" s="32" t="s">
        <v>10</v>
      </c>
      <c r="G33" s="53"/>
      <c r="H33" s="56">
        <v>1361304</v>
      </c>
      <c r="I33" s="53"/>
      <c r="J33" s="57">
        <v>1361304</v>
      </c>
      <c r="K33" s="53"/>
      <c r="L33" s="56">
        <v>1361304</v>
      </c>
      <c r="M33" s="53"/>
      <c r="N33" s="57">
        <v>1361304</v>
      </c>
    </row>
    <row r="34" spans="1:14" ht="16.5" customHeight="1">
      <c r="F34" s="59"/>
      <c r="G34" s="53"/>
      <c r="H34" s="35"/>
      <c r="I34" s="36"/>
      <c r="J34" s="36"/>
      <c r="K34" s="53"/>
      <c r="L34" s="35"/>
      <c r="M34" s="36"/>
      <c r="N34" s="36"/>
    </row>
    <row r="35" spans="1:14" ht="16.5" customHeight="1">
      <c r="A35" s="33" t="s">
        <v>12</v>
      </c>
      <c r="G35" s="53"/>
      <c r="H35" s="5">
        <f>SUM(H27:H33)</f>
        <v>38996812</v>
      </c>
      <c r="I35" s="36"/>
      <c r="J35" s="6">
        <f>SUM(J27:J33)</f>
        <v>38406811</v>
      </c>
      <c r="K35" s="53"/>
      <c r="L35" s="5">
        <f>SUM(L27:L33)</f>
        <v>39384929</v>
      </c>
      <c r="M35" s="36"/>
      <c r="N35" s="6">
        <f>SUM(N27:N33)</f>
        <v>40056611</v>
      </c>
    </row>
    <row r="36" spans="1:14" ht="16.5" customHeight="1">
      <c r="F36" s="32"/>
      <c r="G36" s="60"/>
      <c r="H36" s="61"/>
      <c r="I36" s="62"/>
      <c r="J36" s="62"/>
      <c r="K36" s="60"/>
      <c r="L36" s="61"/>
      <c r="M36" s="62"/>
      <c r="N36" s="62"/>
    </row>
    <row r="37" spans="1:14" ht="16.5" customHeight="1" thickBot="1">
      <c r="A37" s="33" t="s">
        <v>11</v>
      </c>
      <c r="G37" s="53"/>
      <c r="H37" s="37">
        <f>H23+H35</f>
        <v>595323536</v>
      </c>
      <c r="I37" s="36"/>
      <c r="J37" s="38">
        <f>J23+J35</f>
        <v>547358389</v>
      </c>
      <c r="K37" s="53"/>
      <c r="L37" s="37">
        <f>L23+L35</f>
        <v>592641158</v>
      </c>
      <c r="M37" s="36"/>
      <c r="N37" s="38">
        <f>N23+N35</f>
        <v>546019410</v>
      </c>
    </row>
    <row r="38" spans="1:14" ht="16.5" customHeight="1" thickTop="1">
      <c r="A38" s="33"/>
      <c r="G38" s="53"/>
      <c r="H38" s="36"/>
      <c r="I38" s="36"/>
      <c r="J38" s="36"/>
      <c r="K38" s="53"/>
      <c r="L38" s="36"/>
      <c r="M38" s="36"/>
      <c r="N38" s="36"/>
    </row>
    <row r="39" spans="1:14" ht="16.5" customHeight="1">
      <c r="A39" s="33"/>
      <c r="G39" s="53"/>
      <c r="H39" s="36"/>
      <c r="I39" s="36"/>
      <c r="J39" s="36"/>
      <c r="K39" s="53"/>
      <c r="L39" s="36"/>
      <c r="M39" s="36"/>
      <c r="N39" s="36"/>
    </row>
    <row r="40" spans="1:14" ht="16.5" customHeight="1">
      <c r="A40" s="33"/>
      <c r="G40" s="53"/>
      <c r="H40" s="36"/>
      <c r="I40" s="36"/>
      <c r="J40" s="36"/>
      <c r="K40" s="53"/>
      <c r="L40" s="36"/>
      <c r="M40" s="36"/>
      <c r="N40" s="36"/>
    </row>
    <row r="41" spans="1:14" ht="16.5" customHeight="1">
      <c r="A41" s="33"/>
      <c r="G41" s="53"/>
      <c r="H41" s="36"/>
      <c r="I41" s="36"/>
      <c r="J41" s="36"/>
      <c r="K41" s="53"/>
      <c r="L41" s="36"/>
      <c r="M41" s="36"/>
      <c r="N41" s="36"/>
    </row>
    <row r="42" spans="1:14" ht="16.5" customHeight="1">
      <c r="A42" s="33"/>
      <c r="G42" s="53"/>
      <c r="H42" s="36"/>
      <c r="I42" s="36"/>
      <c r="J42" s="36"/>
      <c r="K42" s="53"/>
      <c r="L42" s="36"/>
      <c r="M42" s="36"/>
      <c r="N42" s="36"/>
    </row>
    <row r="43" spans="1:14" ht="16.5" customHeight="1">
      <c r="A43" s="33"/>
      <c r="G43" s="53"/>
      <c r="H43" s="36"/>
      <c r="I43" s="36"/>
      <c r="J43" s="36"/>
      <c r="K43" s="53"/>
      <c r="L43" s="36"/>
      <c r="M43" s="36"/>
      <c r="N43" s="36"/>
    </row>
    <row r="44" spans="1:14" ht="16.5" customHeight="1">
      <c r="A44" s="33"/>
      <c r="G44" s="53"/>
      <c r="H44" s="36"/>
      <c r="I44" s="36"/>
      <c r="J44" s="36"/>
      <c r="K44" s="53"/>
      <c r="L44" s="36"/>
      <c r="M44" s="36"/>
      <c r="N44" s="36"/>
    </row>
    <row r="45" spans="1:14" ht="16.5" customHeight="1">
      <c r="A45" s="33"/>
      <c r="G45" s="53"/>
      <c r="H45" s="36"/>
      <c r="I45" s="36"/>
      <c r="J45" s="36"/>
      <c r="K45" s="53"/>
      <c r="L45" s="36"/>
      <c r="M45" s="36"/>
      <c r="N45" s="36"/>
    </row>
    <row r="46" spans="1:14" ht="16.5" customHeight="1">
      <c r="A46" s="112" t="s">
        <v>14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07"/>
    </row>
    <row r="47" spans="1:14" ht="16.5" customHeight="1">
      <c r="A47" s="107"/>
      <c r="B47" s="107"/>
      <c r="C47" s="107"/>
      <c r="D47" s="107"/>
      <c r="E47" s="107"/>
      <c r="H47" s="107"/>
      <c r="I47" s="107"/>
      <c r="J47" s="107"/>
      <c r="L47" s="107"/>
      <c r="M47" s="107"/>
      <c r="N47" s="107"/>
    </row>
    <row r="48" spans="1:14" ht="14.25" customHeight="1">
      <c r="A48" s="107"/>
      <c r="B48" s="107"/>
      <c r="C48" s="107"/>
      <c r="D48" s="107"/>
      <c r="E48" s="107"/>
      <c r="H48" s="107"/>
      <c r="I48" s="107"/>
      <c r="J48" s="107"/>
      <c r="L48" s="107"/>
      <c r="M48" s="107"/>
      <c r="N48" s="107"/>
    </row>
    <row r="49" spans="1:14" ht="21.95" customHeight="1">
      <c r="A49" s="108" t="s">
        <v>112</v>
      </c>
      <c r="B49" s="108"/>
      <c r="C49" s="43"/>
      <c r="D49" s="43"/>
      <c r="E49" s="43"/>
      <c r="F49" s="44"/>
      <c r="G49" s="44"/>
      <c r="H49" s="63"/>
      <c r="I49" s="63"/>
      <c r="J49" s="63"/>
      <c r="K49" s="44"/>
      <c r="L49" s="63"/>
      <c r="M49" s="63"/>
      <c r="N49" s="63"/>
    </row>
    <row r="50" spans="1:14" ht="16.5" customHeight="1">
      <c r="A50" s="33" t="str">
        <f>A1</f>
        <v>TQR Public Company Limited</v>
      </c>
      <c r="H50" s="41"/>
      <c r="I50" s="41"/>
      <c r="J50" s="41"/>
      <c r="L50" s="41"/>
      <c r="M50" s="41"/>
      <c r="N50" s="41"/>
    </row>
    <row r="51" spans="1:14" ht="16.5" customHeight="1">
      <c r="A51" s="64" t="s">
        <v>149</v>
      </c>
      <c r="H51" s="41"/>
      <c r="I51" s="41"/>
      <c r="J51" s="41"/>
      <c r="L51" s="41"/>
      <c r="M51" s="41"/>
      <c r="N51" s="41"/>
    </row>
    <row r="52" spans="1:14" ht="16.5" customHeight="1">
      <c r="A52" s="65" t="str">
        <f>A3</f>
        <v>As at 31 December 2022</v>
      </c>
      <c r="B52" s="43"/>
      <c r="C52" s="43"/>
      <c r="D52" s="43"/>
      <c r="E52" s="43"/>
      <c r="F52" s="44"/>
      <c r="G52" s="44"/>
      <c r="H52" s="45"/>
      <c r="I52" s="45"/>
      <c r="J52" s="45"/>
      <c r="K52" s="44"/>
      <c r="L52" s="45"/>
      <c r="M52" s="45"/>
      <c r="N52" s="45"/>
    </row>
    <row r="53" spans="1:14" ht="16.5" customHeight="1">
      <c r="A53" s="33"/>
      <c r="H53" s="41"/>
      <c r="I53" s="41"/>
      <c r="J53" s="41"/>
      <c r="L53" s="41"/>
      <c r="M53" s="41"/>
      <c r="N53" s="41"/>
    </row>
    <row r="54" spans="1:14" ht="16.5" customHeight="1">
      <c r="A54" s="33"/>
      <c r="H54" s="41"/>
      <c r="I54" s="41"/>
      <c r="J54" s="41"/>
      <c r="L54" s="41"/>
      <c r="M54" s="41"/>
      <c r="N54" s="41"/>
    </row>
    <row r="55" spans="1:14" ht="16.5" customHeight="1">
      <c r="A55" s="46"/>
      <c r="H55" s="110" t="s">
        <v>110</v>
      </c>
      <c r="I55" s="110"/>
      <c r="J55" s="110"/>
      <c r="K55" s="39"/>
      <c r="L55" s="110" t="s">
        <v>111</v>
      </c>
      <c r="M55" s="110"/>
      <c r="N55" s="110"/>
    </row>
    <row r="56" spans="1:14" ht="16.5" customHeight="1">
      <c r="A56" s="46"/>
      <c r="H56" s="111" t="s">
        <v>154</v>
      </c>
      <c r="I56" s="109"/>
      <c r="J56" s="109"/>
      <c r="K56" s="95"/>
      <c r="L56" s="111" t="s">
        <v>154</v>
      </c>
      <c r="M56" s="109"/>
      <c r="N56" s="109"/>
    </row>
    <row r="57" spans="1:14" ht="16.5" customHeight="1">
      <c r="A57" s="46"/>
      <c r="H57" s="49">
        <v>2022</v>
      </c>
      <c r="I57" s="48"/>
      <c r="J57" s="49">
        <v>2021</v>
      </c>
      <c r="K57" s="48"/>
      <c r="L57" s="49">
        <v>2022</v>
      </c>
      <c r="M57" s="48"/>
      <c r="N57" s="49">
        <v>2021</v>
      </c>
    </row>
    <row r="58" spans="1:14" ht="16.5" customHeight="1">
      <c r="A58" s="46"/>
      <c r="F58" s="50" t="s">
        <v>2</v>
      </c>
      <c r="G58" s="48"/>
      <c r="H58" s="51" t="s">
        <v>1</v>
      </c>
      <c r="I58" s="52"/>
      <c r="J58" s="51" t="s">
        <v>1</v>
      </c>
      <c r="K58" s="48"/>
      <c r="L58" s="51" t="s">
        <v>1</v>
      </c>
      <c r="M58" s="52"/>
      <c r="N58" s="51" t="s">
        <v>1</v>
      </c>
    </row>
    <row r="59" spans="1:14" ht="16.5" customHeight="1">
      <c r="A59" s="33" t="s">
        <v>15</v>
      </c>
      <c r="H59" s="25"/>
      <c r="I59" s="26"/>
      <c r="J59" s="26"/>
      <c r="L59" s="25"/>
      <c r="M59" s="26"/>
      <c r="N59" s="26"/>
    </row>
    <row r="60" spans="1:14" ht="16.5" customHeight="1">
      <c r="A60" s="33"/>
      <c r="H60" s="25"/>
      <c r="I60" s="26"/>
      <c r="J60" s="26"/>
      <c r="L60" s="25"/>
      <c r="M60" s="26"/>
      <c r="N60" s="26"/>
    </row>
    <row r="61" spans="1:14" ht="16.5" customHeight="1">
      <c r="A61" s="33" t="s">
        <v>16</v>
      </c>
      <c r="H61" s="58"/>
      <c r="L61" s="58"/>
    </row>
    <row r="62" spans="1:14" ht="16.5" customHeight="1">
      <c r="A62" s="33"/>
      <c r="H62" s="58"/>
      <c r="L62" s="58"/>
    </row>
    <row r="63" spans="1:14" ht="16.5" customHeight="1">
      <c r="A63" s="32" t="s">
        <v>182</v>
      </c>
      <c r="G63" s="53"/>
      <c r="H63" s="54"/>
      <c r="I63" s="53"/>
      <c r="J63" s="55"/>
      <c r="K63" s="53"/>
      <c r="L63" s="54"/>
      <c r="M63" s="53"/>
      <c r="N63" s="55"/>
    </row>
    <row r="64" spans="1:14" ht="16.5" customHeight="1">
      <c r="B64" s="32" t="s">
        <v>183</v>
      </c>
      <c r="F64" s="107">
        <v>19</v>
      </c>
      <c r="G64" s="53"/>
      <c r="H64" s="54">
        <v>48479584</v>
      </c>
      <c r="I64" s="53"/>
      <c r="J64" s="55">
        <v>31337553</v>
      </c>
      <c r="K64" s="53"/>
      <c r="L64" s="54">
        <v>47192451</v>
      </c>
      <c r="M64" s="53"/>
      <c r="N64" s="55">
        <v>31297553</v>
      </c>
    </row>
    <row r="65" spans="1:14" ht="16.5" customHeight="1">
      <c r="A65" s="66" t="s">
        <v>98</v>
      </c>
      <c r="F65" s="34" t="s">
        <v>142</v>
      </c>
      <c r="G65" s="53"/>
      <c r="H65" s="54">
        <v>3969674</v>
      </c>
      <c r="I65" s="55"/>
      <c r="J65" s="55">
        <v>3369914</v>
      </c>
      <c r="K65" s="53"/>
      <c r="L65" s="54">
        <v>3969674</v>
      </c>
      <c r="M65" s="55"/>
      <c r="N65" s="55">
        <v>3369914</v>
      </c>
    </row>
    <row r="66" spans="1:14" ht="16.5" customHeight="1">
      <c r="A66" s="66" t="s">
        <v>17</v>
      </c>
      <c r="G66" s="53"/>
      <c r="H66" s="54">
        <v>11109631</v>
      </c>
      <c r="I66" s="53"/>
      <c r="J66" s="55">
        <v>12594790</v>
      </c>
      <c r="K66" s="32"/>
      <c r="L66" s="54">
        <v>11109631</v>
      </c>
      <c r="M66" s="53"/>
      <c r="N66" s="55">
        <v>12594790</v>
      </c>
    </row>
    <row r="67" spans="1:14" ht="16.5" customHeight="1">
      <c r="A67" s="32" t="s">
        <v>18</v>
      </c>
      <c r="F67" s="34"/>
      <c r="G67" s="53"/>
      <c r="H67" s="56">
        <v>9844146</v>
      </c>
      <c r="I67" s="53"/>
      <c r="J67" s="57">
        <v>7363934</v>
      </c>
      <c r="K67" s="53"/>
      <c r="L67" s="56">
        <v>9837244</v>
      </c>
      <c r="M67" s="53"/>
      <c r="N67" s="57">
        <v>7363934</v>
      </c>
    </row>
    <row r="68" spans="1:14" ht="16.5" customHeight="1">
      <c r="F68" s="34"/>
      <c r="G68" s="53"/>
      <c r="H68" s="58"/>
      <c r="L68" s="58"/>
    </row>
    <row r="69" spans="1:14" ht="16.5" customHeight="1">
      <c r="A69" s="33" t="s">
        <v>19</v>
      </c>
      <c r="H69" s="5">
        <f>SUM(H63:H67)</f>
        <v>73403035</v>
      </c>
      <c r="I69" s="36"/>
      <c r="J69" s="6">
        <f>SUM(J63:J67)</f>
        <v>54666191</v>
      </c>
      <c r="K69" s="53"/>
      <c r="L69" s="5">
        <f>SUM(L63:L67)</f>
        <v>72109000</v>
      </c>
      <c r="M69" s="36"/>
      <c r="N69" s="6">
        <f>SUM(N63:N67)</f>
        <v>54626191</v>
      </c>
    </row>
    <row r="70" spans="1:14" ht="16.5" customHeight="1">
      <c r="A70" s="33"/>
      <c r="H70" s="25"/>
      <c r="I70" s="26"/>
      <c r="J70" s="26"/>
      <c r="L70" s="25"/>
      <c r="M70" s="26"/>
      <c r="N70" s="26"/>
    </row>
    <row r="71" spans="1:14" ht="16.5" customHeight="1">
      <c r="A71" s="33" t="s">
        <v>87</v>
      </c>
      <c r="H71" s="25"/>
      <c r="I71" s="26"/>
      <c r="J71" s="26"/>
      <c r="L71" s="25"/>
      <c r="M71" s="26"/>
      <c r="N71" s="26"/>
    </row>
    <row r="72" spans="1:14" ht="16.5" customHeight="1">
      <c r="A72" s="33"/>
      <c r="H72" s="25"/>
      <c r="I72" s="26"/>
      <c r="J72" s="26"/>
      <c r="L72" s="25"/>
      <c r="M72" s="26"/>
      <c r="N72" s="26"/>
    </row>
    <row r="73" spans="1:14" ht="16.5" customHeight="1">
      <c r="A73" s="66" t="s">
        <v>97</v>
      </c>
      <c r="F73" s="107">
        <v>20</v>
      </c>
      <c r="G73" s="53"/>
      <c r="H73" s="54">
        <v>6137920</v>
      </c>
      <c r="I73" s="53"/>
      <c r="J73" s="55">
        <v>10100235</v>
      </c>
      <c r="K73" s="53"/>
      <c r="L73" s="54">
        <v>6137920</v>
      </c>
      <c r="M73" s="53"/>
      <c r="N73" s="55">
        <v>10100235</v>
      </c>
    </row>
    <row r="74" spans="1:14" ht="16.5" customHeight="1">
      <c r="A74" s="32" t="s">
        <v>20</v>
      </c>
      <c r="F74" s="34" t="s">
        <v>103</v>
      </c>
      <c r="G74" s="53"/>
      <c r="H74" s="56">
        <v>18978359</v>
      </c>
      <c r="I74" s="53"/>
      <c r="J74" s="57">
        <v>23379849</v>
      </c>
      <c r="K74" s="53"/>
      <c r="L74" s="56">
        <v>18978359</v>
      </c>
      <c r="M74" s="53"/>
      <c r="N74" s="57">
        <v>23379849</v>
      </c>
    </row>
    <row r="75" spans="1:14" ht="16.5" customHeight="1">
      <c r="F75" s="34"/>
      <c r="G75" s="53"/>
      <c r="H75" s="35"/>
      <c r="I75" s="36"/>
      <c r="J75" s="36"/>
      <c r="K75" s="53"/>
      <c r="L75" s="35"/>
      <c r="M75" s="36"/>
      <c r="N75" s="36"/>
    </row>
    <row r="76" spans="1:14" ht="16.5" customHeight="1">
      <c r="A76" s="33" t="s">
        <v>88</v>
      </c>
      <c r="F76" s="34"/>
      <c r="G76" s="53"/>
      <c r="H76" s="5">
        <f>SUM(H73:H74)</f>
        <v>25116279</v>
      </c>
      <c r="I76" s="36"/>
      <c r="J76" s="6">
        <f>SUM(J73:J74)</f>
        <v>33480084</v>
      </c>
      <c r="K76" s="53"/>
      <c r="L76" s="5">
        <f>SUM(L73:L74)</f>
        <v>25116279</v>
      </c>
      <c r="M76" s="36"/>
      <c r="N76" s="6">
        <f>SUM(N73:N74)</f>
        <v>33480084</v>
      </c>
    </row>
    <row r="77" spans="1:14" ht="16.5" customHeight="1">
      <c r="F77" s="34"/>
      <c r="G77" s="53"/>
      <c r="H77" s="35"/>
      <c r="I77" s="36"/>
      <c r="J77" s="36"/>
      <c r="K77" s="53"/>
      <c r="L77" s="35"/>
      <c r="M77" s="36"/>
      <c r="N77" s="36"/>
    </row>
    <row r="78" spans="1:14" ht="16.5" customHeight="1">
      <c r="A78" s="33" t="s">
        <v>21</v>
      </c>
      <c r="G78" s="53"/>
      <c r="H78" s="5">
        <f>H69+H76</f>
        <v>98519314</v>
      </c>
      <c r="I78" s="36"/>
      <c r="J78" s="6">
        <f>J69+J76</f>
        <v>88146275</v>
      </c>
      <c r="K78" s="53"/>
      <c r="L78" s="5">
        <f>L69+L76</f>
        <v>97225279</v>
      </c>
      <c r="M78" s="36"/>
      <c r="N78" s="6">
        <f>N69+N76</f>
        <v>88106275</v>
      </c>
    </row>
    <row r="79" spans="1:14" ht="16.5" customHeight="1">
      <c r="A79" s="33"/>
      <c r="G79" s="53"/>
      <c r="H79" s="36"/>
      <c r="I79" s="36"/>
      <c r="J79" s="36"/>
      <c r="K79" s="53"/>
      <c r="L79" s="36"/>
      <c r="M79" s="36"/>
      <c r="N79" s="36"/>
    </row>
    <row r="80" spans="1:14" ht="16.5" customHeight="1">
      <c r="A80" s="33"/>
      <c r="G80" s="53"/>
      <c r="H80" s="36"/>
      <c r="I80" s="36"/>
      <c r="J80" s="36"/>
      <c r="K80" s="53"/>
      <c r="L80" s="36"/>
      <c r="M80" s="36"/>
      <c r="N80" s="36"/>
    </row>
    <row r="81" spans="1:14" ht="16.5" customHeight="1">
      <c r="A81" s="33"/>
      <c r="G81" s="53"/>
      <c r="H81" s="36"/>
      <c r="I81" s="36"/>
      <c r="J81" s="36"/>
      <c r="K81" s="53"/>
      <c r="L81" s="36"/>
      <c r="M81" s="36"/>
      <c r="N81" s="36"/>
    </row>
    <row r="82" spans="1:14" ht="16.5" customHeight="1">
      <c r="A82" s="33"/>
      <c r="G82" s="53"/>
      <c r="H82" s="36"/>
      <c r="I82" s="36"/>
      <c r="J82" s="36"/>
      <c r="K82" s="53"/>
      <c r="L82" s="36"/>
      <c r="M82" s="36"/>
      <c r="N82" s="36"/>
    </row>
    <row r="83" spans="1:14" ht="16.5" customHeight="1">
      <c r="A83" s="33"/>
      <c r="G83" s="53"/>
      <c r="H83" s="36"/>
      <c r="I83" s="36"/>
      <c r="J83" s="36"/>
      <c r="K83" s="53"/>
      <c r="L83" s="36"/>
      <c r="M83" s="36"/>
      <c r="N83" s="36"/>
    </row>
    <row r="84" spans="1:14" ht="16.5" customHeight="1">
      <c r="A84" s="33"/>
      <c r="G84" s="53"/>
      <c r="H84" s="36"/>
      <c r="I84" s="36"/>
      <c r="J84" s="36"/>
      <c r="K84" s="53"/>
      <c r="L84" s="36"/>
      <c r="M84" s="36"/>
      <c r="N84" s="36"/>
    </row>
    <row r="85" spans="1:14" ht="16.5" customHeight="1">
      <c r="A85" s="33"/>
      <c r="G85" s="53"/>
      <c r="H85" s="36"/>
      <c r="I85" s="36"/>
      <c r="J85" s="36"/>
      <c r="K85" s="53"/>
      <c r="L85" s="36"/>
      <c r="M85" s="36"/>
      <c r="N85" s="36"/>
    </row>
    <row r="86" spans="1:14" ht="16.5" customHeight="1">
      <c r="A86" s="33"/>
      <c r="G86" s="53"/>
      <c r="H86" s="36"/>
      <c r="I86" s="36"/>
      <c r="J86" s="36"/>
      <c r="K86" s="53"/>
      <c r="L86" s="36"/>
      <c r="M86" s="36"/>
      <c r="N86" s="36"/>
    </row>
    <row r="87" spans="1:14" ht="16.5" customHeight="1">
      <c r="A87" s="33"/>
      <c r="G87" s="53"/>
      <c r="H87" s="36"/>
      <c r="I87" s="36"/>
      <c r="J87" s="36"/>
      <c r="K87" s="53"/>
      <c r="L87" s="36"/>
      <c r="M87" s="36"/>
      <c r="N87" s="36"/>
    </row>
    <row r="88" spans="1:14" ht="16.5" customHeight="1">
      <c r="A88" s="33"/>
      <c r="G88" s="53"/>
      <c r="H88" s="36"/>
      <c r="I88" s="36"/>
      <c r="J88" s="36"/>
      <c r="K88" s="53"/>
      <c r="L88" s="36"/>
      <c r="M88" s="36"/>
      <c r="N88" s="36"/>
    </row>
    <row r="89" spans="1:14" ht="16.5" customHeight="1">
      <c r="A89" s="33"/>
      <c r="G89" s="53"/>
      <c r="H89" s="36"/>
      <c r="I89" s="36"/>
      <c r="J89" s="36"/>
      <c r="K89" s="53"/>
      <c r="L89" s="36"/>
      <c r="M89" s="36"/>
      <c r="N89" s="36"/>
    </row>
    <row r="90" spans="1:14" ht="16.5" customHeight="1">
      <c r="A90" s="33"/>
      <c r="G90" s="53"/>
      <c r="H90" s="36"/>
      <c r="I90" s="36"/>
      <c r="J90" s="36"/>
      <c r="K90" s="53"/>
      <c r="L90" s="36"/>
      <c r="M90" s="36"/>
      <c r="N90" s="36"/>
    </row>
    <row r="91" spans="1:14" ht="16.5" customHeight="1">
      <c r="A91" s="33"/>
      <c r="G91" s="53"/>
      <c r="H91" s="36"/>
      <c r="I91" s="36"/>
      <c r="J91" s="36"/>
      <c r="K91" s="53"/>
      <c r="L91" s="36"/>
      <c r="M91" s="36"/>
      <c r="N91" s="36"/>
    </row>
    <row r="92" spans="1:14" ht="16.5" customHeight="1">
      <c r="A92" s="33"/>
      <c r="G92" s="53"/>
      <c r="H92" s="36"/>
      <c r="I92" s="36"/>
      <c r="J92" s="36"/>
      <c r="K92" s="53"/>
      <c r="L92" s="36"/>
      <c r="M92" s="36"/>
      <c r="N92" s="36"/>
    </row>
    <row r="93" spans="1:14" ht="16.5" customHeight="1">
      <c r="A93" s="33"/>
      <c r="G93" s="53"/>
      <c r="H93" s="36"/>
      <c r="I93" s="36"/>
      <c r="J93" s="36"/>
      <c r="K93" s="53"/>
      <c r="L93" s="36"/>
      <c r="M93" s="36"/>
      <c r="N93" s="36"/>
    </row>
    <row r="94" spans="1:14" ht="16.5" customHeight="1">
      <c r="A94" s="33"/>
      <c r="G94" s="53"/>
      <c r="H94" s="36"/>
      <c r="I94" s="36"/>
      <c r="J94" s="36"/>
      <c r="K94" s="53"/>
      <c r="L94" s="36"/>
      <c r="M94" s="36"/>
      <c r="N94" s="36"/>
    </row>
    <row r="95" spans="1:14" ht="16.5" customHeight="1">
      <c r="A95" s="33"/>
      <c r="G95" s="53"/>
      <c r="H95" s="36"/>
      <c r="I95" s="36"/>
      <c r="J95" s="36"/>
      <c r="K95" s="53"/>
      <c r="L95" s="36"/>
      <c r="M95" s="36"/>
      <c r="N95" s="36"/>
    </row>
    <row r="96" spans="1:14" ht="16.5" customHeight="1">
      <c r="A96" s="33"/>
      <c r="G96" s="53"/>
      <c r="H96" s="36"/>
      <c r="I96" s="36"/>
      <c r="J96" s="36"/>
      <c r="K96" s="53"/>
      <c r="L96" s="36"/>
      <c r="M96" s="36"/>
      <c r="N96" s="36"/>
    </row>
    <row r="97" spans="1:14" ht="13.5" customHeight="1">
      <c r="A97" s="33"/>
      <c r="G97" s="53"/>
      <c r="H97" s="36"/>
      <c r="I97" s="36"/>
      <c r="J97" s="36"/>
      <c r="K97" s="53"/>
      <c r="L97" s="36"/>
      <c r="M97" s="36"/>
      <c r="N97" s="36"/>
    </row>
    <row r="98" spans="1:14" ht="21.95" customHeight="1">
      <c r="A98" s="108" t="str">
        <f>A49</f>
        <v>The accompanying notes are an integral part of these consolidated and separate financial statements.</v>
      </c>
      <c r="B98" s="43"/>
      <c r="C98" s="43"/>
      <c r="D98" s="43"/>
      <c r="E98" s="43"/>
      <c r="F98" s="43"/>
      <c r="G98" s="43"/>
      <c r="H98" s="43"/>
      <c r="I98" s="63"/>
      <c r="J98" s="43"/>
      <c r="K98" s="44"/>
      <c r="L98" s="43"/>
      <c r="M98" s="63"/>
      <c r="N98" s="43"/>
    </row>
    <row r="99" spans="1:14" ht="16.5" customHeight="1">
      <c r="A99" s="33" t="str">
        <f>A1</f>
        <v>TQR Public Company Limited</v>
      </c>
      <c r="H99" s="41"/>
      <c r="I99" s="41"/>
      <c r="J99" s="41"/>
      <c r="L99" s="41"/>
      <c r="M99" s="41"/>
      <c r="N99" s="41"/>
    </row>
    <row r="100" spans="1:14" ht="16.5" customHeight="1">
      <c r="A100" s="64" t="s">
        <v>149</v>
      </c>
      <c r="H100" s="41"/>
      <c r="I100" s="41"/>
      <c r="J100" s="41"/>
      <c r="L100" s="41"/>
      <c r="M100" s="41"/>
      <c r="N100" s="41"/>
    </row>
    <row r="101" spans="1:14" ht="16.5" customHeight="1">
      <c r="A101" s="65" t="str">
        <f>A52</f>
        <v>As at 31 December 2022</v>
      </c>
      <c r="B101" s="43"/>
      <c r="C101" s="43"/>
      <c r="D101" s="43"/>
      <c r="E101" s="43"/>
      <c r="F101" s="44"/>
      <c r="G101" s="44"/>
      <c r="H101" s="45"/>
      <c r="I101" s="45"/>
      <c r="J101" s="45"/>
      <c r="K101" s="44"/>
      <c r="L101" s="45"/>
      <c r="M101" s="45"/>
      <c r="N101" s="45"/>
    </row>
    <row r="102" spans="1:14" ht="16.5" customHeight="1">
      <c r="A102" s="46"/>
      <c r="H102" s="41"/>
      <c r="I102" s="41"/>
      <c r="J102" s="41"/>
      <c r="L102" s="41"/>
      <c r="M102" s="41"/>
      <c r="N102" s="41"/>
    </row>
    <row r="103" spans="1:14" ht="16.5" customHeight="1">
      <c r="A103" s="46"/>
      <c r="H103" s="41"/>
      <c r="I103" s="41"/>
      <c r="J103" s="41"/>
      <c r="L103" s="41"/>
      <c r="M103" s="41"/>
      <c r="N103" s="41"/>
    </row>
    <row r="104" spans="1:14" ht="16.5" customHeight="1">
      <c r="A104" s="46"/>
      <c r="H104" s="110" t="s">
        <v>110</v>
      </c>
      <c r="I104" s="110"/>
      <c r="J104" s="110"/>
      <c r="K104" s="39"/>
      <c r="L104" s="110" t="s">
        <v>111</v>
      </c>
      <c r="M104" s="110"/>
      <c r="N104" s="110"/>
    </row>
    <row r="105" spans="1:14" ht="16.5" customHeight="1">
      <c r="A105" s="46"/>
      <c r="H105" s="109" t="s">
        <v>154</v>
      </c>
      <c r="I105" s="109"/>
      <c r="J105" s="109"/>
      <c r="K105" s="95"/>
      <c r="L105" s="109" t="s">
        <v>154</v>
      </c>
      <c r="M105" s="109"/>
      <c r="N105" s="109"/>
    </row>
    <row r="106" spans="1:14" ht="16.5" customHeight="1">
      <c r="A106" s="46"/>
      <c r="G106" s="48"/>
      <c r="H106" s="49">
        <v>2022</v>
      </c>
      <c r="I106" s="48"/>
      <c r="J106" s="49">
        <v>2021</v>
      </c>
      <c r="K106" s="48"/>
      <c r="L106" s="49">
        <v>2022</v>
      </c>
      <c r="M106" s="48"/>
      <c r="N106" s="49">
        <v>2021</v>
      </c>
    </row>
    <row r="107" spans="1:14" ht="16.5" customHeight="1">
      <c r="A107" s="46"/>
      <c r="F107" s="50" t="s">
        <v>2</v>
      </c>
      <c r="G107" s="48"/>
      <c r="H107" s="51" t="s">
        <v>1</v>
      </c>
      <c r="I107" s="52"/>
      <c r="J107" s="51" t="s">
        <v>1</v>
      </c>
      <c r="K107" s="48"/>
      <c r="L107" s="51" t="s">
        <v>1</v>
      </c>
      <c r="M107" s="52"/>
      <c r="N107" s="51" t="s">
        <v>1</v>
      </c>
    </row>
    <row r="108" spans="1:14" ht="16.5" customHeight="1">
      <c r="A108" s="33" t="s">
        <v>150</v>
      </c>
      <c r="G108" s="53"/>
      <c r="H108" s="35"/>
      <c r="I108" s="36"/>
      <c r="J108" s="36"/>
      <c r="K108" s="53"/>
      <c r="L108" s="35"/>
      <c r="M108" s="36"/>
      <c r="N108" s="36"/>
    </row>
    <row r="109" spans="1:14" ht="16.5" customHeight="1">
      <c r="A109" s="33"/>
      <c r="G109" s="53"/>
      <c r="H109" s="25"/>
      <c r="I109" s="26"/>
      <c r="J109" s="26"/>
      <c r="K109" s="53"/>
      <c r="L109" s="25"/>
      <c r="M109" s="26"/>
      <c r="N109" s="26"/>
    </row>
    <row r="110" spans="1:14" ht="15.6" customHeight="1">
      <c r="A110" s="33" t="s">
        <v>22</v>
      </c>
      <c r="G110" s="53"/>
      <c r="H110" s="25"/>
      <c r="I110" s="26"/>
      <c r="J110" s="26"/>
      <c r="K110" s="53"/>
      <c r="L110" s="25"/>
      <c r="M110" s="26"/>
      <c r="N110" s="26"/>
    </row>
    <row r="111" spans="1:14" ht="15.6" customHeight="1">
      <c r="A111" s="33"/>
      <c r="G111" s="53"/>
      <c r="H111" s="25"/>
      <c r="I111" s="26"/>
      <c r="J111" s="26"/>
      <c r="K111" s="53"/>
      <c r="L111" s="25"/>
      <c r="M111" s="26"/>
      <c r="N111" s="26"/>
    </row>
    <row r="112" spans="1:14" ht="15.6" customHeight="1">
      <c r="A112" s="32" t="s">
        <v>23</v>
      </c>
      <c r="G112" s="53"/>
      <c r="H112" s="25"/>
      <c r="I112" s="26"/>
      <c r="J112" s="26"/>
      <c r="K112" s="53"/>
      <c r="L112" s="25"/>
      <c r="M112" s="26"/>
      <c r="N112" s="26"/>
    </row>
    <row r="113" spans="1:14" ht="16.5" customHeight="1">
      <c r="B113" s="32" t="s">
        <v>24</v>
      </c>
      <c r="G113" s="53"/>
      <c r="H113" s="25"/>
      <c r="I113" s="26"/>
      <c r="J113" s="26"/>
      <c r="K113" s="53"/>
      <c r="L113" s="25"/>
      <c r="M113" s="26"/>
      <c r="N113" s="26"/>
    </row>
    <row r="114" spans="1:14" ht="16.5" customHeight="1">
      <c r="C114" s="32" t="s">
        <v>100</v>
      </c>
      <c r="G114" s="53"/>
      <c r="H114" s="25"/>
      <c r="I114" s="26"/>
      <c r="J114" s="26"/>
      <c r="K114" s="53"/>
      <c r="L114" s="25"/>
      <c r="M114" s="26"/>
      <c r="N114" s="26"/>
    </row>
    <row r="115" spans="1:14" ht="16.5" customHeight="1" thickBot="1">
      <c r="D115" s="32" t="s">
        <v>114</v>
      </c>
      <c r="F115" s="107">
        <v>22</v>
      </c>
      <c r="G115" s="53"/>
      <c r="H115" s="37">
        <v>115000000</v>
      </c>
      <c r="I115" s="36"/>
      <c r="J115" s="38">
        <v>115000000</v>
      </c>
      <c r="K115" s="53"/>
      <c r="L115" s="37">
        <v>115000000</v>
      </c>
      <c r="M115" s="36"/>
      <c r="N115" s="38">
        <v>115000000</v>
      </c>
    </row>
    <row r="116" spans="1:14" ht="16.5" customHeight="1" thickTop="1">
      <c r="C116" s="67"/>
      <c r="G116" s="53"/>
      <c r="H116" s="25"/>
      <c r="I116" s="26"/>
      <c r="J116" s="26"/>
      <c r="K116" s="53"/>
      <c r="L116" s="25"/>
      <c r="M116" s="26"/>
      <c r="N116" s="26"/>
    </row>
    <row r="117" spans="1:14" ht="16.5" customHeight="1">
      <c r="B117" s="32" t="s">
        <v>25</v>
      </c>
      <c r="G117" s="53"/>
      <c r="H117" s="25"/>
      <c r="I117" s="26"/>
      <c r="J117" s="26"/>
      <c r="K117" s="53"/>
      <c r="L117" s="25"/>
      <c r="M117" s="26"/>
      <c r="N117" s="26"/>
    </row>
    <row r="118" spans="1:14" ht="16.5" customHeight="1">
      <c r="C118" s="32" t="s">
        <v>100</v>
      </c>
      <c r="G118" s="53"/>
      <c r="H118" s="25"/>
      <c r="I118" s="26"/>
      <c r="J118" s="26"/>
      <c r="K118" s="53"/>
      <c r="L118" s="25"/>
      <c r="M118" s="26"/>
      <c r="N118" s="26"/>
    </row>
    <row r="119" spans="1:14" ht="16.5" customHeight="1">
      <c r="D119" s="32" t="s">
        <v>114</v>
      </c>
      <c r="F119" s="107">
        <v>22</v>
      </c>
      <c r="G119" s="53"/>
      <c r="H119" s="35">
        <v>115000000</v>
      </c>
      <c r="I119" s="27"/>
      <c r="J119" s="36">
        <v>115000000</v>
      </c>
      <c r="K119" s="53"/>
      <c r="L119" s="35">
        <v>115000000</v>
      </c>
      <c r="M119" s="27"/>
      <c r="N119" s="36">
        <v>115000000</v>
      </c>
    </row>
    <row r="120" spans="1:14" ht="16.5" customHeight="1">
      <c r="A120" s="32" t="s">
        <v>115</v>
      </c>
      <c r="F120" s="107">
        <v>22</v>
      </c>
      <c r="G120" s="53"/>
      <c r="H120" s="35">
        <v>270075880</v>
      </c>
      <c r="I120" s="27"/>
      <c r="J120" s="36">
        <v>270075880</v>
      </c>
      <c r="K120" s="53"/>
      <c r="L120" s="35">
        <v>270075880</v>
      </c>
      <c r="M120" s="27"/>
      <c r="N120" s="36">
        <v>270075880</v>
      </c>
    </row>
    <row r="121" spans="1:14" ht="16.5" customHeight="1">
      <c r="A121" s="32" t="s">
        <v>26</v>
      </c>
      <c r="G121" s="53"/>
      <c r="H121" s="35"/>
      <c r="I121" s="36"/>
      <c r="J121" s="36"/>
      <c r="K121" s="53"/>
      <c r="L121" s="35"/>
      <c r="M121" s="36"/>
      <c r="N121" s="36"/>
    </row>
    <row r="122" spans="1:14" ht="16.5" customHeight="1">
      <c r="B122" s="32" t="s">
        <v>27</v>
      </c>
      <c r="G122" s="53"/>
      <c r="H122" s="68"/>
      <c r="I122" s="69"/>
      <c r="J122" s="32"/>
      <c r="K122" s="32"/>
      <c r="L122" s="68"/>
      <c r="M122" s="69"/>
      <c r="N122" s="32"/>
    </row>
    <row r="123" spans="1:14" ht="16.5" customHeight="1">
      <c r="C123" s="32" t="s">
        <v>28</v>
      </c>
      <c r="F123" s="107">
        <v>23</v>
      </c>
      <c r="G123" s="53"/>
      <c r="H123" s="35">
        <v>11500000</v>
      </c>
      <c r="I123" s="27"/>
      <c r="J123" s="36">
        <v>11500000</v>
      </c>
      <c r="K123" s="53"/>
      <c r="L123" s="35">
        <v>11500000</v>
      </c>
      <c r="M123" s="27"/>
      <c r="N123" s="36">
        <v>11500000</v>
      </c>
    </row>
    <row r="124" spans="1:14" ht="16.5" customHeight="1">
      <c r="B124" s="32" t="s">
        <v>29</v>
      </c>
      <c r="G124" s="53"/>
      <c r="H124" s="35">
        <v>92018075</v>
      </c>
      <c r="I124" s="53"/>
      <c r="J124" s="36">
        <v>61181308</v>
      </c>
      <c r="K124" s="53"/>
      <c r="L124" s="35">
        <v>91997099</v>
      </c>
      <c r="M124" s="53"/>
      <c r="N124" s="36">
        <v>61209476</v>
      </c>
    </row>
    <row r="125" spans="1:14" ht="16.5" customHeight="1">
      <c r="A125" s="32" t="s">
        <v>30</v>
      </c>
      <c r="G125" s="53"/>
      <c r="H125" s="5">
        <v>6842900</v>
      </c>
      <c r="I125" s="53"/>
      <c r="J125" s="6">
        <v>127779</v>
      </c>
      <c r="K125" s="53"/>
      <c r="L125" s="5">
        <v>6842900</v>
      </c>
      <c r="M125" s="53"/>
      <c r="N125" s="6">
        <v>127779</v>
      </c>
    </row>
    <row r="126" spans="1:14" ht="16.5" customHeight="1">
      <c r="G126" s="53"/>
      <c r="H126" s="68"/>
      <c r="I126" s="32"/>
      <c r="J126" s="32"/>
      <c r="K126" s="32"/>
      <c r="L126" s="68"/>
      <c r="M126" s="32"/>
      <c r="N126" s="32"/>
    </row>
    <row r="127" spans="1:14" s="1" customFormat="1" ht="16.5" customHeight="1">
      <c r="A127" s="32" t="s">
        <v>116</v>
      </c>
      <c r="F127" s="2"/>
      <c r="G127" s="3"/>
      <c r="H127" s="35">
        <f>SUM(H119:H125)</f>
        <v>495436855</v>
      </c>
      <c r="I127" s="53"/>
      <c r="J127" s="36">
        <f>SUM(J119:J125)</f>
        <v>457884967</v>
      </c>
      <c r="K127" s="53"/>
      <c r="L127" s="35">
        <f>SUM(L119:L125)</f>
        <v>495415879</v>
      </c>
      <c r="M127" s="53"/>
      <c r="N127" s="36">
        <f>SUM(N119:N125)</f>
        <v>457913135</v>
      </c>
    </row>
    <row r="128" spans="1:14" s="1" customFormat="1" ht="16.5" customHeight="1">
      <c r="A128" s="32" t="s">
        <v>117</v>
      </c>
      <c r="F128" s="2"/>
      <c r="G128" s="3"/>
      <c r="H128" s="5">
        <v>1367367</v>
      </c>
      <c r="I128" s="53"/>
      <c r="J128" s="6">
        <v>1327147</v>
      </c>
      <c r="K128" s="53"/>
      <c r="L128" s="5">
        <v>0</v>
      </c>
      <c r="M128" s="53"/>
      <c r="N128" s="6">
        <v>0</v>
      </c>
    </row>
    <row r="129" spans="1:14" s="1" customFormat="1" ht="16.5" customHeight="1">
      <c r="A129" s="32"/>
      <c r="F129" s="2"/>
      <c r="G129" s="3"/>
      <c r="H129" s="35"/>
      <c r="I129" s="53"/>
      <c r="J129" s="36"/>
      <c r="K129" s="53"/>
      <c r="L129" s="35"/>
      <c r="M129" s="53"/>
      <c r="N129" s="36"/>
    </row>
    <row r="130" spans="1:14" ht="16.5" customHeight="1">
      <c r="A130" s="33" t="s">
        <v>31</v>
      </c>
      <c r="G130" s="53"/>
      <c r="H130" s="5">
        <f>SUM(H127:H128)</f>
        <v>496804222</v>
      </c>
      <c r="I130" s="36"/>
      <c r="J130" s="6">
        <f>SUM(J127:J128)</f>
        <v>459212114</v>
      </c>
      <c r="K130" s="53"/>
      <c r="L130" s="5">
        <f>SUM(L127:L128)</f>
        <v>495415879</v>
      </c>
      <c r="M130" s="36"/>
      <c r="N130" s="6">
        <f>SUM(N119:N125)</f>
        <v>457913135</v>
      </c>
    </row>
    <row r="131" spans="1:14" ht="16.5" customHeight="1">
      <c r="G131" s="53"/>
      <c r="H131" s="68"/>
      <c r="I131" s="32"/>
      <c r="J131" s="32"/>
      <c r="K131" s="32"/>
      <c r="L131" s="68"/>
      <c r="M131" s="32"/>
      <c r="N131" s="32"/>
    </row>
    <row r="132" spans="1:14" ht="16.5" customHeight="1" thickBot="1">
      <c r="A132" s="33" t="s">
        <v>32</v>
      </c>
      <c r="B132" s="33"/>
      <c r="H132" s="37">
        <f>H130+H78</f>
        <v>595323536</v>
      </c>
      <c r="I132" s="36"/>
      <c r="J132" s="38">
        <f>J130+J78</f>
        <v>547358389</v>
      </c>
      <c r="K132" s="53"/>
      <c r="L132" s="37">
        <f>L130+L78</f>
        <v>592641158</v>
      </c>
      <c r="M132" s="36"/>
      <c r="N132" s="38">
        <f>N130+N78</f>
        <v>546019410</v>
      </c>
    </row>
    <row r="133" spans="1:14" ht="16.5" customHeight="1" thickTop="1">
      <c r="A133" s="33"/>
      <c r="B133" s="33"/>
      <c r="K133" s="47"/>
    </row>
    <row r="134" spans="1:14" ht="16.5" customHeight="1">
      <c r="A134" s="33"/>
      <c r="B134" s="33"/>
    </row>
    <row r="135" spans="1:14" ht="16.5" customHeight="1">
      <c r="A135" s="33"/>
      <c r="B135" s="33"/>
    </row>
    <row r="136" spans="1:14" ht="16.5" customHeight="1">
      <c r="A136" s="33"/>
      <c r="B136" s="33"/>
    </row>
    <row r="137" spans="1:14" ht="16.5" customHeight="1">
      <c r="A137" s="33"/>
      <c r="B137" s="33"/>
    </row>
    <row r="138" spans="1:14" ht="16.5" customHeight="1">
      <c r="A138" s="33"/>
      <c r="B138" s="33"/>
    </row>
    <row r="139" spans="1:14" ht="16.5" customHeight="1">
      <c r="A139" s="33"/>
      <c r="B139" s="33"/>
    </row>
    <row r="140" spans="1:14" ht="16.5" customHeight="1">
      <c r="A140" s="33"/>
      <c r="B140" s="33"/>
    </row>
    <row r="141" spans="1:14" ht="16.5" customHeight="1">
      <c r="A141" s="33"/>
      <c r="B141" s="33"/>
    </row>
    <row r="142" spans="1:14" ht="16.5" customHeight="1">
      <c r="A142" s="33"/>
      <c r="B142" s="33"/>
    </row>
    <row r="143" spans="1:14" ht="16.5" customHeight="1">
      <c r="A143" s="33"/>
      <c r="B143" s="33"/>
    </row>
    <row r="144" spans="1:14" ht="16.5" customHeight="1">
      <c r="A144" s="33"/>
      <c r="B144" s="33"/>
    </row>
    <row r="145" spans="1:14" ht="16.5" customHeight="1">
      <c r="A145" s="33"/>
      <c r="B145" s="33"/>
    </row>
    <row r="146" spans="1:14" ht="14.25" customHeight="1">
      <c r="A146" s="33"/>
      <c r="B146" s="33"/>
    </row>
    <row r="147" spans="1:14" ht="21.95" customHeight="1">
      <c r="A147" s="108" t="str">
        <f>A49</f>
        <v>The accompanying notes are an integral part of these consolidated and separate financial statements.</v>
      </c>
      <c r="B147" s="108"/>
      <c r="C147" s="43"/>
      <c r="D147" s="43"/>
      <c r="E147" s="43"/>
      <c r="F147" s="44"/>
      <c r="G147" s="44"/>
      <c r="H147" s="45"/>
      <c r="I147" s="45"/>
      <c r="J147" s="45"/>
      <c r="K147" s="44"/>
      <c r="L147" s="45"/>
      <c r="M147" s="45"/>
      <c r="N147" s="45"/>
    </row>
  </sheetData>
  <mergeCells count="13">
    <mergeCell ref="L105:N105"/>
    <mergeCell ref="L6:N6"/>
    <mergeCell ref="L7:N7"/>
    <mergeCell ref="L55:N55"/>
    <mergeCell ref="L56:N56"/>
    <mergeCell ref="L104:N104"/>
    <mergeCell ref="A46:M46"/>
    <mergeCell ref="H6:J6"/>
    <mergeCell ref="H7:J7"/>
    <mergeCell ref="H55:J55"/>
    <mergeCell ref="H56:J56"/>
    <mergeCell ref="H104:J104"/>
    <mergeCell ref="H105:J105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1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topLeftCell="A42" zoomScale="106" zoomScaleNormal="106" zoomScaleSheetLayoutView="104" workbookViewId="0">
      <selection activeCell="C99" sqref="C99"/>
    </sheetView>
  </sheetViews>
  <sheetFormatPr defaultColWidth="9.140625" defaultRowHeight="16.5" customHeight="1"/>
  <cols>
    <col min="1" max="3" width="1.85546875" style="32" customWidth="1"/>
    <col min="4" max="4" width="40" style="32" customWidth="1"/>
    <col min="5" max="5" width="6.42578125" style="107" customWidth="1"/>
    <col min="6" max="6" width="1" style="107" customWidth="1"/>
    <col min="7" max="7" width="11.7109375" style="47" bestFit="1" customWidth="1"/>
    <col min="8" max="8" width="1" style="32" customWidth="1"/>
    <col min="9" max="9" width="11.7109375" style="47" bestFit="1" customWidth="1"/>
    <col min="10" max="10" width="1" style="107" customWidth="1"/>
    <col min="11" max="11" width="11.7109375" style="47" bestFit="1" customWidth="1"/>
    <col min="12" max="12" width="1" style="32" customWidth="1"/>
    <col min="13" max="13" width="11.7109375" style="47" bestFit="1" customWidth="1"/>
    <col min="14" max="16384" width="9.140625" style="32"/>
  </cols>
  <sheetData>
    <row r="1" spans="1:13" ht="16.5" customHeight="1">
      <c r="A1" s="33" t="str">
        <f>'EN 5-7'!A1</f>
        <v>TQR Public Company Limited</v>
      </c>
      <c r="G1" s="39"/>
      <c r="I1" s="39"/>
      <c r="K1" s="39"/>
      <c r="M1" s="39"/>
    </row>
    <row r="2" spans="1:13" ht="16.5" customHeight="1">
      <c r="A2" s="40" t="s">
        <v>52</v>
      </c>
      <c r="G2" s="41"/>
      <c r="I2" s="41"/>
      <c r="K2" s="41"/>
      <c r="M2" s="41"/>
    </row>
    <row r="3" spans="1:13" ht="16.5" customHeight="1">
      <c r="A3" s="114" t="s">
        <v>169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15" customHeight="1">
      <c r="A4" s="86"/>
      <c r="B4" s="67"/>
      <c r="C4" s="67"/>
      <c r="D4" s="67"/>
      <c r="E4" s="67"/>
      <c r="F4" s="67"/>
      <c r="G4" s="110"/>
      <c r="H4" s="110"/>
      <c r="I4" s="110"/>
      <c r="J4" s="39"/>
      <c r="K4" s="110"/>
      <c r="L4" s="110"/>
      <c r="M4" s="110"/>
    </row>
    <row r="5" spans="1:13" ht="15" customHeight="1">
      <c r="A5" s="86"/>
      <c r="B5" s="67"/>
      <c r="C5" s="67"/>
      <c r="D5" s="67"/>
      <c r="E5" s="67"/>
      <c r="F5" s="67"/>
      <c r="G5" s="110"/>
      <c r="H5" s="110"/>
      <c r="I5" s="110"/>
      <c r="J5" s="39"/>
      <c r="K5" s="110"/>
      <c r="L5" s="110"/>
      <c r="M5" s="110"/>
    </row>
    <row r="6" spans="1:13" ht="15" customHeight="1">
      <c r="A6" s="86"/>
      <c r="B6" s="67"/>
      <c r="C6" s="67"/>
      <c r="D6" s="67"/>
      <c r="E6" s="67"/>
      <c r="F6" s="67"/>
      <c r="G6" s="110" t="s">
        <v>110</v>
      </c>
      <c r="H6" s="110"/>
      <c r="I6" s="110"/>
      <c r="J6" s="39"/>
      <c r="K6" s="110" t="s">
        <v>111</v>
      </c>
      <c r="L6" s="110"/>
      <c r="M6" s="110"/>
    </row>
    <row r="7" spans="1:13" ht="15" customHeight="1">
      <c r="A7" s="86"/>
      <c r="B7" s="67"/>
      <c r="C7" s="67"/>
      <c r="D7" s="67"/>
      <c r="E7" s="67"/>
      <c r="F7" s="67"/>
      <c r="G7" s="111" t="s">
        <v>154</v>
      </c>
      <c r="H7" s="109"/>
      <c r="I7" s="109"/>
      <c r="J7" s="95"/>
      <c r="K7" s="111" t="s">
        <v>154</v>
      </c>
      <c r="L7" s="109"/>
      <c r="M7" s="109"/>
    </row>
    <row r="8" spans="1:13" ht="15" customHeight="1">
      <c r="G8" s="49">
        <v>2022</v>
      </c>
      <c r="I8" s="49">
        <v>2021</v>
      </c>
      <c r="J8" s="48"/>
      <c r="K8" s="49">
        <v>2022</v>
      </c>
      <c r="M8" s="49">
        <v>2021</v>
      </c>
    </row>
    <row r="9" spans="1:13" ht="15" customHeight="1">
      <c r="E9" s="50" t="s">
        <v>2</v>
      </c>
      <c r="F9" s="79"/>
      <c r="G9" s="51" t="s">
        <v>1</v>
      </c>
      <c r="I9" s="51" t="s">
        <v>1</v>
      </c>
      <c r="J9" s="48"/>
      <c r="K9" s="51" t="s">
        <v>1</v>
      </c>
      <c r="M9" s="51" t="s">
        <v>1</v>
      </c>
    </row>
    <row r="10" spans="1:13" ht="6" customHeight="1">
      <c r="E10" s="79"/>
      <c r="F10" s="79"/>
      <c r="G10" s="87"/>
      <c r="I10" s="52"/>
      <c r="J10" s="79"/>
      <c r="K10" s="87"/>
      <c r="M10" s="52"/>
    </row>
    <row r="11" spans="1:13" ht="15" customHeight="1">
      <c r="A11" s="33" t="s">
        <v>33</v>
      </c>
      <c r="E11" s="79"/>
      <c r="F11" s="79"/>
      <c r="G11" s="88"/>
      <c r="I11" s="106"/>
      <c r="J11" s="79"/>
      <c r="K11" s="88"/>
      <c r="M11" s="106"/>
    </row>
    <row r="12" spans="1:13" ht="6" customHeight="1">
      <c r="G12" s="58"/>
      <c r="K12" s="58"/>
    </row>
    <row r="13" spans="1:13" ht="15" customHeight="1">
      <c r="A13" s="32" t="s">
        <v>90</v>
      </c>
      <c r="G13" s="25">
        <v>236731117</v>
      </c>
      <c r="I13" s="26">
        <v>224651873</v>
      </c>
      <c r="K13" s="25">
        <v>234381859</v>
      </c>
      <c r="M13" s="26">
        <v>224651873</v>
      </c>
    </row>
    <row r="14" spans="1:13" ht="15" customHeight="1">
      <c r="A14" s="32" t="s">
        <v>34</v>
      </c>
      <c r="E14" s="34"/>
      <c r="F14" s="34"/>
      <c r="G14" s="5">
        <v>6764452</v>
      </c>
      <c r="I14" s="6">
        <v>31714156</v>
      </c>
      <c r="J14" s="34"/>
      <c r="K14" s="5">
        <v>6743932</v>
      </c>
      <c r="M14" s="6">
        <v>31713669</v>
      </c>
    </row>
    <row r="15" spans="1:13" ht="6" customHeight="1">
      <c r="E15" s="34"/>
      <c r="F15" s="34"/>
      <c r="G15" s="35"/>
      <c r="I15" s="36"/>
      <c r="J15" s="34"/>
      <c r="K15" s="35"/>
      <c r="M15" s="36"/>
    </row>
    <row r="16" spans="1:13" ht="15" customHeight="1">
      <c r="A16" s="33" t="s">
        <v>35</v>
      </c>
      <c r="E16" s="34"/>
      <c r="F16" s="34"/>
      <c r="G16" s="5">
        <f>SUM(G13:G14)</f>
        <v>243495569</v>
      </c>
      <c r="I16" s="6">
        <f>SUM(I13:I14)</f>
        <v>256366029</v>
      </c>
      <c r="J16" s="34"/>
      <c r="K16" s="5">
        <f>SUM(K13:K14)</f>
        <v>241125791</v>
      </c>
      <c r="M16" s="6">
        <f>SUM(M13:M14)</f>
        <v>256365542</v>
      </c>
    </row>
    <row r="17" spans="1:13" ht="15" customHeight="1">
      <c r="E17" s="34"/>
      <c r="F17" s="34"/>
      <c r="G17" s="58"/>
      <c r="J17" s="34"/>
      <c r="K17" s="58"/>
    </row>
    <row r="18" spans="1:13" ht="15" customHeight="1">
      <c r="A18" s="33" t="s">
        <v>36</v>
      </c>
      <c r="E18" s="34"/>
      <c r="F18" s="34"/>
      <c r="G18" s="89"/>
      <c r="I18" s="90"/>
      <c r="J18" s="34"/>
      <c r="K18" s="89"/>
      <c r="M18" s="90"/>
    </row>
    <row r="19" spans="1:13" ht="6" customHeight="1">
      <c r="A19" s="33"/>
      <c r="E19" s="34"/>
      <c r="F19" s="34"/>
      <c r="G19" s="58"/>
      <c r="J19" s="34"/>
      <c r="K19" s="58"/>
    </row>
    <row r="20" spans="1:13" ht="15" customHeight="1">
      <c r="A20" s="32" t="s">
        <v>38</v>
      </c>
      <c r="E20" s="34" t="s">
        <v>143</v>
      </c>
      <c r="F20" s="34"/>
      <c r="G20" s="25">
        <v>56692441</v>
      </c>
      <c r="H20" s="91"/>
      <c r="I20" s="26">
        <v>56310971</v>
      </c>
      <c r="J20" s="34"/>
      <c r="K20" s="25">
        <v>54933760</v>
      </c>
      <c r="L20" s="91"/>
      <c r="M20" s="26">
        <v>56310971</v>
      </c>
    </row>
    <row r="21" spans="1:13" ht="15" customHeight="1">
      <c r="A21" s="32" t="s">
        <v>107</v>
      </c>
      <c r="E21" s="34" t="s">
        <v>143</v>
      </c>
      <c r="F21" s="34"/>
      <c r="G21" s="25">
        <v>4597133</v>
      </c>
      <c r="H21" s="91"/>
      <c r="I21" s="26">
        <v>4821360</v>
      </c>
      <c r="J21" s="34"/>
      <c r="K21" s="25">
        <v>4597133</v>
      </c>
      <c r="L21" s="91"/>
      <c r="M21" s="26">
        <v>4821360</v>
      </c>
    </row>
    <row r="22" spans="1:13" ht="15" customHeight="1">
      <c r="A22" s="32" t="s">
        <v>39</v>
      </c>
      <c r="E22" s="34" t="s">
        <v>143</v>
      </c>
      <c r="F22" s="34"/>
      <c r="G22" s="5">
        <v>58469378</v>
      </c>
      <c r="I22" s="6">
        <v>73600026</v>
      </c>
      <c r="J22" s="34"/>
      <c r="K22" s="5">
        <v>57947645</v>
      </c>
      <c r="M22" s="6">
        <v>73548318</v>
      </c>
    </row>
    <row r="23" spans="1:13" ht="6" customHeight="1">
      <c r="E23" s="34"/>
      <c r="F23" s="34"/>
      <c r="G23" s="58"/>
      <c r="J23" s="34"/>
      <c r="K23" s="58"/>
    </row>
    <row r="24" spans="1:13" ht="15" customHeight="1">
      <c r="A24" s="33" t="s">
        <v>37</v>
      </c>
      <c r="E24" s="34"/>
      <c r="F24" s="34"/>
      <c r="G24" s="5">
        <f>SUM(G20:G22)</f>
        <v>119758952</v>
      </c>
      <c r="I24" s="6">
        <f>SUM(I20:I22)</f>
        <v>134732357</v>
      </c>
      <c r="J24" s="34"/>
      <c r="K24" s="5">
        <f>SUM(K20:K22)</f>
        <v>117478538</v>
      </c>
      <c r="M24" s="6">
        <f>SUM(M20:M22)</f>
        <v>134680649</v>
      </c>
    </row>
    <row r="25" spans="1:13" ht="9.9499999999999993" customHeight="1">
      <c r="E25" s="34"/>
      <c r="F25" s="34"/>
      <c r="G25" s="58"/>
      <c r="J25" s="34"/>
      <c r="K25" s="58"/>
    </row>
    <row r="26" spans="1:13" ht="15" customHeight="1">
      <c r="A26" s="33" t="s">
        <v>43</v>
      </c>
      <c r="E26" s="34"/>
      <c r="F26" s="34"/>
      <c r="G26" s="25">
        <f>G16-G24</f>
        <v>123736617</v>
      </c>
      <c r="I26" s="26">
        <f>I16-I24</f>
        <v>121633672</v>
      </c>
      <c r="J26" s="92"/>
      <c r="K26" s="25">
        <f>K16-K24</f>
        <v>123647253</v>
      </c>
      <c r="M26" s="26">
        <f>M16-M24</f>
        <v>121684893</v>
      </c>
    </row>
    <row r="27" spans="1:13" ht="15" customHeight="1">
      <c r="A27" s="32" t="s">
        <v>69</v>
      </c>
      <c r="E27" s="34"/>
      <c r="F27" s="34"/>
      <c r="G27" s="5">
        <v>-695340</v>
      </c>
      <c r="I27" s="6">
        <v>-736988</v>
      </c>
      <c r="J27" s="34"/>
      <c r="K27" s="5">
        <v>-695340</v>
      </c>
      <c r="M27" s="6">
        <v>-736988</v>
      </c>
    </row>
    <row r="28" spans="1:13" ht="6" customHeight="1">
      <c r="E28" s="34"/>
      <c r="F28" s="34"/>
      <c r="G28" s="58"/>
      <c r="J28" s="34"/>
      <c r="K28" s="58"/>
    </row>
    <row r="29" spans="1:13" ht="15" customHeight="1">
      <c r="A29" s="33" t="s">
        <v>40</v>
      </c>
      <c r="E29" s="34"/>
      <c r="F29" s="34"/>
      <c r="G29" s="35">
        <f>G26+G27</f>
        <v>123041277</v>
      </c>
      <c r="I29" s="36">
        <f>I26+I27</f>
        <v>120896684</v>
      </c>
      <c r="J29" s="34"/>
      <c r="K29" s="35">
        <f>K26+K27</f>
        <v>122951913</v>
      </c>
      <c r="M29" s="36">
        <f>M26+M27</f>
        <v>120947905</v>
      </c>
    </row>
    <row r="30" spans="1:13" ht="15" customHeight="1">
      <c r="A30" s="32" t="s">
        <v>41</v>
      </c>
      <c r="E30" s="107">
        <v>27</v>
      </c>
      <c r="F30" s="34"/>
      <c r="G30" s="5">
        <v>-24774612</v>
      </c>
      <c r="I30" s="6">
        <v>-23436747</v>
      </c>
      <c r="J30" s="34"/>
      <c r="K30" s="5">
        <v>-24774612</v>
      </c>
      <c r="M30" s="6">
        <v>-23436747</v>
      </c>
    </row>
    <row r="31" spans="1:13" ht="6" customHeight="1">
      <c r="E31" s="34"/>
      <c r="F31" s="34"/>
      <c r="G31" s="35"/>
      <c r="I31" s="36"/>
      <c r="J31" s="34"/>
      <c r="K31" s="35"/>
      <c r="M31" s="36"/>
    </row>
    <row r="32" spans="1:13" ht="15" customHeight="1" thickBot="1">
      <c r="A32" s="33" t="s">
        <v>42</v>
      </c>
      <c r="E32" s="34"/>
      <c r="F32" s="34"/>
      <c r="G32" s="37">
        <f>G29+G30</f>
        <v>98266665</v>
      </c>
      <c r="I32" s="38">
        <f>I29+I30</f>
        <v>97459937</v>
      </c>
      <c r="J32" s="34"/>
      <c r="K32" s="37">
        <f>K29+K30</f>
        <v>98177301</v>
      </c>
      <c r="M32" s="38">
        <f>M29+M30</f>
        <v>97511158</v>
      </c>
    </row>
    <row r="33" spans="1:13" ht="8.1" customHeight="1" thickTop="1">
      <c r="A33" s="33"/>
      <c r="E33" s="34"/>
      <c r="F33" s="34"/>
      <c r="G33" s="35"/>
      <c r="I33" s="36"/>
      <c r="J33" s="34"/>
      <c r="K33" s="35"/>
      <c r="M33" s="36"/>
    </row>
    <row r="34" spans="1:13" ht="15" customHeight="1">
      <c r="A34" s="33" t="s">
        <v>108</v>
      </c>
      <c r="E34" s="34"/>
      <c r="F34" s="34"/>
      <c r="G34" s="35"/>
      <c r="I34" s="36"/>
      <c r="J34" s="34"/>
      <c r="K34" s="35"/>
      <c r="M34" s="36"/>
    </row>
    <row r="35" spans="1:13" ht="15" customHeight="1">
      <c r="A35" s="93" t="s">
        <v>44</v>
      </c>
      <c r="B35" s="93"/>
      <c r="C35" s="93"/>
      <c r="D35" s="93"/>
      <c r="E35" s="34"/>
      <c r="F35" s="34"/>
      <c r="G35" s="35"/>
      <c r="I35" s="36"/>
      <c r="J35" s="34"/>
      <c r="K35" s="35"/>
      <c r="M35" s="36"/>
    </row>
    <row r="36" spans="1:13" ht="15" customHeight="1">
      <c r="A36" s="93"/>
      <c r="B36" s="93" t="s">
        <v>45</v>
      </c>
      <c r="C36" s="93"/>
      <c r="D36" s="93"/>
      <c r="E36" s="34"/>
      <c r="F36" s="34"/>
      <c r="G36" s="35"/>
      <c r="I36" s="36"/>
      <c r="J36" s="34"/>
      <c r="K36" s="35"/>
      <c r="M36" s="36"/>
    </row>
    <row r="37" spans="1:13" ht="15" customHeight="1">
      <c r="C37" s="32" t="s">
        <v>46</v>
      </c>
      <c r="E37" s="34"/>
      <c r="F37" s="34"/>
      <c r="G37" s="35"/>
      <c r="I37" s="36"/>
      <c r="J37" s="34"/>
      <c r="K37" s="35"/>
      <c r="M37" s="36"/>
    </row>
    <row r="38" spans="1:13" ht="15" customHeight="1">
      <c r="D38" s="32" t="s">
        <v>47</v>
      </c>
      <c r="E38" s="107">
        <v>21</v>
      </c>
      <c r="F38" s="34"/>
      <c r="G38" s="35">
        <v>8393901</v>
      </c>
      <c r="I38" s="36">
        <v>0</v>
      </c>
      <c r="J38" s="34"/>
      <c r="K38" s="35">
        <v>8393901</v>
      </c>
      <c r="M38" s="36">
        <v>0</v>
      </c>
    </row>
    <row r="39" spans="1:13" ht="15" customHeight="1">
      <c r="C39" s="32" t="s">
        <v>48</v>
      </c>
      <c r="E39" s="34"/>
      <c r="F39" s="34"/>
      <c r="G39" s="35"/>
      <c r="I39" s="36"/>
      <c r="J39" s="34"/>
      <c r="K39" s="35"/>
      <c r="M39" s="36"/>
    </row>
    <row r="40" spans="1:13" ht="15" customHeight="1">
      <c r="C40" s="32" t="s">
        <v>49</v>
      </c>
      <c r="D40" s="32" t="s">
        <v>50</v>
      </c>
      <c r="E40" s="107" t="s">
        <v>144</v>
      </c>
      <c r="F40" s="34"/>
      <c r="G40" s="5">
        <v>-1678780</v>
      </c>
      <c r="I40" s="6">
        <v>0</v>
      </c>
      <c r="J40" s="34"/>
      <c r="K40" s="5">
        <v>-1678780</v>
      </c>
      <c r="M40" s="6">
        <v>0</v>
      </c>
    </row>
    <row r="41" spans="1:13" ht="6" customHeight="1">
      <c r="E41" s="34"/>
      <c r="F41" s="34"/>
      <c r="G41" s="58"/>
      <c r="J41" s="34"/>
      <c r="K41" s="58"/>
    </row>
    <row r="42" spans="1:13" ht="15" customHeight="1">
      <c r="A42" s="33" t="s">
        <v>164</v>
      </c>
      <c r="E42" s="34"/>
      <c r="F42" s="34"/>
      <c r="G42" s="68"/>
      <c r="I42" s="32"/>
      <c r="J42" s="32"/>
      <c r="K42" s="68"/>
      <c r="M42" s="32"/>
    </row>
    <row r="43" spans="1:13" ht="15" customHeight="1">
      <c r="B43" s="33" t="s">
        <v>51</v>
      </c>
      <c r="E43" s="34"/>
      <c r="F43" s="34"/>
      <c r="G43" s="5">
        <f>SUM(G36:G40)</f>
        <v>6715121</v>
      </c>
      <c r="I43" s="6">
        <f>SUM(I36:I40)</f>
        <v>0</v>
      </c>
      <c r="J43" s="34"/>
      <c r="K43" s="5">
        <f>SUM(K36:K40)</f>
        <v>6715121</v>
      </c>
      <c r="M43" s="6">
        <f>SUM(M36:M40)</f>
        <v>0</v>
      </c>
    </row>
    <row r="44" spans="1:13" ht="6" customHeight="1">
      <c r="B44" s="33"/>
      <c r="E44" s="34"/>
      <c r="F44" s="34"/>
      <c r="G44" s="35"/>
      <c r="I44" s="36"/>
      <c r="J44" s="34"/>
      <c r="K44" s="35"/>
      <c r="M44" s="36"/>
    </row>
    <row r="45" spans="1:13" ht="15" customHeight="1" thickBot="1">
      <c r="A45" s="33" t="s">
        <v>82</v>
      </c>
      <c r="E45" s="34"/>
      <c r="F45" s="34"/>
      <c r="G45" s="37">
        <f>G43+G32</f>
        <v>104981786</v>
      </c>
      <c r="I45" s="38">
        <f>I43+I32</f>
        <v>97459937</v>
      </c>
      <c r="J45" s="34"/>
      <c r="K45" s="37">
        <f>K43+K32</f>
        <v>104892422</v>
      </c>
      <c r="M45" s="38">
        <f>M43+M32</f>
        <v>97511158</v>
      </c>
    </row>
    <row r="46" spans="1:13" ht="8.1" customHeight="1" thickTop="1">
      <c r="A46" s="33"/>
      <c r="E46" s="34"/>
      <c r="F46" s="34"/>
      <c r="G46" s="35"/>
      <c r="I46" s="36"/>
      <c r="J46" s="34"/>
      <c r="K46" s="35"/>
      <c r="M46" s="36"/>
    </row>
    <row r="47" spans="1:13" ht="15" customHeight="1">
      <c r="A47" s="33" t="s">
        <v>157</v>
      </c>
      <c r="E47" s="34"/>
      <c r="F47" s="34"/>
      <c r="G47" s="35"/>
      <c r="H47" s="34"/>
      <c r="I47" s="36"/>
      <c r="J47" s="32"/>
      <c r="K47" s="35"/>
      <c r="L47" s="34"/>
      <c r="M47" s="36"/>
    </row>
    <row r="48" spans="1:13" ht="15" customHeight="1">
      <c r="B48" s="32" t="s">
        <v>139</v>
      </c>
      <c r="E48" s="34"/>
      <c r="F48" s="34"/>
      <c r="G48" s="35">
        <v>98226445</v>
      </c>
      <c r="H48" s="34"/>
      <c r="I48" s="36">
        <v>97482990</v>
      </c>
      <c r="J48" s="32"/>
      <c r="K48" s="35">
        <v>98177301</v>
      </c>
      <c r="L48" s="34"/>
      <c r="M48" s="36">
        <v>97511158</v>
      </c>
    </row>
    <row r="49" spans="1:13" ht="15" customHeight="1">
      <c r="A49" s="33"/>
      <c r="B49" s="32" t="s">
        <v>117</v>
      </c>
      <c r="E49" s="34"/>
      <c r="F49" s="34"/>
      <c r="G49" s="5">
        <v>40220</v>
      </c>
      <c r="H49" s="34"/>
      <c r="I49" s="6">
        <v>-23053</v>
      </c>
      <c r="J49" s="32"/>
      <c r="K49" s="5">
        <v>0</v>
      </c>
      <c r="L49" s="34"/>
      <c r="M49" s="6">
        <v>0</v>
      </c>
    </row>
    <row r="50" spans="1:13" ht="6" customHeight="1">
      <c r="E50" s="34"/>
      <c r="F50" s="34"/>
      <c r="G50" s="101"/>
      <c r="H50" s="34"/>
      <c r="I50" s="36"/>
      <c r="J50" s="32"/>
      <c r="K50" s="35"/>
      <c r="L50" s="34"/>
      <c r="M50" s="36"/>
    </row>
    <row r="51" spans="1:13" ht="15" customHeight="1" thickBot="1">
      <c r="A51" s="33"/>
      <c r="E51" s="34"/>
      <c r="F51" s="34"/>
      <c r="G51" s="37">
        <f>SUM(G48:G49)</f>
        <v>98266665</v>
      </c>
      <c r="H51" s="34"/>
      <c r="I51" s="38">
        <f>SUM(I48:I49)</f>
        <v>97459937</v>
      </c>
      <c r="J51" s="32"/>
      <c r="K51" s="37">
        <f>SUM(K48:K49)</f>
        <v>98177301</v>
      </c>
      <c r="L51" s="34"/>
      <c r="M51" s="38">
        <f>SUM(M48:M49)</f>
        <v>97511158</v>
      </c>
    </row>
    <row r="52" spans="1:13" ht="8.1" customHeight="1" thickTop="1">
      <c r="A52" s="33"/>
      <c r="E52" s="34"/>
      <c r="F52" s="34"/>
      <c r="G52" s="102"/>
      <c r="H52" s="34"/>
      <c r="I52" s="36"/>
      <c r="J52" s="32"/>
      <c r="K52" s="102"/>
      <c r="L52" s="34"/>
      <c r="M52" s="36"/>
    </row>
    <row r="53" spans="1:13" ht="15" customHeight="1">
      <c r="A53" s="33" t="s">
        <v>158</v>
      </c>
      <c r="E53" s="34"/>
      <c r="F53" s="34"/>
      <c r="G53" s="35"/>
      <c r="H53" s="34"/>
      <c r="I53" s="36"/>
      <c r="J53" s="32"/>
      <c r="K53" s="35"/>
      <c r="L53" s="34"/>
      <c r="M53" s="36"/>
    </row>
    <row r="54" spans="1:13" ht="15" customHeight="1">
      <c r="A54" s="33"/>
      <c r="B54" s="33" t="s">
        <v>140</v>
      </c>
      <c r="E54" s="34"/>
      <c r="F54" s="34"/>
      <c r="G54" s="35"/>
      <c r="H54" s="34"/>
      <c r="I54" s="36"/>
      <c r="J54" s="32"/>
      <c r="K54" s="35"/>
      <c r="L54" s="34"/>
      <c r="M54" s="36"/>
    </row>
    <row r="55" spans="1:13" ht="15" customHeight="1">
      <c r="B55" s="32" t="s">
        <v>139</v>
      </c>
      <c r="E55" s="34"/>
      <c r="F55" s="34"/>
      <c r="G55" s="35">
        <v>104941566</v>
      </c>
      <c r="H55" s="34"/>
      <c r="I55" s="36">
        <v>97482990</v>
      </c>
      <c r="J55" s="32"/>
      <c r="K55" s="35">
        <v>104892422</v>
      </c>
      <c r="L55" s="34"/>
      <c r="M55" s="36">
        <v>97511158</v>
      </c>
    </row>
    <row r="56" spans="1:13" ht="15" customHeight="1">
      <c r="A56" s="33"/>
      <c r="B56" s="32" t="s">
        <v>117</v>
      </c>
      <c r="E56" s="34"/>
      <c r="F56" s="34"/>
      <c r="G56" s="5">
        <v>40220</v>
      </c>
      <c r="H56" s="34"/>
      <c r="I56" s="6">
        <v>-23053</v>
      </c>
      <c r="J56" s="32"/>
      <c r="K56" s="5">
        <v>0</v>
      </c>
      <c r="L56" s="34"/>
      <c r="M56" s="6">
        <v>0</v>
      </c>
    </row>
    <row r="57" spans="1:13" ht="6" customHeight="1">
      <c r="E57" s="34"/>
      <c r="F57" s="34"/>
      <c r="G57" s="35"/>
      <c r="H57" s="34"/>
      <c r="I57" s="36"/>
      <c r="J57" s="32"/>
      <c r="K57" s="35"/>
      <c r="L57" s="34"/>
      <c r="M57" s="36"/>
    </row>
    <row r="58" spans="1:13" ht="15" customHeight="1" thickBot="1">
      <c r="A58" s="33"/>
      <c r="E58" s="34"/>
      <c r="F58" s="34"/>
      <c r="G58" s="37">
        <f>SUM(G55:G56)</f>
        <v>104981786</v>
      </c>
      <c r="H58" s="34"/>
      <c r="I58" s="38">
        <f>SUM(I55:I56)</f>
        <v>97459937</v>
      </c>
      <c r="J58" s="32"/>
      <c r="K58" s="37">
        <f>SUM(K55:K56)</f>
        <v>104892422</v>
      </c>
      <c r="L58" s="34"/>
      <c r="M58" s="38">
        <f>SUM(M55:M56)</f>
        <v>97511158</v>
      </c>
    </row>
    <row r="59" spans="1:13" ht="8.1" customHeight="1" thickTop="1">
      <c r="E59" s="34"/>
      <c r="F59" s="34"/>
      <c r="G59" s="35"/>
      <c r="I59" s="36"/>
      <c r="J59" s="34"/>
      <c r="K59" s="35"/>
      <c r="M59" s="36"/>
    </row>
    <row r="60" spans="1:13" ht="15" customHeight="1">
      <c r="A60" s="33" t="s">
        <v>141</v>
      </c>
      <c r="G60" s="25"/>
      <c r="I60" s="26"/>
      <c r="K60" s="25"/>
      <c r="M60" s="26"/>
    </row>
    <row r="61" spans="1:13" ht="6" customHeight="1">
      <c r="E61" s="34"/>
      <c r="F61" s="34"/>
      <c r="G61" s="35"/>
      <c r="I61" s="36"/>
      <c r="J61" s="34"/>
      <c r="K61" s="35"/>
      <c r="M61" s="36"/>
    </row>
    <row r="62" spans="1:13" ht="15" customHeight="1" thickBot="1">
      <c r="A62" s="32" t="s">
        <v>80</v>
      </c>
      <c r="E62" s="34" t="s">
        <v>145</v>
      </c>
      <c r="F62" s="34"/>
      <c r="G62" s="98">
        <v>0.43</v>
      </c>
      <c r="H62" s="34"/>
      <c r="I62" s="103">
        <v>0.44</v>
      </c>
      <c r="J62" s="34"/>
      <c r="K62" s="98">
        <v>0.43</v>
      </c>
      <c r="L62" s="34"/>
      <c r="M62" s="103">
        <v>0.44</v>
      </c>
    </row>
    <row r="63" spans="1:13" ht="12.75" thickTop="1">
      <c r="E63" s="34"/>
      <c r="F63" s="34"/>
      <c r="G63" s="94"/>
      <c r="I63" s="94"/>
      <c r="J63" s="34"/>
      <c r="K63" s="94"/>
      <c r="M63" s="94"/>
    </row>
    <row r="64" spans="1:13" ht="12">
      <c r="E64" s="34"/>
      <c r="F64" s="34"/>
      <c r="G64" s="94"/>
      <c r="I64" s="94"/>
      <c r="J64" s="34"/>
      <c r="K64" s="94"/>
      <c r="M64" s="94"/>
    </row>
    <row r="65" spans="1:13" ht="13.5" customHeight="1">
      <c r="E65" s="34"/>
      <c r="F65" s="34"/>
      <c r="G65" s="94"/>
      <c r="I65" s="94"/>
      <c r="J65" s="34"/>
      <c r="K65" s="94"/>
      <c r="M65" s="94"/>
    </row>
    <row r="66" spans="1:13" ht="21.95" customHeight="1">
      <c r="A66" s="113" t="str">
        <f>'EN 5-7'!A49</f>
        <v>The accompanying notes are an integral part of these consolidated and separate financial statements.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43"/>
      <c r="M66" s="43"/>
    </row>
  </sheetData>
  <mergeCells count="10">
    <mergeCell ref="A66:K66"/>
    <mergeCell ref="K6:M6"/>
    <mergeCell ref="K7:M7"/>
    <mergeCell ref="A3:M3"/>
    <mergeCell ref="K4:M4"/>
    <mergeCell ref="K5:M5"/>
    <mergeCell ref="G4:I4"/>
    <mergeCell ref="G5:I5"/>
    <mergeCell ref="G6:I6"/>
    <mergeCell ref="G7:I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ignoredErrors>
    <ignoredError sqref="E15:E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310D-8B3D-49D8-8332-CE981B3CB2D7}">
  <dimension ref="A1:AB33"/>
  <sheetViews>
    <sheetView view="pageBreakPreview" topLeftCell="A7" zoomScale="85" zoomScaleNormal="100" zoomScaleSheetLayoutView="85" workbookViewId="0">
      <selection activeCell="C99" sqref="C99"/>
    </sheetView>
  </sheetViews>
  <sheetFormatPr defaultColWidth="13" defaultRowHeight="16.5" customHeight="1"/>
  <cols>
    <col min="1" max="4" width="1.7109375" style="1" customWidth="1"/>
    <col min="5" max="5" width="29.42578125" style="1" customWidth="1"/>
    <col min="6" max="6" width="5.42578125" style="8" customWidth="1"/>
    <col min="7" max="7" width="0.85546875" style="8" customWidth="1"/>
    <col min="8" max="8" width="11.140625" style="3" customWidth="1"/>
    <col min="9" max="9" width="0.85546875" style="3" customWidth="1"/>
    <col min="10" max="10" width="11.28515625" style="3" customWidth="1"/>
    <col min="11" max="11" width="0.85546875" style="3" customWidth="1"/>
    <col min="12" max="12" width="24.7109375" style="3" customWidth="1"/>
    <col min="13" max="13" width="0.85546875" style="3" customWidth="1"/>
    <col min="14" max="14" width="10.140625" style="4" customWidth="1"/>
    <col min="15" max="15" width="0.85546875" style="4" customWidth="1"/>
    <col min="16" max="16" width="13.42578125" style="4" customWidth="1"/>
    <col min="17" max="17" width="0.7109375" style="4" customWidth="1"/>
    <col min="18" max="18" width="12.5703125" style="4" customWidth="1"/>
    <col min="19" max="19" width="0.7109375" style="4" customWidth="1"/>
    <col min="20" max="20" width="10.42578125" style="4" bestFit="1" customWidth="1"/>
    <col min="21" max="21" width="0.85546875" style="4" customWidth="1"/>
    <col min="22" max="22" width="11.5703125" style="4" bestFit="1" customWidth="1"/>
    <col min="23" max="16384" width="13" style="1"/>
  </cols>
  <sheetData>
    <row r="1" spans="1:28" ht="16.5" customHeight="1">
      <c r="A1" s="7" t="s">
        <v>96</v>
      </c>
      <c r="P1" s="9"/>
      <c r="Q1" s="9"/>
      <c r="R1" s="9"/>
      <c r="S1" s="9"/>
      <c r="T1" s="9"/>
      <c r="U1" s="7"/>
      <c r="V1" s="9"/>
    </row>
    <row r="2" spans="1:28" ht="16.5" customHeight="1">
      <c r="A2" s="7" t="s">
        <v>126</v>
      </c>
      <c r="P2" s="10"/>
      <c r="Q2" s="10"/>
      <c r="R2" s="10"/>
      <c r="S2" s="10"/>
      <c r="T2" s="10"/>
      <c r="U2" s="8"/>
      <c r="V2" s="3"/>
    </row>
    <row r="3" spans="1:28" ht="16.5" customHeight="1">
      <c r="A3" s="11" t="s">
        <v>169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8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8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8" ht="16.5" customHeight="1">
      <c r="A6" s="13"/>
      <c r="B6" s="13"/>
      <c r="C6" s="13"/>
      <c r="D6" s="13"/>
      <c r="E6" s="13"/>
      <c r="F6" s="13"/>
      <c r="G6" s="13"/>
      <c r="H6" s="115" t="s">
        <v>156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</row>
    <row r="7" spans="1:28" ht="16.5" customHeight="1">
      <c r="A7" s="13"/>
      <c r="B7" s="13"/>
      <c r="C7" s="13"/>
      <c r="D7" s="13"/>
      <c r="E7" s="13"/>
      <c r="F7" s="13"/>
      <c r="G7" s="13"/>
      <c r="H7" s="116" t="s">
        <v>118</v>
      </c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4"/>
      <c r="T7" s="14"/>
      <c r="U7" s="14"/>
      <c r="V7" s="14"/>
    </row>
    <row r="8" spans="1:28" ht="16.5" customHeight="1">
      <c r="K8" s="15"/>
      <c r="L8" s="16" t="s">
        <v>30</v>
      </c>
      <c r="M8" s="15"/>
      <c r="N8" s="117" t="s">
        <v>26</v>
      </c>
      <c r="O8" s="117"/>
      <c r="P8" s="117"/>
      <c r="Q8" s="15"/>
      <c r="R8" s="15"/>
      <c r="S8" s="15"/>
      <c r="T8" s="15"/>
      <c r="U8" s="15"/>
      <c r="V8" s="15"/>
    </row>
    <row r="9" spans="1:28" ht="16.5" customHeight="1">
      <c r="H9" s="17" t="s">
        <v>53</v>
      </c>
      <c r="I9" s="17"/>
      <c r="J9" s="17" t="s">
        <v>119</v>
      </c>
      <c r="K9" s="17"/>
      <c r="L9" s="17" t="s">
        <v>153</v>
      </c>
      <c r="M9" s="17"/>
      <c r="T9" s="17" t="s">
        <v>120</v>
      </c>
      <c r="U9" s="17"/>
      <c r="V9" s="17"/>
    </row>
    <row r="10" spans="1:28" ht="16.5" customHeight="1">
      <c r="F10" s="18"/>
      <c r="G10" s="18"/>
      <c r="H10" s="17" t="s">
        <v>54</v>
      </c>
      <c r="I10" s="17"/>
      <c r="J10" s="17" t="s">
        <v>54</v>
      </c>
      <c r="K10" s="17"/>
      <c r="L10" s="17" t="s">
        <v>121</v>
      </c>
      <c r="M10" s="17"/>
      <c r="N10" s="19" t="s">
        <v>56</v>
      </c>
      <c r="O10" s="1"/>
      <c r="P10" s="1"/>
      <c r="Q10" s="1"/>
      <c r="R10" s="17" t="s">
        <v>167</v>
      </c>
      <c r="S10" s="1"/>
      <c r="T10" s="17" t="s">
        <v>152</v>
      </c>
      <c r="U10" s="17"/>
    </row>
    <row r="11" spans="1:28" ht="16.5" customHeight="1">
      <c r="F11" s="18"/>
      <c r="G11" s="18"/>
      <c r="H11" s="17" t="s">
        <v>55</v>
      </c>
      <c r="I11" s="17"/>
      <c r="J11" s="17" t="s">
        <v>55</v>
      </c>
      <c r="K11" s="17"/>
      <c r="L11" s="17" t="s">
        <v>122</v>
      </c>
      <c r="M11" s="17"/>
      <c r="N11" s="17" t="s">
        <v>57</v>
      </c>
      <c r="P11" s="17" t="s">
        <v>29</v>
      </c>
      <c r="Q11" s="17"/>
      <c r="R11" s="17" t="s">
        <v>123</v>
      </c>
      <c r="S11" s="17"/>
      <c r="T11" s="17" t="s">
        <v>124</v>
      </c>
      <c r="U11" s="17"/>
      <c r="V11" s="17" t="s">
        <v>58</v>
      </c>
    </row>
    <row r="12" spans="1:28" ht="16.5" customHeight="1">
      <c r="F12" s="20" t="s">
        <v>2</v>
      </c>
      <c r="G12" s="18"/>
      <c r="H12" s="16" t="s">
        <v>1</v>
      </c>
      <c r="I12" s="17"/>
      <c r="J12" s="16" t="s">
        <v>1</v>
      </c>
      <c r="K12" s="17"/>
      <c r="L12" s="16" t="s">
        <v>1</v>
      </c>
      <c r="M12" s="17"/>
      <c r="N12" s="16" t="s">
        <v>1</v>
      </c>
      <c r="P12" s="16" t="s">
        <v>1</v>
      </c>
      <c r="Q12" s="17"/>
      <c r="R12" s="16" t="s">
        <v>1</v>
      </c>
      <c r="S12" s="17"/>
      <c r="T12" s="16" t="s">
        <v>1</v>
      </c>
      <c r="V12" s="16" t="s">
        <v>1</v>
      </c>
    </row>
    <row r="13" spans="1:28" ht="16.5" customHeight="1">
      <c r="A13" s="7"/>
      <c r="F13" s="21"/>
      <c r="N13" s="3"/>
      <c r="O13" s="3"/>
      <c r="P13" s="3"/>
      <c r="Q13" s="3"/>
      <c r="R13" s="3"/>
      <c r="S13" s="3"/>
      <c r="T13" s="3"/>
      <c r="U13" s="3"/>
      <c r="V13" s="3"/>
    </row>
    <row r="14" spans="1:28" ht="16.5" customHeight="1">
      <c r="A14" s="7" t="s">
        <v>125</v>
      </c>
      <c r="F14" s="21"/>
      <c r="H14" s="3">
        <v>85000000</v>
      </c>
      <c r="J14" s="3">
        <v>0</v>
      </c>
      <c r="L14" s="3">
        <v>127779</v>
      </c>
      <c r="N14" s="3">
        <v>4550000</v>
      </c>
      <c r="O14" s="3"/>
      <c r="P14" s="3">
        <v>11818156</v>
      </c>
      <c r="Q14" s="3"/>
      <c r="R14" s="3">
        <f>H14+N14+P14+L14+J14</f>
        <v>101495935</v>
      </c>
      <c r="S14" s="3"/>
      <c r="T14" s="3">
        <v>0</v>
      </c>
      <c r="U14" s="3"/>
      <c r="V14" s="3">
        <f>R14+T14</f>
        <v>101495935</v>
      </c>
      <c r="X14" s="3"/>
      <c r="Y14" s="3"/>
      <c r="Z14" s="3"/>
      <c r="AA14" s="3"/>
      <c r="AB14" s="3"/>
    </row>
    <row r="15" spans="1:28" ht="16.5" customHeight="1">
      <c r="A15" s="1" t="s">
        <v>165</v>
      </c>
      <c r="F15" s="21" t="s">
        <v>104</v>
      </c>
      <c r="H15" s="3">
        <v>30000000</v>
      </c>
      <c r="J15" s="3">
        <v>270075880</v>
      </c>
      <c r="L15" s="3">
        <v>0</v>
      </c>
      <c r="N15" s="3">
        <v>0</v>
      </c>
      <c r="O15" s="3"/>
      <c r="P15" s="3">
        <v>0</v>
      </c>
      <c r="Q15" s="3"/>
      <c r="R15" s="3">
        <f>H15+N15+P15+L15+J15</f>
        <v>300075880</v>
      </c>
      <c r="S15" s="3"/>
      <c r="T15" s="3">
        <v>0</v>
      </c>
      <c r="U15" s="3"/>
      <c r="V15" s="3">
        <f>R15+T15</f>
        <v>300075880</v>
      </c>
      <c r="X15" s="3"/>
      <c r="Y15" s="3"/>
      <c r="Z15" s="3"/>
      <c r="AA15" s="3"/>
      <c r="AB15" s="3"/>
    </row>
    <row r="16" spans="1:28" ht="16.5" customHeight="1">
      <c r="A16" s="1" t="s">
        <v>166</v>
      </c>
      <c r="F16" s="21"/>
      <c r="H16" s="3">
        <v>0</v>
      </c>
      <c r="J16" s="3">
        <v>0</v>
      </c>
      <c r="L16" s="3">
        <v>0</v>
      </c>
      <c r="N16" s="3">
        <v>0</v>
      </c>
      <c r="O16" s="3"/>
      <c r="P16" s="3">
        <v>0</v>
      </c>
      <c r="Q16" s="3"/>
      <c r="R16" s="3">
        <v>0</v>
      </c>
      <c r="S16" s="3"/>
      <c r="T16" s="3">
        <v>1350200</v>
      </c>
      <c r="U16" s="3"/>
      <c r="V16" s="3">
        <f>R16+T16</f>
        <v>1350200</v>
      </c>
      <c r="X16" s="3"/>
      <c r="Y16" s="3"/>
      <c r="Z16" s="3"/>
      <c r="AA16" s="3"/>
      <c r="AB16" s="3"/>
    </row>
    <row r="17" spans="1:28" ht="16.5" customHeight="1">
      <c r="A17" s="1" t="s">
        <v>106</v>
      </c>
      <c r="F17" s="21" t="s">
        <v>146</v>
      </c>
      <c r="H17" s="3">
        <v>0</v>
      </c>
      <c r="J17" s="3">
        <v>0</v>
      </c>
      <c r="L17" s="3">
        <v>0</v>
      </c>
      <c r="N17" s="3">
        <v>6950000</v>
      </c>
      <c r="O17" s="3"/>
      <c r="P17" s="3">
        <v>-6950000</v>
      </c>
      <c r="Q17" s="3"/>
      <c r="R17" s="3">
        <v>0</v>
      </c>
      <c r="S17" s="3"/>
      <c r="T17" s="3">
        <v>0</v>
      </c>
      <c r="U17" s="3"/>
      <c r="V17" s="3">
        <v>0</v>
      </c>
      <c r="X17" s="3"/>
      <c r="Y17" s="3"/>
      <c r="Z17" s="3"/>
      <c r="AA17" s="3"/>
      <c r="AB17" s="3"/>
    </row>
    <row r="18" spans="1:28" ht="16.5" customHeight="1">
      <c r="A18" s="1" t="s">
        <v>59</v>
      </c>
      <c r="F18" s="21" t="s">
        <v>147</v>
      </c>
      <c r="H18" s="3">
        <v>0</v>
      </c>
      <c r="J18" s="3">
        <v>0</v>
      </c>
      <c r="L18" s="3">
        <v>0</v>
      </c>
      <c r="N18" s="3">
        <v>0</v>
      </c>
      <c r="O18" s="3"/>
      <c r="P18" s="3">
        <v>-41169838</v>
      </c>
      <c r="Q18" s="3"/>
      <c r="R18" s="3">
        <f>H18+N18+P18+L18+J18</f>
        <v>-41169838</v>
      </c>
      <c r="S18" s="3"/>
      <c r="T18" s="3">
        <v>0</v>
      </c>
      <c r="U18" s="3"/>
      <c r="V18" s="3">
        <f>R18+T18</f>
        <v>-41169838</v>
      </c>
      <c r="X18" s="3"/>
      <c r="Y18" s="3"/>
      <c r="Z18" s="3"/>
      <c r="AA18" s="3"/>
      <c r="AB18" s="3"/>
    </row>
    <row r="19" spans="1:28" ht="16.5" customHeight="1">
      <c r="A19" s="23" t="s">
        <v>127</v>
      </c>
      <c r="F19" s="21"/>
      <c r="H19" s="96">
        <v>0</v>
      </c>
      <c r="J19" s="96">
        <v>0</v>
      </c>
      <c r="L19" s="96">
        <v>0</v>
      </c>
      <c r="N19" s="96">
        <v>0</v>
      </c>
      <c r="O19" s="3"/>
      <c r="P19" s="96">
        <v>97482990</v>
      </c>
      <c r="Q19" s="3"/>
      <c r="R19" s="96">
        <f>H19+N19+P19+L19+J19</f>
        <v>97482990</v>
      </c>
      <c r="S19" s="3"/>
      <c r="T19" s="96">
        <v>-23053</v>
      </c>
      <c r="U19" s="3"/>
      <c r="V19" s="96">
        <f>R19+T19</f>
        <v>97459937</v>
      </c>
      <c r="X19" s="3"/>
      <c r="Y19" s="3"/>
      <c r="Z19" s="3"/>
      <c r="AA19" s="3"/>
      <c r="AB19" s="3"/>
    </row>
    <row r="20" spans="1:28" ht="16.5" customHeight="1">
      <c r="F20" s="21"/>
      <c r="H20" s="26"/>
      <c r="I20" s="26"/>
      <c r="J20" s="26"/>
      <c r="K20" s="26"/>
      <c r="L20" s="26"/>
      <c r="M20" s="26"/>
      <c r="N20" s="26"/>
      <c r="P20" s="26"/>
      <c r="Q20" s="27"/>
      <c r="R20" s="26"/>
      <c r="S20" s="27"/>
      <c r="T20" s="26"/>
      <c r="V20" s="3"/>
      <c r="X20" s="28"/>
      <c r="Y20" s="3"/>
      <c r="Z20" s="28"/>
      <c r="AA20" s="3"/>
      <c r="AB20" s="3"/>
    </row>
    <row r="21" spans="1:28" ht="16.5" customHeight="1" thickBot="1">
      <c r="A21" s="7" t="s">
        <v>109</v>
      </c>
      <c r="F21" s="21"/>
      <c r="H21" s="97">
        <f>SUM(H14:H19)</f>
        <v>115000000</v>
      </c>
      <c r="J21" s="97">
        <f>SUM(J14:J19)</f>
        <v>270075880</v>
      </c>
      <c r="L21" s="97">
        <f>SUM(L14:L19)</f>
        <v>127779</v>
      </c>
      <c r="N21" s="97">
        <f>SUM(N14:N19)</f>
        <v>11500000</v>
      </c>
      <c r="O21" s="3"/>
      <c r="P21" s="97">
        <f>SUM(P14:P19)</f>
        <v>61181308</v>
      </c>
      <c r="Q21" s="3"/>
      <c r="R21" s="97">
        <f>SUM(R14:R19)</f>
        <v>457884967</v>
      </c>
      <c r="S21" s="3"/>
      <c r="T21" s="97">
        <f>SUM(T14:T19)</f>
        <v>1327147</v>
      </c>
      <c r="U21" s="3"/>
      <c r="V21" s="97">
        <f>SUM(V14:V19)</f>
        <v>459212114</v>
      </c>
      <c r="X21" s="28"/>
      <c r="Y21" s="3"/>
      <c r="Z21" s="28"/>
      <c r="AA21" s="3"/>
      <c r="AB21" s="3"/>
    </row>
    <row r="22" spans="1:28" ht="16.5" customHeight="1" thickTop="1">
      <c r="A22" s="7"/>
      <c r="F22" s="21"/>
      <c r="N22" s="3"/>
      <c r="O22" s="3"/>
      <c r="P22" s="3"/>
      <c r="Q22" s="3"/>
      <c r="R22" s="3"/>
      <c r="S22" s="3"/>
      <c r="T22" s="3"/>
      <c r="U22" s="3"/>
      <c r="V22" s="3"/>
      <c r="X22" s="28"/>
      <c r="Y22" s="3"/>
      <c r="Z22" s="28"/>
      <c r="AA22" s="3"/>
      <c r="AB22" s="3"/>
    </row>
    <row r="23" spans="1:28" ht="16.5" customHeight="1">
      <c r="A23" s="7"/>
      <c r="F23" s="21"/>
      <c r="N23" s="3"/>
      <c r="O23" s="3"/>
      <c r="P23" s="3"/>
      <c r="Q23" s="3"/>
      <c r="R23" s="3"/>
      <c r="S23" s="3"/>
      <c r="T23" s="3"/>
      <c r="U23" s="3"/>
      <c r="V23" s="3"/>
      <c r="X23" s="28"/>
      <c r="Y23" s="3"/>
      <c r="Z23" s="28"/>
      <c r="AA23" s="3"/>
      <c r="AB23" s="3"/>
    </row>
    <row r="24" spans="1:28" ht="16.5" customHeight="1">
      <c r="A24" s="7" t="s">
        <v>170</v>
      </c>
      <c r="F24" s="21"/>
      <c r="H24" s="22">
        <v>115000000</v>
      </c>
      <c r="J24" s="22">
        <v>270075880</v>
      </c>
      <c r="L24" s="22">
        <v>127779</v>
      </c>
      <c r="N24" s="22">
        <v>11500000</v>
      </c>
      <c r="O24" s="3"/>
      <c r="P24" s="22">
        <v>61181308</v>
      </c>
      <c r="Q24" s="3"/>
      <c r="R24" s="22">
        <f>SUM(H24:P24)</f>
        <v>457884967</v>
      </c>
      <c r="S24" s="3"/>
      <c r="T24" s="22">
        <v>1327147</v>
      </c>
      <c r="U24" s="3"/>
      <c r="V24" s="22">
        <f>R24+T24</f>
        <v>459212114</v>
      </c>
    </row>
    <row r="25" spans="1:28" ht="16.5" customHeight="1">
      <c r="A25" s="1" t="s">
        <v>59</v>
      </c>
      <c r="F25" s="21" t="s">
        <v>147</v>
      </c>
      <c r="H25" s="22">
        <v>0</v>
      </c>
      <c r="J25" s="22">
        <v>0</v>
      </c>
      <c r="L25" s="22">
        <v>0</v>
      </c>
      <c r="N25" s="22">
        <v>0</v>
      </c>
      <c r="O25" s="3"/>
      <c r="P25" s="22">
        <f>'Eng 10'!P23</f>
        <v>-67389678</v>
      </c>
      <c r="Q25" s="3"/>
      <c r="R25" s="22">
        <f>H25+N25+P25+L25+J25</f>
        <v>-67389678</v>
      </c>
      <c r="S25" s="3"/>
      <c r="T25" s="22">
        <v>0</v>
      </c>
      <c r="U25" s="3"/>
      <c r="V25" s="22">
        <f>R25+T25</f>
        <v>-67389678</v>
      </c>
    </row>
    <row r="26" spans="1:28" ht="16.5" customHeight="1">
      <c r="A26" s="23" t="s">
        <v>127</v>
      </c>
      <c r="F26" s="21"/>
      <c r="H26" s="24">
        <v>0</v>
      </c>
      <c r="J26" s="24">
        <v>0</v>
      </c>
      <c r="L26" s="24">
        <f>'EN 8'!G43</f>
        <v>6715121</v>
      </c>
      <c r="N26" s="24">
        <v>0</v>
      </c>
      <c r="O26" s="3"/>
      <c r="P26" s="24">
        <f>'EN 8'!G48</f>
        <v>98226445</v>
      </c>
      <c r="Q26" s="3"/>
      <c r="R26" s="24">
        <f>H26+N26+P26+L26+J26</f>
        <v>104941566</v>
      </c>
      <c r="S26" s="3"/>
      <c r="T26" s="24">
        <f>'EN 8'!G49</f>
        <v>40220</v>
      </c>
      <c r="U26" s="3"/>
      <c r="V26" s="24">
        <f>R26+T26</f>
        <v>104981786</v>
      </c>
    </row>
    <row r="27" spans="1:28" ht="16.5" customHeight="1">
      <c r="F27" s="21"/>
      <c r="H27" s="25"/>
      <c r="I27" s="26"/>
      <c r="J27" s="25"/>
      <c r="K27" s="26"/>
      <c r="L27" s="25"/>
      <c r="M27" s="26"/>
      <c r="N27" s="25"/>
      <c r="P27" s="25"/>
      <c r="Q27" s="27"/>
      <c r="R27" s="25"/>
      <c r="S27" s="27"/>
      <c r="T27" s="25"/>
      <c r="V27" s="22"/>
    </row>
    <row r="28" spans="1:28" ht="16.5" customHeight="1" thickBot="1">
      <c r="A28" s="7" t="s">
        <v>171</v>
      </c>
      <c r="F28" s="21"/>
      <c r="H28" s="29">
        <f>SUM(H24:H26)</f>
        <v>115000000</v>
      </c>
      <c r="J28" s="29">
        <f>SUM(J24:J26)</f>
        <v>270075880</v>
      </c>
      <c r="L28" s="29">
        <f>SUM(L24:L26)</f>
        <v>6842900</v>
      </c>
      <c r="N28" s="29">
        <f>SUM(N24:N26)</f>
        <v>11500000</v>
      </c>
      <c r="O28" s="3"/>
      <c r="P28" s="29">
        <f>SUM(P24:P26)</f>
        <v>92018075</v>
      </c>
      <c r="Q28" s="3"/>
      <c r="R28" s="29">
        <f>SUM(R24:R26)</f>
        <v>495436855</v>
      </c>
      <c r="S28" s="3"/>
      <c r="T28" s="29">
        <f>SUM(T24:T26)</f>
        <v>1367367</v>
      </c>
      <c r="U28" s="3"/>
      <c r="V28" s="29">
        <f>SUM(V24:V26)</f>
        <v>496804222</v>
      </c>
    </row>
    <row r="29" spans="1:28" ht="16.5" customHeight="1" thickTop="1">
      <c r="A29" s="7"/>
      <c r="F29" s="21"/>
      <c r="N29" s="3"/>
      <c r="O29" s="3"/>
      <c r="P29" s="99"/>
      <c r="Q29" s="3"/>
      <c r="R29" s="100"/>
      <c r="S29" s="3"/>
      <c r="T29" s="3"/>
      <c r="U29" s="3"/>
      <c r="V29" s="3"/>
    </row>
    <row r="30" spans="1:28" ht="16.5" customHeight="1">
      <c r="A30" s="7"/>
      <c r="F30" s="21"/>
      <c r="N30" s="3"/>
      <c r="O30" s="3"/>
      <c r="P30" s="3"/>
      <c r="Q30" s="3"/>
      <c r="R30" s="3"/>
      <c r="S30" s="3"/>
      <c r="T30" s="3"/>
      <c r="U30" s="3"/>
      <c r="V30" s="3"/>
    </row>
    <row r="31" spans="1:28" ht="16.5" customHeight="1">
      <c r="A31" s="7"/>
      <c r="F31" s="21"/>
      <c r="N31" s="3"/>
      <c r="O31" s="3"/>
      <c r="P31" s="3"/>
      <c r="Q31" s="3"/>
      <c r="R31" s="3"/>
      <c r="S31" s="3"/>
      <c r="T31" s="3"/>
      <c r="U31" s="3"/>
      <c r="V31" s="3"/>
    </row>
    <row r="32" spans="1:28" ht="16.5" customHeight="1">
      <c r="A32" s="7"/>
      <c r="F32" s="21"/>
      <c r="N32" s="3"/>
      <c r="O32" s="3"/>
      <c r="P32" s="3"/>
      <c r="Q32" s="3"/>
      <c r="R32" s="3"/>
      <c r="S32" s="3"/>
      <c r="T32" s="3"/>
      <c r="U32" s="3"/>
      <c r="V32" s="3"/>
    </row>
    <row r="33" spans="1:22" ht="21.95" customHeight="1">
      <c r="A33" s="118" t="s">
        <v>112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</row>
  </sheetData>
  <mergeCells count="4">
    <mergeCell ref="H6:V6"/>
    <mergeCell ref="H7:R7"/>
    <mergeCell ref="N8:P8"/>
    <mergeCell ref="A33:V33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25 F15:F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29DE-1B39-405F-B631-C621A53156E6}">
  <dimension ref="A1:X33"/>
  <sheetViews>
    <sheetView view="pageBreakPreview" topLeftCell="A4" zoomScaleNormal="100" zoomScaleSheetLayoutView="100" workbookViewId="0">
      <selection activeCell="C99" sqref="C99"/>
    </sheetView>
  </sheetViews>
  <sheetFormatPr defaultColWidth="13" defaultRowHeight="16.5" customHeight="1"/>
  <cols>
    <col min="1" max="4" width="1.7109375" style="1" customWidth="1"/>
    <col min="5" max="5" width="37.85546875" style="1" customWidth="1"/>
    <col min="6" max="6" width="7" style="8" bestFit="1" customWidth="1"/>
    <col min="7" max="7" width="0.85546875" style="8" customWidth="1"/>
    <col min="8" max="8" width="12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25.7109375" style="3" customWidth="1"/>
    <col min="13" max="13" width="0.85546875" style="3" customWidth="1"/>
    <col min="14" max="14" width="11.7109375" style="4" customWidth="1"/>
    <col min="15" max="15" width="0.85546875" style="4" customWidth="1"/>
    <col min="16" max="16" width="14.7109375" style="4" customWidth="1"/>
    <col min="17" max="17" width="0.85546875" style="4" customWidth="1"/>
    <col min="18" max="18" width="13.140625" style="4" customWidth="1"/>
    <col min="19" max="16384" width="13" style="1"/>
  </cols>
  <sheetData>
    <row r="1" spans="1:24" ht="16.5" customHeight="1">
      <c r="A1" s="7" t="s">
        <v>96</v>
      </c>
      <c r="P1" s="9"/>
      <c r="Q1" s="9"/>
      <c r="R1" s="9"/>
    </row>
    <row r="2" spans="1:24" ht="16.5" customHeight="1">
      <c r="A2" s="7" t="s">
        <v>126</v>
      </c>
      <c r="P2" s="10"/>
      <c r="Q2" s="10"/>
      <c r="R2" s="10"/>
      <c r="S2" s="3"/>
      <c r="T2" s="3"/>
      <c r="U2" s="3"/>
      <c r="V2" s="3"/>
      <c r="W2" s="3"/>
      <c r="X2" s="3"/>
    </row>
    <row r="3" spans="1:24" ht="16.5" customHeight="1">
      <c r="A3" s="11" t="str">
        <f>'Eng 9'!A3</f>
        <v>For the year ended 31 December 2022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3"/>
      <c r="T3" s="3"/>
      <c r="U3" s="3"/>
      <c r="V3" s="3"/>
      <c r="W3" s="3"/>
      <c r="X3" s="3"/>
    </row>
    <row r="4" spans="1:24" ht="16.5" customHeight="1">
      <c r="A4" s="7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"/>
      <c r="T4" s="3"/>
      <c r="U4" s="3"/>
      <c r="V4" s="3"/>
      <c r="W4" s="3"/>
      <c r="X4" s="3"/>
    </row>
    <row r="5" spans="1:24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3"/>
      <c r="T5" s="3"/>
      <c r="U5" s="3"/>
      <c r="V5" s="3"/>
      <c r="W5" s="3"/>
      <c r="X5" s="3"/>
    </row>
    <row r="6" spans="1:24" ht="16.5" customHeight="1">
      <c r="A6" s="13"/>
      <c r="B6" s="13"/>
      <c r="C6" s="13"/>
      <c r="D6" s="13"/>
      <c r="E6" s="13"/>
      <c r="F6" s="13"/>
      <c r="G6" s="13"/>
      <c r="H6" s="115" t="s">
        <v>155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3"/>
      <c r="T6" s="3"/>
      <c r="U6" s="3"/>
      <c r="V6" s="3"/>
      <c r="W6" s="3"/>
      <c r="X6" s="3"/>
    </row>
    <row r="7" spans="1:24" ht="16.5" customHeight="1">
      <c r="K7" s="15"/>
      <c r="L7" s="16" t="s">
        <v>30</v>
      </c>
      <c r="M7" s="15"/>
      <c r="N7" s="117" t="s">
        <v>26</v>
      </c>
      <c r="O7" s="117"/>
      <c r="P7" s="117"/>
      <c r="Q7" s="15"/>
      <c r="R7" s="15"/>
      <c r="S7" s="3"/>
      <c r="T7" s="3"/>
      <c r="U7" s="3"/>
      <c r="V7" s="3"/>
      <c r="W7" s="3"/>
      <c r="X7" s="3"/>
    </row>
    <row r="8" spans="1:24" ht="16.5" customHeight="1">
      <c r="H8" s="17" t="s">
        <v>53</v>
      </c>
      <c r="I8" s="17"/>
      <c r="J8" s="17" t="s">
        <v>119</v>
      </c>
      <c r="K8" s="17"/>
      <c r="L8" s="17" t="s">
        <v>153</v>
      </c>
      <c r="M8" s="17"/>
      <c r="S8" s="3"/>
      <c r="T8" s="3"/>
      <c r="U8" s="3"/>
      <c r="V8" s="3"/>
      <c r="W8" s="3"/>
      <c r="X8" s="3"/>
    </row>
    <row r="9" spans="1:24" ht="16.5" customHeight="1">
      <c r="F9" s="18"/>
      <c r="G9" s="18"/>
      <c r="H9" s="17" t="s">
        <v>54</v>
      </c>
      <c r="I9" s="17"/>
      <c r="J9" s="17" t="s">
        <v>54</v>
      </c>
      <c r="K9" s="17"/>
      <c r="L9" s="17" t="s">
        <v>121</v>
      </c>
      <c r="M9" s="17"/>
      <c r="N9" s="19" t="s">
        <v>56</v>
      </c>
      <c r="O9" s="1"/>
      <c r="P9" s="1"/>
      <c r="Q9" s="1"/>
      <c r="R9" s="17"/>
      <c r="S9" s="3"/>
      <c r="T9" s="3"/>
      <c r="U9" s="3"/>
      <c r="V9" s="3"/>
      <c r="W9" s="3"/>
      <c r="X9" s="3"/>
    </row>
    <row r="10" spans="1:24" ht="16.5" customHeight="1">
      <c r="F10" s="18"/>
      <c r="G10" s="18"/>
      <c r="H10" s="17" t="s">
        <v>55</v>
      </c>
      <c r="I10" s="17"/>
      <c r="J10" s="17" t="s">
        <v>55</v>
      </c>
      <c r="K10" s="17"/>
      <c r="L10" s="17" t="s">
        <v>122</v>
      </c>
      <c r="M10" s="17"/>
      <c r="N10" s="17" t="s">
        <v>57</v>
      </c>
      <c r="P10" s="17" t="s">
        <v>29</v>
      </c>
      <c r="Q10" s="17"/>
      <c r="R10" s="17" t="s">
        <v>58</v>
      </c>
      <c r="S10" s="3"/>
      <c r="T10" s="3"/>
      <c r="U10" s="3"/>
      <c r="V10" s="3"/>
      <c r="W10" s="3"/>
      <c r="X10" s="3"/>
    </row>
    <row r="11" spans="1:24" ht="16.5" customHeight="1">
      <c r="F11" s="20" t="s">
        <v>2</v>
      </c>
      <c r="G11" s="18"/>
      <c r="H11" s="16" t="s">
        <v>1</v>
      </c>
      <c r="I11" s="17"/>
      <c r="J11" s="16" t="s">
        <v>1</v>
      </c>
      <c r="K11" s="17"/>
      <c r="L11" s="16" t="s">
        <v>1</v>
      </c>
      <c r="M11" s="17"/>
      <c r="N11" s="16" t="s">
        <v>1</v>
      </c>
      <c r="P11" s="16" t="s">
        <v>1</v>
      </c>
      <c r="Q11" s="17"/>
      <c r="R11" s="16" t="s">
        <v>1</v>
      </c>
      <c r="S11" s="3"/>
      <c r="T11" s="3"/>
      <c r="U11" s="3"/>
      <c r="V11" s="3"/>
      <c r="W11" s="3"/>
      <c r="X11" s="3"/>
    </row>
    <row r="12" spans="1:24" ht="16.5" customHeight="1">
      <c r="A12" s="7"/>
      <c r="F12" s="21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6.5" customHeight="1">
      <c r="A13" s="7" t="s">
        <v>125</v>
      </c>
      <c r="F13" s="21"/>
      <c r="H13" s="3">
        <v>85000000</v>
      </c>
      <c r="J13" s="3">
        <v>0</v>
      </c>
      <c r="L13" s="3">
        <v>127779</v>
      </c>
      <c r="N13" s="3">
        <v>4550000</v>
      </c>
      <c r="O13" s="3"/>
      <c r="P13" s="3">
        <v>11818156</v>
      </c>
      <c r="Q13" s="3"/>
      <c r="R13" s="3">
        <f>H13+N13+P13+L13+J13</f>
        <v>101495935</v>
      </c>
      <c r="T13" s="3"/>
      <c r="U13" s="3"/>
      <c r="V13" s="3"/>
      <c r="W13" s="3"/>
      <c r="X13" s="3"/>
    </row>
    <row r="14" spans="1:24" ht="16.5" customHeight="1">
      <c r="A14" s="1" t="s">
        <v>165</v>
      </c>
      <c r="F14" s="21" t="s">
        <v>104</v>
      </c>
      <c r="H14" s="3">
        <v>30000000</v>
      </c>
      <c r="J14" s="3">
        <v>270075880</v>
      </c>
      <c r="L14" s="3">
        <v>0</v>
      </c>
      <c r="N14" s="3">
        <v>0</v>
      </c>
      <c r="O14" s="3"/>
      <c r="P14" s="3">
        <v>0</v>
      </c>
      <c r="Q14" s="3"/>
      <c r="R14" s="3">
        <f>H14+N14+P14+L14+J14</f>
        <v>300075880</v>
      </c>
      <c r="T14" s="3"/>
      <c r="U14" s="3"/>
      <c r="V14" s="3"/>
      <c r="W14" s="3"/>
      <c r="X14" s="3"/>
    </row>
    <row r="15" spans="1:24" ht="16.5" customHeight="1">
      <c r="A15" s="1" t="s">
        <v>106</v>
      </c>
      <c r="F15" s="21" t="s">
        <v>146</v>
      </c>
      <c r="H15" s="3">
        <v>0</v>
      </c>
      <c r="J15" s="3">
        <v>0</v>
      </c>
      <c r="L15" s="3">
        <v>0</v>
      </c>
      <c r="N15" s="3">
        <v>6950000</v>
      </c>
      <c r="O15" s="3"/>
      <c r="P15" s="3">
        <v>-6950000</v>
      </c>
      <c r="Q15" s="3"/>
      <c r="R15" s="3">
        <f>H15+N15+P15+L15+J15</f>
        <v>0</v>
      </c>
      <c r="T15" s="3"/>
      <c r="U15" s="3"/>
      <c r="V15" s="3"/>
      <c r="W15" s="3"/>
      <c r="X15" s="3"/>
    </row>
    <row r="16" spans="1:24" ht="16.5" customHeight="1">
      <c r="A16" s="1" t="s">
        <v>59</v>
      </c>
      <c r="F16" s="21" t="s">
        <v>147</v>
      </c>
      <c r="H16" s="3">
        <v>0</v>
      </c>
      <c r="J16" s="3">
        <v>0</v>
      </c>
      <c r="L16" s="3">
        <v>0</v>
      </c>
      <c r="N16" s="3">
        <v>0</v>
      </c>
      <c r="O16" s="3"/>
      <c r="P16" s="3">
        <v>-41169838</v>
      </c>
      <c r="Q16" s="3"/>
      <c r="R16" s="3">
        <f>H16+N16+P16+L16+J16</f>
        <v>-41169838</v>
      </c>
      <c r="T16" s="3"/>
      <c r="U16" s="3"/>
      <c r="V16" s="3"/>
      <c r="W16" s="3"/>
      <c r="X16" s="3"/>
    </row>
    <row r="17" spans="1:24" ht="16.5" customHeight="1">
      <c r="A17" s="23" t="s">
        <v>127</v>
      </c>
      <c r="F17" s="21"/>
      <c r="H17" s="96">
        <v>0</v>
      </c>
      <c r="J17" s="96">
        <v>0</v>
      </c>
      <c r="L17" s="96">
        <v>0</v>
      </c>
      <c r="N17" s="96">
        <v>0</v>
      </c>
      <c r="O17" s="3"/>
      <c r="P17" s="96">
        <v>97511158</v>
      </c>
      <c r="Q17" s="3"/>
      <c r="R17" s="96">
        <f>H17+N17+P17+L17+J17</f>
        <v>97511158</v>
      </c>
      <c r="T17" s="3"/>
      <c r="U17" s="3"/>
      <c r="V17" s="3"/>
      <c r="W17" s="3"/>
      <c r="X17" s="3"/>
    </row>
    <row r="18" spans="1:24" ht="16.5" customHeight="1">
      <c r="F18" s="21"/>
      <c r="H18" s="26"/>
      <c r="I18" s="26"/>
      <c r="J18" s="26"/>
      <c r="K18" s="26"/>
      <c r="L18" s="27"/>
      <c r="M18" s="26"/>
      <c r="N18" s="27"/>
      <c r="P18" s="27"/>
      <c r="Q18" s="27"/>
      <c r="R18" s="3"/>
      <c r="T18" s="26"/>
      <c r="U18" s="3"/>
      <c r="V18" s="26"/>
      <c r="W18" s="3"/>
      <c r="X18" s="3"/>
    </row>
    <row r="19" spans="1:24" ht="16.5" customHeight="1" thickBot="1">
      <c r="A19" s="7" t="s">
        <v>109</v>
      </c>
      <c r="F19" s="21"/>
      <c r="H19" s="97">
        <f>SUM(H13:H17)</f>
        <v>115000000</v>
      </c>
      <c r="J19" s="97">
        <f>SUM(J13:J17)</f>
        <v>270075880</v>
      </c>
      <c r="L19" s="97">
        <f>SUM(L13:L17)</f>
        <v>127779</v>
      </c>
      <c r="N19" s="97">
        <f>SUM(N13:N17)</f>
        <v>11500000</v>
      </c>
      <c r="O19" s="3"/>
      <c r="P19" s="97">
        <f>SUM(P13:P17)</f>
        <v>61209476</v>
      </c>
      <c r="Q19" s="3"/>
      <c r="R19" s="97">
        <f>SUM(R13:R17)</f>
        <v>457913135</v>
      </c>
      <c r="T19" s="26"/>
      <c r="U19" s="3"/>
      <c r="V19" s="26"/>
      <c r="W19" s="3"/>
      <c r="X19" s="3"/>
    </row>
    <row r="20" spans="1:24" ht="16.5" customHeight="1" thickTop="1">
      <c r="A20" s="7"/>
      <c r="F20" s="21"/>
      <c r="N20" s="3"/>
      <c r="O20" s="3"/>
      <c r="P20" s="3"/>
      <c r="Q20" s="3"/>
      <c r="R20" s="3"/>
      <c r="T20" s="26"/>
      <c r="U20" s="3"/>
      <c r="V20" s="26"/>
      <c r="W20" s="3"/>
      <c r="X20" s="3"/>
    </row>
    <row r="21" spans="1:24" ht="16.5" customHeight="1">
      <c r="A21" s="7"/>
      <c r="F21" s="21"/>
      <c r="N21" s="3"/>
      <c r="O21" s="3"/>
      <c r="P21" s="3"/>
      <c r="Q21" s="3"/>
      <c r="R21" s="3"/>
      <c r="T21" s="28"/>
      <c r="U21" s="3"/>
      <c r="V21" s="28"/>
      <c r="W21" s="3"/>
      <c r="X21" s="3"/>
    </row>
    <row r="22" spans="1:24" ht="16.5" customHeight="1">
      <c r="A22" s="7" t="s">
        <v>170</v>
      </c>
      <c r="F22" s="21"/>
      <c r="H22" s="22">
        <v>115000000</v>
      </c>
      <c r="J22" s="22">
        <v>270075880</v>
      </c>
      <c r="L22" s="22">
        <v>127779</v>
      </c>
      <c r="N22" s="22">
        <v>11500000</v>
      </c>
      <c r="O22" s="3"/>
      <c r="P22" s="22">
        <v>61209476</v>
      </c>
      <c r="Q22" s="3"/>
      <c r="R22" s="22">
        <f>H22+N22+P22+L22+J22</f>
        <v>457913135</v>
      </c>
      <c r="T22" s="3"/>
      <c r="U22" s="3"/>
      <c r="V22" s="3"/>
      <c r="W22" s="3"/>
      <c r="X22" s="3"/>
    </row>
    <row r="23" spans="1:24" ht="16.5" customHeight="1">
      <c r="A23" s="1" t="s">
        <v>59</v>
      </c>
      <c r="F23" s="21" t="s">
        <v>147</v>
      </c>
      <c r="H23" s="22">
        <v>0</v>
      </c>
      <c r="J23" s="22">
        <v>0</v>
      </c>
      <c r="L23" s="22">
        <v>0</v>
      </c>
      <c r="N23" s="22">
        <v>0</v>
      </c>
      <c r="O23" s="3"/>
      <c r="P23" s="22">
        <v>-67389678</v>
      </c>
      <c r="Q23" s="3"/>
      <c r="R23" s="22">
        <f>H23+N23+P23+L23+J23</f>
        <v>-67389678</v>
      </c>
      <c r="T23" s="3"/>
      <c r="U23" s="3"/>
      <c r="V23" s="3"/>
      <c r="W23" s="3"/>
      <c r="X23" s="3"/>
    </row>
    <row r="24" spans="1:24" ht="16.5" customHeight="1">
      <c r="A24" s="23" t="s">
        <v>127</v>
      </c>
      <c r="F24" s="21"/>
      <c r="H24" s="24">
        <v>0</v>
      </c>
      <c r="J24" s="24">
        <v>0</v>
      </c>
      <c r="L24" s="24">
        <f>'EN 8'!K43</f>
        <v>6715121</v>
      </c>
      <c r="N24" s="24">
        <v>0</v>
      </c>
      <c r="O24" s="3"/>
      <c r="P24" s="24">
        <f>'EN 8'!K32</f>
        <v>98177301</v>
      </c>
      <c r="Q24" s="3"/>
      <c r="R24" s="24">
        <f>H24+N24+P24+L24+J24</f>
        <v>104892422</v>
      </c>
      <c r="T24" s="3"/>
      <c r="U24" s="3"/>
      <c r="V24" s="3"/>
      <c r="W24" s="3"/>
      <c r="X24" s="3"/>
    </row>
    <row r="25" spans="1:24" ht="16.5" customHeight="1">
      <c r="F25" s="21"/>
      <c r="H25" s="25"/>
      <c r="I25" s="26"/>
      <c r="J25" s="25"/>
      <c r="K25" s="26"/>
      <c r="L25" s="31"/>
      <c r="M25" s="26"/>
      <c r="N25" s="31"/>
      <c r="P25" s="31"/>
      <c r="Q25" s="27"/>
      <c r="R25" s="22"/>
      <c r="T25" s="28"/>
      <c r="U25" s="3"/>
      <c r="V25" s="28"/>
      <c r="W25" s="3"/>
      <c r="X25" s="3"/>
    </row>
    <row r="26" spans="1:24" ht="16.5" customHeight="1" thickBot="1">
      <c r="A26" s="7" t="s">
        <v>171</v>
      </c>
      <c r="F26" s="21"/>
      <c r="H26" s="29">
        <f>SUM(H22:H24)</f>
        <v>115000000</v>
      </c>
      <c r="J26" s="29">
        <f>SUM(J22:J24)</f>
        <v>270075880</v>
      </c>
      <c r="L26" s="29">
        <f>SUM(L22:L24)</f>
        <v>6842900</v>
      </c>
      <c r="N26" s="29">
        <f>SUM(N22:N24)</f>
        <v>11500000</v>
      </c>
      <c r="O26" s="3"/>
      <c r="P26" s="29">
        <f>SUM(P22:P24)</f>
        <v>91997099</v>
      </c>
      <c r="Q26" s="3"/>
      <c r="R26" s="29">
        <f>SUM(R22:R24)</f>
        <v>495415879</v>
      </c>
      <c r="T26" s="28"/>
      <c r="U26" s="3"/>
      <c r="V26" s="28"/>
      <c r="W26" s="3"/>
      <c r="X26" s="3"/>
    </row>
    <row r="27" spans="1:24" ht="16.5" customHeight="1" thickTop="1">
      <c r="A27" s="7"/>
      <c r="F27" s="21"/>
      <c r="N27" s="3"/>
      <c r="O27" s="3"/>
      <c r="P27" s="3"/>
      <c r="Q27" s="3"/>
      <c r="R27" s="3"/>
      <c r="T27" s="26"/>
      <c r="U27" s="3"/>
      <c r="V27" s="26"/>
      <c r="W27" s="3"/>
      <c r="X27" s="3"/>
    </row>
    <row r="28" spans="1:24" ht="16.5" customHeight="1">
      <c r="A28" s="7"/>
      <c r="F28" s="21"/>
      <c r="N28" s="3"/>
      <c r="O28" s="3"/>
      <c r="P28" s="3"/>
      <c r="Q28" s="3"/>
      <c r="R28" s="3"/>
      <c r="T28" s="26"/>
      <c r="U28" s="3"/>
      <c r="V28" s="26"/>
      <c r="W28" s="3"/>
      <c r="X28" s="3"/>
    </row>
    <row r="29" spans="1:24" ht="16.5" customHeight="1">
      <c r="A29" s="7"/>
      <c r="F29" s="21"/>
      <c r="N29" s="3"/>
      <c r="O29" s="3"/>
      <c r="P29" s="3"/>
      <c r="Q29" s="3"/>
      <c r="R29" s="3"/>
      <c r="T29" s="26"/>
      <c r="U29" s="3"/>
      <c r="V29" s="26"/>
      <c r="W29" s="3"/>
      <c r="X29" s="3"/>
    </row>
    <row r="30" spans="1:24" ht="16.5" customHeight="1">
      <c r="A30" s="7"/>
      <c r="F30" s="21"/>
      <c r="N30" s="3"/>
      <c r="O30" s="3"/>
      <c r="P30" s="3"/>
      <c r="Q30" s="3"/>
      <c r="R30" s="3"/>
      <c r="T30" s="26"/>
      <c r="U30" s="3"/>
      <c r="V30" s="26"/>
      <c r="W30" s="3"/>
      <c r="X30" s="3"/>
    </row>
    <row r="31" spans="1:24" ht="16.5" customHeight="1">
      <c r="A31" s="7"/>
      <c r="F31" s="21"/>
      <c r="N31" s="3"/>
      <c r="O31" s="3"/>
      <c r="P31" s="3"/>
      <c r="Q31" s="3"/>
      <c r="R31" s="3"/>
      <c r="T31" s="26"/>
      <c r="U31" s="3"/>
      <c r="V31" s="26"/>
      <c r="W31" s="3"/>
      <c r="X31" s="3"/>
    </row>
    <row r="32" spans="1:24" ht="15" customHeight="1">
      <c r="A32" s="7"/>
      <c r="F32" s="21"/>
      <c r="N32" s="3"/>
      <c r="O32" s="3"/>
      <c r="P32" s="3"/>
      <c r="Q32" s="3"/>
      <c r="R32" s="3"/>
      <c r="T32" s="26"/>
      <c r="U32" s="3"/>
      <c r="V32" s="26"/>
      <c r="W32" s="3"/>
      <c r="X32" s="3"/>
    </row>
    <row r="33" spans="1:18" ht="21.95" customHeight="1">
      <c r="A33" s="118" t="s">
        <v>112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</row>
  </sheetData>
  <mergeCells count="3">
    <mergeCell ref="H6:R6"/>
    <mergeCell ref="N7:P7"/>
    <mergeCell ref="A33:R33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20:F22 F23 F14:F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4"/>
  <sheetViews>
    <sheetView tabSelected="1" topLeftCell="A87" zoomScaleNormal="100" zoomScaleSheetLayoutView="100" workbookViewId="0">
      <selection activeCell="C92" sqref="C92"/>
    </sheetView>
  </sheetViews>
  <sheetFormatPr defaultColWidth="9.140625" defaultRowHeight="16.5" customHeight="1"/>
  <cols>
    <col min="1" max="1" width="1.7109375" style="32" customWidth="1"/>
    <col min="2" max="2" width="1.5703125" style="32" customWidth="1"/>
    <col min="3" max="3" width="44" style="32" customWidth="1"/>
    <col min="4" max="4" width="5.5703125" style="107" customWidth="1"/>
    <col min="5" max="5" width="0.85546875" style="60" customWidth="1"/>
    <col min="6" max="6" width="13" style="27" bestFit="1" customWidth="1"/>
    <col min="7" max="7" width="0.85546875" style="32" customWidth="1"/>
    <col min="8" max="8" width="13" style="27" bestFit="1" customWidth="1"/>
    <col min="9" max="9" width="0.85546875" style="60" customWidth="1"/>
    <col min="10" max="10" width="13" style="27" bestFit="1" customWidth="1"/>
    <col min="11" max="11" width="0.85546875" style="32" customWidth="1"/>
    <col min="12" max="12" width="13" style="27" bestFit="1" customWidth="1"/>
    <col min="13" max="16384" width="9.140625" style="32"/>
  </cols>
  <sheetData>
    <row r="1" spans="1:12" ht="16.5" customHeight="1">
      <c r="A1" s="70" t="str">
        <f>'EN 5-7'!A1</f>
        <v>TQR Public Company Limited</v>
      </c>
      <c r="B1" s="70"/>
      <c r="C1" s="70"/>
      <c r="D1" s="70"/>
      <c r="E1" s="70"/>
      <c r="F1" s="70"/>
      <c r="H1" s="70"/>
      <c r="I1" s="70"/>
      <c r="J1" s="70"/>
      <c r="L1" s="70"/>
    </row>
    <row r="2" spans="1:12" ht="16.5" customHeight="1">
      <c r="A2" s="33" t="s">
        <v>60</v>
      </c>
      <c r="B2" s="33"/>
      <c r="C2" s="33"/>
      <c r="D2" s="33"/>
      <c r="E2" s="33"/>
      <c r="F2" s="33"/>
      <c r="H2" s="33"/>
      <c r="I2" s="33"/>
      <c r="J2" s="33"/>
      <c r="L2" s="33"/>
    </row>
    <row r="3" spans="1:12" ht="16.5" customHeight="1">
      <c r="A3" s="71" t="s">
        <v>169</v>
      </c>
      <c r="B3" s="72"/>
      <c r="C3" s="72"/>
      <c r="D3" s="72"/>
      <c r="E3" s="72"/>
      <c r="F3" s="72"/>
      <c r="G3" s="43"/>
      <c r="H3" s="72"/>
      <c r="I3" s="72"/>
      <c r="J3" s="72"/>
      <c r="K3" s="43"/>
      <c r="L3" s="72"/>
    </row>
    <row r="4" spans="1:12" ht="16.5" customHeight="1">
      <c r="A4" s="73"/>
      <c r="B4" s="46"/>
      <c r="C4" s="46"/>
      <c r="D4" s="46"/>
      <c r="E4" s="46"/>
      <c r="F4" s="74"/>
      <c r="H4" s="74"/>
      <c r="I4" s="46"/>
      <c r="J4" s="74"/>
      <c r="L4" s="74"/>
    </row>
    <row r="5" spans="1:12" ht="15.95" customHeight="1">
      <c r="A5" s="73"/>
      <c r="B5" s="46"/>
      <c r="C5" s="46"/>
      <c r="D5" s="46"/>
      <c r="E5" s="46"/>
      <c r="F5" s="74"/>
      <c r="H5" s="74"/>
      <c r="I5" s="46"/>
      <c r="J5" s="74"/>
      <c r="L5" s="74"/>
    </row>
    <row r="6" spans="1:12" ht="16.5" customHeight="1">
      <c r="A6" s="73"/>
      <c r="B6" s="46"/>
      <c r="C6" s="46"/>
      <c r="D6" s="46"/>
      <c r="E6" s="46"/>
      <c r="F6" s="110" t="s">
        <v>110</v>
      </c>
      <c r="G6" s="110"/>
      <c r="H6" s="110"/>
      <c r="I6" s="39"/>
      <c r="J6" s="110" t="s">
        <v>111</v>
      </c>
      <c r="K6" s="110"/>
      <c r="L6" s="110"/>
    </row>
    <row r="7" spans="1:12" ht="16.5" customHeight="1">
      <c r="A7" s="73"/>
      <c r="B7" s="46"/>
      <c r="C7" s="46"/>
      <c r="D7" s="46"/>
      <c r="E7" s="46"/>
      <c r="F7" s="109" t="s">
        <v>154</v>
      </c>
      <c r="G7" s="109"/>
      <c r="H7" s="109"/>
      <c r="I7" s="95"/>
      <c r="J7" s="109" t="s">
        <v>154</v>
      </c>
      <c r="K7" s="109"/>
      <c r="L7" s="109"/>
    </row>
    <row r="8" spans="1:12" ht="16.5" customHeight="1">
      <c r="A8" s="107"/>
      <c r="B8" s="107"/>
      <c r="C8" s="107"/>
      <c r="E8" s="75"/>
      <c r="F8" s="49">
        <v>2022</v>
      </c>
      <c r="H8" s="49">
        <v>2021</v>
      </c>
      <c r="I8" s="48"/>
      <c r="J8" s="49">
        <v>2022</v>
      </c>
      <c r="L8" s="49">
        <v>2021</v>
      </c>
    </row>
    <row r="9" spans="1:12" ht="16.5" customHeight="1">
      <c r="A9" s="107"/>
      <c r="B9" s="107"/>
      <c r="C9" s="107"/>
      <c r="D9" s="50" t="s">
        <v>2</v>
      </c>
      <c r="F9" s="51" t="s">
        <v>1</v>
      </c>
      <c r="H9" s="51" t="s">
        <v>1</v>
      </c>
      <c r="I9" s="48"/>
      <c r="J9" s="51" t="s">
        <v>1</v>
      </c>
      <c r="L9" s="51" t="s">
        <v>1</v>
      </c>
    </row>
    <row r="10" spans="1:12" ht="16.5" customHeight="1">
      <c r="A10" s="33" t="s">
        <v>62</v>
      </c>
      <c r="F10" s="76"/>
      <c r="H10" s="60"/>
      <c r="J10" s="76"/>
      <c r="L10" s="60"/>
    </row>
    <row r="11" spans="1:12" ht="16.5" customHeight="1">
      <c r="A11" s="32" t="s">
        <v>61</v>
      </c>
      <c r="E11" s="27"/>
      <c r="F11" s="31">
        <v>123041277</v>
      </c>
      <c r="H11" s="27">
        <v>120896684</v>
      </c>
      <c r="I11" s="27"/>
      <c r="J11" s="31">
        <v>122951913</v>
      </c>
      <c r="L11" s="27">
        <v>120947905</v>
      </c>
    </row>
    <row r="12" spans="1:12" ht="16.5" customHeight="1">
      <c r="A12" s="32" t="s">
        <v>64</v>
      </c>
      <c r="E12" s="27"/>
      <c r="F12" s="31"/>
      <c r="I12" s="27"/>
      <c r="J12" s="31"/>
    </row>
    <row r="13" spans="1:12" ht="16.5" customHeight="1">
      <c r="B13" s="32" t="s">
        <v>66</v>
      </c>
      <c r="D13" s="107" t="s">
        <v>148</v>
      </c>
      <c r="E13" s="27"/>
      <c r="F13" s="31">
        <v>6497015</v>
      </c>
      <c r="H13" s="27">
        <v>6582483</v>
      </c>
      <c r="I13" s="27"/>
      <c r="J13" s="31">
        <v>6497015</v>
      </c>
      <c r="L13" s="27">
        <v>6582483</v>
      </c>
    </row>
    <row r="14" spans="1:12" ht="16.5" customHeight="1">
      <c r="B14" s="32" t="s">
        <v>65</v>
      </c>
      <c r="D14" s="107">
        <v>17</v>
      </c>
      <c r="E14" s="27"/>
      <c r="F14" s="31">
        <v>1313542</v>
      </c>
      <c r="H14" s="27">
        <v>311177</v>
      </c>
      <c r="I14" s="27"/>
      <c r="J14" s="31">
        <v>1173355</v>
      </c>
      <c r="L14" s="27">
        <v>311177</v>
      </c>
    </row>
    <row r="15" spans="1:12" ht="16.149999999999999" customHeight="1">
      <c r="B15" s="32" t="s">
        <v>67</v>
      </c>
      <c r="D15" s="107">
        <v>21</v>
      </c>
      <c r="E15" s="62"/>
      <c r="F15" s="61">
        <v>3992411</v>
      </c>
      <c r="H15" s="62">
        <v>6110819</v>
      </c>
      <c r="I15" s="62"/>
      <c r="J15" s="61">
        <v>3992411</v>
      </c>
      <c r="L15" s="62">
        <v>6110819</v>
      </c>
    </row>
    <row r="16" spans="1:12" ht="16.149999999999999" customHeight="1">
      <c r="B16" s="32" t="s">
        <v>172</v>
      </c>
      <c r="E16" s="62"/>
      <c r="F16" s="61"/>
      <c r="H16" s="62"/>
      <c r="I16" s="62"/>
      <c r="J16" s="61"/>
      <c r="L16" s="62"/>
    </row>
    <row r="17" spans="1:12" ht="16.149999999999999" customHeight="1">
      <c r="C17" s="32" t="s">
        <v>173</v>
      </c>
      <c r="E17" s="62"/>
      <c r="F17" s="61">
        <v>-127826</v>
      </c>
      <c r="H17" s="62">
        <v>21740574</v>
      </c>
      <c r="I17" s="62"/>
      <c r="J17" s="61">
        <v>-127826</v>
      </c>
      <c r="L17" s="62">
        <v>21740574</v>
      </c>
    </row>
    <row r="18" spans="1:12" ht="16.5" customHeight="1">
      <c r="B18" s="32" t="s">
        <v>185</v>
      </c>
      <c r="E18" s="62"/>
      <c r="F18" s="61">
        <v>18157</v>
      </c>
      <c r="H18" s="62">
        <v>-724202</v>
      </c>
      <c r="I18" s="62"/>
      <c r="J18" s="61">
        <v>18157</v>
      </c>
      <c r="L18" s="62">
        <v>-724202</v>
      </c>
    </row>
    <row r="19" spans="1:12" ht="16.5" customHeight="1">
      <c r="B19" s="32" t="s">
        <v>184</v>
      </c>
      <c r="E19" s="62"/>
      <c r="F19" s="61">
        <v>-27606</v>
      </c>
      <c r="H19" s="62">
        <v>-122523</v>
      </c>
      <c r="I19" s="62"/>
      <c r="J19" s="61">
        <v>-27606</v>
      </c>
      <c r="L19" s="62">
        <v>-122523</v>
      </c>
    </row>
    <row r="20" spans="1:12" ht="16.5" customHeight="1">
      <c r="B20" s="32" t="s">
        <v>69</v>
      </c>
      <c r="E20" s="62"/>
      <c r="F20" s="61">
        <v>695340</v>
      </c>
      <c r="H20" s="62">
        <v>736988</v>
      </c>
      <c r="I20" s="62"/>
      <c r="J20" s="61">
        <v>695340</v>
      </c>
      <c r="L20" s="62">
        <v>736988</v>
      </c>
    </row>
    <row r="21" spans="1:12" ht="16.5" customHeight="1">
      <c r="B21" s="32" t="s">
        <v>68</v>
      </c>
      <c r="E21" s="62"/>
      <c r="F21" s="61">
        <v>-2208892</v>
      </c>
      <c r="H21" s="62">
        <v>-1380225</v>
      </c>
      <c r="I21" s="62"/>
      <c r="J21" s="61">
        <v>-2207064</v>
      </c>
      <c r="L21" s="62">
        <v>-1379738</v>
      </c>
    </row>
    <row r="22" spans="1:12" ht="16.5" customHeight="1">
      <c r="B22" s="32" t="s">
        <v>128</v>
      </c>
      <c r="E22" s="62"/>
      <c r="F22" s="61">
        <v>-617059</v>
      </c>
      <c r="H22" s="62">
        <v>-169886</v>
      </c>
      <c r="I22" s="62"/>
      <c r="J22" s="61">
        <v>-617059</v>
      </c>
      <c r="L22" s="62">
        <v>-169886</v>
      </c>
    </row>
    <row r="23" spans="1:12" ht="16.5" customHeight="1">
      <c r="B23" s="32" t="s">
        <v>129</v>
      </c>
      <c r="E23" s="62"/>
      <c r="F23" s="61">
        <v>0</v>
      </c>
      <c r="H23" s="62">
        <v>-27240495</v>
      </c>
      <c r="I23" s="62"/>
      <c r="J23" s="61">
        <v>0</v>
      </c>
      <c r="L23" s="62">
        <v>-27240495</v>
      </c>
    </row>
    <row r="24" spans="1:12" ht="16.5" customHeight="1">
      <c r="B24" s="32" t="s">
        <v>174</v>
      </c>
      <c r="E24" s="62"/>
      <c r="F24" s="61"/>
      <c r="H24" s="62"/>
      <c r="I24" s="62"/>
      <c r="J24" s="61"/>
      <c r="L24" s="62"/>
    </row>
    <row r="25" spans="1:12" ht="16.5" customHeight="1">
      <c r="C25" s="32" t="s">
        <v>130</v>
      </c>
      <c r="D25" s="107">
        <v>10</v>
      </c>
      <c r="E25" s="27"/>
      <c r="F25" s="77">
        <v>86043</v>
      </c>
      <c r="H25" s="78">
        <v>-1944604</v>
      </c>
      <c r="I25" s="27"/>
      <c r="J25" s="77">
        <v>86043</v>
      </c>
      <c r="L25" s="78">
        <v>-1944604</v>
      </c>
    </row>
    <row r="26" spans="1:12" ht="16.5" customHeight="1">
      <c r="E26" s="27"/>
      <c r="F26" s="61"/>
      <c r="H26" s="62"/>
      <c r="I26" s="27"/>
      <c r="J26" s="61"/>
      <c r="L26" s="62"/>
    </row>
    <row r="27" spans="1:12" ht="16.5" customHeight="1">
      <c r="A27" s="32" t="s">
        <v>70</v>
      </c>
      <c r="E27" s="62"/>
      <c r="F27" s="61"/>
      <c r="H27" s="62"/>
      <c r="I27" s="62"/>
      <c r="J27" s="61"/>
      <c r="L27" s="62"/>
    </row>
    <row r="28" spans="1:12" ht="16.5" customHeight="1">
      <c r="B28" s="32" t="s">
        <v>71</v>
      </c>
      <c r="E28" s="32"/>
      <c r="F28" s="31">
        <f>SUM(F11:F25)</f>
        <v>132662402</v>
      </c>
      <c r="H28" s="27">
        <f>SUM(H11:H25)</f>
        <v>124796790</v>
      </c>
      <c r="I28" s="32"/>
      <c r="J28" s="31">
        <f>SUM(J11:J25)</f>
        <v>132434679</v>
      </c>
      <c r="L28" s="27">
        <f>SUM(L11:L25)</f>
        <v>124848498</v>
      </c>
    </row>
    <row r="29" spans="1:12" ht="16.5" customHeight="1">
      <c r="B29" s="32" t="s">
        <v>72</v>
      </c>
      <c r="E29" s="27"/>
      <c r="F29" s="31"/>
      <c r="I29" s="27"/>
      <c r="J29" s="31"/>
    </row>
    <row r="30" spans="1:12" ht="16.5" customHeight="1">
      <c r="C30" s="32" t="s">
        <v>9</v>
      </c>
      <c r="D30" s="75"/>
      <c r="E30" s="62"/>
      <c r="F30" s="61">
        <v>-33757409</v>
      </c>
      <c r="H30" s="62">
        <v>-59842657</v>
      </c>
      <c r="I30" s="62"/>
      <c r="J30" s="61">
        <v>-33451009</v>
      </c>
      <c r="L30" s="62">
        <v>-58830157</v>
      </c>
    </row>
    <row r="31" spans="1:12" ht="16.5" customHeight="1">
      <c r="C31" s="32" t="s">
        <v>6</v>
      </c>
      <c r="E31" s="62"/>
      <c r="F31" s="61">
        <v>-1647779</v>
      </c>
      <c r="H31" s="62">
        <v>-1261886</v>
      </c>
      <c r="I31" s="62"/>
      <c r="J31" s="61">
        <v>-1586925</v>
      </c>
      <c r="L31" s="62">
        <v>-1261241</v>
      </c>
    </row>
    <row r="32" spans="1:12" ht="16.5" customHeight="1">
      <c r="C32" s="32" t="s">
        <v>91</v>
      </c>
      <c r="E32" s="27"/>
      <c r="F32" s="31">
        <v>17142031</v>
      </c>
      <c r="H32" s="27">
        <v>-4539945</v>
      </c>
      <c r="I32" s="27"/>
      <c r="J32" s="31">
        <v>15894898</v>
      </c>
      <c r="L32" s="27">
        <v>-4579945</v>
      </c>
    </row>
    <row r="33" spans="1:12" ht="16.5" customHeight="1">
      <c r="C33" s="32" t="s">
        <v>18</v>
      </c>
      <c r="E33" s="27"/>
      <c r="F33" s="77">
        <v>2260181</v>
      </c>
      <c r="H33" s="78">
        <v>2672200</v>
      </c>
      <c r="I33" s="27"/>
      <c r="J33" s="77">
        <v>2253279</v>
      </c>
      <c r="L33" s="78">
        <v>2672200</v>
      </c>
    </row>
    <row r="34" spans="1:12" ht="16.5" customHeight="1">
      <c r="E34" s="27"/>
      <c r="F34" s="104"/>
      <c r="H34" s="105"/>
      <c r="I34" s="27"/>
      <c r="J34" s="104"/>
      <c r="L34" s="105"/>
    </row>
    <row r="35" spans="1:12" ht="16.5" customHeight="1">
      <c r="A35" s="32" t="s">
        <v>83</v>
      </c>
      <c r="E35" s="27"/>
      <c r="F35" s="61">
        <f>SUM(F28:F33)</f>
        <v>116659426</v>
      </c>
      <c r="H35" s="62">
        <f>SUM(H28:H33)</f>
        <v>61824502</v>
      </c>
      <c r="I35" s="62"/>
      <c r="J35" s="61">
        <f>SUM(J28:J33)</f>
        <v>115544922</v>
      </c>
      <c r="L35" s="62">
        <f>SUM(L28:L33)</f>
        <v>62849355</v>
      </c>
    </row>
    <row r="36" spans="1:12" ht="16.5" customHeight="1">
      <c r="A36" s="33"/>
      <c r="B36" s="32" t="s">
        <v>73</v>
      </c>
      <c r="E36" s="27"/>
      <c r="F36" s="61">
        <v>-687982</v>
      </c>
      <c r="H36" s="62">
        <v>-729666</v>
      </c>
      <c r="I36" s="27"/>
      <c r="J36" s="61">
        <v>-687982</v>
      </c>
      <c r="L36" s="62">
        <v>-729666</v>
      </c>
    </row>
    <row r="37" spans="1:12" ht="16.5" customHeight="1">
      <c r="A37" s="33"/>
      <c r="B37" s="32" t="s">
        <v>74</v>
      </c>
      <c r="E37" s="27"/>
      <c r="F37" s="61">
        <v>1816349</v>
      </c>
      <c r="H37" s="62">
        <v>1261718</v>
      </c>
      <c r="I37" s="27"/>
      <c r="J37" s="61">
        <v>1814521</v>
      </c>
      <c r="L37" s="62">
        <v>1261231</v>
      </c>
    </row>
    <row r="38" spans="1:12" ht="16.5" customHeight="1">
      <c r="A38" s="33"/>
      <c r="B38" s="32" t="s">
        <v>75</v>
      </c>
      <c r="E38" s="27"/>
      <c r="F38" s="77">
        <v>-27678557</v>
      </c>
      <c r="H38" s="78">
        <v>-21653287</v>
      </c>
      <c r="I38" s="27"/>
      <c r="J38" s="77">
        <v>-27678557</v>
      </c>
      <c r="L38" s="78">
        <v>-21653287</v>
      </c>
    </row>
    <row r="39" spans="1:12" ht="16.5" customHeight="1">
      <c r="A39" s="33"/>
      <c r="E39" s="27"/>
      <c r="F39" s="61"/>
      <c r="H39" s="62"/>
      <c r="I39" s="27"/>
      <c r="J39" s="61"/>
      <c r="L39" s="62"/>
    </row>
    <row r="40" spans="1:12" ht="16.5" customHeight="1">
      <c r="A40" s="33" t="s">
        <v>63</v>
      </c>
      <c r="E40" s="27"/>
      <c r="F40" s="77">
        <f>SUM(F35:F38)</f>
        <v>90109236</v>
      </c>
      <c r="H40" s="78">
        <f>SUM(H35:H38)</f>
        <v>40703267</v>
      </c>
      <c r="I40" s="27"/>
      <c r="J40" s="77">
        <f>SUM(J35:J38)</f>
        <v>88992904</v>
      </c>
      <c r="L40" s="78">
        <f>SUM(L35:L38)</f>
        <v>41727633</v>
      </c>
    </row>
    <row r="41" spans="1:12" ht="16.5" customHeight="1">
      <c r="A41" s="33"/>
      <c r="E41" s="27"/>
      <c r="F41" s="62"/>
      <c r="H41" s="62"/>
      <c r="I41" s="27"/>
      <c r="J41" s="62"/>
      <c r="L41" s="62"/>
    </row>
    <row r="42" spans="1:12" ht="16.5" customHeight="1">
      <c r="A42" s="33"/>
      <c r="E42" s="27"/>
      <c r="F42" s="62"/>
      <c r="H42" s="62"/>
      <c r="I42" s="27"/>
      <c r="J42" s="62"/>
      <c r="L42" s="62"/>
    </row>
    <row r="43" spans="1:12" ht="16.5" customHeight="1">
      <c r="A43" s="33"/>
      <c r="E43" s="27"/>
      <c r="F43" s="62"/>
      <c r="H43" s="62"/>
      <c r="I43" s="27"/>
      <c r="J43" s="62"/>
      <c r="L43" s="62"/>
    </row>
    <row r="44" spans="1:12" ht="16.5" customHeight="1">
      <c r="A44" s="33"/>
      <c r="E44" s="27"/>
      <c r="F44" s="62"/>
      <c r="H44" s="62"/>
      <c r="I44" s="27"/>
      <c r="J44" s="62"/>
      <c r="L44" s="62"/>
    </row>
    <row r="45" spans="1:12" ht="16.5" customHeight="1">
      <c r="A45" s="33"/>
      <c r="E45" s="27"/>
      <c r="F45" s="62"/>
      <c r="H45" s="62"/>
      <c r="I45" s="27"/>
      <c r="J45" s="62"/>
      <c r="L45" s="62"/>
    </row>
    <row r="46" spans="1:12" ht="16.5" customHeight="1">
      <c r="A46" s="33"/>
      <c r="E46" s="27"/>
      <c r="F46" s="62"/>
      <c r="H46" s="62"/>
      <c r="I46" s="27"/>
      <c r="J46" s="62"/>
      <c r="L46" s="62"/>
    </row>
    <row r="47" spans="1:12" ht="16.5" customHeight="1">
      <c r="A47" s="33"/>
      <c r="E47" s="27"/>
      <c r="F47" s="62"/>
      <c r="H47" s="62"/>
      <c r="I47" s="27"/>
      <c r="J47" s="62"/>
      <c r="L47" s="62"/>
    </row>
    <row r="48" spans="1:12" ht="16.5" customHeight="1">
      <c r="A48" s="33"/>
      <c r="E48" s="27"/>
      <c r="F48" s="62"/>
      <c r="H48" s="62"/>
      <c r="I48" s="27"/>
      <c r="J48" s="62"/>
      <c r="L48" s="62"/>
    </row>
    <row r="49" spans="1:12" ht="16.5" customHeight="1">
      <c r="A49" s="33"/>
      <c r="E49" s="27"/>
      <c r="F49" s="62"/>
      <c r="H49" s="62"/>
      <c r="I49" s="27"/>
      <c r="J49" s="62"/>
      <c r="L49" s="62"/>
    </row>
    <row r="50" spans="1:12" ht="15.75" customHeight="1">
      <c r="A50" s="33"/>
      <c r="E50" s="27"/>
      <c r="F50" s="62"/>
      <c r="H50" s="62"/>
      <c r="I50" s="27"/>
      <c r="J50" s="62"/>
      <c r="L50" s="62"/>
    </row>
    <row r="51" spans="1:12" ht="16.5" customHeight="1">
      <c r="A51" s="33"/>
      <c r="E51" s="27"/>
      <c r="F51" s="62"/>
      <c r="H51" s="62"/>
      <c r="I51" s="27"/>
      <c r="J51" s="62"/>
      <c r="L51" s="62"/>
    </row>
    <row r="52" spans="1:12" ht="16.5" customHeight="1">
      <c r="A52" s="33"/>
      <c r="E52" s="27"/>
      <c r="F52" s="62"/>
      <c r="H52" s="62"/>
      <c r="I52" s="27"/>
      <c r="J52" s="62"/>
      <c r="L52" s="62"/>
    </row>
    <row r="53" spans="1:12" ht="18" customHeight="1">
      <c r="A53" s="33"/>
      <c r="E53" s="27"/>
      <c r="F53" s="62"/>
      <c r="H53" s="62"/>
      <c r="I53" s="27"/>
      <c r="J53" s="62"/>
      <c r="L53" s="62"/>
    </row>
    <row r="54" spans="1:12" ht="21.95" customHeight="1">
      <c r="A54" s="108" t="str">
        <f>'EN 5-7'!A49</f>
        <v>The accompanying notes are an integral part of these consolidated and separate financial statements.</v>
      </c>
      <c r="B54" s="43"/>
      <c r="C54" s="43"/>
      <c r="D54" s="44"/>
      <c r="E54" s="78"/>
      <c r="F54" s="78"/>
      <c r="G54" s="43"/>
      <c r="H54" s="78"/>
      <c r="I54" s="78"/>
      <c r="J54" s="78"/>
      <c r="K54" s="43"/>
      <c r="L54" s="78"/>
    </row>
    <row r="55" spans="1:12" ht="16.5" customHeight="1">
      <c r="A55" s="70" t="str">
        <f>A1</f>
        <v>TQR Public Company Limited</v>
      </c>
      <c r="B55" s="70"/>
      <c r="C55" s="70"/>
      <c r="D55" s="70"/>
      <c r="E55" s="70"/>
      <c r="F55" s="70"/>
      <c r="H55" s="70"/>
      <c r="I55" s="70"/>
      <c r="J55" s="70"/>
      <c r="L55" s="70"/>
    </row>
    <row r="56" spans="1:12" ht="16.5" customHeight="1">
      <c r="A56" s="33" t="s">
        <v>151</v>
      </c>
      <c r="B56" s="33"/>
      <c r="C56" s="33"/>
      <c r="D56" s="79"/>
      <c r="E56" s="80"/>
      <c r="F56" s="80"/>
      <c r="H56" s="80"/>
      <c r="I56" s="80"/>
      <c r="J56" s="80"/>
      <c r="L56" s="80"/>
    </row>
    <row r="57" spans="1:12" ht="16.5" customHeight="1">
      <c r="A57" s="71" t="str">
        <f>A3</f>
        <v>For the year ended 31 December 2022</v>
      </c>
      <c r="B57" s="72"/>
      <c r="C57" s="72"/>
      <c r="D57" s="50"/>
      <c r="E57" s="81"/>
      <c r="F57" s="81"/>
      <c r="G57" s="43"/>
      <c r="H57" s="81"/>
      <c r="I57" s="81"/>
      <c r="J57" s="81"/>
      <c r="K57" s="43"/>
      <c r="L57" s="81"/>
    </row>
    <row r="58" spans="1:12" ht="16.5" customHeight="1">
      <c r="A58" s="70"/>
      <c r="B58" s="33"/>
      <c r="C58" s="33"/>
      <c r="D58" s="79"/>
      <c r="E58" s="80"/>
      <c r="F58" s="80"/>
      <c r="H58" s="80"/>
      <c r="I58" s="80"/>
      <c r="J58" s="80"/>
      <c r="L58" s="80"/>
    </row>
    <row r="59" spans="1:12" ht="16.5" customHeight="1">
      <c r="A59" s="70"/>
      <c r="B59" s="33"/>
      <c r="C59" s="33"/>
      <c r="D59" s="79"/>
      <c r="E59" s="80"/>
      <c r="F59" s="80"/>
      <c r="H59" s="80"/>
      <c r="I59" s="80"/>
      <c r="J59" s="80"/>
      <c r="L59" s="80"/>
    </row>
    <row r="60" spans="1:12" ht="16.5" customHeight="1">
      <c r="A60" s="73"/>
      <c r="B60" s="46"/>
      <c r="C60" s="46"/>
      <c r="D60" s="46"/>
      <c r="E60" s="46"/>
      <c r="F60" s="110" t="s">
        <v>110</v>
      </c>
      <c r="G60" s="110"/>
      <c r="H60" s="110"/>
      <c r="I60" s="39"/>
      <c r="J60" s="110" t="s">
        <v>111</v>
      </c>
      <c r="K60" s="110"/>
      <c r="L60" s="110"/>
    </row>
    <row r="61" spans="1:12" ht="16.5" customHeight="1">
      <c r="A61" s="73"/>
      <c r="B61" s="46"/>
      <c r="C61" s="46"/>
      <c r="D61" s="46"/>
      <c r="E61" s="46"/>
      <c r="F61" s="109" t="s">
        <v>154</v>
      </c>
      <c r="G61" s="109"/>
      <c r="H61" s="109"/>
      <c r="I61" s="95"/>
      <c r="J61" s="109" t="s">
        <v>154</v>
      </c>
      <c r="K61" s="109"/>
      <c r="L61" s="109"/>
    </row>
    <row r="62" spans="1:12" ht="16.5" customHeight="1">
      <c r="A62" s="46"/>
      <c r="B62" s="46"/>
      <c r="C62" s="46"/>
      <c r="E62" s="75"/>
      <c r="F62" s="49">
        <v>2022</v>
      </c>
      <c r="H62" s="49">
        <v>2021</v>
      </c>
      <c r="I62" s="48"/>
      <c r="J62" s="49">
        <v>2022</v>
      </c>
      <c r="L62" s="49">
        <v>2021</v>
      </c>
    </row>
    <row r="63" spans="1:12" ht="16.5" customHeight="1">
      <c r="A63" s="107"/>
      <c r="B63" s="107"/>
      <c r="C63" s="107"/>
      <c r="D63" s="50" t="s">
        <v>2</v>
      </c>
      <c r="F63" s="51" t="s">
        <v>1</v>
      </c>
      <c r="H63" s="51" t="s">
        <v>1</v>
      </c>
      <c r="I63" s="48"/>
      <c r="J63" s="51" t="s">
        <v>1</v>
      </c>
      <c r="L63" s="51" t="s">
        <v>1</v>
      </c>
    </row>
    <row r="64" spans="1:12" ht="16.5" customHeight="1">
      <c r="A64" s="33" t="s">
        <v>175</v>
      </c>
      <c r="E64" s="62"/>
      <c r="F64" s="61"/>
      <c r="H64" s="62"/>
      <c r="I64" s="62"/>
      <c r="J64" s="61"/>
      <c r="L64" s="62"/>
    </row>
    <row r="65" spans="1:12" ht="16.5" customHeight="1">
      <c r="A65" s="32" t="s">
        <v>131</v>
      </c>
      <c r="D65" s="107">
        <v>14</v>
      </c>
      <c r="E65" s="62"/>
      <c r="F65" s="61">
        <v>0</v>
      </c>
      <c r="H65" s="62">
        <v>0</v>
      </c>
      <c r="I65" s="62"/>
      <c r="J65" s="61">
        <v>0</v>
      </c>
      <c r="L65" s="62">
        <v>-1649800</v>
      </c>
    </row>
    <row r="66" spans="1:12" ht="16.5" customHeight="1">
      <c r="A66" s="32" t="s">
        <v>132</v>
      </c>
      <c r="E66" s="62"/>
      <c r="F66" s="61"/>
      <c r="H66" s="62"/>
      <c r="I66" s="62"/>
      <c r="J66" s="61"/>
      <c r="L66" s="62"/>
    </row>
    <row r="67" spans="1:12" ht="16.5" customHeight="1">
      <c r="B67" s="32" t="s">
        <v>133</v>
      </c>
      <c r="E67" s="62"/>
      <c r="F67" s="61">
        <v>-269677978</v>
      </c>
      <c r="H67" s="62">
        <v>-184770600</v>
      </c>
      <c r="I67" s="62"/>
      <c r="J67" s="61">
        <v>-269677978</v>
      </c>
      <c r="L67" s="62">
        <v>-184770600</v>
      </c>
    </row>
    <row r="68" spans="1:12" ht="16.5" customHeight="1">
      <c r="A68" s="32" t="s">
        <v>159</v>
      </c>
      <c r="E68" s="27"/>
      <c r="F68" s="31"/>
      <c r="I68" s="27"/>
      <c r="J68" s="31"/>
    </row>
    <row r="69" spans="1:12" ht="16.5" customHeight="1">
      <c r="B69" s="32" t="s">
        <v>160</v>
      </c>
      <c r="E69" s="27"/>
      <c r="F69" s="31">
        <v>0</v>
      </c>
      <c r="H69" s="27">
        <v>-60292173</v>
      </c>
      <c r="I69" s="27"/>
      <c r="J69" s="31">
        <v>0</v>
      </c>
      <c r="L69" s="27">
        <v>-60292173</v>
      </c>
    </row>
    <row r="70" spans="1:12" ht="16.5" customHeight="1">
      <c r="A70" s="32" t="s">
        <v>134</v>
      </c>
      <c r="E70" s="27"/>
      <c r="F70" s="31"/>
      <c r="I70" s="27"/>
      <c r="J70" s="31"/>
    </row>
    <row r="71" spans="1:12" ht="16.5" customHeight="1">
      <c r="B71" s="32" t="s">
        <v>135</v>
      </c>
      <c r="E71" s="27"/>
      <c r="F71" s="31">
        <v>163693880</v>
      </c>
      <c r="H71" s="27">
        <v>8553429</v>
      </c>
      <c r="I71" s="27"/>
      <c r="J71" s="31">
        <v>163693880</v>
      </c>
      <c r="L71" s="27">
        <v>8553429</v>
      </c>
    </row>
    <row r="72" spans="1:12" ht="16.5" customHeight="1">
      <c r="A72" s="32" t="s">
        <v>161</v>
      </c>
      <c r="E72" s="27"/>
      <c r="F72" s="31"/>
      <c r="I72" s="27"/>
      <c r="J72" s="31"/>
    </row>
    <row r="73" spans="1:12" ht="16.5" customHeight="1">
      <c r="B73" s="32" t="s">
        <v>136</v>
      </c>
      <c r="E73" s="27"/>
      <c r="F73" s="31">
        <v>10059725</v>
      </c>
      <c r="H73" s="27">
        <v>0</v>
      </c>
      <c r="I73" s="27"/>
      <c r="J73" s="31">
        <v>10059725</v>
      </c>
      <c r="L73" s="27">
        <v>0</v>
      </c>
    </row>
    <row r="74" spans="1:12" ht="16.5" customHeight="1">
      <c r="A74" s="32" t="s">
        <v>76</v>
      </c>
      <c r="D74" s="107">
        <v>15</v>
      </c>
      <c r="E74" s="27"/>
      <c r="F74" s="61">
        <v>-1190894</v>
      </c>
      <c r="H74" s="62">
        <v>-2778159</v>
      </c>
      <c r="I74" s="27"/>
      <c r="J74" s="61">
        <v>-1190894</v>
      </c>
      <c r="L74" s="62">
        <v>-2778159</v>
      </c>
    </row>
    <row r="75" spans="1:12" ht="16.5" customHeight="1">
      <c r="A75" s="32" t="s">
        <v>84</v>
      </c>
      <c r="D75" s="107">
        <v>17</v>
      </c>
      <c r="E75" s="27"/>
      <c r="F75" s="61">
        <v>-7487816</v>
      </c>
      <c r="H75" s="62">
        <v>-8975275</v>
      </c>
      <c r="I75" s="27"/>
      <c r="J75" s="61">
        <v>-6085946</v>
      </c>
      <c r="L75" s="62">
        <v>-8975275</v>
      </c>
    </row>
    <row r="76" spans="1:12" ht="16.5" customHeight="1">
      <c r="A76" s="32" t="s">
        <v>85</v>
      </c>
      <c r="E76" s="27"/>
      <c r="F76" s="61">
        <v>0</v>
      </c>
      <c r="H76" s="62">
        <v>1121495</v>
      </c>
      <c r="I76" s="27"/>
      <c r="J76" s="61">
        <v>0</v>
      </c>
      <c r="L76" s="62">
        <v>1121495</v>
      </c>
    </row>
    <row r="77" spans="1:12" ht="16.5" customHeight="1">
      <c r="A77" s="32" t="s">
        <v>162</v>
      </c>
      <c r="E77" s="27"/>
      <c r="F77" s="77">
        <v>617059</v>
      </c>
      <c r="H77" s="78">
        <v>169886</v>
      </c>
      <c r="I77" s="27"/>
      <c r="J77" s="77">
        <v>617059</v>
      </c>
      <c r="L77" s="78">
        <v>169886</v>
      </c>
    </row>
    <row r="78" spans="1:12" ht="16.5" customHeight="1">
      <c r="E78" s="27"/>
      <c r="F78" s="61"/>
      <c r="H78" s="62"/>
      <c r="I78" s="27"/>
      <c r="J78" s="61"/>
      <c r="L78" s="62"/>
    </row>
    <row r="79" spans="1:12" ht="16.5" customHeight="1">
      <c r="A79" s="33" t="s">
        <v>176</v>
      </c>
      <c r="E79" s="27"/>
      <c r="F79" s="77">
        <f>SUM(F65:F78)</f>
        <v>-103986024</v>
      </c>
      <c r="H79" s="78">
        <f>SUM(H65:H78)</f>
        <v>-246971397</v>
      </c>
      <c r="I79" s="27"/>
      <c r="J79" s="77">
        <f>SUM(J65:J78)</f>
        <v>-102584154</v>
      </c>
      <c r="L79" s="78">
        <f>SUM(L65:L78)</f>
        <v>-248621197</v>
      </c>
    </row>
    <row r="80" spans="1:12" ht="16.5" customHeight="1">
      <c r="E80" s="27"/>
      <c r="F80" s="61"/>
      <c r="H80" s="62"/>
      <c r="I80" s="27"/>
      <c r="J80" s="61"/>
      <c r="L80" s="62"/>
    </row>
    <row r="81" spans="1:12" ht="16.5" customHeight="1">
      <c r="A81" s="33" t="s">
        <v>177</v>
      </c>
      <c r="E81" s="27"/>
      <c r="F81" s="61"/>
      <c r="H81" s="62"/>
      <c r="I81" s="27"/>
      <c r="J81" s="61"/>
      <c r="L81" s="62"/>
    </row>
    <row r="82" spans="1:12" ht="16.5" customHeight="1">
      <c r="A82" s="32" t="s">
        <v>101</v>
      </c>
      <c r="E82" s="27"/>
      <c r="F82" s="61">
        <v>-3369914</v>
      </c>
      <c r="H82" s="62">
        <v>-5849115</v>
      </c>
      <c r="I82" s="62"/>
      <c r="J82" s="61">
        <v>-3369914</v>
      </c>
      <c r="L82" s="62">
        <v>-5849115</v>
      </c>
    </row>
    <row r="83" spans="1:12" ht="16.5" customHeight="1">
      <c r="A83" s="82" t="s">
        <v>79</v>
      </c>
      <c r="D83" s="107">
        <v>24</v>
      </c>
      <c r="E83" s="27"/>
      <c r="F83" s="61">
        <v>-67389678</v>
      </c>
      <c r="H83" s="62">
        <v>-41169838</v>
      </c>
      <c r="I83" s="62"/>
      <c r="J83" s="61">
        <v>-67389678</v>
      </c>
      <c r="L83" s="62">
        <v>-41169838</v>
      </c>
    </row>
    <row r="84" spans="1:12" ht="16.5" customHeight="1">
      <c r="A84" s="82" t="s">
        <v>102</v>
      </c>
      <c r="D84" s="107">
        <v>22</v>
      </c>
      <c r="E84" s="27"/>
      <c r="F84" s="61">
        <v>0</v>
      </c>
      <c r="H84" s="62">
        <v>306000000</v>
      </c>
      <c r="I84" s="62"/>
      <c r="J84" s="61">
        <v>0</v>
      </c>
      <c r="L84" s="62">
        <v>306000000</v>
      </c>
    </row>
    <row r="85" spans="1:12" ht="16.5" customHeight="1">
      <c r="A85" s="32" t="s">
        <v>137</v>
      </c>
      <c r="E85" s="27"/>
      <c r="F85" s="61">
        <v>0</v>
      </c>
      <c r="H85" s="62">
        <v>-7405150</v>
      </c>
      <c r="I85" s="62"/>
      <c r="J85" s="61">
        <v>0</v>
      </c>
      <c r="L85" s="62">
        <v>-7405150</v>
      </c>
    </row>
    <row r="86" spans="1:12" ht="16.5" customHeight="1">
      <c r="A86" s="32" t="s">
        <v>138</v>
      </c>
      <c r="E86" s="27"/>
      <c r="F86" s="77">
        <v>0</v>
      </c>
      <c r="H86" s="78">
        <v>1350200</v>
      </c>
      <c r="I86" s="27"/>
      <c r="J86" s="77">
        <v>0</v>
      </c>
      <c r="L86" s="78">
        <v>0</v>
      </c>
    </row>
    <row r="87" spans="1:12" ht="16.5" customHeight="1">
      <c r="E87" s="27"/>
      <c r="F87" s="61"/>
      <c r="H87" s="62"/>
      <c r="I87" s="27"/>
      <c r="J87" s="61"/>
      <c r="L87" s="62"/>
    </row>
    <row r="88" spans="1:12" ht="16.5" customHeight="1">
      <c r="A88" s="33" t="s">
        <v>178</v>
      </c>
      <c r="E88" s="62"/>
      <c r="F88" s="77">
        <f>SUM(F82:F86)</f>
        <v>-70759592</v>
      </c>
      <c r="H88" s="78">
        <f>SUM(H82:H86)</f>
        <v>252926097</v>
      </c>
      <c r="I88" s="62"/>
      <c r="J88" s="77">
        <f>SUM(J82:J86)</f>
        <v>-70759592</v>
      </c>
      <c r="L88" s="78">
        <f>SUM(L82:L86)</f>
        <v>251575897</v>
      </c>
    </row>
    <row r="89" spans="1:12" ht="16.5" customHeight="1">
      <c r="E89" s="27"/>
      <c r="F89" s="61"/>
      <c r="H89" s="62"/>
      <c r="I89" s="27"/>
      <c r="J89" s="61"/>
      <c r="L89" s="62"/>
    </row>
    <row r="90" spans="1:12" ht="16.5" customHeight="1">
      <c r="A90" s="33" t="s">
        <v>81</v>
      </c>
      <c r="E90" s="27"/>
      <c r="F90" s="31">
        <f>F88+F79+F40</f>
        <v>-84636380</v>
      </c>
      <c r="H90" s="27">
        <f>H88+H79+H40</f>
        <v>46657967</v>
      </c>
      <c r="I90" s="27"/>
      <c r="J90" s="31">
        <f>J88+J79+J40</f>
        <v>-84350842</v>
      </c>
      <c r="L90" s="27">
        <f>L88+L79+L40</f>
        <v>44682333</v>
      </c>
    </row>
    <row r="91" spans="1:12" ht="16.5" customHeight="1">
      <c r="A91" s="32" t="s">
        <v>77</v>
      </c>
      <c r="D91" s="107">
        <v>9</v>
      </c>
      <c r="E91" s="27"/>
      <c r="F91" s="61">
        <v>148554244</v>
      </c>
      <c r="H91" s="62">
        <v>102560360</v>
      </c>
      <c r="I91" s="62"/>
      <c r="J91" s="61">
        <v>146578610</v>
      </c>
      <c r="L91" s="62">
        <v>102560360</v>
      </c>
    </row>
    <row r="92" spans="1:12" ht="16.5" customHeight="1">
      <c r="A92" s="32" t="s">
        <v>163</v>
      </c>
      <c r="E92" s="27"/>
      <c r="F92" s="77">
        <v>559876</v>
      </c>
      <c r="H92" s="78">
        <v>-664083</v>
      </c>
      <c r="I92" s="27"/>
      <c r="J92" s="77">
        <v>559876</v>
      </c>
      <c r="L92" s="78">
        <v>-664083</v>
      </c>
    </row>
    <row r="93" spans="1:12" ht="16.5" customHeight="1">
      <c r="E93" s="27"/>
      <c r="F93" s="61"/>
      <c r="H93" s="62"/>
      <c r="I93" s="27"/>
      <c r="J93" s="61"/>
      <c r="L93" s="62"/>
    </row>
    <row r="94" spans="1:12" ht="16.5" customHeight="1" thickBot="1">
      <c r="A94" s="33" t="s">
        <v>78</v>
      </c>
      <c r="D94" s="107">
        <v>9</v>
      </c>
      <c r="E94" s="27"/>
      <c r="F94" s="83">
        <f>SUM(F90:F93)</f>
        <v>64477740</v>
      </c>
      <c r="H94" s="84">
        <f>SUM(H90:H93)</f>
        <v>148554244</v>
      </c>
      <c r="I94" s="27"/>
      <c r="J94" s="83">
        <f>SUM(J90:J93)</f>
        <v>62787644</v>
      </c>
      <c r="L94" s="84">
        <f>SUM(L90:L93)</f>
        <v>146578610</v>
      </c>
    </row>
    <row r="95" spans="1:12" ht="16.5" customHeight="1" thickTop="1">
      <c r="A95" s="33"/>
      <c r="E95" s="27"/>
      <c r="F95" s="61"/>
      <c r="H95" s="62"/>
      <c r="I95" s="27"/>
      <c r="J95" s="61"/>
      <c r="L95" s="62"/>
    </row>
    <row r="96" spans="1:12" ht="16.5" customHeight="1">
      <c r="A96" s="46" t="s">
        <v>86</v>
      </c>
      <c r="B96" s="107"/>
      <c r="C96" s="107"/>
      <c r="E96" s="27"/>
      <c r="F96" s="61"/>
      <c r="H96" s="62"/>
      <c r="I96" s="27"/>
      <c r="J96" s="61"/>
      <c r="L96" s="62"/>
    </row>
    <row r="97" spans="1:12" ht="16.5" customHeight="1">
      <c r="A97" s="107"/>
      <c r="B97" s="85" t="s">
        <v>105</v>
      </c>
      <c r="C97" s="107"/>
      <c r="D97" s="107">
        <v>16</v>
      </c>
      <c r="E97" s="27"/>
      <c r="F97" s="61">
        <v>0</v>
      </c>
      <c r="H97" s="62">
        <v>4980000</v>
      </c>
      <c r="I97" s="27"/>
      <c r="J97" s="61">
        <v>0</v>
      </c>
      <c r="L97" s="62">
        <v>4980000</v>
      </c>
    </row>
    <row r="98" spans="1:12" ht="16.5" customHeight="1">
      <c r="A98" s="107"/>
      <c r="B98" s="107"/>
      <c r="C98" s="107"/>
      <c r="E98" s="27"/>
      <c r="F98" s="62"/>
      <c r="H98" s="62"/>
      <c r="I98" s="27"/>
      <c r="J98" s="62"/>
      <c r="L98" s="62"/>
    </row>
    <row r="99" spans="1:12" ht="16.5" customHeight="1">
      <c r="A99" s="107"/>
      <c r="B99" s="107"/>
      <c r="C99" s="107"/>
      <c r="E99" s="27"/>
      <c r="F99" s="62"/>
      <c r="H99" s="62"/>
      <c r="I99" s="27"/>
      <c r="J99" s="62"/>
      <c r="L99" s="62"/>
    </row>
    <row r="100" spans="1:12" ht="16.5" customHeight="1">
      <c r="A100" s="107"/>
      <c r="B100" s="107"/>
      <c r="C100" s="107"/>
      <c r="E100" s="27"/>
      <c r="F100" s="62"/>
      <c r="H100" s="62"/>
      <c r="I100" s="27"/>
      <c r="J100" s="62"/>
      <c r="L100" s="62"/>
    </row>
    <row r="101" spans="1:12" ht="16.5" customHeight="1">
      <c r="A101" s="107"/>
      <c r="B101" s="107"/>
      <c r="C101" s="107"/>
      <c r="E101" s="27"/>
      <c r="F101" s="62"/>
      <c r="H101" s="62"/>
      <c r="I101" s="27"/>
      <c r="J101" s="62"/>
      <c r="L101" s="62"/>
    </row>
    <row r="102" spans="1:12" ht="16.5" customHeight="1">
      <c r="A102" s="107"/>
      <c r="B102" s="107"/>
      <c r="C102" s="107"/>
      <c r="E102" s="27"/>
      <c r="F102" s="62"/>
      <c r="H102" s="62"/>
      <c r="I102" s="27"/>
      <c r="J102" s="62"/>
      <c r="L102" s="62"/>
    </row>
    <row r="103" spans="1:12" ht="16.5" customHeight="1">
      <c r="A103" s="107"/>
      <c r="B103" s="107"/>
      <c r="C103" s="107"/>
      <c r="E103" s="27"/>
      <c r="F103" s="62"/>
      <c r="H103" s="62"/>
      <c r="I103" s="27"/>
      <c r="J103" s="62"/>
      <c r="L103" s="62"/>
    </row>
    <row r="104" spans="1:12" ht="16.5" customHeight="1">
      <c r="A104" s="107"/>
      <c r="B104" s="107"/>
      <c r="C104" s="107"/>
      <c r="E104" s="27"/>
      <c r="F104" s="62"/>
      <c r="H104" s="62"/>
      <c r="I104" s="27"/>
      <c r="J104" s="62"/>
      <c r="L104" s="62"/>
    </row>
    <row r="105" spans="1:12" ht="16.5" customHeight="1">
      <c r="E105" s="27"/>
      <c r="F105" s="62"/>
      <c r="H105" s="62"/>
      <c r="I105" s="27"/>
      <c r="J105" s="62"/>
      <c r="L105" s="62"/>
    </row>
    <row r="106" spans="1:12" ht="16.5" customHeight="1">
      <c r="E106" s="27"/>
      <c r="F106" s="62"/>
      <c r="H106" s="62"/>
      <c r="I106" s="27"/>
      <c r="J106" s="62"/>
      <c r="L106" s="62"/>
    </row>
    <row r="107" spans="1:12" ht="17.25" customHeight="1">
      <c r="E107" s="27"/>
      <c r="F107" s="62"/>
      <c r="H107" s="62"/>
      <c r="I107" s="27"/>
      <c r="J107" s="62"/>
      <c r="L107" s="62"/>
    </row>
    <row r="108" spans="1:12" ht="21.95" customHeight="1">
      <c r="A108" s="113" t="str">
        <f>'EN 5-7'!A49</f>
        <v>The accompanying notes are an integral part of these consolidated and separate financial statements.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</row>
    <row r="109" spans="1:12" ht="16.5" customHeight="1">
      <c r="E109" s="27"/>
      <c r="F109" s="62"/>
      <c r="H109" s="62"/>
      <c r="I109" s="27"/>
      <c r="J109" s="62"/>
      <c r="L109" s="62"/>
    </row>
    <row r="110" spans="1:12" ht="16.5" customHeight="1">
      <c r="E110" s="27"/>
      <c r="F110" s="62"/>
      <c r="H110" s="62"/>
      <c r="I110" s="27"/>
      <c r="J110" s="62"/>
      <c r="L110" s="62"/>
    </row>
    <row r="111" spans="1:12" ht="16.5" customHeight="1">
      <c r="E111" s="27"/>
      <c r="F111" s="62"/>
      <c r="H111" s="62"/>
      <c r="I111" s="27"/>
      <c r="J111" s="62"/>
      <c r="L111" s="62"/>
    </row>
    <row r="112" spans="1:12" ht="16.5" customHeight="1">
      <c r="E112" s="27"/>
      <c r="F112" s="62"/>
      <c r="H112" s="62"/>
      <c r="I112" s="27"/>
      <c r="J112" s="62"/>
      <c r="L112" s="62"/>
    </row>
    <row r="113" spans="4:12" ht="16.5" customHeight="1">
      <c r="E113" s="27"/>
      <c r="F113" s="62"/>
      <c r="H113" s="62"/>
      <c r="I113" s="27"/>
      <c r="J113" s="62"/>
      <c r="L113" s="62"/>
    </row>
    <row r="114" spans="4:12" ht="16.5" customHeight="1">
      <c r="E114" s="27"/>
      <c r="F114" s="62"/>
      <c r="H114" s="62"/>
      <c r="I114" s="27"/>
      <c r="J114" s="62"/>
      <c r="L114" s="62"/>
    </row>
    <row r="115" spans="4:12" ht="16.5" customHeight="1">
      <c r="E115" s="27"/>
      <c r="F115" s="62"/>
      <c r="H115" s="62"/>
      <c r="I115" s="27"/>
      <c r="J115" s="62"/>
      <c r="L115" s="62"/>
    </row>
    <row r="116" spans="4:12" ht="16.5" customHeight="1">
      <c r="E116" s="27"/>
      <c r="F116" s="62"/>
      <c r="H116" s="62"/>
      <c r="I116" s="27"/>
      <c r="J116" s="62"/>
      <c r="L116" s="62"/>
    </row>
    <row r="117" spans="4:12" ht="16.5" customHeight="1">
      <c r="E117" s="27"/>
      <c r="F117" s="62"/>
      <c r="H117" s="62"/>
      <c r="I117" s="27"/>
      <c r="J117" s="62"/>
      <c r="L117" s="62"/>
    </row>
    <row r="118" spans="4:12" ht="16.5" customHeight="1">
      <c r="E118" s="27"/>
      <c r="F118" s="62"/>
      <c r="H118" s="62"/>
      <c r="I118" s="27"/>
      <c r="J118" s="62"/>
      <c r="L118" s="62"/>
    </row>
    <row r="120" spans="4:12" ht="16.5" customHeight="1">
      <c r="E120" s="62"/>
      <c r="F120" s="62"/>
      <c r="H120" s="62"/>
      <c r="I120" s="62"/>
      <c r="J120" s="62"/>
      <c r="L120" s="62"/>
    </row>
    <row r="121" spans="4:12" ht="16.5" customHeight="1">
      <c r="E121" s="62"/>
      <c r="F121" s="62"/>
      <c r="H121" s="62"/>
      <c r="I121" s="62"/>
      <c r="J121" s="62"/>
      <c r="L121" s="62"/>
    </row>
    <row r="122" spans="4:12" ht="16.5" customHeight="1">
      <c r="E122" s="62"/>
      <c r="F122" s="62"/>
      <c r="H122" s="62"/>
      <c r="I122" s="62"/>
      <c r="J122" s="62"/>
      <c r="L122" s="62"/>
    </row>
    <row r="123" spans="4:12" ht="16.5" customHeight="1">
      <c r="E123" s="62"/>
      <c r="F123" s="62"/>
      <c r="H123" s="62"/>
      <c r="I123" s="62"/>
      <c r="J123" s="62"/>
      <c r="L123" s="62"/>
    </row>
    <row r="124" spans="4:12" ht="16.5" customHeight="1">
      <c r="D124" s="32"/>
      <c r="E124" s="62"/>
      <c r="F124" s="62"/>
      <c r="H124" s="62"/>
      <c r="I124" s="62"/>
      <c r="J124" s="62"/>
      <c r="L124" s="62"/>
    </row>
    <row r="125" spans="4:12" ht="16.5" customHeight="1">
      <c r="D125" s="32"/>
      <c r="E125" s="62"/>
      <c r="F125" s="62"/>
      <c r="H125" s="62"/>
      <c r="I125" s="62"/>
      <c r="J125" s="62"/>
      <c r="L125" s="62"/>
    </row>
    <row r="126" spans="4:12" ht="16.5" customHeight="1">
      <c r="D126" s="32"/>
      <c r="E126" s="62"/>
      <c r="F126" s="62"/>
      <c r="H126" s="62"/>
      <c r="I126" s="62"/>
      <c r="J126" s="62"/>
      <c r="L126" s="62"/>
    </row>
    <row r="127" spans="4:12" ht="16.5" customHeight="1">
      <c r="D127" s="32"/>
      <c r="E127" s="62"/>
      <c r="F127" s="62"/>
      <c r="H127" s="62"/>
      <c r="I127" s="62"/>
      <c r="J127" s="62"/>
      <c r="L127" s="62"/>
    </row>
    <row r="128" spans="4:12" ht="16.5" customHeight="1">
      <c r="D128" s="32"/>
      <c r="E128" s="62"/>
      <c r="F128" s="62"/>
      <c r="H128" s="62"/>
      <c r="I128" s="62"/>
      <c r="J128" s="62"/>
      <c r="L128" s="62"/>
    </row>
    <row r="129" spans="4:12" ht="16.5" customHeight="1">
      <c r="D129" s="32"/>
      <c r="E129" s="62"/>
      <c r="F129" s="62"/>
      <c r="H129" s="62"/>
      <c r="I129" s="62"/>
      <c r="J129" s="62"/>
      <c r="L129" s="62"/>
    </row>
    <row r="130" spans="4:12" ht="16.5" customHeight="1">
      <c r="D130" s="32"/>
      <c r="E130" s="62"/>
      <c r="F130" s="62"/>
      <c r="H130" s="62"/>
      <c r="I130" s="62"/>
      <c r="J130" s="62"/>
      <c r="L130" s="62"/>
    </row>
    <row r="131" spans="4:12" ht="16.5" customHeight="1">
      <c r="D131" s="32"/>
      <c r="E131" s="62"/>
      <c r="F131" s="62"/>
      <c r="H131" s="62"/>
      <c r="I131" s="62"/>
      <c r="J131" s="62"/>
      <c r="L131" s="62"/>
    </row>
    <row r="132" spans="4:12" ht="16.5" customHeight="1">
      <c r="D132" s="32"/>
      <c r="E132" s="62"/>
      <c r="F132" s="62"/>
      <c r="H132" s="62"/>
      <c r="I132" s="62"/>
      <c r="J132" s="62"/>
      <c r="L132" s="62"/>
    </row>
    <row r="133" spans="4:12" ht="16.5" customHeight="1">
      <c r="D133" s="32"/>
      <c r="E133" s="62"/>
      <c r="F133" s="62"/>
      <c r="H133" s="62"/>
      <c r="I133" s="62"/>
      <c r="J133" s="62"/>
      <c r="L133" s="62"/>
    </row>
    <row r="134" spans="4:12" ht="16.5" customHeight="1">
      <c r="D134" s="32"/>
      <c r="E134" s="62"/>
      <c r="F134" s="62"/>
      <c r="H134" s="62"/>
      <c r="I134" s="62"/>
      <c r="J134" s="62"/>
      <c r="L134" s="62"/>
    </row>
  </sheetData>
  <mergeCells count="9">
    <mergeCell ref="J6:L6"/>
    <mergeCell ref="J7:L7"/>
    <mergeCell ref="J60:L60"/>
    <mergeCell ref="J61:L61"/>
    <mergeCell ref="A108:L108"/>
    <mergeCell ref="F6:H6"/>
    <mergeCell ref="F7:H7"/>
    <mergeCell ref="F60:H60"/>
    <mergeCell ref="F61:H61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5-7</vt:lpstr>
      <vt:lpstr>EN 8</vt:lpstr>
      <vt:lpstr>Eng 9</vt:lpstr>
      <vt:lpstr>Eng 10</vt:lpstr>
      <vt:lpstr>EN 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2023-02-21T06:15:48Z</cp:lastPrinted>
  <dcterms:created xsi:type="dcterms:W3CDTF">2002-01-04T02:58:58Z</dcterms:created>
  <dcterms:modified xsi:type="dcterms:W3CDTF">2023-02-21T06:16:47Z</dcterms:modified>
</cp:coreProperties>
</file>