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2sme3170/2sme3170/2.CY 2022/YE/3. Financial Statement/FS updated/SEND SET/"/>
    </mc:Choice>
  </mc:AlternateContent>
  <xr:revisionPtr revIDLastSave="17" documentId="8_{C14F8B0F-E6F2-4E70-B8F7-0B55E4C100BE}" xr6:coauthVersionLast="47" xr6:coauthVersionMax="47" xr10:uidLastSave="{582E4B2D-DEF1-45CB-9037-BC268042A8FE}"/>
  <bookViews>
    <workbookView xWindow="9410" yWindow="0" windowWidth="9820" windowHeight="10200" tabRatio="894" firstSheet="1" activeTab="5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" sheetId="35" r:id="rId4"/>
    <sheet name="ส่วนปป(รวม)" sheetId="21" r:id="rId5"/>
    <sheet name="ส่วนป.ป(เดี่ยว)" sheetId="19" r:id="rId6"/>
    <sheet name="งบกระแสเงินสด1" sheetId="5" r:id="rId7"/>
    <sheet name="งบกระแสเงินสด2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fd" hidden="1">{"'Monthly'!$A$3:$U$60"}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[5]A!#REF!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'[6]5312Lead'!#REF!</definedName>
    <definedName name="XRefCopy8" hidden="1">'[6]5312Lead'!#REF!</definedName>
    <definedName name="XRefCopyRangeCount" hidden="1">8</definedName>
    <definedName name="XRefPaste6" hidden="1">'[6]5312Lead'!#REF!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9" i="19" l="1"/>
  <c r="R28" i="21"/>
  <c r="T28" i="21" s="1"/>
  <c r="X28" i="21" s="1"/>
</calcChain>
</file>

<file path=xl/sharedStrings.xml><?xml version="1.0" encoding="utf-8"?>
<sst xmlns="http://schemas.openxmlformats.org/spreadsheetml/2006/main" count="358" uniqueCount="204">
  <si>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</si>
  <si>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</si>
  <si>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</si>
  <si>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</si>
  <si>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 - บริษัทย่อย</t>
  </si>
  <si>
    <t>สินค้าคงเหลือ - สุทธิ</t>
  </si>
  <si>
    <t>ภาษีเงินได้รอเรียกคืน</t>
  </si>
  <si>
    <t>ภาษีซื้อรอเรียกคืน</t>
  </si>
  <si>
    <t xml:space="preserve">เงินมัดจำจ่ายค่าสินค้า 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</si>
  <si>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</si>
  <si>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</si>
  <si>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</si>
  <si>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</si>
  <si>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</si>
  <si>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</si>
  <si>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อสังหาริมทรัพย์เพื่อการลงทุน - สุทธิ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</si>
  <si>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</si>
  <si>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</si>
  <si>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</si>
  <si>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เงินฝากธนาคารที่มีข้อจำกัดในการใช้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</si>
  <si>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</si>
  <si>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</si>
  <si>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</si>
  <si>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</si>
  <si>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</si>
  <si>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</si>
  <si>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 xml:space="preserve">    ภายในหนึ่งปี </t>
  </si>
  <si>
    <t>ภาษีขายค้างจ่าย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</si>
  <si>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</si>
  <si>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</si>
  <si>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</si>
  <si>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</si>
  <si>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</si>
  <si>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</si>
  <si>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</si>
  <si>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รวมหนี้สิน</t>
  </si>
  <si>
    <t>ส่วนของผู้ถือหุ้น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</si>
  <si>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</si>
  <si>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</si>
  <si>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</si>
  <si>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</si>
  <si>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ส่วนได้เสียที่ไม่อยู่ในอำนาจควบคุมในบริษัทย่อย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</si>
  <si>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</si>
  <si>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</si>
  <si>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</si>
  <si>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</si>
  <si>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กำไรจากอัตราแลกเปลี่ยน</t>
  </si>
  <si>
    <t>รายได้อื่น</t>
  </si>
  <si>
    <t>รวมรายได้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</si>
  <si>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</si>
  <si>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</si>
  <si>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</si>
  <si>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</si>
  <si>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</si>
  <si>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</si>
  <si>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ค่าใช้จ่ายภาษีเงินได้</t>
  </si>
  <si>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</si>
  <si>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</si>
  <si>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</si>
  <si>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</si>
  <si>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</si>
  <si>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</si>
  <si>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31 ธันวาคม 2564</t>
  </si>
  <si>
    <t>สินทรัพย์ไม่หมุนเวียน</t>
  </si>
  <si>
    <t>____________________________ กรรมการ</t>
  </si>
  <si>
    <t>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</si>
  <si>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</si>
  <si>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</si>
  <si>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หมายเหตุประกอบงบการเงินเป็นส่วนหนึ่งของงบการเงินนี้</t>
  </si>
  <si>
    <t>หนี้สินตามสัญญาเช่าระยะยาวที่ถึงกำหนดชำระ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</si>
  <si>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</si>
  <si>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</si>
  <si>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</si>
  <si>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</si>
  <si>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</si>
  <si>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</si>
  <si>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</si>
  <si>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ส่วนของผู้ถือหุ้น - สุทธิ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</si>
  <si>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</si>
  <si>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</si>
  <si>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</si>
  <si>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</si>
  <si>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 xml:space="preserve">สำหรับปีสิ้นสุดวันที่ 31 ธันวาคม                                    </t>
  </si>
  <si>
    <t>2564</t>
  </si>
  <si>
    <t>กำไรขั้นต้น</t>
  </si>
  <si>
    <t>กำไรก่อนค่าใช้จ่าย</t>
  </si>
  <si>
    <t>กำไรขาดทุนเบ็ดเสร็จอื่น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</si>
  <si>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</si>
  <si>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ส่วนปรับปรุงจากการแปลงค่างบการเงินเป็น</t>
  </si>
  <si>
    <t xml:space="preserve">        เงินตราต่างประเทศ - สุทธิจากภาษี</t>
  </si>
  <si>
    <t>รวมกำไรขาดทุนเบ็ดเสร็จสำหรับปี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</si>
  <si>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</si>
  <si>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</si>
  <si>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กำไรต่อหุ้นขั้นพื้นฐาน</t>
  </si>
  <si>
    <t xml:space="preserve">    กำไรส่วนที่เป็นของบริษัท (บาท : หุ้น)</t>
  </si>
  <si>
    <t xml:space="preserve">    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</si>
  <si>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</si>
  <si>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</si>
  <si>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</si>
  <si>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</si>
  <si>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</si>
  <si>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</si>
  <si>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</si>
  <si>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</si>
  <si>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</si>
  <si>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</si>
  <si>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ส่วนปรับปรุงจากการแปลงค่า</t>
  </si>
  <si>
    <t>เปลี่ยนแปลง</t>
  </si>
  <si>
    <t>ของส่วนของ</t>
  </si>
  <si>
    <t>รวมส่วนของ</t>
  </si>
  <si>
    <t>ส่วนได้เสียที่ไม่อยู่ใน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</si>
  <si>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</si>
  <si>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</si>
  <si>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</si>
  <si>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</si>
  <si>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</si>
  <si>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งบการเงินเป็นเงินตราต่างประเทศ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</si>
  <si>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</si>
  <si>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</si>
  <si>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</si>
  <si>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อำนาจควบคุม</t>
  </si>
  <si>
    <t>รวม</t>
  </si>
  <si>
    <t>การเปลี่ยนแปลงในส่วนของผู้ถือหุ้น</t>
  </si>
  <si>
    <t>เงินสดปันผลจ่าย</t>
  </si>
  <si>
    <t>รวมรายการกับผู้ถือหุ้น</t>
  </si>
  <si>
    <t>กำไรขาดทุนเบ็ดเสร็จสำหรับปี</t>
  </si>
  <si>
    <t>ยอดคงเหลือ ณ วันที่ 1 มกราคม 2564</t>
  </si>
  <si>
    <t>เพิ่มทุนจดทะเบียน</t>
  </si>
  <si>
    <t>ยอดคงเหลือ ณ วันที่ 31 ธันวาคม 2564</t>
  </si>
  <si>
    <t>_______________________________ กรรมการ</t>
  </si>
  <si>
    <t>องค์ประกอบอื่นของ</t>
  </si>
  <si>
    <t>เงินปันผลจ่าย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</si>
  <si>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</si>
  <si>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</si>
  <si>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</si>
  <si>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</si>
  <si>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ค่าเสื่อมราคา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</si>
  <si>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</si>
  <si>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</si>
  <si>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</si>
  <si>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</si>
  <si>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</si>
  <si>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</si>
  <si>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</si>
  <si>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</si>
  <si>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</si>
  <si>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</si>
  <si>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</si>
  <si>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</si>
  <si>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</si>
  <si>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</si>
  <si>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ภาษีมูลค่าเพิ่มรอนำส่ง</t>
  </si>
  <si>
    <t>จ่ายผลประโยชน์พนักงาน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</si>
  <si>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</si>
  <si>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</si>
  <si>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</si>
  <si>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</si>
  <si>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</si>
  <si>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</si>
  <si>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</si>
  <si>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</si>
  <si>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</si>
  <si>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</si>
  <si>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</si>
  <si>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</si>
  <si>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จ่ายชำระเงินกู้ยืมระยะสั้นแก่บริษัทย่อย</t>
  </si>
  <si>
    <t>รับจากเงินกู้ยืมระยะสั้นจากบริษัทย่อย</t>
  </si>
  <si>
    <t>จ่ายชำระหนี้สินตามสัญญาเช่า</t>
  </si>
  <si>
    <t>จ่ายเงินสดปันผล</t>
  </si>
  <si>
    <t>ขาดทุน อัตราแลกเปลี่ยนจากเงินสดและรายการเทียบเท่าเงินสด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</si>
  <si>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</si>
  <si>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</si>
  <si>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</si>
  <si>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</si>
  <si>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</si>
  <si>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31 ธันวาคม 2565</t>
  </si>
  <si>
    <t xml:space="preserve">      (2564 : 499,998,995 หุ้น)</t>
  </si>
  <si>
    <t xml:space="preserve">  (2564 : 499,997,946 หุ้น)</t>
  </si>
  <si>
    <t>2565</t>
  </si>
  <si>
    <t>ยอดคงเหลือ ณ วันที่ 1 มกราคม 2565</t>
  </si>
  <si>
    <t>ยอดคงเหลือ ณ วันที่ 31 ธันวาคม 2565</t>
  </si>
  <si>
    <t>กลับรายการค่าเผื่อการด้อยค่าของลูกหนี้</t>
  </si>
  <si>
    <t>ขาดทุน (กำไร) ที่ยังไม่เกิดขึ้นจากอัตราแลกเปลี่ยน</t>
  </si>
  <si>
    <t>ขาดทุนจากการจำหน่ายและตัดจำหน่ายสินทรัพย์</t>
  </si>
  <si>
    <t>เงินฝากธนาคารที่มีข้อจำกัดในการใช้ลดลง</t>
  </si>
  <si>
    <t>รับจากการเพิ่มทุน</t>
  </si>
  <si>
    <t>เจ้าหนี้ซื้อสินทรัพย์</t>
  </si>
  <si>
    <t>7, 9</t>
  </si>
  <si>
    <t>เงินกู้ยืมระยะสั้นจากสถาบันการเงิน</t>
  </si>
  <si>
    <t>7, 19</t>
  </si>
  <si>
    <t xml:space="preserve">    - ทุนจดทะเบียน 549,997,741 หุ้น</t>
  </si>
  <si>
    <r>
      <t xml:space="preserve">      หุ้นสามัญ 549,995,954</t>
    </r>
    <r>
      <rPr>
        <sz val="11"/>
        <color rgb="FFFF0000"/>
        <rFont val="Browallia New"/>
        <family val="2"/>
      </rPr>
      <t xml:space="preserve"> </t>
    </r>
    <r>
      <rPr>
        <sz val="11"/>
        <rFont val="Browallia New"/>
        <family val="2"/>
      </rPr>
      <t>หุ้น</t>
    </r>
  </si>
  <si>
    <t>กำไร (ขาดทุน) ก่อนต้นทุนทางการเงิน</t>
  </si>
  <si>
    <t>กำไร (ขาดทุน) สำหรับปี</t>
  </si>
  <si>
    <t>กำไร (ขาดทุน) ก่อนภาษีเงินได้</t>
  </si>
  <si>
    <t>ค่าเผื่อ (กลับรายการ) การลดมูลค่าของสินค้าคงเหลือ</t>
  </si>
  <si>
    <t>เงินให้กู้ยืมแก่บริษัทย่อยเพิ่มขึ้น</t>
  </si>
  <si>
    <t>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</si>
  <si>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</si>
  <si>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กำไร (ขาดทุน) เบ็ดเสร็จสำหรับปี</t>
  </si>
  <si>
    <t>รวมกำไร (ขาดทุน) เบ็ดเสร็จสำหรับปี</t>
  </si>
  <si>
    <t>การแบ่งปันกำไร (ขาดทุน) สำหรับปี</t>
  </si>
  <si>
    <t>การแบ่งปันกำไร (ขาดทุน) เบ็ดเสร็จสำหรับปี</t>
  </si>
  <si>
    <t>จัดสรรเพื่อสำรองตามกฎหมายระหว่างปี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</si>
</sst>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&quot; F&quot;;\-#,##0.00&quot; F&quot;"/>
    <numFmt numFmtId="167" formatCode="dd\-mmm\-yy_)"/>
    <numFmt numFmtId="168" formatCode="0.0%"/>
    <numFmt numFmtId="169" formatCode="0.00_)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b/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8">
    <xf numFmtId="0" fontId="0" fillId="0" borderId="0"/>
    <xf numFmtId="0" fontId="1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3" fillId="0" borderId="0"/>
    <xf numFmtId="4" fontId="15" fillId="0" borderId="0" applyFont="0" applyFill="0" applyBorder="0" applyAlignment="0" applyProtection="0"/>
    <xf numFmtId="166" fontId="16" fillId="0" borderId="0"/>
    <xf numFmtId="167" fontId="16" fillId="0" borderId="0"/>
    <xf numFmtId="168" fontId="1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37" fontId="17" fillId="0" borderId="0"/>
    <xf numFmtId="169" fontId="18" fillId="0" borderId="0"/>
    <xf numFmtId="0" fontId="15" fillId="0" borderId="0"/>
    <xf numFmtId="0" fontId="15" fillId="0" borderId="0"/>
    <xf numFmtId="10" fontId="15" fillId="0" borderId="0" applyFill="0" applyBorder="0" applyAlignment="0" applyProtection="0"/>
    <xf numFmtId="0" fontId="3" fillId="0" borderId="6" applyNumberFormat="0" applyFill="0" applyAlignment="0" applyProtection="0"/>
    <xf numFmtId="0" fontId="3" fillId="0" borderId="0"/>
    <xf numFmtId="0" fontId="13" fillId="0" borderId="0"/>
    <xf numFmtId="43" fontId="3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3" fillId="0" borderId="0"/>
  </cellStyleXfs>
  <cellXfs count="106">
    <xf numFmtId="0" fontId="0" fillId="0" borderId="0" xfId="0"/>
    <xf numFmtId="165" fontId="7" fillId="0" borderId="0" xfId="2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5" fontId="7" fillId="0" borderId="0" xfId="2" applyNumberFormat="1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165" fontId="10" fillId="0" borderId="0" xfId="2" applyNumberFormat="1" applyFont="1" applyFill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41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center" vertical="center" wrapText="1"/>
    </xf>
    <xf numFmtId="165" fontId="7" fillId="0" borderId="0" xfId="0" applyNumberFormat="1" applyFont="1" applyAlignment="1">
      <alignment vertical="center"/>
    </xf>
    <xf numFmtId="165" fontId="21" fillId="0" borderId="0" xfId="0" applyNumberFormat="1" applyFont="1" applyAlignment="1">
      <alignment horizontal="center"/>
    </xf>
    <xf numFmtId="0" fontId="7" fillId="0" borderId="0" xfId="0" applyFont="1" applyAlignment="1">
      <alignment horizontal="left" indent="1"/>
    </xf>
    <xf numFmtId="165" fontId="7" fillId="0" borderId="2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65" fontId="7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5" fontId="23" fillId="0" borderId="0" xfId="2" applyNumberFormat="1" applyFont="1" applyFill="1" applyAlignment="1">
      <alignment vertical="center"/>
    </xf>
    <xf numFmtId="0" fontId="7" fillId="0" borderId="0" xfId="0" applyFont="1" applyAlignment="1">
      <alignment horizontal="left" vertical="center" indent="1"/>
    </xf>
    <xf numFmtId="165" fontId="7" fillId="0" borderId="5" xfId="2" applyNumberFormat="1" applyFont="1" applyFill="1" applyBorder="1" applyAlignment="1">
      <alignment vertical="center"/>
    </xf>
    <xf numFmtId="9" fontId="7" fillId="0" borderId="0" xfId="3" applyFont="1" applyFill="1" applyAlignment="1">
      <alignment vertical="center"/>
    </xf>
    <xf numFmtId="165" fontId="7" fillId="0" borderId="1" xfId="2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3" xfId="2" applyNumberFormat="1" applyFont="1" applyFill="1" applyBorder="1" applyAlignment="1">
      <alignment vertical="center"/>
    </xf>
    <xf numFmtId="49" fontId="7" fillId="0" borderId="0" xfId="0" quotePrefix="1" applyNumberFormat="1" applyFont="1" applyAlignment="1">
      <alignment horizontal="left" vertical="center" wrapText="1" indent="2"/>
    </xf>
    <xf numFmtId="49" fontId="7" fillId="0" borderId="0" xfId="0" applyNumberFormat="1" applyFont="1" applyAlignment="1">
      <alignment horizontal="left" vertical="center" wrapText="1" indent="2"/>
    </xf>
    <xf numFmtId="0" fontId="7" fillId="0" borderId="0" xfId="0" applyFont="1" applyAlignment="1">
      <alignment horizontal="left" wrapText="1" indent="3"/>
    </xf>
    <xf numFmtId="165" fontId="7" fillId="0" borderId="5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165" fontId="14" fillId="0" borderId="0" xfId="0" applyNumberFormat="1" applyFont="1" applyAlignment="1">
      <alignment vertical="center"/>
    </xf>
    <xf numFmtId="165" fontId="14" fillId="0" borderId="0" xfId="2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4" fillId="0" borderId="0" xfId="5" applyFont="1" applyAlignment="1">
      <alignment vertical="center"/>
    </xf>
    <xf numFmtId="0" fontId="6" fillId="0" borderId="0" xfId="0" applyFont="1"/>
    <xf numFmtId="49" fontId="6" fillId="0" borderId="2" xfId="0" quotePrefix="1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43" fontId="7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5" fontId="7" fillId="0" borderId="0" xfId="47" applyNumberFormat="1" applyFont="1" applyAlignment="1">
      <alignment vertical="center"/>
    </xf>
    <xf numFmtId="0" fontId="7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3" fontId="7" fillId="0" borderId="0" xfId="2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vertical="center"/>
    </xf>
    <xf numFmtId="165" fontId="6" fillId="0" borderId="5" xfId="0" applyNumberFormat="1" applyFont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65" fontId="7" fillId="0" borderId="2" xfId="2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5" fontId="27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7" fillId="0" borderId="0" xfId="0" quotePrefix="1" applyFont="1" applyAlignment="1">
      <alignment horizontal="right" vertical="center"/>
    </xf>
    <xf numFmtId="43" fontId="7" fillId="0" borderId="0" xfId="2" applyFont="1" applyFill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165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9" fontId="2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24" fillId="0" borderId="0" xfId="0" applyNumberFormat="1" applyFont="1" applyAlignment="1">
      <alignment horizontal="right" vertical="center"/>
    </xf>
    <xf numFmtId="165" fontId="24" fillId="0" borderId="0" xfId="2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5" fontId="2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wrapText="1" indent="2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6" fillId="0" borderId="2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</cellXfs>
  <cellStyles count="48">
    <cellStyle name="0,0_x000d__x000a_NA_x000d__x000a_" xfId="35" xr:uid="{1CC0173A-FBB4-463C-918C-7815898BAE45}"/>
    <cellStyle name="_x0005_0&gt;??" xfId="1" xr:uid="{00000000-0005-0000-0000-000000000000}"/>
    <cellStyle name="Comma" xfId="2" builtinId="3"/>
    <cellStyle name="Comma 100" xfId="28" xr:uid="{B559A0B4-C117-4BBB-A7C5-35E19C3AE5AD}"/>
    <cellStyle name="Comma 100 2" xfId="44" xr:uid="{3DAFEF1D-20CB-4865-BA38-A79DE7CEDBA7}"/>
    <cellStyle name="Comma 2" xfId="6" xr:uid="{00000000-0005-0000-0000-000002000000}"/>
    <cellStyle name="Comma 2 2" xfId="26" xr:uid="{B604D45A-A6A6-4A96-9A2E-F08ED7A61D5C}"/>
    <cellStyle name="Comma 2 2 2" xfId="43" xr:uid="{C2D9CAF6-6FA6-4B87-9FC6-7C6E156B9A0A}"/>
    <cellStyle name="Comma 3" xfId="20" xr:uid="{2FA6D36F-9821-4796-9A95-9AE1330B4B76}"/>
    <cellStyle name="Comma 3 2" xfId="39" xr:uid="{F9A6D4BB-3EF8-4C3D-82CA-02C9E6404875}"/>
    <cellStyle name="Comma 5" xfId="33" xr:uid="{D06BF788-636E-4C20-AD3C-C22288DAB108}"/>
    <cellStyle name="Comma 5 2" xfId="46" xr:uid="{DE96D8E8-2A45-48B0-A378-8BF52001A90E}"/>
    <cellStyle name="comma zerodec" xfId="7" xr:uid="{00000000-0005-0000-0000-000003000000}"/>
    <cellStyle name="Currency1" xfId="8" xr:uid="{00000000-0005-0000-0000-000004000000}"/>
    <cellStyle name="Dollar (zero dec)" xfId="9" xr:uid="{00000000-0005-0000-0000-000005000000}"/>
    <cellStyle name="Grey" xfId="10" xr:uid="{00000000-0005-0000-0000-000006000000}"/>
    <cellStyle name="Input [yellow]" xfId="11" xr:uid="{00000000-0005-0000-0000-000007000000}"/>
    <cellStyle name="no dec" xfId="12" xr:uid="{00000000-0005-0000-0000-000008000000}"/>
    <cellStyle name="Normal" xfId="0" builtinId="0"/>
    <cellStyle name="Normal - Style1" xfId="13" xr:uid="{00000000-0005-0000-0000-00000A000000}"/>
    <cellStyle name="Normal - Style1 2" xfId="27" xr:uid="{33FF3538-C37A-464C-B710-29C347A8D53E}"/>
    <cellStyle name="Normal - Style1 3" xfId="34" xr:uid="{EE5FEBCC-F172-4188-87E7-582BC810D9A6}"/>
    <cellStyle name="Normal 10 2" xfId="30" xr:uid="{7FFEE1CC-79EF-4842-A23D-6D0B95998C49}"/>
    <cellStyle name="Normal 11 2" xfId="32" xr:uid="{9DAE1C66-1D7B-4266-BB08-2EFF31F210F1}"/>
    <cellStyle name="Normal 2" xfId="4" xr:uid="{00000000-0005-0000-0000-00000B000000}"/>
    <cellStyle name="Normal 2 2" xfId="14" xr:uid="{00000000-0005-0000-0000-00000C000000}"/>
    <cellStyle name="Normal 2 2 2" xfId="24" xr:uid="{AB156644-98FC-47BE-9161-497E8BF03A81}"/>
    <cellStyle name="Normal 2 3" xfId="21" xr:uid="{32BD599E-B4B4-4D4F-AB2C-A8EED85BD9F5}"/>
    <cellStyle name="Normal 2 4" xfId="15" xr:uid="{00000000-0005-0000-0000-00000D000000}"/>
    <cellStyle name="Normal 22" xfId="29" xr:uid="{5D33D7A7-31DE-4482-A3AA-F14AD1C80880}"/>
    <cellStyle name="Normal 3" xfId="18" xr:uid="{00000000-0005-0000-0000-00000E000000}"/>
    <cellStyle name="Normal 3 2" xfId="23" xr:uid="{28FFBA59-4E9F-4CC7-A9A4-BA340BC93284}"/>
    <cellStyle name="Normal 3 2 2" xfId="41" xr:uid="{DCE59D15-F9C2-489F-B032-353F38A4F24C}"/>
    <cellStyle name="Normal 4" xfId="31" xr:uid="{B46546DF-020B-4271-B671-5E25C663FA04}"/>
    <cellStyle name="Normal 4 2" xfId="45" xr:uid="{9BB853D5-B2AE-47BC-944F-FF2283706A61}"/>
    <cellStyle name="Normal 5" xfId="25" xr:uid="{ED94EE03-BCE3-411D-9E24-7AE7DAC48F9D}"/>
    <cellStyle name="Normal 5 2" xfId="42" xr:uid="{D1E425A5-FE11-471C-A424-A3038EAF952E}"/>
    <cellStyle name="Normal 52" xfId="19" xr:uid="{00000000-0005-0000-0000-00000F000000}"/>
    <cellStyle name="Normal 6" xfId="22" xr:uid="{36A043E9-6332-4C8E-9F2A-D7D254A60DD2}"/>
    <cellStyle name="Normal 6 2" xfId="40" xr:uid="{026AB0D1-69DC-4F88-9FC3-CC75004A4765}"/>
    <cellStyle name="Normal 62" xfId="47" xr:uid="{7698A7C6-B0DC-43D3-A36E-847A0F9C8242}"/>
    <cellStyle name="Normal 7" xfId="36" xr:uid="{77CF63EA-EEF0-458D-A83B-708D16689036}"/>
    <cellStyle name="Normal 8" xfId="37" xr:uid="{41AFD391-ECEF-489D-8156-466C7E360FA5}"/>
    <cellStyle name="Normal 9" xfId="38" xr:uid="{1FADF1FA-B0EA-4037-861A-9BEAB09F33D3}"/>
    <cellStyle name="Normal_FS SSSC YE'12 Audited" xfId="5" xr:uid="{00000000-0005-0000-0000-000010000000}"/>
    <cellStyle name="Percent" xfId="3" builtinId="5"/>
    <cellStyle name="Percent [2]" xfId="16" xr:uid="{00000000-0005-0000-0000-000013000000}"/>
    <cellStyle name="Quantity" xfId="17" xr:uid="{00000000-0005-0000-0000-000014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3"/>
  <sheetViews>
    <sheetView zoomScaleNormal="100" zoomScaleSheetLayoutView="340" workbookViewId="0">
      <selection activeCell="D14" sqref="D14"/>
    </sheetView>
  </sheetViews>
  <sheetFormatPr defaultColWidth="9.36328125" defaultRowHeight="17.149999999999999" customHeight="1"/>
  <cols>
    <col min="1" max="1" width="31" style="4" customWidth="1"/>
    <col min="2" max="2" width="7" style="4" bestFit="1" customWidth="1"/>
    <col min="3" max="3" width="1" style="4" customWidth="1"/>
    <col min="4" max="4" width="11.54296875" style="4" customWidth="1"/>
    <col min="5" max="5" width="1" style="4" customWidth="1"/>
    <col min="6" max="6" width="11.54296875" style="4" customWidth="1"/>
    <col min="7" max="7" width="1" style="4" customWidth="1"/>
    <col min="8" max="8" width="11.453125" style="4" customWidth="1"/>
    <col min="9" max="9" width="1" style="4" customWidth="1"/>
    <col min="10" max="10" width="11.54296875" style="29" customWidth="1"/>
    <col min="11" max="16384" width="9.36328125" style="4"/>
  </cols>
  <sheetData>
    <row r="1" spans="1:10" ht="17.149999999999999" customHeight="1">
      <c r="A1" s="2" t="s">
        <v>56</v>
      </c>
      <c r="B1" s="3"/>
      <c r="C1" s="3"/>
      <c r="D1" s="3"/>
      <c r="E1" s="3"/>
      <c r="F1" s="3"/>
      <c r="G1" s="3"/>
      <c r="H1" s="3"/>
      <c r="I1" s="3"/>
      <c r="J1" s="1"/>
    </row>
    <row r="2" spans="1:10" ht="17.149999999999999" customHeight="1">
      <c r="A2" s="2" t="s">
        <v>57</v>
      </c>
      <c r="B2" s="3"/>
      <c r="C2" s="3"/>
      <c r="D2" s="3"/>
      <c r="E2" s="3"/>
      <c r="F2" s="3"/>
      <c r="G2" s="3"/>
      <c r="H2" s="3"/>
      <c r="I2" s="3"/>
      <c r="J2" s="5"/>
    </row>
    <row r="3" spans="1:10" ht="17.149999999999999" customHeight="1">
      <c r="A3" s="2"/>
      <c r="B3" s="3"/>
      <c r="C3" s="3"/>
      <c r="D3" s="3"/>
      <c r="E3" s="3"/>
      <c r="F3" s="3"/>
      <c r="G3" s="3"/>
      <c r="H3" s="3"/>
      <c r="I3" s="3"/>
      <c r="J3" s="1"/>
    </row>
    <row r="4" spans="1:10" ht="17.149999999999999" customHeight="1">
      <c r="A4" s="2"/>
      <c r="B4" s="3"/>
      <c r="C4" s="3"/>
      <c r="D4" s="3"/>
      <c r="E4" s="3"/>
      <c r="F4" s="3"/>
      <c r="G4" s="3"/>
      <c r="H4" s="3"/>
      <c r="I4" s="3"/>
      <c r="J4" s="1"/>
    </row>
    <row r="5" spans="1:10" ht="17.149999999999999" customHeight="1">
      <c r="A5" s="2"/>
      <c r="B5" s="6"/>
      <c r="C5" s="6"/>
      <c r="D5" s="6"/>
      <c r="E5" s="7"/>
      <c r="F5" s="7"/>
      <c r="G5" s="7"/>
      <c r="H5" s="7"/>
      <c r="I5" s="3"/>
      <c r="J5" s="8" t="s">
        <v>58</v>
      </c>
    </row>
    <row r="6" spans="1:10" ht="17.149999999999999" customHeight="1">
      <c r="A6" s="2"/>
      <c r="B6" s="9"/>
      <c r="C6" s="9"/>
      <c r="D6" s="99" t="s">
        <v>59</v>
      </c>
      <c r="E6" s="99"/>
      <c r="F6" s="99"/>
      <c r="G6" s="11"/>
      <c r="H6" s="99" t="s">
        <v>60</v>
      </c>
      <c r="I6" s="99"/>
      <c r="J6" s="99"/>
    </row>
    <row r="7" spans="1:10" ht="17.149999999999999" customHeight="1">
      <c r="A7" s="2"/>
      <c r="B7" s="10" t="s">
        <v>61</v>
      </c>
      <c r="C7" s="11"/>
      <c r="D7" s="12" t="s">
        <v>175</v>
      </c>
      <c r="E7" s="13"/>
      <c r="F7" s="12" t="s">
        <v>62</v>
      </c>
      <c r="G7" s="14"/>
      <c r="H7" s="12" t="s">
        <v>175</v>
      </c>
      <c r="I7" s="13"/>
      <c r="J7" s="12" t="s">
        <v>62</v>
      </c>
    </row>
    <row r="8" spans="1:10" ht="17.149999999999999" customHeight="1">
      <c r="A8" s="15" t="s">
        <v>0</v>
      </c>
      <c r="B8" s="7"/>
      <c r="C8" s="7"/>
      <c r="D8" s="7"/>
      <c r="E8" s="7"/>
      <c r="F8" s="7"/>
      <c r="G8" s="7"/>
      <c r="H8" s="7"/>
      <c r="I8" s="7"/>
      <c r="J8" s="16"/>
    </row>
    <row r="9" spans="1:10" ht="17.149999999999999" customHeight="1">
      <c r="A9" s="17" t="s">
        <v>1</v>
      </c>
      <c r="B9" s="18"/>
      <c r="C9" s="18"/>
      <c r="D9" s="18"/>
      <c r="E9" s="19"/>
      <c r="F9" s="18"/>
      <c r="G9" s="18"/>
      <c r="H9" s="18"/>
      <c r="I9" s="19"/>
      <c r="J9" s="19"/>
    </row>
    <row r="10" spans="1:10" ht="17.149999999999999" customHeight="1">
      <c r="A10" s="20" t="s">
        <v>2</v>
      </c>
      <c r="B10" s="21">
        <v>8</v>
      </c>
      <c r="C10" s="21"/>
      <c r="D10" s="1">
        <v>595294</v>
      </c>
      <c r="E10" s="1"/>
      <c r="F10" s="1">
        <v>352593</v>
      </c>
      <c r="G10" s="22"/>
      <c r="H10" s="1">
        <v>587359</v>
      </c>
      <c r="I10" s="23"/>
      <c r="J10" s="22">
        <v>330383</v>
      </c>
    </row>
    <row r="11" spans="1:10" ht="17.149999999999999" customHeight="1">
      <c r="A11" s="24" t="s">
        <v>3</v>
      </c>
      <c r="B11" s="21" t="s">
        <v>187</v>
      </c>
      <c r="C11" s="21"/>
      <c r="D11" s="1">
        <v>328159</v>
      </c>
      <c r="E11" s="1"/>
      <c r="F11" s="1">
        <v>363557</v>
      </c>
      <c r="G11" s="22"/>
      <c r="H11" s="1">
        <v>347046</v>
      </c>
      <c r="I11" s="23"/>
      <c r="J11" s="22">
        <v>409367</v>
      </c>
    </row>
    <row r="12" spans="1:10" ht="17.149999999999999" customHeight="1">
      <c r="A12" s="24" t="s">
        <v>5</v>
      </c>
      <c r="B12" s="21">
        <v>10</v>
      </c>
      <c r="C12" s="21"/>
      <c r="D12" s="1">
        <v>651997</v>
      </c>
      <c r="E12" s="1"/>
      <c r="F12" s="1">
        <v>1105143</v>
      </c>
      <c r="G12" s="22"/>
      <c r="H12" s="1">
        <v>638824</v>
      </c>
      <c r="I12" s="23"/>
      <c r="J12" s="22">
        <v>1032484</v>
      </c>
    </row>
    <row r="13" spans="1:10" ht="17.149999999999999" customHeight="1">
      <c r="A13" s="24" t="s">
        <v>8</v>
      </c>
      <c r="B13" s="21"/>
      <c r="C13" s="21"/>
      <c r="D13" s="1">
        <v>19510</v>
      </c>
      <c r="E13" s="1"/>
      <c r="F13" s="1">
        <v>441</v>
      </c>
      <c r="G13" s="22"/>
      <c r="H13" s="1">
        <v>19510</v>
      </c>
      <c r="I13" s="23"/>
      <c r="J13" s="22">
        <v>441</v>
      </c>
    </row>
    <row r="14" spans="1:10" ht="17.149999999999999" customHeight="1">
      <c r="A14" s="24" t="s">
        <v>4</v>
      </c>
      <c r="B14" s="21">
        <v>7</v>
      </c>
      <c r="C14" s="21"/>
      <c r="D14" s="1">
        <v>0</v>
      </c>
      <c r="E14" s="1"/>
      <c r="F14" s="1">
        <v>0</v>
      </c>
      <c r="G14" s="22"/>
      <c r="H14" s="1">
        <v>65921</v>
      </c>
      <c r="I14" s="23"/>
      <c r="J14" s="22">
        <v>17415</v>
      </c>
    </row>
    <row r="15" spans="1:10" ht="17.149999999999999" customHeight="1">
      <c r="A15" s="24" t="s">
        <v>7</v>
      </c>
      <c r="B15" s="21"/>
      <c r="C15" s="21"/>
      <c r="D15" s="1">
        <v>7621</v>
      </c>
      <c r="E15" s="1"/>
      <c r="F15" s="1">
        <v>0</v>
      </c>
      <c r="G15" s="22"/>
      <c r="H15" s="1">
        <v>7621</v>
      </c>
      <c r="I15" s="22"/>
      <c r="J15" s="22">
        <v>0</v>
      </c>
    </row>
    <row r="16" spans="1:10" ht="17.149999999999999" customHeight="1">
      <c r="A16" s="24" t="s">
        <v>6</v>
      </c>
      <c r="B16" s="21"/>
      <c r="C16" s="21"/>
      <c r="D16" s="1">
        <v>10141</v>
      </c>
      <c r="E16" s="1"/>
      <c r="F16" s="1">
        <v>3928</v>
      </c>
      <c r="G16" s="22"/>
      <c r="H16" s="1">
        <v>1751</v>
      </c>
      <c r="I16" s="22"/>
      <c r="J16" s="22">
        <v>0</v>
      </c>
    </row>
    <row r="17" spans="1:10" ht="17.149999999999999" customHeight="1">
      <c r="A17" s="24" t="s">
        <v>9</v>
      </c>
      <c r="B17" s="21"/>
      <c r="C17" s="21"/>
      <c r="D17" s="1">
        <v>5131</v>
      </c>
      <c r="E17" s="1"/>
      <c r="F17" s="1">
        <v>5404</v>
      </c>
      <c r="G17" s="22"/>
      <c r="H17" s="1">
        <v>3035</v>
      </c>
      <c r="I17" s="23"/>
      <c r="J17" s="22">
        <v>2301</v>
      </c>
    </row>
    <row r="18" spans="1:10" ht="17.149999999999999" customHeight="1">
      <c r="A18" s="17" t="s">
        <v>10</v>
      </c>
      <c r="B18" s="21"/>
      <c r="C18" s="21"/>
      <c r="D18" s="25">
        <v>1617853</v>
      </c>
      <c r="E18" s="22"/>
      <c r="F18" s="25">
        <v>1831066</v>
      </c>
      <c r="G18" s="22"/>
      <c r="H18" s="25">
        <v>1671067</v>
      </c>
      <c r="I18" s="22"/>
      <c r="J18" s="25">
        <v>1792391</v>
      </c>
    </row>
    <row r="19" spans="1:10" ht="16.5" customHeight="1">
      <c r="A19" s="26"/>
      <c r="B19" s="21"/>
      <c r="C19" s="21"/>
      <c r="D19" s="22"/>
      <c r="E19" s="22"/>
      <c r="F19" s="22"/>
      <c r="G19" s="22"/>
      <c r="H19" s="22"/>
      <c r="I19" s="22"/>
      <c r="J19" s="22"/>
    </row>
    <row r="20" spans="1:10" ht="16.5" customHeight="1">
      <c r="A20" s="17" t="s">
        <v>63</v>
      </c>
      <c r="B20" s="21"/>
      <c r="C20" s="21"/>
      <c r="D20" s="22"/>
      <c r="E20" s="22"/>
      <c r="F20" s="22"/>
      <c r="G20" s="22"/>
      <c r="H20" s="22"/>
      <c r="I20" s="22"/>
      <c r="J20" s="22"/>
    </row>
    <row r="21" spans="1:10" ht="17.149999999999999" customHeight="1">
      <c r="A21" s="24" t="s">
        <v>19</v>
      </c>
      <c r="B21" s="21">
        <v>11</v>
      </c>
      <c r="C21" s="21"/>
      <c r="D21" s="22">
        <v>0</v>
      </c>
      <c r="E21" s="23"/>
      <c r="F21" s="22">
        <v>1052</v>
      </c>
      <c r="G21" s="22"/>
      <c r="H21" s="1">
        <v>0</v>
      </c>
      <c r="I21" s="23"/>
      <c r="J21" s="22">
        <v>1052</v>
      </c>
    </row>
    <row r="22" spans="1:10" ht="16.5" customHeight="1">
      <c r="A22" s="24" t="s">
        <v>11</v>
      </c>
      <c r="B22" s="21">
        <v>12</v>
      </c>
      <c r="C22" s="21"/>
      <c r="D22" s="22">
        <v>0</v>
      </c>
      <c r="E22" s="23"/>
      <c r="F22" s="22">
        <v>0</v>
      </c>
      <c r="G22" s="22"/>
      <c r="H22" s="1">
        <v>216770</v>
      </c>
      <c r="I22" s="23"/>
      <c r="J22" s="22">
        <v>216770</v>
      </c>
    </row>
    <row r="23" spans="1:10" ht="16.5" customHeight="1">
      <c r="A23" s="24" t="s">
        <v>12</v>
      </c>
      <c r="B23" s="21">
        <v>7</v>
      </c>
      <c r="C23" s="21"/>
      <c r="D23" s="22">
        <v>0</v>
      </c>
      <c r="E23" s="23"/>
      <c r="F23" s="22">
        <v>0</v>
      </c>
      <c r="G23" s="22"/>
      <c r="H23" s="1">
        <v>9400</v>
      </c>
      <c r="I23" s="23"/>
      <c r="J23" s="22">
        <v>12686</v>
      </c>
    </row>
    <row r="24" spans="1:10" ht="16.5" customHeight="1">
      <c r="A24" s="24" t="s">
        <v>13</v>
      </c>
      <c r="B24" s="21">
        <v>13</v>
      </c>
      <c r="C24" s="21"/>
      <c r="D24" s="22">
        <v>639052</v>
      </c>
      <c r="E24" s="23"/>
      <c r="F24" s="22">
        <v>593133</v>
      </c>
      <c r="G24" s="22"/>
      <c r="H24" s="1">
        <v>277822</v>
      </c>
      <c r="I24" s="23"/>
      <c r="J24" s="22">
        <v>278635</v>
      </c>
    </row>
    <row r="25" spans="1:10" ht="16.5" customHeight="1">
      <c r="A25" s="24" t="s">
        <v>14</v>
      </c>
      <c r="B25" s="21">
        <v>14.1</v>
      </c>
      <c r="C25" s="21"/>
      <c r="D25" s="22">
        <v>8978</v>
      </c>
      <c r="E25" s="23"/>
      <c r="F25" s="22">
        <v>11255</v>
      </c>
      <c r="G25" s="22"/>
      <c r="H25" s="1">
        <v>73292</v>
      </c>
      <c r="I25" s="23"/>
      <c r="J25" s="22">
        <v>80273</v>
      </c>
    </row>
    <row r="26" spans="1:10" ht="16.5" customHeight="1">
      <c r="A26" s="24" t="s">
        <v>15</v>
      </c>
      <c r="B26" s="21">
        <v>15</v>
      </c>
      <c r="C26" s="21"/>
      <c r="D26" s="22">
        <v>934</v>
      </c>
      <c r="E26" s="23"/>
      <c r="F26" s="22">
        <v>1271</v>
      </c>
      <c r="G26" s="22"/>
      <c r="H26" s="1">
        <v>0</v>
      </c>
      <c r="I26" s="23"/>
      <c r="J26" s="22">
        <v>0</v>
      </c>
    </row>
    <row r="27" spans="1:10" ht="17.149999999999999" customHeight="1">
      <c r="A27" s="24" t="s">
        <v>20</v>
      </c>
      <c r="B27" s="21">
        <v>16</v>
      </c>
      <c r="C27" s="21"/>
      <c r="D27" s="22">
        <v>805</v>
      </c>
      <c r="E27" s="23"/>
      <c r="F27" s="22">
        <v>2083</v>
      </c>
      <c r="G27" s="22"/>
      <c r="H27" s="1">
        <v>684</v>
      </c>
      <c r="I27" s="23"/>
      <c r="J27" s="22">
        <v>1915</v>
      </c>
    </row>
    <row r="28" spans="1:10" ht="17.149999999999999" customHeight="1">
      <c r="A28" s="24" t="s">
        <v>16</v>
      </c>
      <c r="B28" s="21">
        <v>17</v>
      </c>
      <c r="C28" s="21"/>
      <c r="D28" s="22">
        <v>15086</v>
      </c>
      <c r="E28" s="23"/>
      <c r="F28" s="22">
        <v>15086</v>
      </c>
      <c r="G28" s="22"/>
      <c r="H28" s="1">
        <v>0</v>
      </c>
      <c r="I28" s="23"/>
      <c r="J28" s="22">
        <v>0</v>
      </c>
    </row>
    <row r="29" spans="1:10" ht="17.149999999999999" customHeight="1">
      <c r="A29" s="24" t="s">
        <v>18</v>
      </c>
      <c r="B29" s="21"/>
      <c r="C29" s="21"/>
      <c r="D29" s="22">
        <v>2300</v>
      </c>
      <c r="E29" s="23"/>
      <c r="F29" s="22">
        <v>1541</v>
      </c>
      <c r="G29" s="22"/>
      <c r="H29" s="1">
        <v>1496</v>
      </c>
      <c r="I29" s="23"/>
      <c r="J29" s="22">
        <v>1537</v>
      </c>
    </row>
    <row r="30" spans="1:10" ht="17.149999999999999" customHeight="1">
      <c r="A30" s="24" t="s">
        <v>17</v>
      </c>
      <c r="B30" s="21">
        <v>23</v>
      </c>
      <c r="C30" s="21"/>
      <c r="D30" s="22">
        <v>1012</v>
      </c>
      <c r="E30" s="23"/>
      <c r="F30" s="22">
        <v>1012</v>
      </c>
      <c r="G30" s="22"/>
      <c r="H30" s="1">
        <v>0</v>
      </c>
      <c r="I30" s="23"/>
      <c r="J30" s="22">
        <v>0</v>
      </c>
    </row>
    <row r="31" spans="1:10" ht="17.149999999999999" customHeight="1">
      <c r="A31" s="17" t="s">
        <v>21</v>
      </c>
      <c r="B31" s="21"/>
      <c r="C31" s="21"/>
      <c r="D31" s="25">
        <v>668167</v>
      </c>
      <c r="E31" s="22"/>
      <c r="F31" s="25">
        <v>626433</v>
      </c>
      <c r="G31" s="22"/>
      <c r="H31" s="25">
        <v>579464</v>
      </c>
      <c r="I31" s="22"/>
      <c r="J31" s="25">
        <v>592868</v>
      </c>
    </row>
    <row r="32" spans="1:10" ht="16.5" customHeight="1">
      <c r="A32" s="26"/>
      <c r="B32" s="21"/>
      <c r="C32" s="21"/>
      <c r="D32" s="22"/>
      <c r="E32" s="22"/>
      <c r="F32" s="22"/>
      <c r="G32" s="22"/>
      <c r="H32" s="22"/>
      <c r="I32" s="22"/>
      <c r="J32" s="22"/>
    </row>
    <row r="33" spans="1:10" ht="17.149999999999999" customHeight="1" thickBot="1">
      <c r="A33" s="17" t="s">
        <v>22</v>
      </c>
      <c r="B33" s="21"/>
      <c r="C33" s="21"/>
      <c r="D33" s="27">
        <v>2286020</v>
      </c>
      <c r="E33" s="22"/>
      <c r="F33" s="27">
        <v>2457499</v>
      </c>
      <c r="G33" s="22"/>
      <c r="H33" s="27">
        <v>2250531</v>
      </c>
      <c r="I33" s="22"/>
      <c r="J33" s="27">
        <v>2385259</v>
      </c>
    </row>
    <row r="34" spans="1:10" ht="17.149999999999999" customHeight="1">
      <c r="A34" s="17"/>
      <c r="B34" s="21"/>
      <c r="C34" s="21"/>
      <c r="D34" s="21"/>
      <c r="E34" s="22"/>
      <c r="F34" s="22"/>
      <c r="G34" s="22"/>
      <c r="H34" s="22"/>
      <c r="I34" s="22"/>
      <c r="J34" s="22"/>
    </row>
    <row r="35" spans="1:10" ht="17.149999999999999" customHeight="1">
      <c r="A35" s="17"/>
      <c r="B35" s="21"/>
      <c r="C35" s="21"/>
      <c r="D35" s="21"/>
      <c r="E35" s="22"/>
      <c r="F35" s="22"/>
      <c r="G35" s="22"/>
      <c r="H35" s="22"/>
      <c r="I35" s="22"/>
      <c r="J35" s="22"/>
    </row>
    <row r="36" spans="1:10" ht="17.149999999999999" customHeight="1">
      <c r="A36" s="17"/>
      <c r="B36" s="21"/>
      <c r="C36" s="21"/>
      <c r="D36" s="21"/>
      <c r="E36" s="22"/>
      <c r="F36" s="22"/>
      <c r="G36" s="22"/>
      <c r="H36" s="22"/>
      <c r="I36" s="22"/>
      <c r="J36" s="22"/>
    </row>
    <row r="37" spans="1:10" ht="17.149999999999999" customHeight="1">
      <c r="A37" s="17"/>
      <c r="B37" s="21"/>
      <c r="C37" s="21"/>
      <c r="D37" s="21"/>
      <c r="E37" s="22"/>
      <c r="F37" s="22"/>
      <c r="G37" s="22"/>
      <c r="H37" s="22"/>
      <c r="I37" s="22"/>
      <c r="J37" s="22"/>
    </row>
    <row r="38" spans="1:10" ht="24.5" customHeight="1">
      <c r="A38" s="17"/>
      <c r="B38" s="21"/>
      <c r="C38" s="21"/>
      <c r="D38" s="21"/>
      <c r="E38" s="22"/>
      <c r="F38" s="22"/>
      <c r="G38" s="22"/>
      <c r="H38" s="22"/>
      <c r="I38" s="22"/>
      <c r="J38" s="22"/>
    </row>
    <row r="39" spans="1:10" ht="17.149999999999999" customHeight="1">
      <c r="A39" s="17"/>
      <c r="B39" s="21"/>
      <c r="C39" s="21"/>
      <c r="D39" s="21"/>
      <c r="E39" s="22"/>
      <c r="F39" s="22"/>
      <c r="G39" s="22"/>
      <c r="H39" s="22"/>
      <c r="I39" s="22"/>
      <c r="J39" s="22"/>
    </row>
    <row r="40" spans="1:10" s="3" customFormat="1" ht="17.149999999999999" customHeight="1">
      <c r="A40" s="3" t="s">
        <v>64</v>
      </c>
      <c r="B40" s="21"/>
      <c r="C40" s="21"/>
      <c r="D40" s="21"/>
      <c r="E40" s="22"/>
      <c r="F40" s="3" t="s">
        <v>65</v>
      </c>
      <c r="G40" s="28"/>
      <c r="I40" s="22"/>
      <c r="J40" s="22"/>
    </row>
    <row r="41" spans="1:10" s="3" customFormat="1" ht="17.149999999999999" customHeight="1">
      <c r="A41" s="26" t="s">
        <v>66</v>
      </c>
      <c r="B41" s="21"/>
      <c r="C41" s="21"/>
      <c r="D41" s="21"/>
      <c r="E41" s="22"/>
      <c r="F41" s="3" t="s">
        <v>67</v>
      </c>
      <c r="I41" s="22"/>
      <c r="J41" s="22"/>
    </row>
    <row r="42" spans="1:10" s="3" customFormat="1" ht="19" customHeight="1">
      <c r="A42" s="20"/>
      <c r="B42" s="21"/>
      <c r="C42" s="21"/>
      <c r="D42" s="21"/>
      <c r="E42" s="22"/>
      <c r="F42" s="1"/>
      <c r="G42" s="1"/>
      <c r="H42" s="1"/>
      <c r="I42" s="22"/>
      <c r="J42" s="1"/>
    </row>
    <row r="43" spans="1:10" s="3" customFormat="1" ht="18.5" customHeight="1">
      <c r="A43" s="3" t="s">
        <v>68</v>
      </c>
      <c r="B43" s="9"/>
      <c r="C43" s="9"/>
      <c r="D43" s="9"/>
      <c r="E43" s="22"/>
      <c r="F43" s="22"/>
      <c r="G43" s="22"/>
      <c r="H43" s="22"/>
      <c r="I43" s="22"/>
      <c r="J43" s="3">
        <v>1</v>
      </c>
    </row>
  </sheetData>
  <mergeCells count="2">
    <mergeCell ref="D6:F6"/>
    <mergeCell ref="H6:J6"/>
  </mergeCells>
  <phoneticPr fontId="11" type="noConversion"/>
  <pageMargins left="0.98" right="0.59" top="0.98425196850393704" bottom="0.47244094488188998" header="0.511811023622047" footer="0.511811023622047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topLeftCell="A7" zoomScaleNormal="100" zoomScaleSheetLayoutView="290" workbookViewId="0">
      <selection activeCell="D26" sqref="D26:J26"/>
    </sheetView>
  </sheetViews>
  <sheetFormatPr defaultColWidth="9.36328125" defaultRowHeight="17.149999999999999" customHeight="1"/>
  <cols>
    <col min="1" max="1" width="26.90625" style="3" customWidth="1"/>
    <col min="2" max="2" width="8.6328125" style="9" customWidth="1"/>
    <col min="3" max="3" width="1" style="9" customWidth="1"/>
    <col min="4" max="4" width="11.6328125" style="9" customWidth="1"/>
    <col min="5" max="5" width="1" style="3" customWidth="1"/>
    <col min="6" max="6" width="11.6328125" style="3" customWidth="1"/>
    <col min="7" max="7" width="1" style="3" customWidth="1"/>
    <col min="8" max="8" width="11.6328125" style="3" customWidth="1"/>
    <col min="9" max="9" width="1" style="3" customWidth="1"/>
    <col min="10" max="10" width="11.54296875" style="3" customWidth="1"/>
    <col min="11" max="16384" width="9.36328125" style="3"/>
  </cols>
  <sheetData>
    <row r="1" spans="1:10" ht="17.149999999999999" customHeight="1">
      <c r="A1" s="2" t="s">
        <v>56</v>
      </c>
    </row>
    <row r="2" spans="1:10" ht="17.149999999999999" customHeight="1">
      <c r="A2" s="2" t="s">
        <v>57</v>
      </c>
      <c r="J2" s="6"/>
    </row>
    <row r="3" spans="1:10" ht="17.149999999999999" customHeight="1">
      <c r="A3" s="2"/>
    </row>
    <row r="4" spans="1:10" ht="17.149999999999999" customHeight="1">
      <c r="A4" s="2"/>
    </row>
    <row r="5" spans="1:10" ht="17.149999999999999" customHeight="1">
      <c r="A5" s="2"/>
      <c r="D5" s="6"/>
      <c r="E5" s="7"/>
      <c r="F5" s="7"/>
      <c r="G5" s="7"/>
      <c r="H5" s="7"/>
      <c r="J5" s="8" t="s">
        <v>58</v>
      </c>
    </row>
    <row r="6" spans="1:10" ht="17.149999999999999" customHeight="1">
      <c r="D6" s="99" t="s">
        <v>59</v>
      </c>
      <c r="E6" s="99"/>
      <c r="F6" s="99"/>
      <c r="G6" s="11"/>
      <c r="H6" s="99" t="s">
        <v>60</v>
      </c>
      <c r="I6" s="99"/>
      <c r="J6" s="99"/>
    </row>
    <row r="7" spans="1:10" ht="17.149999999999999" customHeight="1">
      <c r="A7" s="2"/>
      <c r="B7" s="10" t="s">
        <v>61</v>
      </c>
      <c r="C7" s="6"/>
      <c r="D7" s="12" t="s">
        <v>175</v>
      </c>
      <c r="E7" s="13"/>
      <c r="F7" s="12" t="s">
        <v>62</v>
      </c>
      <c r="G7" s="14"/>
      <c r="H7" s="12" t="s">
        <v>175</v>
      </c>
      <c r="I7" s="13"/>
      <c r="J7" s="12" t="s">
        <v>62</v>
      </c>
    </row>
    <row r="8" spans="1:10" ht="17.149999999999999" customHeight="1">
      <c r="A8" s="15" t="s">
        <v>23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ht="17.149999999999999" customHeight="1">
      <c r="A9" s="17" t="s">
        <v>24</v>
      </c>
      <c r="B9" s="21"/>
      <c r="C9" s="21"/>
      <c r="D9" s="21"/>
      <c r="E9" s="26"/>
      <c r="F9" s="26"/>
      <c r="G9" s="26"/>
      <c r="H9" s="26"/>
      <c r="I9" s="26"/>
      <c r="J9" s="26"/>
    </row>
    <row r="10" spans="1:10" ht="16.5">
      <c r="A10" s="20" t="s">
        <v>188</v>
      </c>
      <c r="B10" s="21">
        <v>18</v>
      </c>
      <c r="C10" s="21"/>
      <c r="D10" s="1">
        <v>150000</v>
      </c>
      <c r="E10" s="23"/>
      <c r="F10" s="1">
        <v>0</v>
      </c>
      <c r="G10" s="1"/>
      <c r="H10" s="1">
        <v>150000</v>
      </c>
      <c r="I10" s="23"/>
      <c r="J10" s="1">
        <v>0</v>
      </c>
    </row>
    <row r="11" spans="1:10" ht="17.149999999999999" customHeight="1">
      <c r="A11" s="20" t="s">
        <v>25</v>
      </c>
      <c r="B11" s="21" t="s">
        <v>189</v>
      </c>
      <c r="C11" s="21"/>
      <c r="D11" s="1">
        <v>46038</v>
      </c>
      <c r="E11" s="23"/>
      <c r="F11" s="1">
        <v>30229</v>
      </c>
      <c r="G11" s="1"/>
      <c r="H11" s="1">
        <v>50194</v>
      </c>
      <c r="I11" s="23"/>
      <c r="J11" s="1">
        <v>34968</v>
      </c>
    </row>
    <row r="12" spans="1:10" ht="17.149999999999999" customHeight="1">
      <c r="A12" s="30" t="s">
        <v>69</v>
      </c>
      <c r="B12" s="21"/>
      <c r="C12" s="21"/>
      <c r="D12" s="1"/>
      <c r="E12" s="22"/>
      <c r="F12" s="1"/>
      <c r="G12" s="1"/>
      <c r="H12" s="1"/>
      <c r="I12" s="22"/>
      <c r="J12" s="1"/>
    </row>
    <row r="13" spans="1:10" ht="17.149999999999999" customHeight="1">
      <c r="A13" s="20" t="s">
        <v>26</v>
      </c>
      <c r="B13" s="21">
        <v>14.2</v>
      </c>
      <c r="C13" s="21"/>
      <c r="D13" s="1">
        <v>1343</v>
      </c>
      <c r="E13" s="23"/>
      <c r="F13" s="1">
        <v>1483</v>
      </c>
      <c r="G13" s="1"/>
      <c r="H13" s="1">
        <v>5390</v>
      </c>
      <c r="I13" s="23"/>
      <c r="J13" s="1">
        <v>5340</v>
      </c>
    </row>
    <row r="14" spans="1:10" ht="17.149999999999999" customHeight="1">
      <c r="A14" s="20" t="s">
        <v>28</v>
      </c>
      <c r="B14" s="21"/>
      <c r="C14" s="21"/>
      <c r="D14" s="1">
        <v>0</v>
      </c>
      <c r="E14" s="23"/>
      <c r="F14" s="1">
        <v>62281</v>
      </c>
      <c r="G14" s="1"/>
      <c r="H14" s="1">
        <v>0</v>
      </c>
      <c r="I14" s="23"/>
      <c r="J14" s="1">
        <v>55545</v>
      </c>
    </row>
    <row r="15" spans="1:10" ht="17.149999999999999" customHeight="1">
      <c r="A15" s="20" t="s">
        <v>27</v>
      </c>
      <c r="D15" s="1">
        <v>226</v>
      </c>
      <c r="E15" s="22"/>
      <c r="F15" s="1">
        <v>4095</v>
      </c>
      <c r="G15" s="1"/>
      <c r="H15" s="1">
        <v>0</v>
      </c>
      <c r="I15" s="23"/>
      <c r="J15" s="1">
        <v>3572</v>
      </c>
    </row>
    <row r="16" spans="1:10" ht="17.149999999999999" customHeight="1">
      <c r="A16" s="20" t="s">
        <v>29</v>
      </c>
      <c r="B16" s="21">
        <v>20</v>
      </c>
      <c r="C16" s="21"/>
      <c r="D16" s="1">
        <v>31770</v>
      </c>
      <c r="E16" s="23"/>
      <c r="F16" s="1">
        <v>38908</v>
      </c>
      <c r="G16" s="1"/>
      <c r="H16" s="1">
        <v>25323</v>
      </c>
      <c r="I16" s="23"/>
      <c r="J16" s="1">
        <v>31159</v>
      </c>
    </row>
    <row r="17" spans="1:10" ht="17.149999999999999" customHeight="1">
      <c r="A17" s="20" t="s">
        <v>30</v>
      </c>
      <c r="B17" s="21"/>
      <c r="C17" s="21"/>
      <c r="D17" s="1">
        <v>5929</v>
      </c>
      <c r="E17" s="23"/>
      <c r="F17" s="1">
        <v>6727</v>
      </c>
      <c r="G17" s="1"/>
      <c r="H17" s="1">
        <v>4350</v>
      </c>
      <c r="I17" s="23"/>
      <c r="J17" s="1">
        <v>5615</v>
      </c>
    </row>
    <row r="18" spans="1:10" ht="17.149999999999999" customHeight="1">
      <c r="A18" s="17" t="s">
        <v>31</v>
      </c>
      <c r="B18" s="21"/>
      <c r="C18" s="21"/>
      <c r="D18" s="25">
        <v>235306</v>
      </c>
      <c r="E18" s="22"/>
      <c r="F18" s="25">
        <v>143723</v>
      </c>
      <c r="G18" s="22"/>
      <c r="H18" s="25">
        <v>235257</v>
      </c>
      <c r="I18" s="22"/>
      <c r="J18" s="25">
        <v>136199</v>
      </c>
    </row>
    <row r="19" spans="1:10" ht="17.149999999999999" customHeight="1">
      <c r="A19" s="26"/>
      <c r="B19" s="21"/>
      <c r="C19" s="21"/>
      <c r="D19" s="31"/>
      <c r="E19" s="22"/>
      <c r="F19" s="31"/>
      <c r="G19" s="1"/>
      <c r="H19" s="31"/>
      <c r="I19" s="22"/>
      <c r="J19" s="31"/>
    </row>
    <row r="20" spans="1:10" ht="17.149999999999999" customHeight="1">
      <c r="A20" s="2" t="s">
        <v>70</v>
      </c>
      <c r="B20" s="3"/>
      <c r="C20" s="3"/>
      <c r="D20" s="1"/>
      <c r="E20" s="22"/>
      <c r="F20" s="1"/>
      <c r="G20" s="1"/>
      <c r="H20" s="32"/>
      <c r="I20" s="22"/>
      <c r="J20" s="32"/>
    </row>
    <row r="21" spans="1:10" ht="17.149999999999999" customHeight="1">
      <c r="A21" s="20" t="s">
        <v>32</v>
      </c>
      <c r="B21" s="21">
        <v>21</v>
      </c>
      <c r="C21" s="21"/>
      <c r="D21" s="1">
        <v>19094</v>
      </c>
      <c r="E21" s="23"/>
      <c r="F21" s="1">
        <v>17794</v>
      </c>
      <c r="G21" s="22"/>
      <c r="H21" s="1">
        <v>16993</v>
      </c>
      <c r="I21" s="23"/>
      <c r="J21" s="1">
        <v>15562</v>
      </c>
    </row>
    <row r="22" spans="1:10" ht="17.149999999999999" customHeight="1">
      <c r="A22" s="20" t="s">
        <v>33</v>
      </c>
      <c r="B22" s="21">
        <v>14.2</v>
      </c>
      <c r="C22" s="21"/>
      <c r="D22" s="1">
        <v>2875</v>
      </c>
      <c r="E22" s="23"/>
      <c r="F22" s="1">
        <v>4219</v>
      </c>
      <c r="G22" s="22"/>
      <c r="H22" s="1">
        <v>72160</v>
      </c>
      <c r="I22" s="23"/>
      <c r="J22" s="1">
        <v>77551</v>
      </c>
    </row>
    <row r="23" spans="1:10" ht="17.149999999999999" customHeight="1">
      <c r="A23" s="24" t="s">
        <v>34</v>
      </c>
      <c r="B23" s="21">
        <v>23</v>
      </c>
      <c r="C23" s="21"/>
      <c r="D23" s="33">
        <v>13311</v>
      </c>
      <c r="E23" s="23"/>
      <c r="F23" s="33">
        <v>13940</v>
      </c>
      <c r="G23" s="22"/>
      <c r="H23" s="33">
        <v>4672</v>
      </c>
      <c r="I23" s="23"/>
      <c r="J23" s="33">
        <v>4832</v>
      </c>
    </row>
    <row r="24" spans="1:10" ht="17.149999999999999" customHeight="1">
      <c r="A24" s="34" t="s">
        <v>71</v>
      </c>
      <c r="B24" s="3"/>
      <c r="C24" s="3"/>
      <c r="D24" s="35">
        <v>35280</v>
      </c>
      <c r="E24" s="22"/>
      <c r="F24" s="35">
        <v>35953</v>
      </c>
      <c r="G24" s="22"/>
      <c r="H24" s="35">
        <v>93825</v>
      </c>
      <c r="I24" s="22"/>
      <c r="J24" s="35">
        <v>97945</v>
      </c>
    </row>
    <row r="25" spans="1:10" ht="17.149999999999999" customHeight="1">
      <c r="A25" s="26"/>
      <c r="B25" s="21"/>
      <c r="C25" s="21"/>
      <c r="D25" s="1"/>
      <c r="E25" s="22"/>
      <c r="F25" s="1"/>
      <c r="G25" s="1"/>
      <c r="H25" s="1"/>
      <c r="I25" s="22"/>
      <c r="J25" s="1"/>
    </row>
    <row r="26" spans="1:10" ht="17.149999999999999" customHeight="1" thickBot="1">
      <c r="A26" s="17" t="s">
        <v>35</v>
      </c>
      <c r="B26" s="21"/>
      <c r="C26" s="21"/>
      <c r="D26" s="36">
        <v>270586</v>
      </c>
      <c r="E26" s="1"/>
      <c r="F26" s="36">
        <v>179676</v>
      </c>
      <c r="G26" s="1"/>
      <c r="H26" s="36">
        <v>329082</v>
      </c>
      <c r="I26" s="1"/>
      <c r="J26" s="36">
        <v>234144</v>
      </c>
    </row>
    <row r="27" spans="1:10" ht="17.149999999999999" customHeight="1">
      <c r="A27" s="17"/>
      <c r="B27" s="21"/>
      <c r="C27" s="21"/>
      <c r="D27" s="1"/>
      <c r="E27" s="1"/>
      <c r="F27" s="1"/>
      <c r="G27" s="1"/>
      <c r="H27" s="1"/>
      <c r="I27" s="1"/>
      <c r="J27" s="1"/>
    </row>
    <row r="28" spans="1:10" ht="17.149999999999999" customHeight="1">
      <c r="A28" s="17"/>
      <c r="B28" s="21"/>
      <c r="C28" s="21"/>
      <c r="D28" s="1"/>
      <c r="E28" s="1"/>
      <c r="F28" s="1"/>
      <c r="G28" s="1"/>
      <c r="H28" s="1"/>
      <c r="I28" s="1"/>
      <c r="J28" s="1"/>
    </row>
    <row r="29" spans="1:10" ht="17.149999999999999" customHeight="1">
      <c r="A29" s="17"/>
      <c r="B29" s="21"/>
      <c r="C29" s="21"/>
      <c r="D29" s="1"/>
      <c r="E29" s="1"/>
      <c r="F29" s="1"/>
      <c r="G29" s="1"/>
      <c r="H29" s="1"/>
      <c r="I29" s="1"/>
      <c r="J29" s="1"/>
    </row>
    <row r="30" spans="1:10" ht="17.149999999999999" customHeight="1">
      <c r="A30" s="17"/>
      <c r="B30" s="21"/>
      <c r="C30" s="21"/>
      <c r="D30" s="1"/>
      <c r="E30" s="1"/>
      <c r="F30" s="1"/>
      <c r="G30" s="1"/>
      <c r="H30" s="1"/>
      <c r="I30" s="1"/>
      <c r="J30" s="1"/>
    </row>
    <row r="31" spans="1:10" ht="17.149999999999999" customHeight="1">
      <c r="A31" s="17"/>
      <c r="B31" s="21"/>
      <c r="C31" s="21"/>
      <c r="D31" s="1"/>
      <c r="E31" s="1"/>
      <c r="F31" s="1"/>
      <c r="G31" s="1"/>
      <c r="H31" s="1"/>
      <c r="I31" s="1"/>
      <c r="J31" s="1"/>
    </row>
    <row r="32" spans="1:10" ht="17.149999999999999" customHeight="1">
      <c r="A32" s="17"/>
      <c r="B32" s="21"/>
      <c r="C32" s="21"/>
      <c r="D32" s="1"/>
      <c r="E32" s="1"/>
      <c r="F32" s="1"/>
      <c r="G32" s="1"/>
      <c r="H32" s="1"/>
      <c r="I32" s="1"/>
      <c r="J32" s="1"/>
    </row>
    <row r="33" spans="1:10" ht="17.149999999999999" customHeight="1">
      <c r="A33" s="17"/>
      <c r="B33" s="21"/>
      <c r="C33" s="21"/>
      <c r="D33" s="1"/>
      <c r="E33" s="1"/>
      <c r="F33" s="1"/>
      <c r="G33" s="1"/>
      <c r="H33" s="1"/>
      <c r="I33" s="1"/>
      <c r="J33" s="1"/>
    </row>
    <row r="34" spans="1:10" ht="17.149999999999999" customHeight="1">
      <c r="A34" s="17"/>
      <c r="B34" s="21"/>
      <c r="C34" s="21"/>
      <c r="D34" s="1"/>
      <c r="E34" s="1"/>
      <c r="F34" s="1"/>
      <c r="G34" s="1"/>
      <c r="H34" s="1"/>
      <c r="I34" s="1"/>
      <c r="J34" s="1"/>
    </row>
    <row r="35" spans="1:10" ht="17.149999999999999" customHeight="1">
      <c r="A35" s="17"/>
      <c r="B35" s="21"/>
      <c r="C35" s="21"/>
      <c r="D35" s="1"/>
      <c r="E35" s="1"/>
      <c r="F35" s="1"/>
      <c r="G35" s="1"/>
      <c r="H35" s="1"/>
      <c r="I35" s="1"/>
      <c r="J35" s="1"/>
    </row>
    <row r="36" spans="1:10" ht="17.149999999999999" customHeight="1">
      <c r="A36" s="17"/>
      <c r="B36" s="21"/>
      <c r="C36" s="21"/>
      <c r="D36" s="1"/>
      <c r="E36" s="1"/>
      <c r="F36" s="1"/>
      <c r="G36" s="1"/>
      <c r="H36" s="1"/>
      <c r="I36" s="1"/>
      <c r="J36" s="1"/>
    </row>
    <row r="37" spans="1:10" ht="17.149999999999999" customHeight="1">
      <c r="A37" s="17"/>
      <c r="B37" s="21"/>
      <c r="C37" s="21"/>
      <c r="D37" s="1"/>
      <c r="E37" s="1"/>
      <c r="F37" s="1"/>
      <c r="G37" s="1"/>
      <c r="H37" s="1"/>
      <c r="I37" s="1"/>
      <c r="J37" s="1"/>
    </row>
    <row r="38" spans="1:10" ht="22.5" customHeight="1">
      <c r="A38" s="17"/>
      <c r="B38" s="21"/>
      <c r="C38" s="21"/>
      <c r="D38" s="1"/>
      <c r="E38" s="1"/>
      <c r="F38" s="1"/>
      <c r="G38" s="1"/>
      <c r="H38" s="1"/>
      <c r="I38" s="1"/>
      <c r="J38" s="1"/>
    </row>
    <row r="39" spans="1:10" ht="17.149999999999999" customHeight="1">
      <c r="A39" s="17"/>
      <c r="B39" s="21"/>
      <c r="C39" s="21"/>
      <c r="D39" s="1"/>
      <c r="E39" s="1"/>
      <c r="F39" s="1"/>
      <c r="G39" s="1"/>
      <c r="H39" s="1"/>
      <c r="I39" s="1"/>
      <c r="J39" s="1"/>
    </row>
    <row r="40" spans="1:10" ht="17.149999999999999" customHeight="1">
      <c r="A40" s="3" t="s">
        <v>64</v>
      </c>
      <c r="B40" s="21"/>
      <c r="C40" s="21"/>
      <c r="D40" s="21"/>
      <c r="E40" s="22"/>
      <c r="F40" s="3" t="s">
        <v>64</v>
      </c>
      <c r="G40" s="28"/>
      <c r="I40" s="22"/>
      <c r="J40" s="22"/>
    </row>
    <row r="41" spans="1:10" ht="17.149999999999999" customHeight="1">
      <c r="A41" s="26" t="s">
        <v>66</v>
      </c>
      <c r="B41" s="21"/>
      <c r="C41" s="21"/>
      <c r="D41" s="21"/>
      <c r="E41" s="22"/>
      <c r="F41" s="3" t="s">
        <v>67</v>
      </c>
      <c r="I41" s="22"/>
      <c r="J41" s="22"/>
    </row>
    <row r="42" spans="1:10" ht="17.399999999999999" customHeight="1">
      <c r="A42" s="20"/>
      <c r="B42" s="21"/>
      <c r="C42" s="21"/>
      <c r="D42" s="21"/>
      <c r="E42" s="22"/>
      <c r="F42" s="1"/>
      <c r="G42" s="1"/>
      <c r="H42" s="1"/>
      <c r="I42" s="22"/>
      <c r="J42" s="1"/>
    </row>
    <row r="43" spans="1:10" ht="17.149999999999999" customHeight="1">
      <c r="A43" s="3" t="s">
        <v>68</v>
      </c>
      <c r="E43" s="22"/>
      <c r="F43" s="22"/>
      <c r="G43" s="22"/>
      <c r="H43" s="22"/>
      <c r="I43" s="22"/>
      <c r="J43" s="3">
        <v>2</v>
      </c>
    </row>
  </sheetData>
  <mergeCells count="2">
    <mergeCell ref="D6:F6"/>
    <mergeCell ref="H6:J6"/>
  </mergeCells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4"/>
  <sheetViews>
    <sheetView topLeftCell="A8" zoomScaleNormal="100" zoomScaleSheetLayoutView="340" workbookViewId="0">
      <selection activeCell="F19" sqref="F19"/>
    </sheetView>
  </sheetViews>
  <sheetFormatPr defaultColWidth="9.36328125" defaultRowHeight="17.149999999999999" customHeight="1"/>
  <cols>
    <col min="1" max="1" width="26.6328125" style="3" customWidth="1"/>
    <col min="2" max="2" width="7" style="9" customWidth="1"/>
    <col min="3" max="3" width="1" style="9" customWidth="1"/>
    <col min="4" max="4" width="12.36328125" style="9" customWidth="1"/>
    <col min="5" max="5" width="1" style="3" customWidth="1"/>
    <col min="6" max="6" width="12.36328125" style="3" customWidth="1"/>
    <col min="7" max="7" width="1" style="3" customWidth="1"/>
    <col min="8" max="8" width="12.36328125" style="3" customWidth="1"/>
    <col min="9" max="9" width="1" style="3" customWidth="1"/>
    <col min="10" max="10" width="12.36328125" style="3" customWidth="1"/>
    <col min="11" max="16384" width="9.36328125" style="3"/>
  </cols>
  <sheetData>
    <row r="1" spans="1:10" ht="17.149999999999999" customHeight="1">
      <c r="A1" s="2" t="s">
        <v>56</v>
      </c>
    </row>
    <row r="2" spans="1:10" ht="17.149999999999999" customHeight="1">
      <c r="A2" s="2" t="s">
        <v>57</v>
      </c>
      <c r="J2" s="6"/>
    </row>
    <row r="3" spans="1:10" ht="17.149999999999999" customHeight="1">
      <c r="A3" s="2"/>
    </row>
    <row r="4" spans="1:10" ht="17.149999999999999" customHeight="1">
      <c r="A4" s="2"/>
    </row>
    <row r="5" spans="1:10" ht="17.149999999999999" customHeight="1">
      <c r="A5" s="2"/>
      <c r="D5" s="6"/>
      <c r="E5" s="7"/>
      <c r="F5" s="7"/>
      <c r="G5" s="7"/>
      <c r="H5" s="7"/>
      <c r="J5" s="8" t="s">
        <v>58</v>
      </c>
    </row>
    <row r="6" spans="1:10" ht="17.149999999999999" customHeight="1">
      <c r="D6" s="99" t="s">
        <v>59</v>
      </c>
      <c r="E6" s="99"/>
      <c r="F6" s="99"/>
      <c r="G6" s="11"/>
      <c r="H6" s="99" t="s">
        <v>60</v>
      </c>
      <c r="I6" s="99"/>
      <c r="J6" s="99"/>
    </row>
    <row r="7" spans="1:10" ht="17.149999999999999" customHeight="1">
      <c r="A7" s="2"/>
      <c r="B7" s="10" t="s">
        <v>61</v>
      </c>
      <c r="C7" s="6"/>
      <c r="D7" s="12" t="s">
        <v>175</v>
      </c>
      <c r="E7" s="13"/>
      <c r="F7" s="12" t="s">
        <v>62</v>
      </c>
      <c r="G7" s="14"/>
      <c r="H7" s="12" t="s">
        <v>175</v>
      </c>
      <c r="I7" s="13"/>
      <c r="J7" s="12" t="s">
        <v>62</v>
      </c>
    </row>
    <row r="8" spans="1:10" ht="17.149999999999999" customHeight="1">
      <c r="A8" s="15" t="s">
        <v>72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ht="17.149999999999999" customHeight="1">
      <c r="A9" s="17" t="s">
        <v>36</v>
      </c>
      <c r="E9" s="22"/>
      <c r="F9" s="9"/>
      <c r="G9" s="1"/>
      <c r="H9" s="1"/>
      <c r="I9" s="22"/>
      <c r="J9" s="1"/>
    </row>
    <row r="10" spans="1:10" ht="17.149999999999999" customHeight="1">
      <c r="A10" s="30" t="s">
        <v>73</v>
      </c>
      <c r="B10" s="21"/>
      <c r="C10" s="21"/>
      <c r="D10" s="21"/>
      <c r="E10" s="22"/>
      <c r="F10" s="21"/>
      <c r="G10" s="1"/>
      <c r="H10" s="1"/>
      <c r="I10" s="22"/>
      <c r="J10" s="1"/>
    </row>
    <row r="11" spans="1:10" ht="17.149999999999999" customHeight="1">
      <c r="A11" s="20" t="s">
        <v>190</v>
      </c>
      <c r="B11" s="21"/>
      <c r="C11" s="21"/>
      <c r="D11" s="21"/>
      <c r="E11" s="22"/>
      <c r="F11" s="21"/>
      <c r="G11" s="1"/>
      <c r="H11" s="1"/>
      <c r="I11" s="22"/>
      <c r="J11" s="1"/>
    </row>
    <row r="12" spans="1:10" ht="17.149999999999999" customHeight="1" thickBot="1">
      <c r="A12" s="37" t="s">
        <v>176</v>
      </c>
      <c r="B12" s="21">
        <v>24.1</v>
      </c>
      <c r="C12" s="21"/>
      <c r="D12" s="36">
        <v>549998</v>
      </c>
      <c r="E12" s="22"/>
      <c r="F12" s="36">
        <v>499998</v>
      </c>
      <c r="G12" s="1"/>
      <c r="H12" s="36">
        <v>549998</v>
      </c>
      <c r="I12" s="22"/>
      <c r="J12" s="36">
        <v>499998</v>
      </c>
    </row>
    <row r="13" spans="1:10" ht="17.149999999999999" customHeight="1">
      <c r="A13" s="38" t="s">
        <v>74</v>
      </c>
      <c r="B13" s="21"/>
      <c r="C13" s="21"/>
      <c r="D13" s="1"/>
      <c r="F13" s="1"/>
      <c r="G13" s="1"/>
      <c r="H13" s="1"/>
      <c r="J13" s="1"/>
    </row>
    <row r="14" spans="1:10" ht="17.149999999999999" customHeight="1">
      <c r="A14" s="38" t="s">
        <v>191</v>
      </c>
      <c r="B14" s="21"/>
      <c r="C14" s="21"/>
      <c r="D14" s="1"/>
      <c r="F14" s="1"/>
      <c r="G14" s="1"/>
      <c r="H14" s="1"/>
      <c r="J14" s="1"/>
    </row>
    <row r="15" spans="1:10" ht="17.149999999999999" customHeight="1">
      <c r="A15" s="39" t="s">
        <v>177</v>
      </c>
      <c r="B15" s="21">
        <v>24.1</v>
      </c>
      <c r="C15" s="21"/>
      <c r="D15" s="1">
        <v>549996</v>
      </c>
      <c r="E15" s="23"/>
      <c r="F15" s="1">
        <v>499998</v>
      </c>
      <c r="G15" s="1"/>
      <c r="H15" s="1">
        <v>549996</v>
      </c>
      <c r="I15" s="23"/>
      <c r="J15" s="1">
        <v>499998</v>
      </c>
    </row>
    <row r="16" spans="1:10" ht="17.149999999999999" customHeight="1">
      <c r="A16" s="20" t="s">
        <v>38</v>
      </c>
      <c r="B16" s="21"/>
      <c r="C16" s="21"/>
      <c r="D16" s="1">
        <v>121762</v>
      </c>
      <c r="E16" s="23"/>
      <c r="F16" s="1">
        <v>121762</v>
      </c>
      <c r="G16" s="1"/>
      <c r="H16" s="1">
        <v>121762</v>
      </c>
      <c r="I16" s="23"/>
      <c r="J16" s="1">
        <v>121762</v>
      </c>
    </row>
    <row r="17" spans="1:10" ht="17.149999999999999" customHeight="1">
      <c r="A17" s="20" t="s">
        <v>75</v>
      </c>
      <c r="B17" s="21"/>
      <c r="C17" s="21"/>
      <c r="D17" s="1"/>
      <c r="E17" s="22"/>
      <c r="F17" s="1"/>
      <c r="G17" s="1"/>
      <c r="H17" s="1"/>
      <c r="I17" s="22"/>
      <c r="J17" s="1"/>
    </row>
    <row r="18" spans="1:10" ht="17.149999999999999" customHeight="1">
      <c r="A18" s="38" t="s">
        <v>37</v>
      </c>
      <c r="B18" s="9">
        <v>24.2</v>
      </c>
      <c r="C18" s="21"/>
      <c r="D18" s="1">
        <v>55000</v>
      </c>
      <c r="E18" s="23"/>
      <c r="F18" s="1">
        <v>50000</v>
      </c>
      <c r="G18" s="1"/>
      <c r="H18" s="1">
        <v>55000</v>
      </c>
      <c r="I18" s="23"/>
      <c r="J18" s="1">
        <v>50000</v>
      </c>
    </row>
    <row r="19" spans="1:10" ht="17.149999999999999" customHeight="1">
      <c r="A19" s="38" t="s">
        <v>40</v>
      </c>
      <c r="C19" s="21"/>
      <c r="D19" s="1">
        <v>1272462</v>
      </c>
      <c r="E19" s="23"/>
      <c r="F19" s="1">
        <v>1584633</v>
      </c>
      <c r="G19" s="1"/>
      <c r="H19" s="1">
        <v>1150309</v>
      </c>
      <c r="I19" s="23"/>
      <c r="J19" s="1">
        <v>1434973</v>
      </c>
    </row>
    <row r="20" spans="1:10" ht="17.149999999999999" customHeight="1">
      <c r="A20" s="20" t="s">
        <v>39</v>
      </c>
      <c r="C20" s="21"/>
      <c r="D20" s="1">
        <v>18613</v>
      </c>
      <c r="E20" s="23"/>
      <c r="F20" s="1">
        <v>22866</v>
      </c>
      <c r="G20" s="1"/>
      <c r="H20" s="1">
        <v>44382</v>
      </c>
      <c r="I20" s="22"/>
      <c r="J20" s="1">
        <v>44382</v>
      </c>
    </row>
    <row r="21" spans="1:10" ht="17.149999999999999" customHeight="1">
      <c r="A21" s="17" t="s">
        <v>76</v>
      </c>
      <c r="B21" s="21"/>
      <c r="C21" s="21"/>
      <c r="D21" s="40">
        <v>2017833</v>
      </c>
      <c r="E21" s="22"/>
      <c r="F21" s="40">
        <v>2279259</v>
      </c>
      <c r="G21" s="1"/>
      <c r="H21" s="40">
        <v>1921449</v>
      </c>
      <c r="I21" s="22"/>
      <c r="J21" s="40">
        <v>2151115</v>
      </c>
    </row>
    <row r="22" spans="1:10" ht="17.149999999999999" customHeight="1">
      <c r="A22" s="3" t="s">
        <v>41</v>
      </c>
      <c r="B22" s="21"/>
      <c r="C22" s="21"/>
      <c r="D22" s="1">
        <v>-2399</v>
      </c>
      <c r="E22" s="1"/>
      <c r="F22" s="33">
        <v>-1436</v>
      </c>
      <c r="G22" s="1"/>
      <c r="H22" s="33">
        <v>0</v>
      </c>
      <c r="I22" s="1"/>
      <c r="J22" s="33">
        <v>0</v>
      </c>
    </row>
    <row r="23" spans="1:10" ht="17.149999999999999" customHeight="1" thickBot="1">
      <c r="A23" s="17" t="s">
        <v>77</v>
      </c>
      <c r="B23" s="21"/>
      <c r="C23" s="21"/>
      <c r="D23" s="41">
        <v>2015434</v>
      </c>
      <c r="E23" s="22"/>
      <c r="F23" s="41">
        <v>2277823</v>
      </c>
      <c r="G23" s="1"/>
      <c r="H23" s="41">
        <v>1921449</v>
      </c>
      <c r="I23" s="22"/>
      <c r="J23" s="41">
        <v>2151115</v>
      </c>
    </row>
    <row r="24" spans="1:10" ht="17.149999999999999" customHeight="1">
      <c r="A24" s="26"/>
      <c r="B24" s="21"/>
      <c r="C24" s="21"/>
      <c r="D24" s="1"/>
      <c r="E24" s="22"/>
      <c r="F24" s="1"/>
      <c r="G24" s="1"/>
      <c r="H24" s="1"/>
      <c r="I24" s="22"/>
      <c r="J24" s="1"/>
    </row>
    <row r="25" spans="1:10" ht="17.149999999999999" customHeight="1" thickBot="1">
      <c r="A25" s="17" t="s">
        <v>78</v>
      </c>
      <c r="B25" s="21"/>
      <c r="C25" s="21"/>
      <c r="D25" s="27">
        <v>2286020</v>
      </c>
      <c r="E25" s="22"/>
      <c r="F25" s="27">
        <v>2457499</v>
      </c>
      <c r="G25" s="1"/>
      <c r="H25" s="27">
        <v>2250531</v>
      </c>
      <c r="I25" s="22"/>
      <c r="J25" s="27">
        <v>2385259</v>
      </c>
    </row>
    <row r="26" spans="1:10" ht="17.149999999999999" customHeight="1">
      <c r="A26" s="17"/>
      <c r="B26" s="21"/>
      <c r="C26" s="21"/>
      <c r="D26" s="42"/>
      <c r="E26" s="42"/>
      <c r="F26" s="42"/>
      <c r="G26" s="43"/>
      <c r="H26" s="42"/>
      <c r="I26" s="42"/>
      <c r="J26" s="42"/>
    </row>
    <row r="27" spans="1:10" ht="17.149999999999999" customHeight="1">
      <c r="A27" s="17"/>
      <c r="B27" s="21"/>
      <c r="C27" s="21"/>
      <c r="D27" s="22"/>
      <c r="E27" s="22"/>
      <c r="F27" s="22"/>
      <c r="G27" s="1"/>
      <c r="H27" s="22"/>
      <c r="I27" s="22"/>
      <c r="J27" s="22"/>
    </row>
    <row r="28" spans="1:10" ht="17.149999999999999" customHeight="1">
      <c r="A28" s="17"/>
      <c r="B28" s="21"/>
      <c r="C28" s="21"/>
      <c r="D28" s="22"/>
      <c r="E28" s="22"/>
      <c r="F28" s="22"/>
      <c r="G28" s="1"/>
      <c r="H28" s="22"/>
      <c r="I28" s="22"/>
      <c r="J28" s="22"/>
    </row>
    <row r="29" spans="1:10" ht="17.149999999999999" customHeight="1">
      <c r="A29" s="17"/>
      <c r="B29" s="21"/>
      <c r="C29" s="21"/>
      <c r="D29" s="22"/>
      <c r="E29" s="22"/>
      <c r="F29" s="22"/>
      <c r="G29" s="1"/>
      <c r="H29" s="22"/>
      <c r="I29" s="22"/>
      <c r="J29" s="22"/>
    </row>
    <row r="30" spans="1:10" ht="17.149999999999999" customHeight="1">
      <c r="A30" s="17"/>
      <c r="B30" s="21"/>
      <c r="C30" s="21"/>
      <c r="D30" s="22"/>
      <c r="E30" s="22"/>
      <c r="F30" s="22"/>
      <c r="G30" s="1"/>
      <c r="H30" s="22"/>
      <c r="I30" s="22"/>
      <c r="J30" s="22"/>
    </row>
    <row r="31" spans="1:10" ht="17.149999999999999" customHeight="1">
      <c r="A31" s="17"/>
      <c r="B31" s="21"/>
      <c r="C31" s="21"/>
      <c r="D31" s="22"/>
      <c r="E31" s="22"/>
      <c r="F31" s="22"/>
      <c r="G31" s="1"/>
      <c r="H31" s="22"/>
      <c r="I31" s="22"/>
      <c r="J31" s="22"/>
    </row>
    <row r="32" spans="1:10" ht="17.149999999999999" customHeight="1">
      <c r="A32" s="17"/>
      <c r="B32" s="21"/>
      <c r="C32" s="21"/>
      <c r="D32" s="22"/>
      <c r="E32" s="22"/>
      <c r="F32" s="22"/>
      <c r="G32" s="1"/>
      <c r="H32" s="22"/>
      <c r="I32" s="22"/>
      <c r="J32" s="22"/>
    </row>
    <row r="33" spans="1:10" ht="17.149999999999999" customHeight="1">
      <c r="A33" s="17"/>
      <c r="B33" s="21"/>
      <c r="C33" s="21"/>
      <c r="D33" s="22"/>
      <c r="E33" s="22"/>
      <c r="F33" s="22"/>
      <c r="G33" s="1"/>
      <c r="H33" s="22"/>
      <c r="I33" s="22"/>
      <c r="J33" s="22"/>
    </row>
    <row r="34" spans="1:10" ht="17.149999999999999" customHeight="1">
      <c r="A34" s="17"/>
      <c r="B34" s="21"/>
      <c r="C34" s="21"/>
      <c r="D34" s="22"/>
      <c r="E34" s="22"/>
      <c r="F34" s="22"/>
      <c r="G34" s="1"/>
      <c r="H34" s="22"/>
      <c r="I34" s="22"/>
      <c r="J34" s="22"/>
    </row>
    <row r="35" spans="1:10" ht="17.149999999999999" customHeight="1">
      <c r="A35" s="17"/>
      <c r="B35" s="21"/>
      <c r="C35" s="21"/>
      <c r="D35" s="22"/>
      <c r="E35" s="22"/>
      <c r="F35" s="22"/>
      <c r="G35" s="1"/>
      <c r="H35" s="22"/>
      <c r="I35" s="22"/>
      <c r="J35" s="22"/>
    </row>
    <row r="36" spans="1:10" ht="17.149999999999999" customHeight="1">
      <c r="A36" s="17"/>
      <c r="B36" s="21"/>
      <c r="C36" s="21"/>
      <c r="D36" s="22"/>
      <c r="E36" s="22"/>
      <c r="F36" s="22"/>
      <c r="G36" s="1"/>
      <c r="H36" s="22"/>
      <c r="I36" s="22"/>
      <c r="J36" s="22"/>
    </row>
    <row r="37" spans="1:10" ht="17.149999999999999" customHeight="1">
      <c r="A37" s="17"/>
      <c r="B37" s="21"/>
      <c r="C37" s="21"/>
      <c r="D37" s="22"/>
      <c r="E37" s="22"/>
      <c r="F37" s="22"/>
      <c r="G37" s="1"/>
      <c r="H37" s="22"/>
      <c r="I37" s="22"/>
      <c r="J37" s="22"/>
    </row>
    <row r="38" spans="1:10" ht="17.149999999999999" customHeight="1">
      <c r="A38" s="17"/>
      <c r="B38" s="21"/>
      <c r="C38" s="21"/>
      <c r="D38" s="22"/>
      <c r="E38" s="22"/>
      <c r="F38" s="22"/>
      <c r="G38" s="1"/>
      <c r="H38" s="22"/>
      <c r="I38" s="22"/>
      <c r="J38" s="22"/>
    </row>
    <row r="39" spans="1:10" ht="17.149999999999999" customHeight="1">
      <c r="A39" s="38"/>
      <c r="B39" s="21"/>
      <c r="C39" s="21"/>
      <c r="D39" s="22"/>
      <c r="H39" s="22"/>
    </row>
    <row r="40" spans="1:10" ht="6.65" customHeight="1">
      <c r="A40" s="38"/>
      <c r="B40" s="21"/>
      <c r="C40" s="21"/>
      <c r="D40" s="22"/>
      <c r="H40" s="22"/>
    </row>
    <row r="41" spans="1:10" ht="20" customHeight="1">
      <c r="A41" s="3" t="s">
        <v>64</v>
      </c>
      <c r="B41" s="21"/>
      <c r="C41" s="21"/>
      <c r="D41" s="21"/>
      <c r="E41" s="22"/>
      <c r="F41" s="3" t="s">
        <v>64</v>
      </c>
      <c r="G41" s="28"/>
      <c r="I41" s="22"/>
      <c r="J41" s="22"/>
    </row>
    <row r="42" spans="1:10" ht="17.149999999999999" customHeight="1">
      <c r="A42" s="26" t="s">
        <v>66</v>
      </c>
      <c r="B42" s="21"/>
      <c r="C42" s="21"/>
      <c r="D42" s="21"/>
      <c r="E42" s="22"/>
      <c r="F42" s="3" t="s">
        <v>67</v>
      </c>
      <c r="I42" s="22"/>
      <c r="J42" s="22"/>
    </row>
    <row r="43" spans="1:10" ht="17.149999999999999" customHeight="1">
      <c r="A43" s="20"/>
      <c r="B43" s="21"/>
      <c r="C43" s="21"/>
      <c r="D43" s="21"/>
      <c r="E43" s="22"/>
      <c r="F43" s="1"/>
      <c r="G43" s="1"/>
      <c r="H43" s="1"/>
      <c r="I43" s="22"/>
      <c r="J43" s="1"/>
    </row>
    <row r="44" spans="1:10" ht="14.25" customHeight="1">
      <c r="A44" s="3" t="s">
        <v>68</v>
      </c>
      <c r="E44" s="22"/>
      <c r="F44" s="22"/>
      <c r="G44" s="22"/>
      <c r="H44" s="22"/>
      <c r="I44" s="22"/>
      <c r="J44" s="3">
        <v>3</v>
      </c>
    </row>
  </sheetData>
  <mergeCells count="2">
    <mergeCell ref="D6:F6"/>
    <mergeCell ref="H6:J6"/>
  </mergeCells>
  <phoneticPr fontId="11" type="noConversion"/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8"/>
  <sheetViews>
    <sheetView zoomScaleNormal="100" zoomScaleSheetLayoutView="250" workbookViewId="0">
      <selection activeCell="A5" sqref="A5"/>
    </sheetView>
  </sheetViews>
  <sheetFormatPr defaultColWidth="9.36328125" defaultRowHeight="17.149999999999999" customHeight="1"/>
  <cols>
    <col min="1" max="1" width="35.1796875" style="3" customWidth="1"/>
    <col min="2" max="2" width="8.08984375" style="3" customWidth="1"/>
    <col min="3" max="3" width="1.54296875" style="3" customWidth="1"/>
    <col min="4" max="4" width="9.6328125" style="3" customWidth="1"/>
    <col min="5" max="5" width="1" style="3" customWidth="1"/>
    <col min="6" max="6" width="9.6328125" style="3" customWidth="1"/>
    <col min="7" max="7" width="1" style="3" customWidth="1"/>
    <col min="8" max="8" width="9.6328125" style="3" customWidth="1"/>
    <col min="9" max="9" width="1" style="3" customWidth="1"/>
    <col min="10" max="10" width="9.6328125" style="3" customWidth="1"/>
    <col min="11" max="16384" width="9.36328125" style="3"/>
  </cols>
  <sheetData>
    <row r="1" spans="1:10" ht="17.149999999999999" customHeight="1">
      <c r="A1" s="100" t="s">
        <v>56</v>
      </c>
      <c r="B1" s="100"/>
      <c r="C1" s="100"/>
      <c r="D1" s="100"/>
      <c r="E1" s="44"/>
      <c r="J1" s="45"/>
    </row>
    <row r="2" spans="1:10" ht="17.149999999999999" customHeight="1">
      <c r="A2" s="46" t="s">
        <v>79</v>
      </c>
      <c r="B2" s="2" t="s">
        <v>80</v>
      </c>
      <c r="C2" s="2"/>
      <c r="H2" s="2" t="s">
        <v>81</v>
      </c>
    </row>
    <row r="3" spans="1:10" ht="17.149999999999999" customHeight="1">
      <c r="A3" s="47" t="s">
        <v>82</v>
      </c>
    </row>
    <row r="4" spans="1:10" ht="12" customHeight="1">
      <c r="A4" s="2"/>
    </row>
    <row r="5" spans="1:10" ht="17.149999999999999" customHeight="1">
      <c r="A5" s="2"/>
      <c r="B5" s="6"/>
      <c r="C5" s="6"/>
      <c r="D5" s="6"/>
      <c r="E5" s="7"/>
      <c r="F5" s="7"/>
      <c r="G5" s="7"/>
      <c r="H5" s="7"/>
      <c r="I5" s="7"/>
      <c r="J5" s="8" t="s">
        <v>58</v>
      </c>
    </row>
    <row r="6" spans="1:10" ht="17.149999999999999" customHeight="1">
      <c r="B6" s="9"/>
      <c r="C6" s="9"/>
      <c r="D6" s="99" t="s">
        <v>59</v>
      </c>
      <c r="E6" s="99"/>
      <c r="F6" s="99"/>
      <c r="G6" s="11"/>
      <c r="H6" s="99" t="s">
        <v>60</v>
      </c>
      <c r="I6" s="99"/>
      <c r="J6" s="99"/>
    </row>
    <row r="7" spans="1:10" ht="17.149999999999999" customHeight="1">
      <c r="A7" s="2"/>
      <c r="B7" s="10" t="s">
        <v>61</v>
      </c>
      <c r="C7" s="9"/>
      <c r="D7" s="48" t="s">
        <v>178</v>
      </c>
      <c r="E7" s="49"/>
      <c r="F7" s="48" t="s">
        <v>83</v>
      </c>
      <c r="G7" s="49"/>
      <c r="H7" s="48" t="s">
        <v>178</v>
      </c>
      <c r="I7" s="49"/>
      <c r="J7" s="48" t="s">
        <v>83</v>
      </c>
    </row>
    <row r="8" spans="1:10" ht="17.149999999999999" customHeight="1">
      <c r="A8" s="2" t="s">
        <v>42</v>
      </c>
      <c r="D8" s="26"/>
      <c r="E8" s="26"/>
      <c r="F8" s="26"/>
      <c r="G8" s="26"/>
      <c r="H8" s="26"/>
      <c r="I8" s="26"/>
      <c r="J8" s="26"/>
    </row>
    <row r="9" spans="1:10" ht="17.149999999999999" customHeight="1">
      <c r="A9" s="20" t="s">
        <v>43</v>
      </c>
      <c r="B9" s="9"/>
      <c r="C9" s="9"/>
      <c r="D9" s="22">
        <v>6554448</v>
      </c>
      <c r="F9" s="22">
        <v>6352680</v>
      </c>
      <c r="G9" s="22"/>
      <c r="H9" s="1">
        <v>6462134</v>
      </c>
      <c r="I9" s="23"/>
      <c r="J9" s="22">
        <v>6308927</v>
      </c>
    </row>
    <row r="10" spans="1:10" ht="17.149999999999999" customHeight="1">
      <c r="A10" s="20" t="s">
        <v>44</v>
      </c>
      <c r="B10" s="9"/>
      <c r="C10" s="9"/>
      <c r="D10" s="22">
        <v>154517</v>
      </c>
      <c r="F10" s="22">
        <v>168133</v>
      </c>
      <c r="G10" s="22"/>
      <c r="H10" s="1">
        <v>150548</v>
      </c>
      <c r="I10" s="23"/>
      <c r="J10" s="22">
        <v>162021</v>
      </c>
    </row>
    <row r="11" spans="1:10" ht="17.149999999999999" customHeight="1">
      <c r="A11" s="2" t="s">
        <v>48</v>
      </c>
      <c r="B11" s="9">
        <v>26</v>
      </c>
      <c r="C11" s="9"/>
      <c r="D11" s="25">
        <v>6708965</v>
      </c>
      <c r="E11" s="50"/>
      <c r="F11" s="25">
        <v>6520813</v>
      </c>
      <c r="G11" s="22"/>
      <c r="H11" s="25">
        <v>6612682</v>
      </c>
      <c r="I11" s="23"/>
      <c r="J11" s="25">
        <v>6470948</v>
      </c>
    </row>
    <row r="12" spans="1:10" ht="17.149999999999999" customHeight="1">
      <c r="A12" s="2"/>
      <c r="B12" s="9"/>
      <c r="C12" s="9"/>
      <c r="D12" s="22"/>
      <c r="E12" s="50"/>
      <c r="F12" s="22"/>
      <c r="G12" s="22"/>
      <c r="H12" s="22"/>
      <c r="I12" s="23"/>
      <c r="J12" s="22"/>
    </row>
    <row r="13" spans="1:10" ht="17.149999999999999" customHeight="1">
      <c r="A13" s="2" t="s">
        <v>49</v>
      </c>
      <c r="B13" s="9"/>
      <c r="C13" s="9"/>
      <c r="D13" s="22"/>
      <c r="F13" s="22"/>
      <c r="G13" s="22"/>
      <c r="H13" s="22"/>
      <c r="I13" s="22"/>
      <c r="J13" s="22"/>
    </row>
    <row r="14" spans="1:10" ht="17.149999999999999" customHeight="1">
      <c r="A14" s="20" t="s">
        <v>49</v>
      </c>
      <c r="B14" s="9">
        <v>10</v>
      </c>
      <c r="C14" s="9"/>
      <c r="D14" s="35">
        <v>-6601387</v>
      </c>
      <c r="E14" s="50"/>
      <c r="F14" s="35">
        <v>-5371701</v>
      </c>
      <c r="G14" s="22"/>
      <c r="H14" s="33">
        <v>-6529443</v>
      </c>
      <c r="I14" s="23"/>
      <c r="J14" s="35">
        <v>-5403717</v>
      </c>
    </row>
    <row r="15" spans="1:10" ht="15.75" customHeight="1">
      <c r="A15" s="2" t="s">
        <v>84</v>
      </c>
      <c r="B15" s="9"/>
      <c r="C15" s="9"/>
      <c r="D15" s="22">
        <v>107578</v>
      </c>
      <c r="E15" s="22"/>
      <c r="F15" s="22">
        <v>1149112</v>
      </c>
      <c r="G15" s="22"/>
      <c r="H15" s="22">
        <v>83239</v>
      </c>
      <c r="I15" s="22"/>
      <c r="J15" s="22">
        <v>1067231</v>
      </c>
    </row>
    <row r="16" spans="1:10" ht="17.149999999999999" customHeight="1">
      <c r="A16" s="51" t="s">
        <v>45</v>
      </c>
      <c r="B16" s="9">
        <v>26</v>
      </c>
      <c r="C16" s="9"/>
      <c r="D16" s="22">
        <v>2028</v>
      </c>
      <c r="E16" s="23"/>
      <c r="F16" s="22">
        <v>1801</v>
      </c>
      <c r="G16" s="22"/>
      <c r="H16" s="1">
        <v>4111</v>
      </c>
      <c r="I16" s="23"/>
      <c r="J16" s="22">
        <v>2869</v>
      </c>
    </row>
    <row r="17" spans="1:10" ht="17.149999999999999" customHeight="1">
      <c r="A17" s="51" t="s">
        <v>46</v>
      </c>
      <c r="B17" s="9"/>
      <c r="C17" s="9"/>
      <c r="D17" s="22">
        <v>0</v>
      </c>
      <c r="E17" s="23"/>
      <c r="F17" s="22">
        <v>0</v>
      </c>
      <c r="G17" s="22"/>
      <c r="H17" s="1">
        <v>10932</v>
      </c>
      <c r="I17" s="23"/>
      <c r="J17" s="22">
        <v>13252</v>
      </c>
    </row>
    <row r="18" spans="1:10" ht="17.149999999999999" customHeight="1">
      <c r="A18" s="51" t="s">
        <v>47</v>
      </c>
      <c r="B18" s="9"/>
      <c r="C18" s="9"/>
      <c r="D18" s="35">
        <v>42277</v>
      </c>
      <c r="E18" s="23"/>
      <c r="F18" s="35">
        <v>32513</v>
      </c>
      <c r="G18" s="22"/>
      <c r="H18" s="33">
        <v>45293</v>
      </c>
      <c r="I18" s="23"/>
      <c r="J18" s="35">
        <v>34618</v>
      </c>
    </row>
    <row r="19" spans="1:10" ht="17.149999999999999" customHeight="1">
      <c r="A19" s="44" t="s">
        <v>85</v>
      </c>
      <c r="B19" s="9"/>
      <c r="C19" s="9"/>
      <c r="D19" s="22">
        <v>151883</v>
      </c>
      <c r="E19" s="23"/>
      <c r="F19" s="22">
        <v>1183426</v>
      </c>
      <c r="G19" s="22"/>
      <c r="H19" s="22">
        <v>143575</v>
      </c>
      <c r="I19" s="23"/>
      <c r="J19" s="22">
        <v>1117970</v>
      </c>
    </row>
    <row r="20" spans="1:10" ht="17.149999999999999" customHeight="1">
      <c r="A20" s="51" t="s">
        <v>50</v>
      </c>
      <c r="B20" s="9">
        <v>25</v>
      </c>
      <c r="C20" s="9"/>
      <c r="D20" s="22">
        <v>-147414</v>
      </c>
      <c r="E20" s="50"/>
      <c r="F20" s="22">
        <v>-127474</v>
      </c>
      <c r="G20" s="22"/>
      <c r="H20" s="1">
        <v>-143572</v>
      </c>
      <c r="I20" s="23"/>
      <c r="J20" s="22">
        <v>-129698</v>
      </c>
    </row>
    <row r="21" spans="1:10" ht="17.149999999999999" customHeight="1">
      <c r="A21" s="51" t="s">
        <v>51</v>
      </c>
      <c r="B21" s="9">
        <v>25</v>
      </c>
      <c r="C21" s="9"/>
      <c r="D21" s="22">
        <v>-107362</v>
      </c>
      <c r="E21" s="50"/>
      <c r="F21" s="22">
        <v>-107845</v>
      </c>
      <c r="G21" s="22"/>
      <c r="H21" s="1">
        <v>-90447</v>
      </c>
      <c r="I21" s="23"/>
      <c r="J21" s="22">
        <v>-92515</v>
      </c>
    </row>
    <row r="22" spans="1:10" ht="17.149999999999999" customHeight="1">
      <c r="A22" s="51" t="s">
        <v>52</v>
      </c>
      <c r="B22" s="9"/>
      <c r="C22" s="9"/>
      <c r="D22" s="22">
        <v>-20225</v>
      </c>
      <c r="E22" s="50"/>
      <c r="F22" s="22">
        <v>-21703</v>
      </c>
      <c r="G22" s="22"/>
      <c r="H22" s="22">
        <v>0</v>
      </c>
      <c r="I22" s="23"/>
      <c r="J22" s="22">
        <v>0</v>
      </c>
    </row>
    <row r="23" spans="1:10" ht="17.149999999999999" customHeight="1">
      <c r="A23" s="44" t="s">
        <v>54</v>
      </c>
      <c r="B23" s="9"/>
      <c r="C23" s="9"/>
      <c r="D23" s="25">
        <v>-275001</v>
      </c>
      <c r="E23" s="50"/>
      <c r="F23" s="25">
        <v>-257022</v>
      </c>
      <c r="G23" s="22"/>
      <c r="H23" s="25">
        <v>-234019</v>
      </c>
      <c r="I23" s="23"/>
      <c r="J23" s="25">
        <v>-222213</v>
      </c>
    </row>
    <row r="24" spans="1:10" ht="17.149999999999999" customHeight="1">
      <c r="A24" s="44" t="s">
        <v>192</v>
      </c>
      <c r="B24" s="9"/>
      <c r="C24" s="9"/>
      <c r="D24" s="22">
        <v>-123118</v>
      </c>
      <c r="E24" s="50"/>
      <c r="F24" s="22">
        <v>926404</v>
      </c>
      <c r="G24" s="22"/>
      <c r="H24" s="22">
        <v>-90444</v>
      </c>
      <c r="I24" s="23"/>
      <c r="J24" s="22">
        <v>895757</v>
      </c>
    </row>
    <row r="25" spans="1:10" ht="17.149999999999999" customHeight="1">
      <c r="A25" s="3" t="s">
        <v>53</v>
      </c>
      <c r="B25" s="9">
        <v>26</v>
      </c>
      <c r="C25" s="9"/>
      <c r="D25" s="35">
        <v>-579</v>
      </c>
      <c r="E25" s="23"/>
      <c r="F25" s="35">
        <v>-1716</v>
      </c>
      <c r="G25" s="22"/>
      <c r="H25" s="33">
        <v>-4386</v>
      </c>
      <c r="I25" s="23"/>
      <c r="J25" s="35">
        <v>-5508</v>
      </c>
    </row>
    <row r="26" spans="1:10" ht="17.149999999999999" customHeight="1">
      <c r="A26" s="2" t="s">
        <v>194</v>
      </c>
      <c r="B26" s="9"/>
      <c r="C26" s="9"/>
      <c r="D26" s="22">
        <v>-123697</v>
      </c>
      <c r="E26" s="22"/>
      <c r="F26" s="22">
        <v>924688</v>
      </c>
      <c r="G26" s="22"/>
      <c r="H26" s="22">
        <v>-94830</v>
      </c>
      <c r="I26" s="22"/>
      <c r="J26" s="22">
        <v>890249</v>
      </c>
    </row>
    <row r="27" spans="1:10" ht="17.149999999999999" customHeight="1">
      <c r="A27" s="3" t="s">
        <v>55</v>
      </c>
      <c r="B27" s="9">
        <v>22</v>
      </c>
      <c r="C27" s="9"/>
      <c r="D27" s="35">
        <v>629</v>
      </c>
      <c r="E27" s="23"/>
      <c r="F27" s="35">
        <v>-186636</v>
      </c>
      <c r="G27" s="22"/>
      <c r="H27" s="33">
        <v>160</v>
      </c>
      <c r="I27" s="23"/>
      <c r="J27" s="35">
        <v>-178179</v>
      </c>
    </row>
    <row r="28" spans="1:10" ht="17.149999999999999" customHeight="1" thickBot="1">
      <c r="A28" s="2" t="s">
        <v>193</v>
      </c>
      <c r="B28" s="9"/>
      <c r="C28" s="9"/>
      <c r="D28" s="41">
        <v>-123068</v>
      </c>
      <c r="E28" s="22"/>
      <c r="F28" s="41">
        <v>738052</v>
      </c>
      <c r="G28" s="22"/>
      <c r="H28" s="41">
        <v>-94670</v>
      </c>
      <c r="I28" s="22"/>
      <c r="J28" s="41">
        <v>712070</v>
      </c>
    </row>
    <row r="29" spans="1:10" ht="17.149999999999999" customHeight="1">
      <c r="A29" s="2"/>
      <c r="B29" s="9"/>
      <c r="C29" s="9"/>
      <c r="D29" s="22"/>
      <c r="E29" s="22"/>
      <c r="F29" s="22"/>
      <c r="G29" s="22"/>
      <c r="H29" s="22"/>
      <c r="I29" s="22"/>
      <c r="J29" s="22"/>
    </row>
    <row r="30" spans="1:10" ht="17.149999999999999" customHeight="1">
      <c r="A30" s="2" t="s">
        <v>86</v>
      </c>
      <c r="B30" s="9"/>
      <c r="C30" s="9"/>
      <c r="D30" s="22"/>
      <c r="E30" s="22"/>
      <c r="F30" s="22"/>
      <c r="G30" s="22"/>
      <c r="H30" s="22"/>
      <c r="I30" s="22"/>
      <c r="J30" s="22"/>
    </row>
    <row r="31" spans="1:10" ht="17.149999999999999" customHeight="1">
      <c r="A31" s="2" t="s">
        <v>87</v>
      </c>
    </row>
    <row r="32" spans="1:10" ht="17.149999999999999" customHeight="1">
      <c r="A32" s="26" t="s">
        <v>88</v>
      </c>
      <c r="B32" s="9"/>
      <c r="C32" s="9"/>
      <c r="D32" s="22"/>
      <c r="E32" s="22"/>
      <c r="F32" s="22"/>
      <c r="G32" s="22"/>
      <c r="H32" s="22"/>
      <c r="I32" s="22"/>
      <c r="J32" s="22"/>
    </row>
    <row r="33" spans="1:10" ht="17.149999999999999" customHeight="1">
      <c r="A33" s="26" t="s">
        <v>89</v>
      </c>
      <c r="B33" s="9"/>
      <c r="C33" s="9"/>
      <c r="D33" s="22">
        <v>-4325</v>
      </c>
      <c r="E33" s="22"/>
      <c r="F33" s="22">
        <v>-3340</v>
      </c>
      <c r="G33" s="22"/>
      <c r="H33" s="22">
        <v>0</v>
      </c>
      <c r="I33" s="22"/>
      <c r="J33" s="22">
        <v>0</v>
      </c>
    </row>
    <row r="34" spans="1:10" ht="17.149999999999999" customHeight="1" thickBot="1">
      <c r="A34" s="47" t="s">
        <v>200</v>
      </c>
      <c r="B34" s="9"/>
      <c r="C34" s="9"/>
      <c r="D34" s="41">
        <v>-127393</v>
      </c>
      <c r="E34" s="22"/>
      <c r="F34" s="41">
        <v>734712</v>
      </c>
      <c r="G34" s="22"/>
      <c r="H34" s="41">
        <v>-94670</v>
      </c>
      <c r="I34" s="22"/>
      <c r="J34" s="41">
        <v>712070</v>
      </c>
    </row>
    <row r="35" spans="1:10" ht="17.149999999999999" customHeight="1">
      <c r="B35" s="21"/>
      <c r="C35" s="21"/>
      <c r="D35" s="21"/>
      <c r="E35" s="22"/>
      <c r="G35" s="28"/>
      <c r="I35" s="22"/>
      <c r="J35" s="22"/>
    </row>
    <row r="36" spans="1:10" ht="17.149999999999999" customHeight="1">
      <c r="B36" s="21"/>
      <c r="C36" s="21"/>
      <c r="D36" s="21"/>
      <c r="E36" s="22"/>
      <c r="G36" s="28"/>
      <c r="I36" s="22"/>
      <c r="J36" s="22"/>
    </row>
    <row r="37" spans="1:10" ht="17.149999999999999" customHeight="1">
      <c r="B37" s="21"/>
      <c r="C37" s="21"/>
      <c r="D37" s="21"/>
      <c r="E37" s="22"/>
      <c r="G37" s="28"/>
      <c r="I37" s="22"/>
      <c r="J37" s="22"/>
    </row>
    <row r="38" spans="1:10" ht="17.149999999999999" customHeight="1">
      <c r="B38" s="21"/>
      <c r="C38" s="21"/>
      <c r="D38" s="21"/>
      <c r="E38" s="22"/>
      <c r="G38" s="28"/>
      <c r="I38" s="22"/>
      <c r="J38" s="22"/>
    </row>
    <row r="39" spans="1:10" ht="17.149999999999999" customHeight="1">
      <c r="B39" s="21"/>
      <c r="C39" s="21"/>
      <c r="D39" s="52"/>
      <c r="E39" s="22"/>
      <c r="G39" s="28"/>
      <c r="I39" s="22"/>
      <c r="J39" s="22"/>
    </row>
    <row r="40" spans="1:10" ht="14.4" customHeight="1">
      <c r="B40" s="21"/>
      <c r="C40" s="21"/>
      <c r="D40" s="21"/>
      <c r="E40" s="22"/>
      <c r="G40" s="28"/>
      <c r="I40" s="22"/>
      <c r="J40" s="22"/>
    </row>
    <row r="41" spans="1:10" ht="17.149999999999999" customHeight="1">
      <c r="A41" s="3" t="s">
        <v>64</v>
      </c>
      <c r="B41" s="21"/>
      <c r="C41" s="21"/>
      <c r="D41" s="21"/>
      <c r="E41" s="22"/>
      <c r="F41" s="3" t="s">
        <v>65</v>
      </c>
      <c r="G41" s="28"/>
      <c r="I41" s="22"/>
      <c r="J41" s="22"/>
    </row>
    <row r="42" spans="1:10" ht="17.149999999999999" customHeight="1">
      <c r="A42" s="26" t="s">
        <v>66</v>
      </c>
      <c r="B42" s="21"/>
      <c r="C42" s="21"/>
      <c r="D42" s="21"/>
      <c r="E42" s="22"/>
      <c r="F42" s="3" t="s">
        <v>67</v>
      </c>
      <c r="I42" s="22"/>
      <c r="J42" s="22"/>
    </row>
    <row r="44" spans="1:10" ht="17.149999999999999" customHeight="1">
      <c r="A44" s="3" t="s">
        <v>68</v>
      </c>
      <c r="D44" s="22"/>
      <c r="E44" s="22"/>
      <c r="F44" s="22"/>
      <c r="G44" s="22"/>
      <c r="H44" s="22"/>
      <c r="I44" s="22"/>
      <c r="J44" s="22">
        <v>4</v>
      </c>
    </row>
    <row r="45" spans="1:10" ht="17.149999999999999" customHeight="1">
      <c r="A45" s="100" t="s">
        <v>56</v>
      </c>
      <c r="B45" s="100"/>
      <c r="C45" s="100"/>
      <c r="D45" s="100"/>
      <c r="E45" s="44"/>
      <c r="J45" s="45"/>
    </row>
    <row r="46" spans="1:10" ht="17.149999999999999" customHeight="1">
      <c r="A46" s="46" t="s">
        <v>79</v>
      </c>
      <c r="B46" s="2" t="s">
        <v>80</v>
      </c>
      <c r="C46" s="2"/>
      <c r="H46" s="2" t="s">
        <v>81</v>
      </c>
    </row>
    <row r="47" spans="1:10" ht="17.149999999999999" customHeight="1">
      <c r="A47" s="47" t="s">
        <v>82</v>
      </c>
    </row>
    <row r="48" spans="1:10" ht="12" customHeight="1">
      <c r="A48" s="2"/>
    </row>
    <row r="49" spans="1:10" ht="17.149999999999999" customHeight="1">
      <c r="A49" s="2"/>
      <c r="B49" s="6"/>
      <c r="C49" s="6"/>
      <c r="D49" s="6"/>
      <c r="E49" s="7"/>
      <c r="F49" s="7"/>
      <c r="G49" s="7"/>
      <c r="H49" s="7"/>
      <c r="I49" s="7"/>
      <c r="J49" s="8"/>
    </row>
    <row r="50" spans="1:10" ht="17.149999999999999" customHeight="1">
      <c r="B50" s="9"/>
      <c r="C50" s="9"/>
      <c r="D50" s="99" t="s">
        <v>59</v>
      </c>
      <c r="E50" s="99"/>
      <c r="F50" s="99"/>
      <c r="G50" s="11"/>
      <c r="H50" s="99" t="s">
        <v>60</v>
      </c>
      <c r="I50" s="99"/>
      <c r="J50" s="99"/>
    </row>
    <row r="51" spans="1:10" ht="17.149999999999999" customHeight="1">
      <c r="A51" s="2"/>
      <c r="B51" s="11"/>
      <c r="C51" s="9"/>
      <c r="D51" s="48" t="s">
        <v>178</v>
      </c>
      <c r="E51" s="49"/>
      <c r="F51" s="48" t="s">
        <v>83</v>
      </c>
      <c r="G51" s="49"/>
      <c r="H51" s="48" t="s">
        <v>178</v>
      </c>
      <c r="I51" s="49"/>
      <c r="J51" s="48" t="s">
        <v>83</v>
      </c>
    </row>
    <row r="52" spans="1:10" ht="17.149999999999999" customHeight="1">
      <c r="A52" s="53" t="s">
        <v>201</v>
      </c>
      <c r="B52" s="9"/>
      <c r="C52" s="9"/>
      <c r="D52" s="22"/>
      <c r="E52" s="22"/>
      <c r="F52" s="22"/>
      <c r="G52" s="22"/>
      <c r="H52" s="22"/>
      <c r="I52" s="22"/>
      <c r="J52" s="22"/>
    </row>
    <row r="53" spans="1:10" ht="17.149999999999999" customHeight="1">
      <c r="A53" s="54" t="s">
        <v>91</v>
      </c>
      <c r="B53" s="9"/>
      <c r="C53" s="9"/>
      <c r="D53" s="22">
        <v>-122177</v>
      </c>
      <c r="E53" s="22"/>
      <c r="F53" s="22">
        <v>737515</v>
      </c>
      <c r="G53" s="22"/>
      <c r="H53" s="22">
        <v>-94670</v>
      </c>
      <c r="I53" s="22"/>
      <c r="J53" s="22">
        <v>712070</v>
      </c>
    </row>
    <row r="54" spans="1:10" ht="17.149999999999999" customHeight="1">
      <c r="A54" s="54" t="s">
        <v>92</v>
      </c>
      <c r="B54" s="21"/>
      <c r="C54" s="9"/>
      <c r="D54" s="55">
        <v>-891</v>
      </c>
      <c r="E54" s="22"/>
      <c r="F54" s="22">
        <v>537</v>
      </c>
      <c r="G54" s="22"/>
      <c r="H54" s="22">
        <v>0</v>
      </c>
      <c r="I54" s="22"/>
      <c r="J54" s="22">
        <v>0</v>
      </c>
    </row>
    <row r="55" spans="1:10" ht="17.149999999999999" customHeight="1" thickBot="1">
      <c r="A55" s="2"/>
      <c r="B55" s="9"/>
      <c r="C55" s="9"/>
      <c r="D55" s="41">
        <v>-123068</v>
      </c>
      <c r="E55" s="22"/>
      <c r="F55" s="41">
        <v>738052</v>
      </c>
      <c r="G55" s="22"/>
      <c r="H55" s="41">
        <v>-94670</v>
      </c>
      <c r="I55" s="22"/>
      <c r="J55" s="41">
        <v>712070</v>
      </c>
    </row>
    <row r="56" spans="1:10" ht="17.149999999999999" customHeight="1">
      <c r="A56" s="2"/>
      <c r="B56" s="9"/>
      <c r="C56" s="9"/>
      <c r="D56" s="22"/>
      <c r="E56" s="22"/>
      <c r="F56" s="22"/>
      <c r="G56" s="22"/>
      <c r="H56" s="22"/>
      <c r="I56" s="22"/>
      <c r="J56" s="22"/>
    </row>
    <row r="57" spans="1:10" ht="17.149999999999999" customHeight="1">
      <c r="A57" s="53" t="s">
        <v>202</v>
      </c>
      <c r="B57" s="56"/>
      <c r="C57" s="57"/>
      <c r="D57" s="22"/>
      <c r="E57" s="22"/>
      <c r="F57" s="22"/>
      <c r="G57" s="22"/>
      <c r="H57" s="22"/>
      <c r="I57" s="22"/>
      <c r="J57" s="22"/>
    </row>
    <row r="58" spans="1:10" ht="17.149999999999999" customHeight="1">
      <c r="A58" s="54" t="s">
        <v>91</v>
      </c>
      <c r="B58" s="54"/>
      <c r="C58" s="58"/>
      <c r="D58" s="22">
        <v>-126430</v>
      </c>
      <c r="E58" s="22"/>
      <c r="F58" s="22">
        <v>734273</v>
      </c>
      <c r="G58" s="22"/>
      <c r="H58" s="22">
        <v>-94670</v>
      </c>
      <c r="I58" s="22"/>
      <c r="J58" s="22">
        <v>712070</v>
      </c>
    </row>
    <row r="59" spans="1:10" ht="17.149999999999999" customHeight="1">
      <c r="A59" s="54" t="s">
        <v>92</v>
      </c>
      <c r="B59" s="21"/>
      <c r="C59" s="58"/>
      <c r="D59" s="22">
        <v>-963</v>
      </c>
      <c r="E59" s="22"/>
      <c r="F59" s="22">
        <v>439</v>
      </c>
      <c r="G59" s="22"/>
      <c r="H59" s="22">
        <v>0</v>
      </c>
      <c r="I59" s="22"/>
      <c r="J59" s="22">
        <v>0</v>
      </c>
    </row>
    <row r="60" spans="1:10" ht="17.149999999999999" customHeight="1" thickBot="1">
      <c r="A60" s="47"/>
      <c r="B60" s="9"/>
      <c r="C60" s="58"/>
      <c r="D60" s="41">
        <v>-127393</v>
      </c>
      <c r="E60" s="22"/>
      <c r="F60" s="41">
        <v>734712</v>
      </c>
      <c r="G60" s="22"/>
      <c r="H60" s="41">
        <v>-94670</v>
      </c>
      <c r="I60" s="22"/>
      <c r="J60" s="41">
        <v>712070</v>
      </c>
    </row>
    <row r="61" spans="1:10" ht="17.149999999999999" customHeight="1">
      <c r="A61" s="47"/>
      <c r="B61" s="9"/>
      <c r="C61" s="58"/>
      <c r="D61" s="22"/>
      <c r="E61" s="22"/>
      <c r="F61" s="22"/>
      <c r="G61" s="22"/>
      <c r="H61" s="22"/>
      <c r="I61" s="22"/>
      <c r="J61" s="22"/>
    </row>
    <row r="62" spans="1:10" ht="17.149999999999999" customHeight="1">
      <c r="A62" s="2" t="s">
        <v>93</v>
      </c>
      <c r="B62" s="9"/>
      <c r="C62" s="59"/>
      <c r="D62" s="22"/>
      <c r="E62" s="22"/>
      <c r="F62" s="22"/>
      <c r="G62" s="22"/>
      <c r="H62" s="22"/>
      <c r="I62" s="22"/>
      <c r="J62" s="60"/>
    </row>
    <row r="63" spans="1:10" ht="17.149999999999999" customHeight="1">
      <c r="A63" s="3" t="s">
        <v>94</v>
      </c>
      <c r="B63" s="9"/>
      <c r="D63" s="61">
        <v>-0.22987439908653881</v>
      </c>
      <c r="E63" s="22"/>
      <c r="F63" s="62">
        <v>1.3350515276474737</v>
      </c>
      <c r="G63" s="22"/>
      <c r="H63" s="61">
        <v>-0.17212852457108779</v>
      </c>
      <c r="I63" s="22"/>
      <c r="J63" s="62">
        <v>1.2946821431428592</v>
      </c>
    </row>
    <row r="64" spans="1:10" ht="17.149999999999999" customHeight="1" thickBot="1">
      <c r="A64" s="3" t="s">
        <v>95</v>
      </c>
      <c r="B64" s="9"/>
      <c r="D64" s="41">
        <v>549996</v>
      </c>
      <c r="E64" s="22"/>
      <c r="F64" s="41">
        <v>549996</v>
      </c>
      <c r="G64" s="22"/>
      <c r="H64" s="41">
        <v>549996</v>
      </c>
      <c r="I64" s="22"/>
      <c r="J64" s="41">
        <v>549996</v>
      </c>
    </row>
    <row r="65" spans="2:10" ht="17.149999999999999" customHeight="1">
      <c r="B65" s="9"/>
      <c r="D65" s="22"/>
      <c r="E65" s="22"/>
      <c r="F65" s="22"/>
      <c r="G65" s="22"/>
      <c r="H65" s="22"/>
      <c r="I65" s="22"/>
      <c r="J65" s="60"/>
    </row>
    <row r="66" spans="2:10" ht="17.149999999999999" customHeight="1">
      <c r="B66" s="9"/>
      <c r="D66" s="22"/>
      <c r="E66" s="22"/>
      <c r="F66" s="22"/>
      <c r="G66" s="22"/>
      <c r="H66" s="22"/>
      <c r="I66" s="22"/>
      <c r="J66" s="22"/>
    </row>
    <row r="67" spans="2:10" ht="17.149999999999999" customHeight="1">
      <c r="B67" s="9"/>
      <c r="D67" s="22"/>
      <c r="E67" s="22"/>
      <c r="F67" s="22"/>
      <c r="G67" s="22"/>
      <c r="H67" s="22"/>
      <c r="I67" s="22"/>
      <c r="J67" s="22"/>
    </row>
    <row r="68" spans="2:10" ht="17.149999999999999" customHeight="1">
      <c r="B68" s="9"/>
      <c r="D68" s="22"/>
      <c r="E68" s="22"/>
      <c r="F68" s="22"/>
      <c r="G68" s="22"/>
      <c r="H68" s="22"/>
      <c r="I68" s="22"/>
      <c r="J68" s="22"/>
    </row>
    <row r="69" spans="2:10" ht="17.149999999999999" customHeight="1">
      <c r="B69" s="9"/>
      <c r="D69" s="22"/>
      <c r="E69" s="22"/>
      <c r="F69" s="22"/>
      <c r="G69" s="22"/>
      <c r="H69" s="22"/>
      <c r="I69" s="22"/>
      <c r="J69" s="22"/>
    </row>
    <row r="70" spans="2:10" ht="17.149999999999999" customHeight="1">
      <c r="B70" s="9"/>
      <c r="D70" s="22"/>
      <c r="E70" s="22"/>
      <c r="F70" s="22"/>
      <c r="G70" s="22"/>
      <c r="H70" s="22"/>
      <c r="I70" s="22"/>
      <c r="J70" s="22"/>
    </row>
    <row r="71" spans="2:10" ht="17.149999999999999" customHeight="1">
      <c r="B71" s="9"/>
      <c r="D71" s="22"/>
      <c r="E71" s="22"/>
      <c r="F71" s="22"/>
      <c r="G71" s="22"/>
      <c r="H71" s="22"/>
      <c r="I71" s="22"/>
      <c r="J71" s="22"/>
    </row>
    <row r="72" spans="2:10" ht="17.149999999999999" customHeight="1">
      <c r="B72" s="9"/>
      <c r="D72" s="22"/>
      <c r="E72" s="22"/>
      <c r="F72" s="22"/>
      <c r="G72" s="22"/>
      <c r="H72" s="22"/>
      <c r="I72" s="22"/>
      <c r="J72" s="22"/>
    </row>
    <row r="73" spans="2:10" ht="17.149999999999999" customHeight="1">
      <c r="B73" s="9"/>
      <c r="D73" s="22"/>
      <c r="E73" s="22"/>
      <c r="F73" s="22"/>
      <c r="G73" s="22"/>
      <c r="H73" s="22"/>
      <c r="I73" s="22"/>
      <c r="J73" s="22"/>
    </row>
    <row r="74" spans="2:10" ht="17.149999999999999" customHeight="1">
      <c r="B74" s="9"/>
      <c r="D74" s="22"/>
      <c r="E74" s="22"/>
      <c r="F74" s="22"/>
      <c r="G74" s="22"/>
      <c r="H74" s="22"/>
      <c r="I74" s="22"/>
      <c r="J74" s="22"/>
    </row>
    <row r="75" spans="2:10" ht="17.149999999999999" customHeight="1">
      <c r="B75" s="9"/>
      <c r="D75" s="22"/>
      <c r="E75" s="22"/>
      <c r="F75" s="22"/>
      <c r="G75" s="22"/>
      <c r="H75" s="22"/>
      <c r="I75" s="22"/>
      <c r="J75" s="22"/>
    </row>
    <row r="76" spans="2:10" ht="17.149999999999999" customHeight="1">
      <c r="B76" s="9"/>
      <c r="D76" s="22"/>
      <c r="E76" s="22"/>
      <c r="F76" s="22"/>
      <c r="G76" s="22"/>
      <c r="H76" s="22"/>
      <c r="I76" s="22"/>
      <c r="J76" s="22"/>
    </row>
    <row r="77" spans="2:10" ht="17.149999999999999" customHeight="1">
      <c r="B77" s="9"/>
      <c r="D77" s="22"/>
      <c r="E77" s="22"/>
      <c r="F77" s="22"/>
      <c r="G77" s="22"/>
      <c r="H77" s="22"/>
      <c r="I77" s="22"/>
      <c r="J77" s="22"/>
    </row>
    <row r="78" spans="2:10" ht="17.149999999999999" customHeight="1">
      <c r="B78" s="9"/>
      <c r="D78" s="22"/>
      <c r="E78" s="22"/>
      <c r="F78" s="22"/>
      <c r="G78" s="22"/>
      <c r="H78" s="22"/>
      <c r="I78" s="22"/>
      <c r="J78" s="22"/>
    </row>
    <row r="79" spans="2:10" ht="17.149999999999999" customHeight="1">
      <c r="B79" s="9"/>
      <c r="D79" s="22"/>
      <c r="E79" s="22"/>
      <c r="F79" s="22"/>
      <c r="G79" s="22"/>
      <c r="H79" s="22"/>
      <c r="I79" s="22"/>
      <c r="J79" s="22"/>
    </row>
    <row r="80" spans="2:10" ht="17.149999999999999" customHeight="1">
      <c r="B80" s="9"/>
      <c r="D80" s="22"/>
      <c r="E80" s="22"/>
      <c r="F80" s="22"/>
      <c r="G80" s="22"/>
      <c r="H80" s="22"/>
      <c r="I80" s="22"/>
      <c r="J80" s="22"/>
    </row>
    <row r="81" spans="1:10" ht="17.149999999999999" customHeight="1">
      <c r="B81" s="9"/>
      <c r="D81" s="22"/>
      <c r="E81" s="22"/>
      <c r="F81" s="22"/>
      <c r="G81" s="22"/>
      <c r="H81" s="22"/>
      <c r="I81" s="22"/>
      <c r="J81" s="22"/>
    </row>
    <row r="82" spans="1:10" ht="17.149999999999999" customHeight="1">
      <c r="B82" s="9"/>
      <c r="D82" s="22"/>
      <c r="E82" s="22"/>
      <c r="F82" s="22"/>
      <c r="G82" s="22"/>
      <c r="H82" s="22"/>
      <c r="I82" s="22"/>
      <c r="J82" s="22"/>
    </row>
    <row r="83" spans="1:10" ht="17.149999999999999" customHeight="1">
      <c r="B83" s="9"/>
      <c r="D83" s="22"/>
      <c r="E83" s="22"/>
      <c r="F83" s="22"/>
      <c r="G83" s="22"/>
      <c r="H83" s="22"/>
      <c r="I83" s="22"/>
      <c r="J83" s="22"/>
    </row>
    <row r="84" spans="1:10" ht="12" customHeight="1">
      <c r="B84" s="9"/>
      <c r="D84" s="22"/>
      <c r="E84" s="22"/>
      <c r="F84" s="22"/>
      <c r="G84" s="22"/>
      <c r="H84" s="22"/>
      <c r="I84" s="22"/>
      <c r="J84" s="22"/>
    </row>
    <row r="85" spans="1:10" ht="17.149999999999999" customHeight="1">
      <c r="A85" s="3" t="s">
        <v>64</v>
      </c>
      <c r="B85" s="21"/>
      <c r="C85" s="21"/>
      <c r="D85" s="21"/>
      <c r="E85" s="3" t="s">
        <v>65</v>
      </c>
      <c r="G85" s="28"/>
      <c r="I85" s="22"/>
      <c r="J85" s="22"/>
    </row>
    <row r="86" spans="1:10" ht="17.149999999999999" customHeight="1">
      <c r="A86" s="26" t="s">
        <v>66</v>
      </c>
      <c r="B86" s="21"/>
      <c r="C86" s="21"/>
      <c r="D86" s="21"/>
      <c r="E86" s="3" t="s">
        <v>67</v>
      </c>
      <c r="I86" s="22"/>
      <c r="J86" s="22"/>
    </row>
    <row r="87" spans="1:10" ht="17.149999999999999" customHeight="1">
      <c r="A87" s="26"/>
      <c r="B87" s="21"/>
      <c r="C87" s="21"/>
      <c r="D87" s="21"/>
      <c r="E87" s="22"/>
      <c r="I87" s="22"/>
      <c r="J87" s="22"/>
    </row>
    <row r="88" spans="1:10" ht="17.149999999999999" customHeight="1">
      <c r="A88" s="3" t="s">
        <v>68</v>
      </c>
      <c r="D88" s="22"/>
      <c r="E88" s="22"/>
      <c r="F88" s="22"/>
      <c r="G88" s="22"/>
      <c r="H88" s="22"/>
      <c r="I88" s="22"/>
      <c r="J88" s="22">
        <v>5</v>
      </c>
    </row>
  </sheetData>
  <mergeCells count="6">
    <mergeCell ref="A1:D1"/>
    <mergeCell ref="D6:F6"/>
    <mergeCell ref="H6:J6"/>
    <mergeCell ref="A45:D45"/>
    <mergeCell ref="D50:F50"/>
    <mergeCell ref="H50:J50"/>
  </mergeCells>
  <phoneticPr fontId="11" type="noConversion"/>
  <pageMargins left="0.98" right="0.59" top="0.98425196850393704" bottom="0.47244094488188998" header="0.511811023622047" footer="0.511811023622047"/>
  <pageSetup paperSize="9" orientation="portrait" r:id="rId1"/>
  <headerFooter alignWithMargins="0"/>
  <rowBreaks count="1" manualBreakCount="1">
    <brk id="4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43"/>
  <sheetViews>
    <sheetView topLeftCell="A18" zoomScale="90" zoomScaleNormal="90" zoomScaleSheetLayoutView="320" zoomScalePageLayoutView="110" workbookViewId="0">
      <selection activeCell="H31" sqref="H31"/>
    </sheetView>
  </sheetViews>
  <sheetFormatPr defaultColWidth="9.36328125" defaultRowHeight="17.149999999999999" customHeight="1"/>
  <cols>
    <col min="1" max="1" width="25.54296875" style="3" customWidth="1"/>
    <col min="2" max="2" width="6.90625" style="3" customWidth="1"/>
    <col min="3" max="3" width="1.36328125" style="3" customWidth="1"/>
    <col min="4" max="4" width="9.453125" style="22" customWidth="1"/>
    <col min="5" max="5" width="1" style="22" customWidth="1"/>
    <col min="6" max="6" width="9.453125" style="22" customWidth="1"/>
    <col min="7" max="7" width="1" style="22" customWidth="1"/>
    <col min="8" max="8" width="9.6328125" style="22" customWidth="1"/>
    <col min="9" max="9" width="1.36328125" style="22" customWidth="1"/>
    <col min="10" max="10" width="8.81640625" style="22" customWidth="1"/>
    <col min="11" max="11" width="1.36328125" style="22" customWidth="1"/>
    <col min="12" max="12" width="11.6328125" style="22" bestFit="1" customWidth="1"/>
    <col min="13" max="13" width="1.36328125" style="22" customWidth="1"/>
    <col min="14" max="14" width="21.90625" style="22" customWidth="1"/>
    <col min="15" max="15" width="1.36328125" style="22" customWidth="1"/>
    <col min="16" max="16" width="14.08984375" style="22" customWidth="1"/>
    <col min="17" max="17" width="1.36328125" style="22" customWidth="1"/>
    <col min="18" max="18" width="13.453125" style="22" customWidth="1"/>
    <col min="19" max="19" width="1" style="22" customWidth="1"/>
    <col min="20" max="20" width="12.36328125" style="22" customWidth="1"/>
    <col min="21" max="21" width="1" style="22" customWidth="1"/>
    <col min="22" max="22" width="14" style="22" customWidth="1"/>
    <col min="23" max="23" width="1.36328125" style="22" customWidth="1"/>
    <col min="24" max="24" width="11.90625" style="22" customWidth="1"/>
    <col min="25" max="16384" width="9.36328125" style="3"/>
  </cols>
  <sheetData>
    <row r="1" spans="1:24" ht="17.149999999999999" customHeight="1">
      <c r="A1" s="2" t="s">
        <v>56</v>
      </c>
      <c r="B1" s="2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spans="1:24" ht="17.149999999999999" customHeight="1">
      <c r="A2" s="2" t="s">
        <v>96</v>
      </c>
      <c r="B2" s="2"/>
      <c r="V2" s="102"/>
      <c r="W2" s="102"/>
      <c r="X2" s="102"/>
    </row>
    <row r="3" spans="1:24" ht="17.149999999999999" customHeight="1">
      <c r="A3" s="2" t="s">
        <v>82</v>
      </c>
      <c r="B3" s="2"/>
    </row>
    <row r="4" spans="1:24" ht="17.149999999999999" customHeight="1">
      <c r="A4" s="2"/>
      <c r="B4" s="2"/>
    </row>
    <row r="5" spans="1:24" ht="17.149999999999999" customHeight="1">
      <c r="A5" s="2"/>
      <c r="B5" s="2"/>
      <c r="V5" s="104" t="s">
        <v>58</v>
      </c>
      <c r="W5" s="104"/>
      <c r="X5" s="104"/>
    </row>
    <row r="6" spans="1:24" ht="17.149999999999999" customHeight="1">
      <c r="A6" s="2"/>
      <c r="B6" s="2"/>
      <c r="D6" s="103" t="s">
        <v>97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V6" s="64"/>
      <c r="W6" s="64"/>
      <c r="X6" s="64"/>
    </row>
    <row r="7" spans="1:24" s="2" customFormat="1" ht="17.149999999999999" customHeight="1">
      <c r="C7" s="11"/>
      <c r="F7" s="66"/>
      <c r="G7" s="66"/>
      <c r="H7" s="103" t="s">
        <v>75</v>
      </c>
      <c r="I7" s="103"/>
      <c r="J7" s="103"/>
      <c r="K7" s="67"/>
      <c r="L7" s="105" t="s">
        <v>39</v>
      </c>
      <c r="M7" s="105"/>
      <c r="N7" s="105"/>
      <c r="O7" s="105"/>
      <c r="P7" s="105"/>
      <c r="Q7" s="105"/>
      <c r="R7" s="105"/>
      <c r="S7" s="67"/>
      <c r="T7" s="67"/>
    </row>
    <row r="8" spans="1:24" s="2" customFormat="1" ht="17.149999999999999" customHeight="1">
      <c r="H8" s="66" t="s">
        <v>98</v>
      </c>
      <c r="K8" s="66"/>
      <c r="L8" s="101" t="s">
        <v>86</v>
      </c>
      <c r="M8" s="101"/>
      <c r="N8" s="101"/>
      <c r="O8" s="68"/>
      <c r="P8" s="11" t="s">
        <v>99</v>
      </c>
      <c r="Q8" s="66"/>
      <c r="R8" s="11" t="s">
        <v>100</v>
      </c>
      <c r="S8" s="11"/>
      <c r="U8" s="11"/>
      <c r="W8" s="66"/>
      <c r="X8" s="66"/>
    </row>
    <row r="9" spans="1:24" s="2" customFormat="1" ht="17.149999999999999" customHeight="1">
      <c r="D9" s="66" t="s">
        <v>101</v>
      </c>
      <c r="E9" s="66"/>
      <c r="F9" s="66" t="s">
        <v>102</v>
      </c>
      <c r="G9" s="66"/>
      <c r="H9" s="66" t="s">
        <v>103</v>
      </c>
      <c r="I9" s="66"/>
      <c r="J9" s="11" t="s">
        <v>104</v>
      </c>
      <c r="K9" s="66"/>
      <c r="L9" s="66" t="s">
        <v>105</v>
      </c>
      <c r="M9" s="66"/>
      <c r="N9" s="66" t="s">
        <v>106</v>
      </c>
      <c r="O9" s="66"/>
      <c r="P9" s="11" t="s">
        <v>107</v>
      </c>
      <c r="Q9" s="66"/>
      <c r="R9" s="11" t="s">
        <v>108</v>
      </c>
      <c r="S9" s="11"/>
      <c r="T9" s="11" t="s">
        <v>109</v>
      </c>
      <c r="U9" s="11"/>
      <c r="V9" s="66" t="s">
        <v>110</v>
      </c>
      <c r="W9" s="66"/>
      <c r="X9" s="66"/>
    </row>
    <row r="10" spans="1:24" s="2" customFormat="1" ht="17.149999999999999" customHeight="1">
      <c r="B10" s="10" t="s">
        <v>61</v>
      </c>
      <c r="C10" s="11"/>
      <c r="D10" s="65" t="s">
        <v>111</v>
      </c>
      <c r="E10" s="66"/>
      <c r="F10" s="65" t="s">
        <v>112</v>
      </c>
      <c r="G10" s="66"/>
      <c r="H10" s="65" t="s">
        <v>113</v>
      </c>
      <c r="I10" s="66"/>
      <c r="J10" s="65" t="s">
        <v>114</v>
      </c>
      <c r="K10" s="66"/>
      <c r="L10" s="65" t="s">
        <v>115</v>
      </c>
      <c r="M10" s="66"/>
      <c r="N10" s="65" t="s">
        <v>116</v>
      </c>
      <c r="O10" s="66"/>
      <c r="P10" s="10" t="s">
        <v>117</v>
      </c>
      <c r="Q10" s="66"/>
      <c r="R10" s="10" t="s">
        <v>118</v>
      </c>
      <c r="S10" s="66"/>
      <c r="T10" s="10" t="s">
        <v>119</v>
      </c>
      <c r="U10" s="66"/>
      <c r="V10" s="65" t="s">
        <v>120</v>
      </c>
      <c r="W10" s="66"/>
      <c r="X10" s="65" t="s">
        <v>121</v>
      </c>
    </row>
    <row r="11" spans="1:24" s="2" customFormat="1" ht="17.149999999999999" customHeight="1">
      <c r="A11" s="15" t="s">
        <v>59</v>
      </c>
      <c r="B11" s="15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3" spans="1:24" ht="17.149999999999999" customHeight="1">
      <c r="A13" s="2" t="s">
        <v>126</v>
      </c>
      <c r="D13" s="1">
        <v>449999</v>
      </c>
      <c r="E13" s="1"/>
      <c r="F13" s="1">
        <v>121762</v>
      </c>
      <c r="G13" s="1"/>
      <c r="H13" s="1">
        <v>50000</v>
      </c>
      <c r="I13" s="1"/>
      <c r="J13" s="1">
        <v>1109614</v>
      </c>
      <c r="K13" s="1"/>
      <c r="L13" s="1">
        <v>59322</v>
      </c>
      <c r="M13" s="1"/>
      <c r="N13" s="1">
        <v>-3397</v>
      </c>
      <c r="O13" s="1"/>
      <c r="P13" s="1">
        <v>-29817</v>
      </c>
      <c r="Q13" s="1"/>
      <c r="R13" s="1">
        <v>26108</v>
      </c>
      <c r="S13" s="1"/>
      <c r="T13" s="1">
        <v>1757483</v>
      </c>
      <c r="U13" s="1"/>
      <c r="V13" s="1">
        <v>-1875</v>
      </c>
      <c r="W13" s="1"/>
      <c r="X13" s="1">
        <v>1755608</v>
      </c>
    </row>
    <row r="14" spans="1:24" ht="17.149999999999999" customHeight="1">
      <c r="A14" s="2" t="s">
        <v>122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7.149999999999999" customHeight="1">
      <c r="A15" s="3" t="s">
        <v>127</v>
      </c>
      <c r="B15" s="9">
        <v>24.1</v>
      </c>
      <c r="D15" s="1">
        <v>49999</v>
      </c>
      <c r="E15" s="1"/>
      <c r="F15" s="1">
        <v>0</v>
      </c>
      <c r="G15" s="1"/>
      <c r="H15" s="1">
        <v>0</v>
      </c>
      <c r="I15" s="1"/>
      <c r="J15" s="1">
        <v>0</v>
      </c>
      <c r="K15" s="1"/>
      <c r="L15" s="1">
        <v>0</v>
      </c>
      <c r="M15" s="1"/>
      <c r="N15" s="1">
        <v>0</v>
      </c>
      <c r="O15" s="1"/>
      <c r="P15" s="1">
        <v>0</v>
      </c>
      <c r="Q15" s="1"/>
      <c r="R15" s="1">
        <v>0</v>
      </c>
      <c r="S15" s="1"/>
      <c r="T15" s="1">
        <v>49999</v>
      </c>
      <c r="U15" s="1"/>
      <c r="V15" s="1">
        <v>0</v>
      </c>
      <c r="W15" s="1"/>
      <c r="X15" s="1">
        <v>49999</v>
      </c>
    </row>
    <row r="16" spans="1:24" ht="17.149999999999999" customHeight="1">
      <c r="A16" s="3" t="s">
        <v>123</v>
      </c>
      <c r="B16" s="9">
        <v>24.3</v>
      </c>
      <c r="D16" s="33">
        <v>0</v>
      </c>
      <c r="E16" s="1"/>
      <c r="F16" s="33">
        <v>0</v>
      </c>
      <c r="G16" s="1"/>
      <c r="H16" s="33">
        <v>0</v>
      </c>
      <c r="I16" s="1"/>
      <c r="J16" s="33">
        <v>-262496</v>
      </c>
      <c r="K16" s="1"/>
      <c r="L16" s="33">
        <v>0</v>
      </c>
      <c r="M16" s="69"/>
      <c r="N16" s="33">
        <v>0</v>
      </c>
      <c r="O16" s="1"/>
      <c r="P16" s="33">
        <v>0</v>
      </c>
      <c r="Q16" s="1"/>
      <c r="R16" s="33">
        <v>0</v>
      </c>
      <c r="S16" s="1"/>
      <c r="T16" s="33">
        <v>-262496</v>
      </c>
      <c r="U16" s="1"/>
      <c r="V16" s="33">
        <v>0</v>
      </c>
      <c r="W16" s="1"/>
      <c r="X16" s="33">
        <v>-262496</v>
      </c>
    </row>
    <row r="17" spans="1:24" ht="17.149999999999999" customHeight="1">
      <c r="A17" s="2" t="s">
        <v>124</v>
      </c>
      <c r="B17" s="9"/>
      <c r="D17" s="33">
        <v>49999</v>
      </c>
      <c r="E17" s="1"/>
      <c r="F17" s="33">
        <v>0</v>
      </c>
      <c r="G17" s="1"/>
      <c r="H17" s="33">
        <v>0</v>
      </c>
      <c r="I17" s="1"/>
      <c r="J17" s="33">
        <v>-262496</v>
      </c>
      <c r="K17" s="1"/>
      <c r="L17" s="33">
        <v>0</v>
      </c>
      <c r="M17" s="69"/>
      <c r="N17" s="33">
        <v>0</v>
      </c>
      <c r="O17" s="1"/>
      <c r="P17" s="33">
        <v>0</v>
      </c>
      <c r="Q17" s="1"/>
      <c r="R17" s="33">
        <v>0</v>
      </c>
      <c r="S17" s="1"/>
      <c r="T17" s="33">
        <v>-212497</v>
      </c>
      <c r="U17" s="1"/>
      <c r="V17" s="33">
        <v>0</v>
      </c>
      <c r="W17" s="1"/>
      <c r="X17" s="33">
        <v>-212497</v>
      </c>
    </row>
    <row r="18" spans="1:24" ht="17.149999999999999" customHeight="1">
      <c r="A18" s="2"/>
      <c r="B18" s="9"/>
      <c r="D18" s="69"/>
      <c r="E18" s="1"/>
      <c r="F18" s="69"/>
      <c r="G18" s="1"/>
      <c r="H18" s="69"/>
      <c r="I18" s="1"/>
      <c r="J18" s="69"/>
      <c r="K18" s="1"/>
      <c r="L18" s="69"/>
      <c r="M18" s="69"/>
      <c r="N18" s="69"/>
      <c r="O18" s="1"/>
      <c r="P18" s="69"/>
      <c r="Q18" s="1"/>
      <c r="R18" s="69"/>
      <c r="S18" s="1"/>
      <c r="T18" s="69"/>
      <c r="U18" s="1"/>
      <c r="V18" s="69"/>
      <c r="W18" s="1"/>
      <c r="X18" s="69"/>
    </row>
    <row r="19" spans="1:24" ht="17.149999999999999" customHeight="1">
      <c r="A19" s="3" t="s">
        <v>199</v>
      </c>
      <c r="B19" s="9"/>
      <c r="D19" s="22">
        <v>0</v>
      </c>
      <c r="F19" s="22">
        <v>0</v>
      </c>
      <c r="H19" s="22">
        <v>0</v>
      </c>
      <c r="J19" s="22">
        <v>737515</v>
      </c>
      <c r="L19" s="22">
        <v>0</v>
      </c>
      <c r="N19" s="22">
        <v>-3242</v>
      </c>
      <c r="P19" s="22">
        <v>0</v>
      </c>
      <c r="R19" s="33">
        <v>-3242</v>
      </c>
      <c r="T19" s="33">
        <v>734273</v>
      </c>
      <c r="V19" s="22">
        <v>439</v>
      </c>
      <c r="X19" s="33">
        <v>734712</v>
      </c>
    </row>
    <row r="20" spans="1:24" ht="17.149999999999999" customHeight="1">
      <c r="A20" s="2" t="s">
        <v>200</v>
      </c>
      <c r="B20" s="70"/>
      <c r="D20" s="71">
        <v>0</v>
      </c>
      <c r="E20" s="1"/>
      <c r="F20" s="71">
        <v>0</v>
      </c>
      <c r="G20" s="1"/>
      <c r="H20" s="71">
        <v>0</v>
      </c>
      <c r="I20" s="1"/>
      <c r="J20" s="71">
        <v>737515</v>
      </c>
      <c r="K20" s="1"/>
      <c r="L20" s="71">
        <v>0</v>
      </c>
      <c r="M20" s="69"/>
      <c r="N20" s="71">
        <v>-3242</v>
      </c>
      <c r="O20" s="1"/>
      <c r="P20" s="71">
        <v>0</v>
      </c>
      <c r="Q20" s="1"/>
      <c r="R20" s="71">
        <v>-3242</v>
      </c>
      <c r="S20" s="1"/>
      <c r="T20" s="71">
        <v>734273</v>
      </c>
      <c r="U20" s="1"/>
      <c r="V20" s="71">
        <v>439</v>
      </c>
      <c r="W20" s="1"/>
      <c r="X20" s="71">
        <v>734712</v>
      </c>
    </row>
    <row r="21" spans="1:24" ht="17.149999999999999" customHeight="1">
      <c r="A21" s="2"/>
      <c r="B21" s="70"/>
      <c r="D21" s="69"/>
      <c r="E21" s="1"/>
      <c r="F21" s="69"/>
      <c r="G21" s="1"/>
      <c r="H21" s="69"/>
      <c r="I21" s="1"/>
      <c r="J21" s="69"/>
      <c r="K21" s="1"/>
      <c r="L21" s="69"/>
      <c r="M21" s="69"/>
      <c r="N21" s="69"/>
      <c r="O21" s="1"/>
      <c r="P21" s="69"/>
      <c r="Q21" s="1"/>
      <c r="R21" s="69"/>
      <c r="S21" s="1"/>
      <c r="T21" s="69"/>
      <c r="U21" s="1"/>
      <c r="V21" s="69"/>
      <c r="W21" s="1"/>
      <c r="X21" s="69"/>
    </row>
    <row r="22" spans="1:24" ht="17.149999999999999" customHeight="1" thickBot="1">
      <c r="A22" s="2" t="s">
        <v>128</v>
      </c>
      <c r="B22" s="2"/>
      <c r="D22" s="27">
        <v>499998</v>
      </c>
      <c r="F22" s="27">
        <v>121762</v>
      </c>
      <c r="H22" s="27">
        <v>50000</v>
      </c>
      <c r="J22" s="27">
        <v>1584633</v>
      </c>
      <c r="L22" s="27">
        <v>59322</v>
      </c>
      <c r="N22" s="27">
        <v>-6639</v>
      </c>
      <c r="P22" s="27">
        <v>-29817</v>
      </c>
      <c r="R22" s="27">
        <v>22866</v>
      </c>
      <c r="T22" s="27">
        <v>2279259</v>
      </c>
      <c r="V22" s="27">
        <v>-1436</v>
      </c>
      <c r="X22" s="27">
        <v>2277823</v>
      </c>
    </row>
    <row r="23" spans="1:24" ht="17.149999999999999" customHeight="1">
      <c r="A23" s="2"/>
      <c r="B23" s="2"/>
    </row>
    <row r="24" spans="1:24" ht="17.149999999999999" customHeight="1">
      <c r="A24" s="2"/>
      <c r="B24" s="2"/>
    </row>
    <row r="25" spans="1:24" ht="17.149999999999999" customHeight="1">
      <c r="A25" s="2" t="s">
        <v>179</v>
      </c>
      <c r="D25" s="1">
        <v>499998</v>
      </c>
      <c r="E25" s="1"/>
      <c r="F25" s="1">
        <v>121762</v>
      </c>
      <c r="G25" s="1"/>
      <c r="H25" s="1">
        <v>50000</v>
      </c>
      <c r="I25" s="1"/>
      <c r="J25" s="1">
        <v>1584633</v>
      </c>
      <c r="K25" s="1"/>
      <c r="L25" s="1">
        <v>59322</v>
      </c>
      <c r="M25" s="1"/>
      <c r="N25" s="1">
        <v>-6639</v>
      </c>
      <c r="O25" s="1"/>
      <c r="P25" s="1">
        <v>-29817</v>
      </c>
      <c r="Q25" s="1"/>
      <c r="R25" s="1">
        <v>22866</v>
      </c>
      <c r="S25" s="1"/>
      <c r="T25" s="1">
        <v>2279259</v>
      </c>
      <c r="U25" s="1"/>
      <c r="V25" s="1">
        <v>-1436</v>
      </c>
      <c r="W25" s="1"/>
      <c r="X25" s="1">
        <v>2277823</v>
      </c>
    </row>
    <row r="26" spans="1:24" ht="17.149999999999999" customHeight="1">
      <c r="A26" s="2" t="s">
        <v>122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7.149999999999999" customHeight="1">
      <c r="A27" s="3" t="s">
        <v>127</v>
      </c>
      <c r="B27" s="9">
        <v>24.1</v>
      </c>
      <c r="D27" s="1">
        <v>49998</v>
      </c>
      <c r="E27" s="1"/>
      <c r="F27" s="1">
        <v>0</v>
      </c>
      <c r="G27" s="1"/>
      <c r="H27" s="1">
        <v>0</v>
      </c>
      <c r="I27" s="1"/>
      <c r="J27" s="1">
        <v>0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v>0</v>
      </c>
      <c r="S27" s="1"/>
      <c r="T27" s="1">
        <v>49998</v>
      </c>
      <c r="U27" s="1"/>
      <c r="V27" s="1">
        <v>0</v>
      </c>
      <c r="W27" s="1"/>
      <c r="X27" s="1">
        <v>49998</v>
      </c>
    </row>
    <row r="28" spans="1:24" ht="17.149999999999999" customHeight="1">
      <c r="A28" s="3" t="s">
        <v>203</v>
      </c>
      <c r="B28" s="9">
        <v>24.2</v>
      </c>
      <c r="D28" s="97">
        <v>0</v>
      </c>
      <c r="E28" s="97"/>
      <c r="F28" s="97">
        <v>0</v>
      </c>
      <c r="G28" s="97"/>
      <c r="H28" s="97">
        <v>5000</v>
      </c>
      <c r="I28" s="97"/>
      <c r="J28" s="97">
        <v>-5000</v>
      </c>
      <c r="K28" s="97"/>
      <c r="L28" s="97">
        <v>0</v>
      </c>
      <c r="M28" s="97"/>
      <c r="N28" s="97">
        <v>0</v>
      </c>
      <c r="O28" s="97"/>
      <c r="P28" s="97">
        <v>0</v>
      </c>
      <c r="Q28" s="97"/>
      <c r="R28" s="97">
        <f>SUM(L28:Q28)</f>
        <v>0</v>
      </c>
      <c r="S28" s="97"/>
      <c r="T28" s="97">
        <f>R28+D28+F28+H28+J28</f>
        <v>0</v>
      </c>
      <c r="U28" s="97"/>
      <c r="V28" s="97">
        <v>0</v>
      </c>
      <c r="W28" s="97"/>
      <c r="X28" s="97">
        <f>SUM(T28:W28)</f>
        <v>0</v>
      </c>
    </row>
    <row r="29" spans="1:24" ht="17.149999999999999" customHeight="1">
      <c r="A29" s="3" t="s">
        <v>123</v>
      </c>
      <c r="B29" s="9">
        <v>24.3</v>
      </c>
      <c r="D29" s="33">
        <v>0</v>
      </c>
      <c r="E29" s="1"/>
      <c r="F29" s="33">
        <v>0</v>
      </c>
      <c r="G29" s="1"/>
      <c r="H29" s="33">
        <v>0</v>
      </c>
      <c r="I29" s="1"/>
      <c r="J29" s="33">
        <v>-184994</v>
      </c>
      <c r="K29" s="1"/>
      <c r="L29" s="33">
        <v>0</v>
      </c>
      <c r="M29" s="69"/>
      <c r="N29" s="33">
        <v>0</v>
      </c>
      <c r="O29" s="1"/>
      <c r="P29" s="33">
        <v>0</v>
      </c>
      <c r="Q29" s="1"/>
      <c r="R29" s="33">
        <v>0</v>
      </c>
      <c r="S29" s="1"/>
      <c r="T29" s="33">
        <v>-184994</v>
      </c>
      <c r="U29" s="1"/>
      <c r="V29" s="33">
        <v>0</v>
      </c>
      <c r="W29" s="1"/>
      <c r="X29" s="33">
        <v>-184994</v>
      </c>
    </row>
    <row r="30" spans="1:24" ht="17.149999999999999" customHeight="1">
      <c r="A30" s="2" t="s">
        <v>124</v>
      </c>
      <c r="B30" s="9"/>
      <c r="D30" s="33">
        <v>49998</v>
      </c>
      <c r="E30" s="1"/>
      <c r="F30" s="33">
        <v>0</v>
      </c>
      <c r="G30" s="1"/>
      <c r="H30" s="33">
        <v>5000</v>
      </c>
      <c r="I30" s="1"/>
      <c r="J30" s="33">
        <v>-189994</v>
      </c>
      <c r="K30" s="1"/>
      <c r="L30" s="33">
        <v>0</v>
      </c>
      <c r="M30" s="69"/>
      <c r="N30" s="33">
        <v>0</v>
      </c>
      <c r="O30" s="1"/>
      <c r="P30" s="33">
        <v>0</v>
      </c>
      <c r="Q30" s="1"/>
      <c r="R30" s="33">
        <v>0</v>
      </c>
      <c r="S30" s="1"/>
      <c r="T30" s="33">
        <v>-134996</v>
      </c>
      <c r="U30" s="1"/>
      <c r="V30" s="33">
        <v>0</v>
      </c>
      <c r="W30" s="1"/>
      <c r="X30" s="33">
        <v>-134996</v>
      </c>
    </row>
    <row r="31" spans="1:24" ht="17.149999999999999" customHeight="1">
      <c r="A31" s="2"/>
      <c r="B31" s="9"/>
      <c r="D31" s="69"/>
      <c r="E31" s="1"/>
      <c r="F31" s="69"/>
      <c r="G31" s="1"/>
      <c r="H31" s="69"/>
      <c r="I31" s="1"/>
      <c r="J31" s="69"/>
      <c r="K31" s="1"/>
      <c r="L31" s="69"/>
      <c r="M31" s="69"/>
      <c r="N31" s="69"/>
      <c r="O31" s="1"/>
      <c r="P31" s="69"/>
      <c r="Q31" s="1"/>
      <c r="R31" s="69"/>
      <c r="S31" s="1"/>
      <c r="T31" s="69"/>
      <c r="U31" s="1"/>
      <c r="V31" s="69"/>
      <c r="W31" s="1"/>
      <c r="X31" s="69"/>
    </row>
    <row r="32" spans="1:24" ht="17.149999999999999" customHeight="1">
      <c r="A32" s="3" t="s">
        <v>199</v>
      </c>
      <c r="B32" s="9"/>
      <c r="D32" s="22">
        <v>0</v>
      </c>
      <c r="F32" s="22">
        <v>0</v>
      </c>
      <c r="H32" s="22">
        <v>0</v>
      </c>
      <c r="J32" s="22">
        <v>-122177</v>
      </c>
      <c r="L32" s="22">
        <v>0</v>
      </c>
      <c r="N32" s="22">
        <v>-4253</v>
      </c>
      <c r="P32" s="22">
        <v>0</v>
      </c>
      <c r="R32" s="33">
        <v>-4253</v>
      </c>
      <c r="T32" s="33">
        <v>-126430</v>
      </c>
      <c r="V32" s="22">
        <v>-963</v>
      </c>
      <c r="X32" s="33">
        <v>-127393</v>
      </c>
    </row>
    <row r="33" spans="1:24" ht="17.149999999999999" customHeight="1">
      <c r="A33" s="2" t="s">
        <v>200</v>
      </c>
      <c r="B33" s="70"/>
      <c r="D33" s="71">
        <v>0</v>
      </c>
      <c r="E33" s="1"/>
      <c r="F33" s="71">
        <v>0</v>
      </c>
      <c r="G33" s="1"/>
      <c r="H33" s="71">
        <v>0</v>
      </c>
      <c r="I33" s="1"/>
      <c r="J33" s="71">
        <v>-122177</v>
      </c>
      <c r="K33" s="1"/>
      <c r="L33" s="71">
        <v>0</v>
      </c>
      <c r="M33" s="69"/>
      <c r="N33" s="71">
        <v>-4253</v>
      </c>
      <c r="O33" s="1"/>
      <c r="P33" s="71">
        <v>0</v>
      </c>
      <c r="Q33" s="1"/>
      <c r="R33" s="71">
        <v>-4253</v>
      </c>
      <c r="S33" s="1"/>
      <c r="T33" s="71">
        <v>-126430</v>
      </c>
      <c r="U33" s="1"/>
      <c r="V33" s="71">
        <v>-963</v>
      </c>
      <c r="W33" s="1"/>
      <c r="X33" s="71">
        <v>-127393</v>
      </c>
    </row>
    <row r="34" spans="1:24" ht="17.149999999999999" customHeight="1">
      <c r="A34" s="2"/>
      <c r="B34" s="70"/>
      <c r="D34" s="69"/>
      <c r="E34" s="1"/>
      <c r="F34" s="69"/>
      <c r="G34" s="1"/>
      <c r="H34" s="69"/>
      <c r="I34" s="1"/>
      <c r="J34" s="69"/>
      <c r="K34" s="1"/>
      <c r="L34" s="69"/>
      <c r="M34" s="69"/>
      <c r="N34" s="69"/>
      <c r="O34" s="1"/>
      <c r="P34" s="69"/>
      <c r="Q34" s="1"/>
      <c r="R34" s="69"/>
      <c r="S34" s="1"/>
      <c r="T34" s="69"/>
      <c r="U34" s="1"/>
      <c r="V34" s="69"/>
      <c r="W34" s="1"/>
      <c r="X34" s="69"/>
    </row>
    <row r="35" spans="1:24" ht="17.149999999999999" customHeight="1" thickBot="1">
      <c r="A35" s="2" t="s">
        <v>180</v>
      </c>
      <c r="B35" s="2"/>
      <c r="D35" s="27">
        <v>549996</v>
      </c>
      <c r="F35" s="27">
        <v>121762</v>
      </c>
      <c r="H35" s="27">
        <v>55000</v>
      </c>
      <c r="J35" s="27">
        <v>1272462</v>
      </c>
      <c r="L35" s="27">
        <v>59322</v>
      </c>
      <c r="N35" s="27">
        <v>-10892</v>
      </c>
      <c r="P35" s="27">
        <v>-29817</v>
      </c>
      <c r="R35" s="27">
        <v>18613</v>
      </c>
      <c r="T35" s="27">
        <v>2017833</v>
      </c>
      <c r="V35" s="27">
        <v>-2399</v>
      </c>
      <c r="X35" s="27">
        <v>2015434</v>
      </c>
    </row>
    <row r="36" spans="1:24" s="73" customFormat="1" ht="12">
      <c r="A36" s="72"/>
      <c r="B36" s="72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</row>
    <row r="37" spans="1:24" s="73" customFormat="1" ht="12">
      <c r="A37" s="72"/>
      <c r="B37" s="72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</row>
    <row r="38" spans="1:24" s="73" customFormat="1" ht="12">
      <c r="A38" s="72"/>
      <c r="B38" s="72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</row>
    <row r="39" spans="1:24" s="73" customFormat="1" ht="12">
      <c r="A39" s="72"/>
      <c r="B39" s="72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</row>
    <row r="40" spans="1:24" s="73" customFormat="1" ht="15.5">
      <c r="A40" s="3" t="s">
        <v>129</v>
      </c>
      <c r="B40" s="21"/>
      <c r="C40" s="21"/>
      <c r="D40" s="21"/>
      <c r="E40" s="22"/>
      <c r="F40" s="22"/>
      <c r="G40" s="22"/>
      <c r="H40" s="22"/>
      <c r="I40" s="22"/>
      <c r="J40" s="22"/>
      <c r="K40" s="75"/>
      <c r="L40" s="22"/>
      <c r="M40" s="22"/>
      <c r="N40" s="22"/>
      <c r="O40" s="22"/>
      <c r="P40" s="3"/>
      <c r="Q40" s="76"/>
      <c r="R40" s="3"/>
      <c r="S40" s="3" t="s">
        <v>129</v>
      </c>
      <c r="T40" s="76"/>
      <c r="U40" s="76"/>
      <c r="V40" s="76"/>
      <c r="W40" s="74"/>
      <c r="X40" s="74"/>
    </row>
    <row r="41" spans="1:24" s="73" customFormat="1" ht="15.5">
      <c r="A41" s="26" t="s">
        <v>66</v>
      </c>
      <c r="B41" s="21"/>
      <c r="C41" s="21"/>
      <c r="D41" s="21"/>
      <c r="E41" s="22"/>
      <c r="F41" s="22"/>
      <c r="G41" s="22"/>
      <c r="H41" s="22"/>
      <c r="I41" s="22"/>
      <c r="J41" s="22"/>
      <c r="K41" s="75"/>
      <c r="L41" s="22"/>
      <c r="M41" s="22"/>
      <c r="N41" s="22"/>
      <c r="O41" s="22"/>
      <c r="P41" s="3"/>
      <c r="Q41" s="76"/>
      <c r="R41" s="3"/>
      <c r="S41" s="3" t="s">
        <v>67</v>
      </c>
      <c r="T41" s="76"/>
      <c r="U41" s="76"/>
      <c r="V41" s="76"/>
      <c r="W41" s="74"/>
      <c r="X41" s="74"/>
    </row>
    <row r="42" spans="1:24" s="73" customFormat="1" ht="20" customHeight="1">
      <c r="A42" s="72"/>
      <c r="B42" s="72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</row>
    <row r="43" spans="1:24" ht="17.149999999999999" customHeight="1">
      <c r="A43" s="3" t="s">
        <v>68</v>
      </c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22">
        <v>6</v>
      </c>
    </row>
  </sheetData>
  <mergeCells count="6">
    <mergeCell ref="L8:N8"/>
    <mergeCell ref="V2:X2"/>
    <mergeCell ref="H7:J7"/>
    <mergeCell ref="V5:X5"/>
    <mergeCell ref="L7:R7"/>
    <mergeCell ref="D6:T6"/>
  </mergeCells>
  <phoneticPr fontId="11" type="noConversion"/>
  <pageMargins left="0.78" right="0.39" top="0.98" bottom="0.47239999999999999" header="0.51180000000000003" footer="0.5118000000000000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43"/>
  <sheetViews>
    <sheetView tabSelected="1" topLeftCell="D21" zoomScaleNormal="100" zoomScaleSheetLayoutView="290" workbookViewId="0">
      <selection activeCell="H37" sqref="H37"/>
    </sheetView>
  </sheetViews>
  <sheetFormatPr defaultColWidth="9.36328125" defaultRowHeight="17.149999999999999" customHeight="1"/>
  <cols>
    <col min="1" max="1" width="74.81640625" style="3" customWidth="1"/>
    <col min="2" max="2" width="7.6328125" style="3" customWidth="1"/>
    <col min="3" max="3" width="1.6328125" style="3" customWidth="1"/>
    <col min="4" max="4" width="13.6328125" style="22" customWidth="1"/>
    <col min="5" max="5" width="1.6328125" style="22" customWidth="1"/>
    <col min="6" max="6" width="13.6328125" style="22" customWidth="1"/>
    <col min="7" max="7" width="1.6328125" style="22" customWidth="1"/>
    <col min="8" max="8" width="13.6328125" style="22" customWidth="1"/>
    <col min="9" max="9" width="1.6328125" style="22" customWidth="1"/>
    <col min="10" max="10" width="13.6328125" style="22" customWidth="1"/>
    <col min="11" max="11" width="1.6328125" style="22" customWidth="1"/>
    <col min="12" max="12" width="16.54296875" style="22" customWidth="1"/>
    <col min="13" max="13" width="1.6328125" style="22" customWidth="1"/>
    <col min="14" max="14" width="13.6328125" style="22" customWidth="1"/>
    <col min="15" max="16384" width="9.36328125" style="3"/>
  </cols>
  <sheetData>
    <row r="1" spans="1:14" ht="17.149999999999999" customHeight="1">
      <c r="A1" s="2" t="s">
        <v>56</v>
      </c>
      <c r="B1" s="2"/>
    </row>
    <row r="2" spans="1:14" ht="17.149999999999999" customHeight="1">
      <c r="A2" s="2" t="s">
        <v>96</v>
      </c>
      <c r="B2" s="2"/>
    </row>
    <row r="3" spans="1:14" ht="17.149999999999999" customHeight="1">
      <c r="A3" s="2" t="s">
        <v>82</v>
      </c>
      <c r="B3" s="2"/>
      <c r="J3" s="66"/>
      <c r="K3" s="66"/>
      <c r="L3" s="66"/>
      <c r="M3" s="66"/>
    </row>
    <row r="4" spans="1:14" ht="17.149999999999999" customHeight="1">
      <c r="A4" s="2"/>
      <c r="B4" s="2"/>
      <c r="J4" s="66"/>
      <c r="K4" s="66"/>
      <c r="L4" s="66"/>
      <c r="M4" s="66"/>
    </row>
    <row r="5" spans="1:14" ht="17.149999999999999" customHeight="1">
      <c r="A5" s="2"/>
      <c r="B5" s="2"/>
      <c r="K5" s="63"/>
      <c r="L5" s="63"/>
      <c r="M5" s="63"/>
      <c r="N5" s="64" t="s">
        <v>58</v>
      </c>
    </row>
    <row r="6" spans="1:14" ht="17.149999999999999" customHeight="1">
      <c r="A6" s="2"/>
      <c r="B6" s="2"/>
      <c r="K6" s="63"/>
      <c r="L6" s="77" t="s">
        <v>130</v>
      </c>
      <c r="M6" s="63"/>
      <c r="N6" s="64"/>
    </row>
    <row r="7" spans="1:14" s="2" customFormat="1" ht="17" customHeight="1">
      <c r="D7" s="66"/>
      <c r="E7" s="66"/>
      <c r="F7" s="66"/>
      <c r="G7" s="66"/>
      <c r="K7" s="66"/>
      <c r="L7" s="10" t="s">
        <v>36</v>
      </c>
      <c r="M7" s="63"/>
      <c r="N7" s="66"/>
    </row>
    <row r="8" spans="1:14" s="2" customFormat="1" ht="17.149999999999999" customHeight="1">
      <c r="C8" s="11"/>
      <c r="D8" s="66"/>
      <c r="E8" s="66"/>
      <c r="F8" s="66"/>
      <c r="G8" s="66"/>
      <c r="H8" s="103" t="s">
        <v>75</v>
      </c>
      <c r="I8" s="103"/>
      <c r="J8" s="103"/>
      <c r="K8" s="66"/>
      <c r="L8" s="78" t="s">
        <v>86</v>
      </c>
      <c r="M8" s="66"/>
      <c r="N8" s="66"/>
    </row>
    <row r="9" spans="1:14" s="2" customFormat="1" ht="17.149999999999999" customHeight="1">
      <c r="C9" s="11"/>
      <c r="D9" s="66" t="s">
        <v>101</v>
      </c>
      <c r="E9" s="66"/>
      <c r="F9" s="66" t="s">
        <v>102</v>
      </c>
      <c r="G9" s="66"/>
      <c r="H9" s="66" t="s">
        <v>103</v>
      </c>
      <c r="I9" s="66"/>
      <c r="J9" s="66" t="s">
        <v>104</v>
      </c>
      <c r="K9" s="66"/>
      <c r="L9" s="66" t="s">
        <v>105</v>
      </c>
      <c r="M9" s="66"/>
      <c r="N9" s="66"/>
    </row>
    <row r="10" spans="1:14" s="2" customFormat="1" ht="17.149999999999999" customHeight="1">
      <c r="B10" s="10" t="s">
        <v>61</v>
      </c>
      <c r="C10" s="11"/>
      <c r="D10" s="65" t="s">
        <v>111</v>
      </c>
      <c r="E10" s="66"/>
      <c r="F10" s="65" t="s">
        <v>112</v>
      </c>
      <c r="G10" s="66"/>
      <c r="H10" s="65" t="s">
        <v>113</v>
      </c>
      <c r="I10" s="66"/>
      <c r="J10" s="65" t="s">
        <v>114</v>
      </c>
      <c r="K10" s="66"/>
      <c r="L10" s="65" t="s">
        <v>115</v>
      </c>
      <c r="M10" s="66"/>
      <c r="N10" s="65" t="s">
        <v>121</v>
      </c>
    </row>
    <row r="11" spans="1:14" s="2" customFormat="1" ht="9" customHeight="1">
      <c r="B11" s="11"/>
      <c r="C11" s="11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14" s="2" customFormat="1" ht="17.149999999999999" customHeight="1">
      <c r="A12" s="15" t="s">
        <v>60</v>
      </c>
      <c r="B12" s="15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14" s="2" customFormat="1" ht="8.75" customHeight="1">
      <c r="A13" s="15"/>
      <c r="B13" s="15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</row>
    <row r="14" spans="1:14" s="80" customFormat="1" ht="17.149999999999999" customHeight="1">
      <c r="A14" s="2" t="s">
        <v>126</v>
      </c>
      <c r="B14" s="79"/>
      <c r="D14" s="22">
        <v>449999</v>
      </c>
      <c r="E14" s="22"/>
      <c r="F14" s="22">
        <v>121762</v>
      </c>
      <c r="G14" s="22"/>
      <c r="H14" s="22">
        <v>50000</v>
      </c>
      <c r="I14" s="22"/>
      <c r="J14" s="22">
        <v>985399</v>
      </c>
      <c r="K14" s="22"/>
      <c r="L14" s="22">
        <v>44382</v>
      </c>
      <c r="M14" s="22"/>
      <c r="N14" s="22">
        <v>1651542</v>
      </c>
    </row>
    <row r="15" spans="1:14" ht="17.149999999999999" customHeight="1">
      <c r="A15" s="2" t="s">
        <v>122</v>
      </c>
      <c r="B15" s="9"/>
    </row>
    <row r="16" spans="1:14" ht="17.149999999999999" customHeight="1">
      <c r="A16" s="3" t="s">
        <v>127</v>
      </c>
      <c r="B16" s="9">
        <v>24.1</v>
      </c>
      <c r="D16" s="22">
        <v>49999</v>
      </c>
      <c r="F16" s="22">
        <v>0</v>
      </c>
      <c r="H16" s="22">
        <v>0</v>
      </c>
      <c r="J16" s="22">
        <v>0</v>
      </c>
      <c r="L16" s="22">
        <v>0</v>
      </c>
      <c r="N16" s="22">
        <v>49999</v>
      </c>
    </row>
    <row r="17" spans="1:14" ht="17.149999999999999" customHeight="1">
      <c r="A17" s="3" t="s">
        <v>131</v>
      </c>
      <c r="B17" s="9">
        <v>24.3</v>
      </c>
      <c r="D17" s="35">
        <v>0</v>
      </c>
      <c r="F17" s="35">
        <v>0</v>
      </c>
      <c r="H17" s="35">
        <v>0</v>
      </c>
      <c r="J17" s="35">
        <v>-262496</v>
      </c>
      <c r="L17" s="35">
        <v>0</v>
      </c>
      <c r="N17" s="22">
        <v>-262496</v>
      </c>
    </row>
    <row r="18" spans="1:14" ht="17.149999999999999" customHeight="1">
      <c r="A18" s="2" t="s">
        <v>124</v>
      </c>
      <c r="B18" s="9"/>
      <c r="D18" s="25">
        <v>49999</v>
      </c>
      <c r="F18" s="25">
        <v>0</v>
      </c>
      <c r="H18" s="25">
        <v>0</v>
      </c>
      <c r="J18" s="25">
        <v>-262496</v>
      </c>
      <c r="L18" s="25">
        <v>0</v>
      </c>
      <c r="N18" s="25">
        <v>-212497</v>
      </c>
    </row>
    <row r="19" spans="1:14" ht="10.25" customHeight="1">
      <c r="A19" s="2"/>
      <c r="B19" s="9"/>
      <c r="D19" s="40"/>
      <c r="F19" s="40"/>
      <c r="H19" s="40"/>
      <c r="J19" s="40"/>
      <c r="L19" s="40"/>
      <c r="N19" s="40"/>
    </row>
    <row r="20" spans="1:14" ht="17.149999999999999" customHeight="1">
      <c r="A20" s="3" t="s">
        <v>125</v>
      </c>
      <c r="B20" s="9"/>
      <c r="D20" s="35">
        <v>0</v>
      </c>
      <c r="F20" s="35">
        <v>0</v>
      </c>
      <c r="H20" s="35">
        <v>0</v>
      </c>
      <c r="J20" s="35">
        <v>712070</v>
      </c>
      <c r="L20" s="35">
        <v>0</v>
      </c>
      <c r="N20" s="22">
        <v>712070</v>
      </c>
    </row>
    <row r="21" spans="1:14" ht="17.149999999999999" customHeight="1">
      <c r="A21" s="2" t="s">
        <v>90</v>
      </c>
      <c r="B21" s="9"/>
      <c r="D21" s="25">
        <v>0</v>
      </c>
      <c r="F21" s="25">
        <v>0</v>
      </c>
      <c r="H21" s="25">
        <v>0</v>
      </c>
      <c r="I21" s="81"/>
      <c r="J21" s="25">
        <v>712070</v>
      </c>
      <c r="L21" s="25">
        <v>0</v>
      </c>
      <c r="N21" s="25">
        <v>712070</v>
      </c>
    </row>
    <row r="22" spans="1:14" ht="17.149999999999999" customHeight="1">
      <c r="A22" s="2"/>
      <c r="B22" s="9"/>
      <c r="D22" s="40"/>
      <c r="F22" s="40"/>
      <c r="H22" s="40"/>
      <c r="I22" s="81"/>
      <c r="J22" s="40"/>
      <c r="L22" s="40"/>
      <c r="N22" s="40"/>
    </row>
    <row r="23" spans="1:14" ht="17.149999999999999" customHeight="1" thickBot="1">
      <c r="A23" s="2" t="s">
        <v>128</v>
      </c>
      <c r="B23" s="9"/>
      <c r="D23" s="27">
        <v>499998</v>
      </c>
      <c r="F23" s="27">
        <v>121762</v>
      </c>
      <c r="H23" s="27">
        <v>50000</v>
      </c>
      <c r="J23" s="27">
        <v>1434973</v>
      </c>
      <c r="L23" s="27">
        <v>44382</v>
      </c>
      <c r="N23" s="27">
        <v>2151115</v>
      </c>
    </row>
    <row r="24" spans="1:14" ht="17.149999999999999" customHeight="1">
      <c r="A24" s="2"/>
      <c r="B24" s="9"/>
    </row>
    <row r="25" spans="1:14" ht="17.149999999999999" customHeight="1">
      <c r="A25" s="2"/>
      <c r="B25" s="9"/>
    </row>
    <row r="26" spans="1:14" ht="17.149999999999999" customHeight="1">
      <c r="A26" s="2" t="s">
        <v>179</v>
      </c>
      <c r="B26" s="9"/>
      <c r="D26" s="69">
        <v>499998</v>
      </c>
      <c r="E26" s="69"/>
      <c r="F26" s="69">
        <v>121762</v>
      </c>
      <c r="G26" s="69"/>
      <c r="H26" s="69">
        <v>50000</v>
      </c>
      <c r="I26" s="69"/>
      <c r="J26" s="69">
        <v>1434973</v>
      </c>
      <c r="K26" s="69"/>
      <c r="L26" s="69">
        <v>44382</v>
      </c>
      <c r="M26" s="69"/>
      <c r="N26" s="69">
        <v>2151115</v>
      </c>
    </row>
    <row r="27" spans="1:14" ht="17.149999999999999" customHeight="1">
      <c r="A27" s="2" t="s">
        <v>122</v>
      </c>
      <c r="B27" s="9"/>
    </row>
    <row r="28" spans="1:14" ht="17.149999999999999" customHeight="1">
      <c r="A28" s="3" t="s">
        <v>127</v>
      </c>
      <c r="B28" s="9">
        <v>24.1</v>
      </c>
      <c r="D28" s="22">
        <v>49998</v>
      </c>
      <c r="E28" s="69"/>
      <c r="F28" s="69">
        <v>0</v>
      </c>
      <c r="G28" s="69"/>
      <c r="H28" s="69">
        <v>0</v>
      </c>
      <c r="I28" s="69"/>
      <c r="J28" s="22">
        <v>0</v>
      </c>
      <c r="K28" s="69"/>
      <c r="L28" s="69">
        <v>0</v>
      </c>
      <c r="M28" s="69"/>
      <c r="N28" s="69">
        <v>49998</v>
      </c>
    </row>
    <row r="29" spans="1:14" ht="17.149999999999999" customHeight="1">
      <c r="A29" s="3" t="s">
        <v>203</v>
      </c>
      <c r="B29" s="9">
        <v>24.2</v>
      </c>
      <c r="D29" s="22">
        <v>0</v>
      </c>
      <c r="E29" s="98"/>
      <c r="F29" s="98">
        <v>0</v>
      </c>
      <c r="G29" s="98"/>
      <c r="H29" s="98">
        <v>5000</v>
      </c>
      <c r="I29" s="98"/>
      <c r="J29" s="22">
        <v>-5000</v>
      </c>
      <c r="K29" s="98"/>
      <c r="L29" s="98">
        <v>0</v>
      </c>
      <c r="M29" s="98"/>
      <c r="N29" s="98">
        <f>SUM(D29:L29)</f>
        <v>0</v>
      </c>
    </row>
    <row r="30" spans="1:14" ht="15.5">
      <c r="A30" s="3" t="s">
        <v>131</v>
      </c>
      <c r="B30" s="9">
        <v>24.3</v>
      </c>
      <c r="D30" s="69">
        <v>0</v>
      </c>
      <c r="E30" s="69"/>
      <c r="F30" s="69">
        <v>0</v>
      </c>
      <c r="G30" s="69"/>
      <c r="H30" s="69">
        <v>0</v>
      </c>
      <c r="I30" s="69"/>
      <c r="J30" s="22">
        <v>-184994</v>
      </c>
      <c r="K30" s="69"/>
      <c r="L30" s="69">
        <v>0</v>
      </c>
      <c r="M30" s="69"/>
      <c r="N30" s="69">
        <v>-184994</v>
      </c>
    </row>
    <row r="31" spans="1:14" ht="16.5">
      <c r="A31" s="2" t="s">
        <v>124</v>
      </c>
      <c r="B31" s="9"/>
      <c r="D31" s="25">
        <v>49998</v>
      </c>
      <c r="F31" s="25">
        <v>0</v>
      </c>
      <c r="H31" s="25">
        <v>5000</v>
      </c>
      <c r="J31" s="25">
        <v>-189994</v>
      </c>
      <c r="L31" s="25">
        <v>0</v>
      </c>
      <c r="N31" s="25">
        <v>-134996</v>
      </c>
    </row>
    <row r="32" spans="1:14" ht="10.25" customHeight="1">
      <c r="A32" s="2"/>
      <c r="B32" s="9"/>
      <c r="D32" s="40"/>
      <c r="F32" s="40"/>
      <c r="H32" s="40"/>
      <c r="J32" s="40"/>
      <c r="L32" s="40"/>
      <c r="N32" s="40"/>
    </row>
    <row r="33" spans="1:14" ht="15.5">
      <c r="A33" s="3" t="s">
        <v>199</v>
      </c>
      <c r="B33" s="9"/>
      <c r="D33" s="35">
        <v>0</v>
      </c>
      <c r="F33" s="35">
        <v>0</v>
      </c>
      <c r="H33" s="35">
        <v>0</v>
      </c>
      <c r="J33" s="35">
        <v>-94670</v>
      </c>
      <c r="L33" s="35">
        <v>0</v>
      </c>
      <c r="N33" s="35">
        <v>-94670</v>
      </c>
    </row>
    <row r="34" spans="1:14" ht="17.149999999999999" customHeight="1">
      <c r="A34" s="2" t="s">
        <v>200</v>
      </c>
      <c r="B34" s="9"/>
      <c r="D34" s="35">
        <v>0</v>
      </c>
      <c r="F34" s="35">
        <v>0</v>
      </c>
      <c r="H34" s="35">
        <v>0</v>
      </c>
      <c r="I34" s="81"/>
      <c r="J34" s="35">
        <v>-94670</v>
      </c>
      <c r="L34" s="35">
        <v>0</v>
      </c>
      <c r="N34" s="35">
        <v>-94670</v>
      </c>
    </row>
    <row r="35" spans="1:14" ht="17.149999999999999" customHeight="1">
      <c r="A35" s="2"/>
      <c r="B35" s="9"/>
      <c r="I35" s="81"/>
    </row>
    <row r="36" spans="1:14" ht="17" customHeight="1" thickBot="1">
      <c r="A36" s="2" t="s">
        <v>180</v>
      </c>
      <c r="B36" s="9"/>
      <c r="D36" s="27">
        <v>549996</v>
      </c>
      <c r="F36" s="27">
        <v>121762</v>
      </c>
      <c r="H36" s="27">
        <v>55000</v>
      </c>
      <c r="J36" s="27">
        <v>1150309</v>
      </c>
      <c r="L36" s="27">
        <v>44382</v>
      </c>
      <c r="N36" s="27">
        <v>1921449</v>
      </c>
    </row>
    <row r="37" spans="1:14" ht="11.75" customHeight="1">
      <c r="A37" s="2"/>
      <c r="B37" s="9"/>
    </row>
    <row r="38" spans="1:14" ht="9.65" customHeight="1">
      <c r="A38" s="2"/>
      <c r="B38" s="9"/>
    </row>
    <row r="39" spans="1:14" ht="6" customHeight="1">
      <c r="A39" s="2"/>
      <c r="B39" s="9"/>
    </row>
    <row r="40" spans="1:14" ht="17" customHeight="1">
      <c r="A40" s="3" t="s">
        <v>129</v>
      </c>
      <c r="B40" s="21"/>
      <c r="C40" s="21"/>
      <c r="D40" s="21"/>
      <c r="J40" s="3" t="s">
        <v>129</v>
      </c>
      <c r="K40" s="76"/>
      <c r="L40" s="76"/>
    </row>
    <row r="41" spans="1:14" ht="17" customHeight="1">
      <c r="A41" s="26" t="s">
        <v>66</v>
      </c>
      <c r="B41" s="21"/>
      <c r="C41" s="21"/>
      <c r="D41" s="21"/>
      <c r="J41" s="3" t="s">
        <v>67</v>
      </c>
      <c r="K41" s="76"/>
      <c r="L41" s="76"/>
    </row>
    <row r="42" spans="1:14" ht="17" customHeight="1">
      <c r="A42" s="2"/>
      <c r="B42" s="9"/>
    </row>
    <row r="43" spans="1:14" ht="17.149999999999999" customHeight="1">
      <c r="A43" s="3" t="s">
        <v>68</v>
      </c>
      <c r="B43" s="2"/>
      <c r="I43" s="81"/>
      <c r="N43" s="22">
        <v>7</v>
      </c>
    </row>
  </sheetData>
  <mergeCells count="1">
    <mergeCell ref="H8:J8"/>
  </mergeCells>
  <phoneticPr fontId="11" type="noConversion"/>
  <pageMargins left="0.98" right="0.59" top="0.98425196850393704" bottom="0.47239999999999999" header="0.511811023622047" footer="0.51180000000000003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46"/>
  <sheetViews>
    <sheetView topLeftCell="A25" zoomScaleNormal="100" zoomScaleSheetLayoutView="330" workbookViewId="0">
      <selection activeCell="B41" sqref="B41:H41"/>
    </sheetView>
  </sheetViews>
  <sheetFormatPr defaultColWidth="9.36328125" defaultRowHeight="17.149999999999999" customHeight="1"/>
  <cols>
    <col min="1" max="1" width="44.1796875" style="82" customWidth="1"/>
    <col min="2" max="2" width="10.6328125" style="82" customWidth="1"/>
    <col min="3" max="3" width="1.54296875" style="82" customWidth="1"/>
    <col min="4" max="4" width="10.6328125" style="82" customWidth="1"/>
    <col min="5" max="5" width="1.54296875" style="82" customWidth="1"/>
    <col min="6" max="6" width="10.6328125" style="82" customWidth="1"/>
    <col min="7" max="7" width="1.54296875" style="82" customWidth="1"/>
    <col min="8" max="8" width="10.6328125" style="82" customWidth="1"/>
    <col min="9" max="16384" width="9.36328125" style="82"/>
  </cols>
  <sheetData>
    <row r="1" spans="1:8" ht="17.149999999999999" customHeight="1">
      <c r="A1" s="2" t="s">
        <v>56</v>
      </c>
      <c r="B1" s="3"/>
      <c r="C1" s="3"/>
      <c r="D1" s="3"/>
      <c r="E1" s="3"/>
      <c r="F1" s="3"/>
      <c r="G1" s="3"/>
      <c r="H1" s="64"/>
    </row>
    <row r="2" spans="1:8" ht="17.149999999999999" customHeight="1">
      <c r="A2" s="2" t="s">
        <v>132</v>
      </c>
      <c r="B2" s="3"/>
      <c r="C2" s="3"/>
      <c r="D2" s="3"/>
      <c r="E2" s="3"/>
      <c r="F2" s="3"/>
      <c r="G2" s="3"/>
      <c r="H2" s="3"/>
    </row>
    <row r="3" spans="1:8" ht="17.149999999999999" customHeight="1">
      <c r="A3" s="2" t="s">
        <v>82</v>
      </c>
      <c r="B3" s="3"/>
      <c r="C3" s="3"/>
      <c r="D3" s="3"/>
      <c r="E3" s="3"/>
      <c r="F3" s="3"/>
      <c r="G3" s="3"/>
      <c r="H3" s="3"/>
    </row>
    <row r="4" spans="1:8" ht="17.149999999999999" customHeight="1">
      <c r="A4" s="2"/>
      <c r="B4" s="3"/>
      <c r="C4" s="3"/>
      <c r="D4" s="3"/>
      <c r="E4" s="3"/>
      <c r="F4" s="3"/>
      <c r="G4" s="3"/>
      <c r="H4" s="3"/>
    </row>
    <row r="5" spans="1:8" ht="17.149999999999999" customHeight="1">
      <c r="A5" s="2"/>
      <c r="B5" s="3"/>
      <c r="C5" s="3"/>
      <c r="D5" s="3"/>
      <c r="E5" s="3"/>
      <c r="F5" s="3"/>
      <c r="G5" s="3"/>
      <c r="H5" s="8" t="s">
        <v>58</v>
      </c>
    </row>
    <row r="6" spans="1:8" ht="17.149999999999999" customHeight="1">
      <c r="A6" s="3"/>
      <c r="B6" s="99" t="s">
        <v>59</v>
      </c>
      <c r="C6" s="99"/>
      <c r="D6" s="99"/>
      <c r="E6" s="11"/>
      <c r="F6" s="99" t="s">
        <v>60</v>
      </c>
      <c r="G6" s="99"/>
      <c r="H6" s="99"/>
    </row>
    <row r="7" spans="1:8" ht="17.149999999999999" customHeight="1">
      <c r="A7" s="9"/>
      <c r="B7" s="48" t="s">
        <v>178</v>
      </c>
      <c r="C7" s="49"/>
      <c r="D7" s="48" t="s">
        <v>83</v>
      </c>
      <c r="E7" s="49"/>
      <c r="F7" s="48" t="s">
        <v>178</v>
      </c>
      <c r="G7" s="49"/>
      <c r="H7" s="48" t="s">
        <v>83</v>
      </c>
    </row>
    <row r="8" spans="1:8" ht="17.149999999999999" customHeight="1">
      <c r="A8" s="9"/>
      <c r="B8" s="49"/>
      <c r="C8" s="49"/>
      <c r="D8" s="49"/>
      <c r="E8" s="49"/>
      <c r="F8" s="49"/>
      <c r="G8" s="49"/>
      <c r="H8" s="49"/>
    </row>
    <row r="9" spans="1:8" ht="17.149999999999999" customHeight="1">
      <c r="A9" s="2" t="s">
        <v>133</v>
      </c>
      <c r="B9" s="83"/>
      <c r="C9" s="6"/>
      <c r="D9" s="6"/>
      <c r="E9" s="6"/>
      <c r="F9" s="84"/>
      <c r="G9" s="6"/>
      <c r="H9" s="84"/>
    </row>
    <row r="10" spans="1:8" ht="17.149999999999999" customHeight="1">
      <c r="A10" s="3" t="s">
        <v>194</v>
      </c>
      <c r="B10" s="22">
        <v>-123697</v>
      </c>
      <c r="C10" s="22"/>
      <c r="D10" s="22">
        <v>924688</v>
      </c>
      <c r="E10" s="22"/>
      <c r="F10" s="22">
        <v>-94830</v>
      </c>
      <c r="G10" s="22"/>
      <c r="H10" s="22">
        <v>890249</v>
      </c>
    </row>
    <row r="11" spans="1:8" ht="17.149999999999999" customHeight="1">
      <c r="A11" s="2" t="s">
        <v>134</v>
      </c>
      <c r="B11" s="22"/>
      <c r="C11" s="22"/>
      <c r="D11" s="22"/>
      <c r="E11" s="22"/>
      <c r="F11" s="22"/>
      <c r="G11" s="22"/>
      <c r="H11" s="22"/>
    </row>
    <row r="12" spans="1:8" ht="17.149999999999999" customHeight="1">
      <c r="A12" s="2" t="s">
        <v>135</v>
      </c>
      <c r="B12" s="22"/>
      <c r="C12" s="22"/>
      <c r="D12" s="22"/>
      <c r="E12" s="22"/>
      <c r="F12" s="22"/>
      <c r="G12" s="22"/>
      <c r="H12" s="22"/>
    </row>
    <row r="13" spans="1:8" ht="16.25" customHeight="1">
      <c r="A13" s="20" t="s">
        <v>181</v>
      </c>
      <c r="B13" s="22">
        <v>-719</v>
      </c>
      <c r="C13" s="22"/>
      <c r="D13" s="22">
        <v>-2838</v>
      </c>
      <c r="E13" s="22"/>
      <c r="F13" s="22">
        <v>-631</v>
      </c>
      <c r="G13" s="22"/>
      <c r="H13" s="22">
        <v>-2797</v>
      </c>
    </row>
    <row r="14" spans="1:8" ht="17.149999999999999" customHeight="1">
      <c r="A14" s="20" t="s">
        <v>195</v>
      </c>
      <c r="B14" s="22">
        <v>-3145</v>
      </c>
      <c r="C14" s="22"/>
      <c r="D14" s="22">
        <v>17678</v>
      </c>
      <c r="E14" s="22"/>
      <c r="F14" s="22">
        <v>-3838</v>
      </c>
      <c r="G14" s="22"/>
      <c r="H14" s="22">
        <v>17678</v>
      </c>
    </row>
    <row r="15" spans="1:8" ht="17.149999999999999" customHeight="1">
      <c r="A15" s="20" t="s">
        <v>136</v>
      </c>
      <c r="B15" s="22">
        <v>50076</v>
      </c>
      <c r="C15" s="22"/>
      <c r="D15" s="22">
        <v>48527</v>
      </c>
      <c r="E15" s="22"/>
      <c r="F15" s="22">
        <v>25383</v>
      </c>
      <c r="G15" s="22"/>
      <c r="H15" s="22">
        <v>24690</v>
      </c>
    </row>
    <row r="16" spans="1:8" ht="17.149999999999999" customHeight="1">
      <c r="A16" s="20" t="s">
        <v>182</v>
      </c>
      <c r="B16" s="22">
        <v>-1355</v>
      </c>
      <c r="C16" s="22"/>
      <c r="D16" s="22">
        <v>-3163.0061823013903</v>
      </c>
      <c r="E16" s="22"/>
      <c r="F16" s="22">
        <v>0</v>
      </c>
      <c r="G16" s="22"/>
      <c r="H16" s="22">
        <v>0</v>
      </c>
    </row>
    <row r="17" spans="1:8" ht="17.149999999999999" customHeight="1">
      <c r="A17" s="20" t="s">
        <v>183</v>
      </c>
      <c r="B17" s="22">
        <v>985</v>
      </c>
      <c r="C17" s="22"/>
      <c r="D17" s="22">
        <v>15</v>
      </c>
      <c r="E17" s="22"/>
      <c r="F17" s="22">
        <v>850</v>
      </c>
      <c r="G17" s="22"/>
      <c r="H17" s="22">
        <v>23</v>
      </c>
    </row>
    <row r="18" spans="1:8" ht="17.149999999999999" customHeight="1">
      <c r="A18" s="20" t="s">
        <v>137</v>
      </c>
      <c r="B18" s="22">
        <v>431</v>
      </c>
      <c r="C18" s="22"/>
      <c r="D18" s="22">
        <v>483</v>
      </c>
      <c r="E18" s="22"/>
      <c r="F18" s="22">
        <v>381</v>
      </c>
      <c r="G18" s="22"/>
      <c r="H18" s="22">
        <v>385</v>
      </c>
    </row>
    <row r="19" spans="1:8" ht="17.149999999999999" customHeight="1">
      <c r="A19" s="20" t="s">
        <v>138</v>
      </c>
      <c r="B19" s="22">
        <v>-2028</v>
      </c>
      <c r="C19" s="22"/>
      <c r="D19" s="22">
        <v>-1801</v>
      </c>
      <c r="E19" s="22"/>
      <c r="F19" s="22">
        <v>-4111</v>
      </c>
      <c r="G19" s="22"/>
      <c r="H19" s="22">
        <v>-2869</v>
      </c>
    </row>
    <row r="20" spans="1:8" ht="17.149999999999999" customHeight="1">
      <c r="A20" s="20" t="s">
        <v>139</v>
      </c>
      <c r="B20" s="22">
        <v>579</v>
      </c>
      <c r="C20" s="22"/>
      <c r="D20" s="22">
        <v>1716</v>
      </c>
      <c r="E20" s="22"/>
      <c r="F20" s="85">
        <v>4386</v>
      </c>
      <c r="G20" s="22"/>
      <c r="H20" s="85">
        <v>5508</v>
      </c>
    </row>
    <row r="21" spans="1:8" ht="17.149999999999999" customHeight="1">
      <c r="A21" s="20" t="s">
        <v>140</v>
      </c>
      <c r="B21" s="35">
        <v>1300</v>
      </c>
      <c r="C21" s="22"/>
      <c r="D21" s="35">
        <v>1633</v>
      </c>
      <c r="E21" s="22"/>
      <c r="F21" s="86">
        <v>1431</v>
      </c>
      <c r="G21" s="22"/>
      <c r="H21" s="86">
        <v>1418</v>
      </c>
    </row>
    <row r="22" spans="1:8" ht="17.149999999999999" customHeight="1">
      <c r="A22" s="2" t="s">
        <v>141</v>
      </c>
      <c r="B22" s="22"/>
      <c r="C22" s="3"/>
      <c r="D22" s="22"/>
      <c r="E22" s="3"/>
      <c r="F22" s="22"/>
      <c r="G22" s="3"/>
      <c r="H22" s="22"/>
    </row>
    <row r="23" spans="1:8" ht="17.149999999999999" customHeight="1">
      <c r="A23" s="2" t="s">
        <v>142</v>
      </c>
      <c r="B23" s="22">
        <v>-77573</v>
      </c>
      <c r="C23" s="22"/>
      <c r="D23" s="22">
        <v>986937.99381769856</v>
      </c>
      <c r="E23" s="22"/>
      <c r="F23" s="22">
        <v>-70979</v>
      </c>
      <c r="G23" s="22"/>
      <c r="H23" s="22">
        <v>934285</v>
      </c>
    </row>
    <row r="24" spans="1:8" ht="17.149999999999999" customHeight="1">
      <c r="A24" s="2" t="s">
        <v>143</v>
      </c>
      <c r="B24" s="22"/>
      <c r="C24" s="22"/>
      <c r="D24" s="22"/>
      <c r="E24" s="22"/>
      <c r="F24" s="22"/>
      <c r="G24" s="22"/>
      <c r="H24" s="22"/>
    </row>
    <row r="25" spans="1:8" ht="17.149999999999999" customHeight="1">
      <c r="A25" s="20" t="s">
        <v>144</v>
      </c>
      <c r="B25" s="22">
        <v>36117</v>
      </c>
      <c r="C25" s="22"/>
      <c r="D25" s="22">
        <v>-85328</v>
      </c>
      <c r="E25" s="22"/>
      <c r="F25" s="85">
        <v>62952</v>
      </c>
      <c r="G25" s="22"/>
      <c r="H25" s="22">
        <v>-92701</v>
      </c>
    </row>
    <row r="26" spans="1:8" ht="17.149999999999999" customHeight="1">
      <c r="A26" s="20" t="s">
        <v>145</v>
      </c>
      <c r="B26" s="22">
        <v>456291</v>
      </c>
      <c r="C26" s="22"/>
      <c r="D26" s="22">
        <v>-66761</v>
      </c>
      <c r="E26" s="22"/>
      <c r="F26" s="85">
        <v>397498</v>
      </c>
      <c r="G26" s="22"/>
      <c r="H26" s="22">
        <v>-36479</v>
      </c>
    </row>
    <row r="27" spans="1:8" ht="17.149999999999999" customHeight="1">
      <c r="A27" s="20" t="s">
        <v>146</v>
      </c>
      <c r="B27" s="22">
        <v>-19069</v>
      </c>
      <c r="C27" s="22"/>
      <c r="D27" s="22">
        <v>10638</v>
      </c>
      <c r="E27" s="3"/>
      <c r="F27" s="22">
        <v>-19069</v>
      </c>
      <c r="G27" s="3"/>
      <c r="H27" s="22">
        <v>10638</v>
      </c>
    </row>
    <row r="28" spans="1:8" ht="17.149999999999999" customHeight="1">
      <c r="A28" s="20" t="s">
        <v>7</v>
      </c>
      <c r="B28" s="22">
        <v>-7621</v>
      </c>
      <c r="C28" s="22"/>
      <c r="D28" s="22">
        <v>10012</v>
      </c>
      <c r="E28" s="22"/>
      <c r="F28" s="22">
        <v>-7621</v>
      </c>
      <c r="G28" s="22"/>
      <c r="H28" s="22">
        <v>10012</v>
      </c>
    </row>
    <row r="29" spans="1:8" ht="17.149999999999999" customHeight="1">
      <c r="A29" s="20" t="s">
        <v>6</v>
      </c>
      <c r="B29" s="22">
        <v>-6213</v>
      </c>
      <c r="C29" s="22"/>
      <c r="D29" s="22">
        <v>-2246</v>
      </c>
      <c r="E29" s="22"/>
      <c r="F29" s="22">
        <v>-1751</v>
      </c>
      <c r="G29" s="22"/>
      <c r="H29" s="22">
        <v>298</v>
      </c>
    </row>
    <row r="30" spans="1:8" ht="17.149999999999999" customHeight="1">
      <c r="A30" s="20" t="s">
        <v>147</v>
      </c>
      <c r="B30" s="22">
        <v>2851</v>
      </c>
      <c r="C30" s="22"/>
      <c r="D30" s="22">
        <v>3507</v>
      </c>
      <c r="E30" s="22"/>
      <c r="F30" s="22">
        <v>-618</v>
      </c>
      <c r="G30" s="22"/>
      <c r="H30" s="22">
        <v>496</v>
      </c>
    </row>
    <row r="31" spans="1:8" ht="17.149999999999999" customHeight="1">
      <c r="A31" s="20" t="s">
        <v>148</v>
      </c>
      <c r="B31" s="22">
        <v>-759</v>
      </c>
      <c r="C31" s="22"/>
      <c r="D31" s="22">
        <v>0</v>
      </c>
      <c r="E31" s="22"/>
      <c r="F31" s="22">
        <v>41</v>
      </c>
      <c r="G31" s="22"/>
      <c r="H31" s="22">
        <v>0</v>
      </c>
    </row>
    <row r="32" spans="1:8" ht="17.149999999999999" customHeight="1">
      <c r="A32" s="2" t="s">
        <v>149</v>
      </c>
      <c r="B32" s="22"/>
      <c r="C32" s="22"/>
      <c r="D32" s="22"/>
      <c r="E32" s="22"/>
      <c r="F32" s="3"/>
      <c r="G32" s="22"/>
      <c r="H32" s="22"/>
    </row>
    <row r="33" spans="1:8" ht="17.149999999999999" customHeight="1">
      <c r="A33" s="20" t="s">
        <v>150</v>
      </c>
      <c r="B33" s="22">
        <v>15703</v>
      </c>
      <c r="C33" s="22"/>
      <c r="D33" s="22">
        <v>-118861</v>
      </c>
      <c r="E33" s="22"/>
      <c r="F33" s="22">
        <v>15226</v>
      </c>
      <c r="G33" s="22"/>
      <c r="H33" s="22">
        <v>-120614</v>
      </c>
    </row>
    <row r="34" spans="1:8" ht="17.149999999999999" customHeight="1">
      <c r="A34" s="20" t="s">
        <v>29</v>
      </c>
      <c r="B34" s="22">
        <v>-7160</v>
      </c>
      <c r="C34" s="22"/>
      <c r="D34" s="22">
        <v>11798.955989999999</v>
      </c>
      <c r="E34" s="22"/>
      <c r="F34" s="22">
        <v>-5814</v>
      </c>
      <c r="G34" s="22"/>
      <c r="H34" s="22">
        <v>9729</v>
      </c>
    </row>
    <row r="35" spans="1:8" ht="17.149999999999999" customHeight="1">
      <c r="A35" s="20" t="s">
        <v>151</v>
      </c>
      <c r="B35" s="22">
        <v>-3869</v>
      </c>
      <c r="C35" s="22"/>
      <c r="D35" s="22">
        <v>1360</v>
      </c>
      <c r="E35" s="22"/>
      <c r="F35" s="22">
        <v>-3572</v>
      </c>
      <c r="G35" s="22"/>
      <c r="H35" s="22">
        <v>3572</v>
      </c>
    </row>
    <row r="36" spans="1:8" ht="17.149999999999999" customHeight="1">
      <c r="A36" s="20" t="s">
        <v>30</v>
      </c>
      <c r="B36" s="22">
        <v>-798</v>
      </c>
      <c r="C36" s="22"/>
      <c r="D36" s="22">
        <v>1936</v>
      </c>
      <c r="E36" s="22"/>
      <c r="F36" s="22">
        <v>-1265</v>
      </c>
      <c r="G36" s="22"/>
      <c r="H36" s="22">
        <v>2774</v>
      </c>
    </row>
    <row r="37" spans="1:8" ht="17.149999999999999" customHeight="1">
      <c r="A37" s="20" t="s">
        <v>152</v>
      </c>
      <c r="B37" s="35">
        <v>0</v>
      </c>
      <c r="C37" s="22"/>
      <c r="D37" s="35">
        <v>-6142</v>
      </c>
      <c r="E37" s="22"/>
      <c r="F37" s="35">
        <v>0</v>
      </c>
      <c r="G37" s="22"/>
      <c r="H37" s="35">
        <v>-4310.88</v>
      </c>
    </row>
    <row r="38" spans="1:8" ht="17" customHeight="1">
      <c r="A38" s="2" t="s">
        <v>153</v>
      </c>
      <c r="B38" s="22">
        <v>387900</v>
      </c>
      <c r="C38" s="22"/>
      <c r="D38" s="22">
        <v>746851.94980769861</v>
      </c>
      <c r="E38" s="22"/>
      <c r="F38" s="22">
        <v>365028</v>
      </c>
      <c r="G38" s="22"/>
      <c r="H38" s="22">
        <v>717699.12</v>
      </c>
    </row>
    <row r="39" spans="1:8" ht="17" customHeight="1">
      <c r="A39" s="3" t="s">
        <v>154</v>
      </c>
      <c r="B39" s="22">
        <v>-557</v>
      </c>
      <c r="C39" s="22"/>
      <c r="D39" s="22">
        <v>-1881</v>
      </c>
      <c r="E39" s="22"/>
      <c r="F39" s="22">
        <v>-4364</v>
      </c>
      <c r="G39" s="22"/>
      <c r="H39" s="22">
        <v>-5672.4742299999998</v>
      </c>
    </row>
    <row r="40" spans="1:8" ht="17" customHeight="1">
      <c r="A40" s="3" t="s">
        <v>155</v>
      </c>
      <c r="B40" s="22">
        <v>-64859</v>
      </c>
      <c r="C40" s="22"/>
      <c r="D40" s="22">
        <v>-170784</v>
      </c>
      <c r="E40" s="22"/>
      <c r="F40" s="22">
        <v>-55655</v>
      </c>
      <c r="G40" s="22"/>
      <c r="H40" s="22">
        <v>-166839</v>
      </c>
    </row>
    <row r="41" spans="1:8" ht="17" customHeight="1" thickBot="1">
      <c r="A41" s="2" t="s">
        <v>156</v>
      </c>
      <c r="B41" s="41">
        <v>322484</v>
      </c>
      <c r="C41" s="22"/>
      <c r="D41" s="41">
        <v>574186.94980769861</v>
      </c>
      <c r="E41" s="22"/>
      <c r="F41" s="41">
        <v>305009</v>
      </c>
      <c r="G41" s="22"/>
      <c r="H41" s="41">
        <v>545187.64576999994</v>
      </c>
    </row>
    <row r="42" spans="1:8" ht="15" customHeight="1">
      <c r="A42" s="2"/>
      <c r="B42" s="22"/>
      <c r="C42" s="22"/>
      <c r="D42" s="22"/>
      <c r="E42" s="22"/>
      <c r="F42" s="22"/>
      <c r="G42" s="22"/>
      <c r="H42" s="22"/>
    </row>
    <row r="43" spans="1:8" ht="17" customHeight="1">
      <c r="A43" s="3" t="s">
        <v>129</v>
      </c>
      <c r="B43" s="21"/>
      <c r="C43" s="21"/>
      <c r="D43" s="3" t="s">
        <v>129</v>
      </c>
      <c r="E43" s="22"/>
      <c r="F43" s="3"/>
      <c r="G43" s="22"/>
      <c r="H43" s="22"/>
    </row>
    <row r="44" spans="1:8" ht="17" customHeight="1">
      <c r="A44" s="26" t="s">
        <v>66</v>
      </c>
      <c r="B44" s="21"/>
      <c r="C44" s="21"/>
      <c r="D44" s="3" t="s">
        <v>67</v>
      </c>
      <c r="E44" s="22"/>
      <c r="F44" s="3"/>
      <c r="G44" s="22"/>
      <c r="H44" s="22"/>
    </row>
    <row r="45" spans="1:8" ht="17" customHeight="1">
      <c r="A45" s="2"/>
      <c r="B45" s="22"/>
      <c r="C45" s="22"/>
      <c r="D45" s="22"/>
      <c r="E45" s="22"/>
      <c r="F45" s="87"/>
      <c r="G45" s="22"/>
      <c r="H45" s="22"/>
    </row>
    <row r="46" spans="1:8" ht="17" customHeight="1">
      <c r="A46" s="3" t="s">
        <v>68</v>
      </c>
      <c r="B46" s="3"/>
      <c r="C46" s="3"/>
      <c r="D46" s="3"/>
      <c r="E46" s="3"/>
      <c r="F46" s="3"/>
      <c r="G46" s="3"/>
      <c r="H46" s="3">
        <v>8</v>
      </c>
    </row>
  </sheetData>
  <mergeCells count="2">
    <mergeCell ref="B6:D6"/>
    <mergeCell ref="F6:H6"/>
  </mergeCells>
  <phoneticPr fontId="11" type="noConversion"/>
  <pageMargins left="0.98" right="0.5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I44"/>
  <sheetViews>
    <sheetView topLeftCell="A10" zoomScaleNormal="100" zoomScaleSheetLayoutView="330" workbookViewId="0">
      <selection activeCell="C30" sqref="C30:I30"/>
    </sheetView>
  </sheetViews>
  <sheetFormatPr defaultColWidth="9.36328125" defaultRowHeight="17.149999999999999" customHeight="1"/>
  <cols>
    <col min="1" max="1" width="34.90625" style="3" customWidth="1"/>
    <col min="2" max="2" width="3.08984375" style="3" customWidth="1"/>
    <col min="3" max="3" width="11.36328125" style="3" bestFit="1" customWidth="1"/>
    <col min="4" max="4" width="1.6328125" style="3" customWidth="1"/>
    <col min="5" max="5" width="10.6328125" style="3" customWidth="1"/>
    <col min="6" max="6" width="1.6328125" style="3" customWidth="1"/>
    <col min="7" max="7" width="10.6328125" style="88" customWidth="1"/>
    <col min="8" max="8" width="1.6328125" style="3" customWidth="1"/>
    <col min="9" max="9" width="10.6328125" style="3" customWidth="1"/>
    <col min="10" max="16384" width="9.36328125" style="3"/>
  </cols>
  <sheetData>
    <row r="1" spans="1:9" ht="17.149999999999999" customHeight="1">
      <c r="A1" s="2" t="s">
        <v>56</v>
      </c>
      <c r="B1" s="2"/>
      <c r="I1" s="64"/>
    </row>
    <row r="2" spans="1:9" ht="17.149999999999999" customHeight="1">
      <c r="A2" s="2" t="s">
        <v>157</v>
      </c>
      <c r="B2" s="2"/>
    </row>
    <row r="3" spans="1:9" ht="17.149999999999999" customHeight="1">
      <c r="A3" s="2" t="s">
        <v>82</v>
      </c>
      <c r="B3" s="2"/>
    </row>
    <row r="4" spans="1:9" ht="17.149999999999999" customHeight="1">
      <c r="A4" s="2"/>
      <c r="B4" s="2"/>
    </row>
    <row r="5" spans="1:9" ht="17.149999999999999" customHeight="1">
      <c r="A5" s="2"/>
      <c r="B5" s="2"/>
      <c r="I5" s="8" t="s">
        <v>58</v>
      </c>
    </row>
    <row r="6" spans="1:9" ht="17.149999999999999" customHeight="1">
      <c r="C6" s="99" t="s">
        <v>59</v>
      </c>
      <c r="D6" s="99"/>
      <c r="E6" s="99"/>
      <c r="F6" s="11"/>
      <c r="G6" s="99" t="s">
        <v>60</v>
      </c>
      <c r="H6" s="99"/>
      <c r="I6" s="99"/>
    </row>
    <row r="7" spans="1:9" ht="17.149999999999999" customHeight="1">
      <c r="A7" s="9"/>
      <c r="B7" s="11"/>
      <c r="C7" s="48" t="s">
        <v>178</v>
      </c>
      <c r="D7" s="49"/>
      <c r="E7" s="48" t="s">
        <v>83</v>
      </c>
      <c r="F7" s="49"/>
      <c r="G7" s="48" t="s">
        <v>178</v>
      </c>
      <c r="H7" s="49"/>
      <c r="I7" s="48" t="s">
        <v>83</v>
      </c>
    </row>
    <row r="8" spans="1:9" ht="17.149999999999999" customHeight="1">
      <c r="A8" s="9"/>
      <c r="B8" s="11"/>
      <c r="C8" s="49"/>
      <c r="D8" s="49"/>
      <c r="E8" s="49"/>
      <c r="F8" s="49"/>
      <c r="G8" s="89"/>
      <c r="H8" s="49"/>
      <c r="I8" s="49"/>
    </row>
    <row r="9" spans="1:9" ht="17.149999999999999" customHeight="1">
      <c r="A9" s="2" t="s">
        <v>158</v>
      </c>
      <c r="B9" s="2"/>
      <c r="C9" s="90"/>
      <c r="D9" s="90"/>
      <c r="E9" s="90"/>
      <c r="F9" s="90"/>
      <c r="G9" s="91"/>
      <c r="H9" s="90"/>
      <c r="I9" s="22"/>
    </row>
    <row r="10" spans="1:9" ht="17.149999999999999" customHeight="1">
      <c r="A10" s="20" t="s">
        <v>159</v>
      </c>
      <c r="B10" s="20"/>
      <c r="C10" s="22">
        <v>2028</v>
      </c>
      <c r="D10" s="22"/>
      <c r="E10" s="22">
        <v>1801</v>
      </c>
      <c r="F10" s="22"/>
      <c r="G10" s="85">
        <v>4105</v>
      </c>
      <c r="H10" s="22"/>
      <c r="I10" s="85">
        <v>2869</v>
      </c>
    </row>
    <row r="11" spans="1:9" ht="17.149999999999999" customHeight="1">
      <c r="A11" s="20" t="s">
        <v>184</v>
      </c>
      <c r="B11" s="20"/>
      <c r="C11" s="22">
        <v>1052</v>
      </c>
      <c r="D11" s="22"/>
      <c r="E11" s="22">
        <v>71305</v>
      </c>
      <c r="F11" s="22"/>
      <c r="G11" s="22">
        <v>1052</v>
      </c>
      <c r="H11" s="22"/>
      <c r="I11" s="22">
        <v>71305</v>
      </c>
    </row>
    <row r="12" spans="1:9" ht="17.149999999999999" customHeight="1">
      <c r="A12" s="20" t="s">
        <v>160</v>
      </c>
      <c r="B12" s="20"/>
      <c r="C12" s="22">
        <v>-93499</v>
      </c>
      <c r="D12" s="22"/>
      <c r="E12" s="22">
        <v>-33958.03499</v>
      </c>
      <c r="F12" s="22"/>
      <c r="G12" s="22">
        <v>-17589</v>
      </c>
      <c r="H12" s="22"/>
      <c r="I12" s="22">
        <v>-15953</v>
      </c>
    </row>
    <row r="13" spans="1:9" ht="17.149999999999999" customHeight="1">
      <c r="A13" s="20" t="s">
        <v>161</v>
      </c>
      <c r="B13" s="20"/>
      <c r="C13" s="22">
        <v>89</v>
      </c>
      <c r="D13" s="22"/>
      <c r="E13" s="22">
        <v>100</v>
      </c>
      <c r="F13" s="22"/>
      <c r="G13" s="22">
        <v>0</v>
      </c>
      <c r="H13" s="22"/>
      <c r="I13" s="22">
        <v>91</v>
      </c>
    </row>
    <row r="14" spans="1:9" ht="17.149999999999999" customHeight="1">
      <c r="A14" s="20" t="s">
        <v>162</v>
      </c>
      <c r="B14" s="20"/>
      <c r="C14" s="22">
        <v>-3</v>
      </c>
      <c r="D14" s="22"/>
      <c r="E14" s="22">
        <v>-1263</v>
      </c>
      <c r="F14" s="22"/>
      <c r="G14" s="22">
        <v>0</v>
      </c>
      <c r="H14" s="22"/>
      <c r="I14" s="22">
        <v>-1245</v>
      </c>
    </row>
    <row r="15" spans="1:9" ht="17.149999999999999" customHeight="1">
      <c r="A15" s="20" t="s">
        <v>196</v>
      </c>
      <c r="B15" s="20"/>
      <c r="C15" s="22">
        <v>0</v>
      </c>
      <c r="D15" s="22"/>
      <c r="E15" s="22">
        <v>0</v>
      </c>
      <c r="F15" s="22"/>
      <c r="G15" s="22">
        <v>-48500</v>
      </c>
      <c r="H15" s="22"/>
      <c r="I15" s="22">
        <v>0</v>
      </c>
    </row>
    <row r="16" spans="1:9" ht="17.149999999999999" customHeight="1">
      <c r="A16" s="2" t="s">
        <v>163</v>
      </c>
      <c r="B16" s="2"/>
      <c r="C16" s="25">
        <v>-90333</v>
      </c>
      <c r="D16" s="22"/>
      <c r="E16" s="25">
        <v>37984.96501</v>
      </c>
      <c r="F16" s="22"/>
      <c r="G16" s="25">
        <v>-60932</v>
      </c>
      <c r="H16" s="22"/>
      <c r="I16" s="25">
        <v>57067</v>
      </c>
    </row>
    <row r="17" spans="1:9" ht="17.149999999999999" customHeight="1">
      <c r="A17" s="2"/>
      <c r="B17" s="2"/>
      <c r="C17" s="22"/>
      <c r="D17" s="22"/>
      <c r="E17" s="22"/>
      <c r="F17" s="22"/>
      <c r="G17" s="87"/>
      <c r="H17" s="22"/>
      <c r="I17" s="22"/>
    </row>
    <row r="18" spans="1:9" ht="17.149999999999999" customHeight="1">
      <c r="A18" s="2" t="s">
        <v>164</v>
      </c>
      <c r="B18" s="2"/>
      <c r="C18" s="1"/>
      <c r="D18" s="22"/>
      <c r="E18" s="1"/>
      <c r="F18" s="22"/>
      <c r="G18" s="92"/>
      <c r="H18" s="22"/>
      <c r="I18" s="1"/>
    </row>
    <row r="19" spans="1:9" ht="17.149999999999999" customHeight="1">
      <c r="A19" s="20" t="s">
        <v>197</v>
      </c>
      <c r="B19" s="20"/>
      <c r="C19" s="1">
        <v>150000</v>
      </c>
      <c r="D19" s="22"/>
      <c r="E19" s="1">
        <v>-176240</v>
      </c>
      <c r="F19" s="22"/>
      <c r="G19" s="1">
        <v>150000</v>
      </c>
      <c r="H19" s="22"/>
      <c r="I19" s="1">
        <v>-176240</v>
      </c>
    </row>
    <row r="20" spans="1:9" ht="17.149999999999999" customHeight="1">
      <c r="A20" s="20" t="s">
        <v>165</v>
      </c>
      <c r="B20" s="20"/>
      <c r="C20" s="1">
        <v>0</v>
      </c>
      <c r="D20" s="22"/>
      <c r="E20" s="1">
        <v>0</v>
      </c>
      <c r="F20" s="22"/>
      <c r="G20" s="1">
        <v>0</v>
      </c>
      <c r="H20" s="22"/>
      <c r="I20" s="1">
        <v>-1000</v>
      </c>
    </row>
    <row r="21" spans="1:9" ht="17.149999999999999" customHeight="1">
      <c r="A21" s="20" t="s">
        <v>166</v>
      </c>
      <c r="B21" s="20"/>
      <c r="C21" s="1">
        <v>0</v>
      </c>
      <c r="D21" s="22"/>
      <c r="E21" s="1">
        <v>0</v>
      </c>
      <c r="F21" s="22"/>
      <c r="G21" s="1">
        <v>3286</v>
      </c>
      <c r="H21" s="22"/>
      <c r="I21" s="1">
        <v>3701</v>
      </c>
    </row>
    <row r="22" spans="1:9" ht="17.149999999999999" customHeight="1">
      <c r="A22" s="20" t="s">
        <v>167</v>
      </c>
      <c r="B22" s="20"/>
      <c r="C22" s="1">
        <v>-1484</v>
      </c>
      <c r="D22" s="22"/>
      <c r="E22" s="1">
        <v>-2776</v>
      </c>
      <c r="F22" s="22"/>
      <c r="G22" s="1">
        <v>-5391</v>
      </c>
      <c r="H22" s="22"/>
      <c r="I22" s="1">
        <v>-5091</v>
      </c>
    </row>
    <row r="23" spans="1:9" ht="17.149999999999999" customHeight="1">
      <c r="A23" s="20" t="s">
        <v>185</v>
      </c>
      <c r="B23" s="20"/>
      <c r="C23" s="1">
        <v>0</v>
      </c>
      <c r="D23" s="22"/>
      <c r="E23" s="1">
        <v>49999</v>
      </c>
      <c r="F23" s="22"/>
      <c r="G23" s="1">
        <v>0</v>
      </c>
      <c r="H23" s="22"/>
      <c r="I23" s="1">
        <v>49999</v>
      </c>
    </row>
    <row r="24" spans="1:9" ht="17.149999999999999" customHeight="1">
      <c r="A24" s="20" t="s">
        <v>168</v>
      </c>
      <c r="B24" s="20"/>
      <c r="C24" s="1">
        <v>-134996</v>
      </c>
      <c r="D24" s="22"/>
      <c r="E24" s="1">
        <v>-262496</v>
      </c>
      <c r="F24" s="22"/>
      <c r="G24" s="1">
        <v>-134996</v>
      </c>
      <c r="H24" s="22"/>
      <c r="I24" s="1">
        <v>-262496</v>
      </c>
    </row>
    <row r="25" spans="1:9" ht="17.149999999999999" customHeight="1">
      <c r="A25" s="2" t="s">
        <v>198</v>
      </c>
      <c r="B25" s="2"/>
      <c r="C25" s="25">
        <v>13520</v>
      </c>
      <c r="D25" s="22"/>
      <c r="E25" s="25">
        <v>-391513</v>
      </c>
      <c r="F25" s="22"/>
      <c r="G25" s="25">
        <v>12899</v>
      </c>
      <c r="H25" s="22"/>
      <c r="I25" s="25">
        <v>-391127</v>
      </c>
    </row>
    <row r="26" spans="1:9" ht="17.149999999999999" customHeight="1">
      <c r="A26" s="2"/>
      <c r="B26" s="2"/>
      <c r="C26" s="22"/>
      <c r="D26" s="22"/>
      <c r="E26" s="22"/>
      <c r="F26" s="22"/>
      <c r="G26" s="87"/>
      <c r="H26" s="22"/>
      <c r="I26" s="22"/>
    </row>
    <row r="27" spans="1:9" ht="17.149999999999999" customHeight="1">
      <c r="A27" s="3" t="s">
        <v>169</v>
      </c>
      <c r="B27" s="2"/>
      <c r="C27" s="35">
        <v>-2970</v>
      </c>
      <c r="D27" s="22"/>
      <c r="E27" s="35">
        <v>-177</v>
      </c>
      <c r="F27" s="22"/>
      <c r="G27" s="35">
        <v>0</v>
      </c>
      <c r="H27" s="22"/>
      <c r="I27" s="35">
        <v>0</v>
      </c>
    </row>
    <row r="28" spans="1:9" ht="16.5">
      <c r="A28" s="2" t="s">
        <v>170</v>
      </c>
      <c r="B28" s="2"/>
      <c r="C28" s="22">
        <v>242701</v>
      </c>
      <c r="D28" s="22"/>
      <c r="E28" s="22">
        <v>220481.91481769865</v>
      </c>
      <c r="F28" s="22"/>
      <c r="G28" s="22">
        <v>256976</v>
      </c>
      <c r="H28" s="22"/>
      <c r="I28" s="22">
        <v>211127.64576999994</v>
      </c>
    </row>
    <row r="29" spans="1:9" ht="16.5">
      <c r="A29" s="2" t="s">
        <v>171</v>
      </c>
      <c r="B29" s="2"/>
      <c r="C29" s="1">
        <v>352593</v>
      </c>
      <c r="D29" s="22"/>
      <c r="E29" s="1">
        <v>132111</v>
      </c>
      <c r="F29" s="22"/>
      <c r="G29" s="1">
        <v>330383</v>
      </c>
      <c r="H29" s="22"/>
      <c r="I29" s="1">
        <v>119255</v>
      </c>
    </row>
    <row r="30" spans="1:9" ht="17" thickBot="1">
      <c r="A30" s="2" t="s">
        <v>172</v>
      </c>
      <c r="B30" s="2"/>
      <c r="C30" s="41">
        <v>595294</v>
      </c>
      <c r="D30" s="22"/>
      <c r="E30" s="41">
        <v>352592.91481769865</v>
      </c>
      <c r="F30" s="22"/>
      <c r="G30" s="41">
        <v>587359</v>
      </c>
      <c r="H30" s="22"/>
      <c r="I30" s="41">
        <v>330382.64576999994</v>
      </c>
    </row>
    <row r="31" spans="1:9" ht="16.5">
      <c r="A31" s="2"/>
      <c r="B31" s="93"/>
      <c r="C31" s="42"/>
      <c r="D31" s="94"/>
      <c r="E31" s="95"/>
      <c r="F31" s="94"/>
      <c r="G31" s="87"/>
      <c r="H31" s="94"/>
      <c r="I31" s="42"/>
    </row>
    <row r="32" spans="1:9" ht="16.5">
      <c r="A32" s="2" t="s">
        <v>173</v>
      </c>
      <c r="B32" s="93"/>
    </row>
    <row r="33" spans="1:9" ht="16.5">
      <c r="A33" s="30" t="s">
        <v>174</v>
      </c>
      <c r="B33" s="93"/>
    </row>
    <row r="34" spans="1:9" ht="16.5">
      <c r="A34" s="96" t="s">
        <v>186</v>
      </c>
      <c r="B34" s="93"/>
      <c r="C34" s="1">
        <v>106</v>
      </c>
      <c r="E34" s="1">
        <v>0</v>
      </c>
      <c r="G34" s="1">
        <v>0</v>
      </c>
      <c r="I34" s="1">
        <v>0</v>
      </c>
    </row>
    <row r="35" spans="1:9" ht="16.5">
      <c r="A35" s="56"/>
      <c r="B35" s="93"/>
      <c r="C35" s="1"/>
      <c r="E35" s="1"/>
      <c r="G35" s="1"/>
      <c r="I35" s="1"/>
    </row>
    <row r="36" spans="1:9" ht="16.5">
      <c r="A36" s="56"/>
      <c r="B36" s="93"/>
      <c r="C36" s="1"/>
      <c r="E36" s="1"/>
      <c r="G36" s="1"/>
      <c r="I36" s="1"/>
    </row>
    <row r="37" spans="1:9" ht="16.5">
      <c r="A37" s="56"/>
      <c r="B37" s="93"/>
      <c r="C37" s="1"/>
      <c r="E37" s="1"/>
      <c r="G37" s="1"/>
      <c r="I37" s="1"/>
    </row>
    <row r="38" spans="1:9" ht="16.5" customHeight="1">
      <c r="A38" s="56"/>
      <c r="B38" s="93"/>
      <c r="C38" s="1"/>
      <c r="E38" s="1"/>
      <c r="G38" s="1"/>
      <c r="I38" s="1"/>
    </row>
    <row r="39" spans="1:9" ht="14" customHeight="1">
      <c r="A39" s="56"/>
      <c r="B39" s="93"/>
      <c r="C39" s="1"/>
      <c r="E39" s="1"/>
      <c r="G39" s="1"/>
      <c r="I39" s="1"/>
    </row>
    <row r="40" spans="1:9" ht="10" customHeight="1">
      <c r="A40" s="56"/>
      <c r="B40" s="93"/>
      <c r="C40" s="1"/>
      <c r="E40" s="1"/>
      <c r="G40" s="1"/>
      <c r="I40" s="1"/>
    </row>
    <row r="41" spans="1:9" ht="15.5">
      <c r="A41" s="3" t="s">
        <v>129</v>
      </c>
      <c r="B41" s="21"/>
      <c r="C41" s="21"/>
      <c r="E41" s="3" t="s">
        <v>129</v>
      </c>
    </row>
    <row r="42" spans="1:9" ht="15.5">
      <c r="A42" s="26" t="s">
        <v>66</v>
      </c>
      <c r="B42" s="21"/>
      <c r="C42" s="21"/>
      <c r="E42" s="3" t="s">
        <v>67</v>
      </c>
    </row>
    <row r="43" spans="1:9" ht="21" customHeight="1"/>
    <row r="44" spans="1:9" ht="16.25" customHeight="1">
      <c r="A44" s="3" t="s">
        <v>68</v>
      </c>
      <c r="I44" s="3">
        <v>9</v>
      </c>
    </row>
  </sheetData>
  <mergeCells count="2">
    <mergeCell ref="C6:E6"/>
    <mergeCell ref="G6:I6"/>
  </mergeCells>
  <phoneticPr fontId="11" type="noConversion"/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1" ma:contentTypeDescription="Create a new document." ma:contentTypeScope="" ma:versionID="e979e95649dba3030ef67eab1a278b6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b6a6c588df13b6cf02af37135377476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FBFBE1-A7FE-43EB-BF0D-7A64AAFA3E3B}">
  <ds:schemaRefs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120B08-635D-4FAC-9D60-6E58B3E35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(2)</vt:lpstr>
      <vt:lpstr>กำไรขาดทุน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Santisuk Pansripakdee</cp:lastModifiedBy>
  <cp:revision/>
  <cp:lastPrinted>2023-02-20T10:20:08Z</cp:lastPrinted>
  <dcterms:created xsi:type="dcterms:W3CDTF">2003-10-21T02:45:33Z</dcterms:created>
  <dcterms:modified xsi:type="dcterms:W3CDTF">2023-02-21T07:04:03Z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