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2/YE/3. Financial Statement/FS updated/SEND SET/"/>
    </mc:Choice>
  </mc:AlternateContent>
  <xr:revisionPtr revIDLastSave="6658" documentId="13_ncr:1_{EB868331-2EBE-42E6-BB9E-142C15E95345}" xr6:coauthVersionLast="47" xr6:coauthVersionMax="47" xr10:uidLastSave="{381DA2A0-4B29-43FD-B4A9-278199EF095A}"/>
  <bookViews>
    <workbookView xWindow="9410" yWindow="0" windowWidth="9820" windowHeight="10200" tabRatio="894" firstSheet="2" activeTab="2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8" l="1"/>
  <c r="J27" i="28"/>
  <c r="H27" i="28"/>
  <c r="N27" i="28" s="1"/>
  <c r="F27" i="28"/>
  <c r="D27" i="28"/>
  <c r="B27" i="28"/>
  <c r="V29" i="27"/>
  <c r="P29" i="27"/>
  <c r="N29" i="27"/>
  <c r="L29" i="27"/>
  <c r="R29" i="27" s="1"/>
  <c r="J29" i="27"/>
  <c r="H29" i="27"/>
  <c r="F29" i="27"/>
  <c r="D29" i="27"/>
  <c r="T29" i="27" s="1"/>
  <c r="X29" i="27" s="1"/>
  <c r="B29" i="27"/>
</calcChain>
</file>

<file path=xl/sharedStrings.xml><?xml version="1.0" encoding="utf-8"?>
<sst xmlns="http://schemas.openxmlformats.org/spreadsheetml/2006/main" count="314" uniqueCount="202">
  <si>
    <t>Total Current Assets</t>
  </si>
  <si>
    <t>Total Current Liabilities</t>
  </si>
  <si>
    <t>Loss from exchange rate</t>
  </si>
  <si>
    <t>Interest expense</t>
  </si>
  <si>
    <t>Total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</si>
  <si>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</si>
  <si>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</si>
  <si>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</si>
  <si>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</si>
  <si>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</si>
  <si>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</si>
  <si>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2021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</si>
  <si>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</si>
  <si>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</si>
  <si>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</si>
  <si>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</si>
  <si>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</si>
  <si>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</si>
  <si>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</si>
  <si>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</si>
  <si>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</si>
  <si>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</si>
  <si>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</si>
  <si>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</si>
  <si>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</si>
  <si>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</si>
  <si>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</si>
  <si>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</si>
  <si>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</si>
  <si>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</si>
  <si>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</si>
  <si>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</si>
  <si>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</si>
  <si>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</si>
  <si>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</si>
  <si>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</si>
  <si>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</si>
  <si>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</si>
  <si>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</si>
  <si>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</si>
  <si>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</si>
  <si>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</si>
  <si>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</si>
  <si>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</si>
  <si>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</si>
  <si>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</si>
  <si>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</si>
  <si>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Liabilities under finance lease agreements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</si>
  <si>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</si>
  <si>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</si>
  <si>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</si>
  <si>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</si>
  <si>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</si>
  <si>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</si>
  <si>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</si>
  <si>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</si>
  <si>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</si>
  <si>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</si>
  <si>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shareholders'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</si>
  <si>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</si>
  <si>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</si>
  <si>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</si>
  <si>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</si>
  <si>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</si>
  <si>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</si>
  <si>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2021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</si>
  <si>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</si>
  <si>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</si>
  <si>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</si>
  <si>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</si>
  <si>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</si>
  <si>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</si>
  <si>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</si>
  <si>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</si>
  <si>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</si>
  <si>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</si>
  <si>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</si>
  <si>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</si>
  <si>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</si>
  <si>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</si>
  <si>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</si>
  <si>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expense</t>
  </si>
  <si>
    <t>OTHER COMPREHENSIVE INCOME</t>
  </si>
  <si>
    <t xml:space="preserve">     Items to be reclassified subsequently to profit or loss</t>
  </si>
  <si>
    <t xml:space="preserve">     Translation adjustment for foreign currency financial statement - net of tax</t>
  </si>
  <si>
    <t xml:space="preserve">FOR THE YEAR ENDED 31 DECEMBER 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</si>
  <si>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</si>
  <si>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</si>
  <si>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</si>
  <si>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</si>
  <si>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Profit of the Company's shareholders (Baht : Share)</t>
  </si>
  <si>
    <t xml:space="preserve">     Weighted average number of common shares (Unit : Thousand Shares)</t>
  </si>
  <si>
    <t>STATEMENTS OF CHANGES IN SHAREHOLDERS' EQUITY</t>
  </si>
  <si>
    <t>Other components of equity</t>
  </si>
  <si>
    <t xml:space="preserve">Retained earnings </t>
  </si>
  <si>
    <t>Other comprehensive income</t>
  </si>
  <si>
    <t xml:space="preserve">Translation adjustment 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</si>
  <si>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</si>
  <si>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</si>
  <si>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</si>
  <si>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</si>
  <si>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</si>
  <si>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</si>
  <si>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for foreign currency</t>
  </si>
  <si>
    <t>dilution of investment in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</si>
  <si>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</si>
  <si>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</si>
  <si>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</si>
  <si>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</si>
  <si>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</si>
  <si>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</si>
  <si>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</si>
  <si>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</si>
  <si>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statements</t>
  </si>
  <si>
    <t>subsidiaries company</t>
  </si>
  <si>
    <t>equity</t>
  </si>
  <si>
    <t xml:space="preserve"> of the Company</t>
  </si>
  <si>
    <t>interests</t>
  </si>
  <si>
    <t>Changes in shareholders' equity</t>
  </si>
  <si>
    <t xml:space="preserve">Appropriation for legal reserve during the year </t>
  </si>
  <si>
    <t>Cash dividend paid</t>
  </si>
  <si>
    <t>Total transactions with shareholders</t>
  </si>
  <si>
    <t>Comprehensive income for the year</t>
  </si>
  <si>
    <t>Total comprehensive income for the year</t>
  </si>
  <si>
    <t>Balance as at 1 January 2021</t>
  </si>
  <si>
    <t>Increased in capital</t>
  </si>
  <si>
    <t>Balance as at 31 December 2021</t>
  </si>
  <si>
    <t>Dividend payment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</si>
  <si>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</si>
  <si>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</si>
  <si>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</si>
  <si>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</si>
  <si>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 of allowance) for decline value of inventories</t>
  </si>
  <si>
    <t xml:space="preserve">Depreciation </t>
  </si>
  <si>
    <t xml:space="preserve">Unrealized gain on exchange rate </t>
  </si>
  <si>
    <t>Amortization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</si>
  <si>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</si>
  <si>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</si>
  <si>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</si>
  <si>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</si>
  <si>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Trade and other accounts receivable</t>
  </si>
  <si>
    <t>Inventories</t>
  </si>
  <si>
    <t>Deposits for purchase of goods</t>
  </si>
  <si>
    <t xml:space="preserve">       Refundable value added tax</t>
  </si>
  <si>
    <t xml:space="preserve">       Refundable income tax</t>
  </si>
  <si>
    <t xml:space="preserve">       Other current assets</t>
  </si>
  <si>
    <t xml:space="preserve">       Other non-current assets</t>
  </si>
  <si>
    <t xml:space="preserve">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</si>
  <si>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</si>
  <si>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</si>
  <si>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</si>
  <si>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</si>
  <si>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Employee benefit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</si>
  <si>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</si>
  <si>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</si>
  <si>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</si>
  <si>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</si>
  <si>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</si>
  <si>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</si>
  <si>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</si>
  <si>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Acquisition of building and equipment</t>
  </si>
  <si>
    <t>Sale of equipment</t>
  </si>
  <si>
    <t>Addition to intangible assets</t>
  </si>
  <si>
    <t>Short-term loan granted to subsidiary</t>
  </si>
  <si>
    <t>Net cash provided from (used in) investing activities</t>
  </si>
  <si>
    <t>Cash flows from financing activities</t>
  </si>
  <si>
    <t>Repayment of short-term loans from subsidiary</t>
  </si>
  <si>
    <t>Proceeds from short-term loans from subsidiary</t>
  </si>
  <si>
    <t>Repayment for liabilities under finance lease agreement</t>
  </si>
  <si>
    <t>Proceeds from conversion of warrants to common shares</t>
  </si>
  <si>
    <t>Cash dividend payment</t>
  </si>
  <si>
    <t>Exchange rate losses on cash and cash equivalents</t>
  </si>
  <si>
    <t>Net increase in cash and cash equivalents - net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</si>
  <si>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</si>
  <si>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</si>
  <si>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</si>
  <si>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</si>
  <si>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>Recognition of rights-of-use assets and long-term lease liabilities</t>
  </si>
  <si>
    <t>31 December 2022</t>
  </si>
  <si>
    <t>2022</t>
  </si>
  <si>
    <t>Balance as at 1 January 2022</t>
  </si>
  <si>
    <t>Balance as at 31 December 2022</t>
  </si>
  <si>
    <t>7, 9</t>
  </si>
  <si>
    <t>7, 19</t>
  </si>
  <si>
    <t xml:space="preserve">    Short-term loans from financial institutions</t>
  </si>
  <si>
    <t xml:space="preserve"> - Registered 549,997,741 shares</t>
  </si>
  <si>
    <t xml:space="preserve">         (2020 : 499,998,995 shares)</t>
  </si>
  <si>
    <t xml:space="preserve"> - Issued and paid - up 549,995,954 shares</t>
  </si>
  <si>
    <t xml:space="preserve">         (2020 : 449,997,946 shares)</t>
  </si>
  <si>
    <t>Profit (loss) before income tax</t>
  </si>
  <si>
    <t xml:space="preserve">Increase (decrease) in short-term loans from financial institutions </t>
  </si>
  <si>
    <t>Net cash provided from (used in) financing activities</t>
  </si>
  <si>
    <t>Profit (loss) for the year</t>
  </si>
  <si>
    <t>Profit (loss) before finance costs</t>
  </si>
  <si>
    <t>TOTAL COMPREHENSIVE INCOME (LOSS) FOR THE YEAR</t>
  </si>
  <si>
    <t>ALLOCATION OF PROFIT (LOSS) FOR THE YEAR</t>
  </si>
  <si>
    <t>ALLOCATION OF TOTAL COMPREHENSIVE INCOME (LOSS)</t>
  </si>
  <si>
    <t>Total comprehensive income (loss) for the year</t>
  </si>
  <si>
    <t>Comprehensive income (loss) for the year</t>
  </si>
  <si>
    <t xml:space="preserve">Reversal of allowance for doubtful debts </t>
  </si>
  <si>
    <t>Loss on disposal and written off of fixed assets</t>
  </si>
  <si>
    <t>Decrease in restricted deposits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</si>
</sst>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7">
    <xf numFmtId="0" fontId="0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168" fontId="9" fillId="0" borderId="0"/>
    <xf numFmtId="169" fontId="9" fillId="0" borderId="0"/>
    <xf numFmtId="170" fontId="9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37" fontId="10" fillId="0" borderId="0"/>
    <xf numFmtId="171" fontId="11" fillId="0" borderId="0"/>
    <xf numFmtId="0" fontId="8" fillId="0" borderId="0"/>
    <xf numFmtId="0" fontId="8" fillId="0" borderId="0"/>
    <xf numFmtId="10" fontId="8" fillId="0" borderId="0" applyFill="0" applyBorder="0" applyAlignment="0" applyProtection="0"/>
    <xf numFmtId="0" fontId="3" fillId="0" borderId="6" applyNumberFormat="0" applyFill="0" applyAlignment="0" applyProtection="0"/>
    <xf numFmtId="0" fontId="3" fillId="0" borderId="0"/>
    <xf numFmtId="0" fontId="7" fillId="0" borderId="0"/>
    <xf numFmtId="0" fontId="8" fillId="0" borderId="0"/>
    <xf numFmtId="43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13" fillId="0" borderId="0" xfId="2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3" fillId="0" borderId="2" xfId="2" applyNumberFormat="1" applyFont="1" applyBorder="1" applyAlignment="1">
      <alignment vertical="center"/>
    </xf>
    <xf numFmtId="165" fontId="13" fillId="0" borderId="3" xfId="2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5" fontId="13" fillId="0" borderId="5" xfId="2" applyNumberFormat="1" applyFont="1" applyBorder="1" applyAlignment="1">
      <alignment vertical="center"/>
    </xf>
    <xf numFmtId="165" fontId="13" fillId="0" borderId="1" xfId="2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18" applyFont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165" fontId="4" fillId="0" borderId="0" xfId="2" applyNumberFormat="1" applyFont="1" applyFill="1" applyAlignment="1">
      <alignment vertical="center"/>
    </xf>
    <xf numFmtId="165" fontId="13" fillId="0" borderId="0" xfId="2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Alignment="1">
      <alignment horizontal="left" vertical="center"/>
    </xf>
    <xf numFmtId="49" fontId="13" fillId="0" borderId="0" xfId="2" applyNumberFormat="1" applyFont="1" applyFill="1" applyAlignment="1">
      <alignment horizontal="center" vertical="center"/>
    </xf>
    <xf numFmtId="165" fontId="13" fillId="0" borderId="2" xfId="2" applyNumberFormat="1" applyFont="1" applyFill="1" applyBorder="1" applyAlignment="1">
      <alignment vertical="center"/>
    </xf>
    <xf numFmtId="165" fontId="17" fillId="0" borderId="0" xfId="2" applyNumberFormat="1" applyFont="1" applyFill="1" applyAlignment="1">
      <alignment vertical="center"/>
    </xf>
    <xf numFmtId="49" fontId="13" fillId="0" borderId="0" xfId="0" applyNumberFormat="1" applyFont="1" applyAlignment="1">
      <alignment vertical="center" wrapText="1"/>
    </xf>
    <xf numFmtId="165" fontId="13" fillId="0" borderId="3" xfId="2" applyNumberFormat="1" applyFont="1" applyFill="1" applyBorder="1" applyAlignment="1">
      <alignment vertical="center"/>
    </xf>
    <xf numFmtId="0" fontId="1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2"/>
    </xf>
    <xf numFmtId="165" fontId="13" fillId="0" borderId="0" xfId="2" applyNumberFormat="1" applyFont="1" applyFill="1" applyBorder="1" applyAlignment="1">
      <alignment vertical="center"/>
    </xf>
    <xf numFmtId="165" fontId="13" fillId="0" borderId="5" xfId="2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vertical="center"/>
    </xf>
    <xf numFmtId="165" fontId="16" fillId="0" borderId="0" xfId="2" applyNumberFormat="1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vertical="center"/>
    </xf>
    <xf numFmtId="43" fontId="13" fillId="0" borderId="0" xfId="0" applyNumberFormat="1" applyFont="1" applyAlignment="1">
      <alignment vertical="center"/>
    </xf>
    <xf numFmtId="165" fontId="13" fillId="0" borderId="5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165" fontId="13" fillId="0" borderId="4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vertical="center"/>
    </xf>
    <xf numFmtId="3" fontId="13" fillId="0" borderId="0" xfId="0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43" fontId="13" fillId="0" borderId="1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vertical="center"/>
    </xf>
    <xf numFmtId="49" fontId="12" fillId="0" borderId="2" xfId="0" quotePrefix="1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13" fillId="0" borderId="0" xfId="2" applyNumberFormat="1" applyFont="1" applyFill="1" applyAlignment="1">
      <alignment horizontal="center" vertical="center"/>
    </xf>
    <xf numFmtId="165" fontId="13" fillId="0" borderId="2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4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6" fillId="0" borderId="0" xfId="2" applyNumberFormat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</cellXfs>
  <cellStyles count="47">
    <cellStyle name="0,0_x000d__x000a_NA_x000d__x000a_" xfId="34" xr:uid="{1CC0173A-FBB4-463C-918C-7815898BAE45}"/>
    <cellStyle name="_x0005_0&gt;??" xfId="1" xr:uid="{00000000-0005-0000-0000-000000000000}"/>
    <cellStyle name="Comma" xfId="2" builtinId="3"/>
    <cellStyle name="Comma 100" xfId="27" xr:uid="{B559A0B4-C117-4BBB-A7C5-35E19C3AE5AD}"/>
    <cellStyle name="Comma 100 2" xfId="43" xr:uid="{3DAFEF1D-20CB-4865-BA38-A79DE7CEDBA7}"/>
    <cellStyle name="Comma 2" xfId="4" xr:uid="{00000000-0005-0000-0000-000002000000}"/>
    <cellStyle name="Comma 2 2" xfId="25" xr:uid="{B604D45A-A6A6-4A96-9A2E-F08ED7A61D5C}"/>
    <cellStyle name="Comma 2 2 2" xfId="42" xr:uid="{C2D9CAF6-6FA6-4B87-9FC6-7C6E156B9A0A}"/>
    <cellStyle name="Comma 3" xfId="19" xr:uid="{2FA6D36F-9821-4796-9A95-9AE1330B4B76}"/>
    <cellStyle name="Comma 3 2" xfId="38" xr:uid="{F9A6D4BB-3EF8-4C3D-82CA-02C9E6404875}"/>
    <cellStyle name="Comma 5" xfId="32" xr:uid="{D06BF788-636E-4C20-AD3C-C22288DAB108}"/>
    <cellStyle name="Comma 5 2" xfId="45" xr:uid="{DE96D8E8-2A45-48B0-A378-8BF52001A90E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6" xr:uid="{33FF3538-C37A-464C-B710-29C347A8D53E}"/>
    <cellStyle name="Normal - Style1 3" xfId="33" xr:uid="{EE5FEBCC-F172-4188-87E7-582BC810D9A6}"/>
    <cellStyle name="Normal 10 2" xfId="29" xr:uid="{7FFEE1CC-79EF-4842-A23D-6D0B95998C49}"/>
    <cellStyle name="Normal 11 2" xfId="31" xr:uid="{9DAE1C66-1D7B-4266-BB08-2EFF31F210F1}"/>
    <cellStyle name="Normal 2" xfId="3" xr:uid="{00000000-0005-0000-0000-00000B000000}"/>
    <cellStyle name="Normal 2 2" xfId="12" xr:uid="{00000000-0005-0000-0000-00000C000000}"/>
    <cellStyle name="Normal 2 2 2" xfId="23" xr:uid="{AB156644-98FC-47BE-9161-497E8BF03A81}"/>
    <cellStyle name="Normal 2 3" xfId="20" xr:uid="{32BD599E-B4B4-4D4F-AB2C-A8EED85BD9F5}"/>
    <cellStyle name="Normal 2 4" xfId="13" xr:uid="{00000000-0005-0000-0000-00000D000000}"/>
    <cellStyle name="Normal 22" xfId="28" xr:uid="{5D33D7A7-31DE-4482-A3AA-F14AD1C80880}"/>
    <cellStyle name="Normal 3" xfId="16" xr:uid="{00000000-0005-0000-0000-00000E000000}"/>
    <cellStyle name="Normal 3 2" xfId="22" xr:uid="{28FFBA59-4E9F-4CC7-A9A4-BA340BC93284}"/>
    <cellStyle name="Normal 3 2 2" xfId="40" xr:uid="{DCE59D15-F9C2-489F-B032-353F38A4F24C}"/>
    <cellStyle name="Normal 4" xfId="30" xr:uid="{B46546DF-020B-4271-B671-5E25C663FA04}"/>
    <cellStyle name="Normal 4 2" xfId="44" xr:uid="{9BB853D5-B2AE-47BC-944F-FF2283706A61}"/>
    <cellStyle name="Normal 5" xfId="24" xr:uid="{ED94EE03-BCE3-411D-9E24-7AE7DAC48F9D}"/>
    <cellStyle name="Normal 5 2" xfId="41" xr:uid="{D1E425A5-FE11-471C-A424-A3038EAF952E}"/>
    <cellStyle name="Normal 52" xfId="17" xr:uid="{00000000-0005-0000-0000-00000F000000}"/>
    <cellStyle name="Normal 6" xfId="21" xr:uid="{36A043E9-6332-4C8E-9F2A-D7D254A60DD2}"/>
    <cellStyle name="Normal 6 2" xfId="39" xr:uid="{026AB0D1-69DC-4F88-9FC3-CC75004A4765}"/>
    <cellStyle name="Normal 62" xfId="46" xr:uid="{7698A7C6-B0DC-43D3-A36E-847A0F9C8242}"/>
    <cellStyle name="Normal 7" xfId="35" xr:uid="{77CF63EA-EEF0-458D-A83B-708D16689036}"/>
    <cellStyle name="Normal 8" xfId="36" xr:uid="{41AFD391-ECEF-489D-8156-466C7E360FA5}"/>
    <cellStyle name="Normal 9" xfId="37" xr:uid="{1FADF1FA-B0EA-4037-861A-9BEAB09F33D3}"/>
    <cellStyle name="Normal_I023 - CEE" xfId="18" xr:uid="{00000000-0005-0000-0000-000011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.sharepoint.com/sites/audit/clients/2sme3170/2sme3170/2.CY%202022/YE/3.%20Financial%20Statement/FS%20updated/5.%20%20FS%20%202S%20Metal%20__YE2022.xlsx" TargetMode="External"/><Relationship Id="rId1" Type="http://schemas.openxmlformats.org/officeDocument/2006/relationships/externalLinkPath" Target="/sites/audit/clients/2sme3170/2sme3170/2.CY%202022/YE/3.%20Financial%20Statement/FS%20updated/5.%20%20FS%20%202S%20Metal%20__YE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การเงินรวม Y'2022"/>
      <sheetName val="Account"/>
      <sheetName val="Primary"/>
      <sheetName val="สินทรัพย์"/>
      <sheetName val="หนี้สิน"/>
      <sheetName val="หนี้สิน (2)"/>
      <sheetName val="กำไรขาดทุน"/>
      <sheetName val="ส่วนปป(รวม)"/>
      <sheetName val="ส่วนป.ป(เดี่ยว)"/>
      <sheetName val="งบกระแสเงินสด1"/>
      <sheetName val="งบกระแสเงินสด2"/>
      <sheetName val="Asset"/>
      <sheetName val="Liabilities"/>
      <sheetName val="Liabilities (2)"/>
      <sheetName val="p&amp;l"/>
      <sheetName val="Change (conso)"/>
      <sheetName val="Change"/>
      <sheetName val="Cash flow 1"/>
      <sheetName val="Cash flow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8">
          <cell r="B28">
            <v>24.2</v>
          </cell>
          <cell r="D28">
            <v>0</v>
          </cell>
          <cell r="F28">
            <v>0</v>
          </cell>
          <cell r="H28">
            <v>5000</v>
          </cell>
          <cell r="J28">
            <v>-5000</v>
          </cell>
          <cell r="L28">
            <v>0</v>
          </cell>
          <cell r="N28">
            <v>0</v>
          </cell>
          <cell r="P28">
            <v>0</v>
          </cell>
          <cell r="V28">
            <v>0</v>
          </cell>
        </row>
      </sheetData>
      <sheetData sheetId="8">
        <row r="29">
          <cell r="B29">
            <v>24.2</v>
          </cell>
          <cell r="D29">
            <v>0</v>
          </cell>
          <cell r="F29">
            <v>0</v>
          </cell>
          <cell r="H29">
            <v>5000</v>
          </cell>
          <cell r="J29">
            <v>-5000</v>
          </cell>
          <cell r="L2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1"/>
  <sheetViews>
    <sheetView topLeftCell="A6" zoomScaleNormal="100" zoomScaleSheetLayoutView="270" workbookViewId="0">
      <selection activeCell="A11" sqref="A11"/>
    </sheetView>
  </sheetViews>
  <sheetFormatPr defaultColWidth="9.36328125" defaultRowHeight="17.149999999999999" customHeight="1"/>
  <cols>
    <col min="1" max="1" width="38.6328125" style="3" customWidth="1"/>
    <col min="2" max="2" width="4.453125" style="2" bestFit="1" customWidth="1"/>
    <col min="3" max="3" width="0.6328125" style="2" customWidth="1"/>
    <col min="4" max="4" width="12.36328125" style="2" customWidth="1"/>
    <col min="5" max="5" width="1" style="3" customWidth="1"/>
    <col min="6" max="6" width="12.36328125" style="3" customWidth="1"/>
    <col min="7" max="7" width="1" style="3" customWidth="1"/>
    <col min="8" max="8" width="12.36328125" style="3" customWidth="1"/>
    <col min="9" max="9" width="1" style="3" customWidth="1"/>
    <col min="10" max="10" width="12.36328125" style="3" customWidth="1"/>
    <col min="11" max="16384" width="9.36328125" style="3"/>
  </cols>
  <sheetData>
    <row r="1" spans="1:10" ht="17.149999999999999" customHeight="1">
      <c r="A1" s="1" t="s">
        <v>5</v>
      </c>
    </row>
    <row r="2" spans="1:10" ht="17.149999999999999" customHeight="1">
      <c r="A2" s="25" t="s">
        <v>6</v>
      </c>
    </row>
    <row r="3" spans="1:10" ht="17.149999999999999" customHeight="1">
      <c r="A3" s="1"/>
    </row>
    <row r="4" spans="1:10" ht="17.149999999999999" customHeight="1">
      <c r="A4" s="1"/>
    </row>
    <row r="5" spans="1:10" ht="17.149999999999999" customHeight="1">
      <c r="D5" s="3"/>
      <c r="J5" s="4" t="s">
        <v>7</v>
      </c>
    </row>
    <row r="6" spans="1:10" ht="17.149999999999999" customHeight="1">
      <c r="A6" s="26"/>
      <c r="D6" s="81" t="s">
        <v>8</v>
      </c>
      <c r="E6" s="81"/>
      <c r="F6" s="81"/>
      <c r="G6" s="5"/>
      <c r="H6" s="81" t="s">
        <v>9</v>
      </c>
      <c r="I6" s="81"/>
      <c r="J6" s="81"/>
    </row>
    <row r="7" spans="1:10" ht="17.149999999999999" customHeight="1">
      <c r="B7" s="21" t="s">
        <v>10</v>
      </c>
      <c r="C7" s="5"/>
      <c r="D7" s="27" t="s">
        <v>178</v>
      </c>
      <c r="E7" s="28"/>
      <c r="F7" s="27" t="s">
        <v>11</v>
      </c>
      <c r="G7" s="29"/>
      <c r="H7" s="27" t="s">
        <v>178</v>
      </c>
      <c r="I7" s="28"/>
      <c r="J7" s="27" t="s">
        <v>11</v>
      </c>
    </row>
    <row r="8" spans="1:10" ht="17.149999999999999" customHeight="1">
      <c r="B8" s="5"/>
      <c r="C8" s="5"/>
      <c r="D8" s="28"/>
      <c r="E8" s="28"/>
      <c r="F8" s="28"/>
      <c r="G8" s="29"/>
      <c r="H8" s="28"/>
      <c r="I8" s="28"/>
      <c r="J8" s="28"/>
    </row>
    <row r="9" spans="1:10" ht="17.149999999999999" customHeight="1">
      <c r="A9" s="30" t="s">
        <v>12</v>
      </c>
      <c r="B9" s="5"/>
      <c r="C9" s="5"/>
      <c r="D9" s="5"/>
      <c r="E9" s="5"/>
      <c r="F9" s="5"/>
      <c r="G9" s="5"/>
      <c r="H9" s="5"/>
      <c r="I9" s="5"/>
      <c r="J9" s="5"/>
    </row>
    <row r="10" spans="1:10" ht="17.149999999999999" customHeight="1">
      <c r="A10" s="31" t="s">
        <v>13</v>
      </c>
      <c r="B10" s="5"/>
      <c r="C10" s="5"/>
      <c r="D10" s="5"/>
      <c r="E10" s="5"/>
      <c r="F10" s="6"/>
      <c r="G10" s="6"/>
      <c r="H10" s="6"/>
      <c r="I10" s="6"/>
      <c r="J10" s="6"/>
    </row>
    <row r="11" spans="1:10" ht="17.149999999999999" customHeight="1">
      <c r="A11" s="32" t="s">
        <v>14</v>
      </c>
      <c r="B11" s="2">
        <v>8</v>
      </c>
      <c r="D11" s="33">
        <v>595294</v>
      </c>
      <c r="E11" s="33"/>
      <c r="F11" s="34">
        <v>352593</v>
      </c>
      <c r="G11" s="33"/>
      <c r="H11" s="33">
        <v>587359</v>
      </c>
      <c r="I11" s="33"/>
      <c r="J11" s="33">
        <v>330383</v>
      </c>
    </row>
    <row r="12" spans="1:10" ht="17.149999999999999" customHeight="1">
      <c r="A12" s="3" t="s">
        <v>15</v>
      </c>
      <c r="B12" s="2" t="s">
        <v>182</v>
      </c>
      <c r="D12" s="33">
        <v>328159</v>
      </c>
      <c r="E12" s="33"/>
      <c r="F12" s="33">
        <v>363557</v>
      </c>
      <c r="G12" s="33"/>
      <c r="H12" s="33">
        <v>347046</v>
      </c>
      <c r="I12" s="33"/>
      <c r="J12" s="33">
        <v>409367</v>
      </c>
    </row>
    <row r="13" spans="1:10" ht="17.149999999999999" customHeight="1">
      <c r="A13" s="32" t="s">
        <v>16</v>
      </c>
      <c r="B13" s="2">
        <v>10</v>
      </c>
      <c r="D13" s="33">
        <v>651997</v>
      </c>
      <c r="E13" s="33"/>
      <c r="F13" s="33">
        <v>1105143</v>
      </c>
      <c r="G13" s="33"/>
      <c r="H13" s="33">
        <v>638824</v>
      </c>
      <c r="I13" s="33"/>
      <c r="J13" s="33">
        <v>1032484</v>
      </c>
    </row>
    <row r="14" spans="1:10" ht="17.149999999999999" customHeight="1">
      <c r="A14" s="3" t="s">
        <v>17</v>
      </c>
      <c r="D14" s="33">
        <v>19510</v>
      </c>
      <c r="E14" s="33"/>
      <c r="F14" s="33">
        <v>441</v>
      </c>
      <c r="G14" s="33"/>
      <c r="H14" s="33">
        <v>19510</v>
      </c>
      <c r="I14" s="33"/>
      <c r="J14" s="33">
        <v>441</v>
      </c>
    </row>
    <row r="15" spans="1:10" ht="17.149999999999999" customHeight="1">
      <c r="A15" s="3" t="s">
        <v>18</v>
      </c>
      <c r="B15" s="2">
        <v>7</v>
      </c>
      <c r="D15" s="33">
        <v>0</v>
      </c>
      <c r="E15" s="33"/>
      <c r="F15" s="33">
        <v>0</v>
      </c>
      <c r="G15" s="33"/>
      <c r="H15" s="33">
        <v>65921</v>
      </c>
      <c r="I15" s="33"/>
      <c r="J15" s="33">
        <v>17415</v>
      </c>
    </row>
    <row r="16" spans="1:10" ht="17.149999999999999" customHeight="1">
      <c r="A16" s="32" t="s">
        <v>19</v>
      </c>
      <c r="B16" s="8">
        <v>0</v>
      </c>
      <c r="D16" s="33">
        <v>7621</v>
      </c>
      <c r="E16" s="33"/>
      <c r="F16" s="33">
        <v>0</v>
      </c>
      <c r="G16" s="33"/>
      <c r="H16" s="33">
        <v>7621</v>
      </c>
      <c r="I16" s="33"/>
      <c r="J16" s="33">
        <v>0</v>
      </c>
    </row>
    <row r="17" spans="1:10" ht="17.149999999999999" customHeight="1">
      <c r="A17" s="32" t="s">
        <v>20</v>
      </c>
      <c r="B17" s="8">
        <v>0</v>
      </c>
      <c r="D17" s="33">
        <v>10141</v>
      </c>
      <c r="E17" s="33"/>
      <c r="F17" s="33">
        <v>3928</v>
      </c>
      <c r="G17" s="33"/>
      <c r="H17" s="33">
        <v>1751</v>
      </c>
      <c r="I17" s="33"/>
      <c r="J17" s="33">
        <v>0</v>
      </c>
    </row>
    <row r="18" spans="1:10" ht="17.149999999999999" customHeight="1">
      <c r="A18" s="32" t="s">
        <v>21</v>
      </c>
      <c r="B18" s="8">
        <v>0</v>
      </c>
      <c r="C18" s="3"/>
      <c r="D18" s="33">
        <v>5131</v>
      </c>
      <c r="E18" s="33"/>
      <c r="F18" s="33">
        <v>5404</v>
      </c>
      <c r="G18" s="33"/>
      <c r="H18" s="33">
        <v>3035</v>
      </c>
      <c r="I18" s="33"/>
      <c r="J18" s="33">
        <v>2301</v>
      </c>
    </row>
    <row r="19" spans="1:10" ht="17.149999999999999" customHeight="1">
      <c r="A19" s="31" t="s">
        <v>0</v>
      </c>
      <c r="C19" s="35"/>
      <c r="D19" s="36">
        <v>1617853</v>
      </c>
      <c r="E19" s="33"/>
      <c r="F19" s="36">
        <v>1831066</v>
      </c>
      <c r="G19" s="33"/>
      <c r="H19" s="36">
        <v>1671067</v>
      </c>
      <c r="I19" s="33"/>
      <c r="J19" s="36">
        <v>1792391</v>
      </c>
    </row>
    <row r="20" spans="1:10" ht="16.5" customHeight="1">
      <c r="A20" s="32"/>
      <c r="C20" s="35"/>
      <c r="D20" s="33"/>
      <c r="E20" s="33"/>
      <c r="F20" s="37"/>
      <c r="G20" s="33"/>
      <c r="H20" s="33"/>
      <c r="I20" s="33"/>
      <c r="J20" s="33"/>
    </row>
    <row r="21" spans="1:10" ht="17.149999999999999" customHeight="1">
      <c r="A21" s="31" t="s">
        <v>22</v>
      </c>
      <c r="C21" s="35"/>
      <c r="D21" s="33"/>
      <c r="E21" s="33"/>
      <c r="F21" s="33"/>
      <c r="G21" s="33"/>
      <c r="H21" s="33"/>
      <c r="I21" s="33"/>
      <c r="J21" s="33"/>
    </row>
    <row r="22" spans="1:10" ht="15.65" customHeight="1">
      <c r="A22" s="32" t="s">
        <v>23</v>
      </c>
      <c r="B22" s="2">
        <v>11</v>
      </c>
      <c r="D22" s="33">
        <v>0</v>
      </c>
      <c r="E22" s="33"/>
      <c r="F22" s="33">
        <v>1052</v>
      </c>
      <c r="G22" s="33"/>
      <c r="H22" s="33">
        <v>0</v>
      </c>
      <c r="I22" s="33"/>
      <c r="J22" s="33">
        <v>1052</v>
      </c>
    </row>
    <row r="23" spans="1:10" ht="17.149999999999999" customHeight="1">
      <c r="A23" s="32" t="s">
        <v>24</v>
      </c>
      <c r="B23" s="2">
        <v>12</v>
      </c>
      <c r="D23" s="33">
        <v>0</v>
      </c>
      <c r="E23" s="33"/>
      <c r="F23" s="33">
        <v>0</v>
      </c>
      <c r="G23" s="33"/>
      <c r="H23" s="33">
        <v>216770</v>
      </c>
      <c r="I23" s="33"/>
      <c r="J23" s="33">
        <v>216770</v>
      </c>
    </row>
    <row r="24" spans="1:10" ht="17.149999999999999" customHeight="1">
      <c r="A24" s="3" t="s">
        <v>25</v>
      </c>
      <c r="B24" s="2">
        <v>7</v>
      </c>
      <c r="D24" s="33">
        <v>0</v>
      </c>
      <c r="E24" s="33"/>
      <c r="F24" s="33">
        <v>0</v>
      </c>
      <c r="G24" s="33"/>
      <c r="H24" s="33">
        <v>9400</v>
      </c>
      <c r="I24" s="33"/>
      <c r="J24" s="33">
        <v>12686</v>
      </c>
    </row>
    <row r="25" spans="1:10" ht="17.149999999999999" customHeight="1">
      <c r="A25" s="32" t="s">
        <v>26</v>
      </c>
      <c r="B25" s="2">
        <v>13</v>
      </c>
      <c r="D25" s="33">
        <v>639052</v>
      </c>
      <c r="E25" s="33"/>
      <c r="F25" s="33">
        <v>593133</v>
      </c>
      <c r="G25" s="33"/>
      <c r="H25" s="33">
        <v>277822</v>
      </c>
      <c r="I25" s="33"/>
      <c r="J25" s="33">
        <v>278635</v>
      </c>
    </row>
    <row r="26" spans="1:10" ht="17.149999999999999" customHeight="1">
      <c r="A26" s="32" t="s">
        <v>27</v>
      </c>
      <c r="B26" s="2">
        <v>14.1</v>
      </c>
      <c r="D26" s="33">
        <v>8978</v>
      </c>
      <c r="E26" s="33"/>
      <c r="F26" s="33">
        <v>11255</v>
      </c>
      <c r="G26" s="33"/>
      <c r="H26" s="33">
        <v>73292</v>
      </c>
      <c r="I26" s="33"/>
      <c r="J26" s="33">
        <v>80273</v>
      </c>
    </row>
    <row r="27" spans="1:10" ht="17.149999999999999" customHeight="1">
      <c r="A27" s="32" t="s">
        <v>28</v>
      </c>
      <c r="B27" s="2">
        <v>15</v>
      </c>
      <c r="D27" s="33">
        <v>934</v>
      </c>
      <c r="E27" s="33"/>
      <c r="F27" s="33">
        <v>1271</v>
      </c>
      <c r="G27" s="33"/>
      <c r="H27" s="33">
        <v>0</v>
      </c>
      <c r="I27" s="33"/>
      <c r="J27" s="33">
        <v>0</v>
      </c>
    </row>
    <row r="28" spans="1:10" ht="17.149999999999999" customHeight="1">
      <c r="A28" s="32" t="s">
        <v>29</v>
      </c>
      <c r="B28" s="2">
        <v>16</v>
      </c>
      <c r="D28" s="33">
        <v>805</v>
      </c>
      <c r="E28" s="33"/>
      <c r="F28" s="33">
        <v>2083</v>
      </c>
      <c r="G28" s="33"/>
      <c r="H28" s="33">
        <v>684</v>
      </c>
      <c r="I28" s="33"/>
      <c r="J28" s="33">
        <v>1915</v>
      </c>
    </row>
    <row r="29" spans="1:10" ht="17.149999999999999" customHeight="1">
      <c r="A29" s="32" t="s">
        <v>30</v>
      </c>
      <c r="B29" s="2">
        <v>17</v>
      </c>
      <c r="D29" s="33">
        <v>15086</v>
      </c>
      <c r="E29" s="33"/>
      <c r="F29" s="33">
        <v>15086</v>
      </c>
      <c r="G29" s="33"/>
      <c r="H29" s="33">
        <v>0</v>
      </c>
      <c r="I29" s="33"/>
      <c r="J29" s="33">
        <v>0</v>
      </c>
    </row>
    <row r="30" spans="1:10" ht="17.149999999999999" customHeight="1">
      <c r="A30" s="38" t="s">
        <v>31</v>
      </c>
      <c r="D30" s="33">
        <v>2300</v>
      </c>
      <c r="E30" s="33"/>
      <c r="F30" s="33">
        <v>1541</v>
      </c>
      <c r="G30" s="33"/>
      <c r="H30" s="33">
        <v>1496</v>
      </c>
      <c r="I30" s="33"/>
      <c r="J30" s="33">
        <v>1537</v>
      </c>
    </row>
    <row r="31" spans="1:10" ht="17.149999999999999" customHeight="1">
      <c r="A31" s="38" t="s">
        <v>32</v>
      </c>
      <c r="B31" s="2">
        <v>23</v>
      </c>
      <c r="D31" s="33">
        <v>1012</v>
      </c>
      <c r="E31" s="33"/>
      <c r="F31" s="33">
        <v>1012</v>
      </c>
      <c r="G31" s="33"/>
      <c r="H31" s="33">
        <v>0</v>
      </c>
      <c r="I31" s="33"/>
      <c r="J31" s="33">
        <v>0</v>
      </c>
    </row>
    <row r="32" spans="1:10" ht="17.149999999999999" customHeight="1">
      <c r="A32" s="31" t="s">
        <v>33</v>
      </c>
      <c r="B32" s="3"/>
      <c r="C32" s="3"/>
      <c r="D32" s="36">
        <v>668167</v>
      </c>
      <c r="E32" s="33"/>
      <c r="F32" s="36">
        <v>626433</v>
      </c>
      <c r="G32" s="33"/>
      <c r="H32" s="36">
        <v>579464</v>
      </c>
      <c r="I32" s="33"/>
      <c r="J32" s="36">
        <v>592868</v>
      </c>
    </row>
    <row r="33" spans="1:10" ht="16.5" customHeight="1">
      <c r="A33" s="31"/>
      <c r="B33" s="3"/>
      <c r="C33" s="3"/>
      <c r="D33" s="33"/>
      <c r="E33" s="33"/>
      <c r="F33" s="33"/>
      <c r="G33" s="33"/>
      <c r="H33" s="33"/>
      <c r="I33" s="33"/>
      <c r="J33" s="33"/>
    </row>
    <row r="34" spans="1:10" ht="17.149999999999999" customHeight="1" thickBot="1">
      <c r="A34" s="31" t="s">
        <v>34</v>
      </c>
      <c r="D34" s="39">
        <v>2286020</v>
      </c>
      <c r="E34" s="33"/>
      <c r="F34" s="39">
        <v>2457499</v>
      </c>
      <c r="G34" s="33"/>
      <c r="H34" s="39">
        <v>2250531</v>
      </c>
      <c r="I34" s="33"/>
      <c r="J34" s="39">
        <v>2385259</v>
      </c>
    </row>
    <row r="35" spans="1:10" ht="17.149999999999999" customHeight="1">
      <c r="A35" s="31"/>
      <c r="E35" s="33"/>
      <c r="F35" s="33"/>
      <c r="G35" s="33"/>
      <c r="H35" s="33"/>
      <c r="I35" s="33"/>
      <c r="J35" s="33"/>
    </row>
    <row r="36" spans="1:10" ht="17.149999999999999" customHeight="1">
      <c r="A36" s="31"/>
      <c r="E36" s="33"/>
      <c r="F36" s="33"/>
      <c r="G36" s="33"/>
      <c r="H36" s="33"/>
      <c r="I36" s="33"/>
      <c r="J36" s="33"/>
    </row>
    <row r="37" spans="1:10" ht="17.149999999999999" customHeight="1">
      <c r="A37" s="31"/>
      <c r="E37" s="33"/>
      <c r="F37" s="33"/>
      <c r="G37" s="33"/>
      <c r="H37" s="33"/>
      <c r="I37" s="33"/>
      <c r="J37" s="33"/>
    </row>
    <row r="38" spans="1:10" ht="17.149999999999999" customHeight="1">
      <c r="A38" s="31"/>
      <c r="E38" s="33"/>
      <c r="F38" s="33"/>
      <c r="G38" s="33"/>
      <c r="H38" s="33"/>
      <c r="I38" s="33"/>
      <c r="J38" s="33"/>
    </row>
    <row r="39" spans="1:10" ht="17.149999999999999" customHeight="1">
      <c r="A39" s="31"/>
      <c r="E39" s="33"/>
      <c r="F39" s="33"/>
      <c r="G39" s="33"/>
      <c r="H39" s="33"/>
      <c r="I39" s="33"/>
      <c r="J39" s="33"/>
    </row>
    <row r="40" spans="1:10" ht="17.149999999999999" customHeight="1">
      <c r="A40" s="31"/>
      <c r="E40" s="33"/>
      <c r="F40" s="33"/>
      <c r="G40" s="33"/>
      <c r="H40" s="33"/>
      <c r="I40" s="33"/>
      <c r="J40" s="33"/>
    </row>
    <row r="41" spans="1:10" ht="17.149999999999999" customHeight="1">
      <c r="A41" s="31"/>
      <c r="E41" s="33"/>
      <c r="F41" s="33"/>
      <c r="G41" s="33"/>
      <c r="H41" s="33"/>
      <c r="I41" s="33"/>
      <c r="J41" s="33"/>
    </row>
    <row r="42" spans="1:10" ht="17.149999999999999" customHeight="1">
      <c r="A42" s="31"/>
      <c r="E42" s="33"/>
      <c r="F42" s="33"/>
      <c r="G42" s="33"/>
      <c r="H42" s="33"/>
      <c r="I42" s="33"/>
      <c r="J42" s="33"/>
    </row>
    <row r="43" spans="1:10" ht="17.149999999999999" customHeight="1">
      <c r="A43" s="31"/>
      <c r="E43" s="33"/>
      <c r="F43" s="33"/>
      <c r="G43" s="33"/>
      <c r="H43" s="33"/>
      <c r="I43" s="33"/>
      <c r="J43" s="33"/>
    </row>
    <row r="44" spans="1:10" ht="17.149999999999999" customHeight="1">
      <c r="A44" s="31"/>
      <c r="E44" s="33"/>
      <c r="F44" s="33"/>
      <c r="G44" s="33"/>
      <c r="H44" s="33"/>
      <c r="I44" s="33"/>
      <c r="J44" s="33"/>
    </row>
    <row r="45" spans="1:10" ht="17.149999999999999" customHeight="1">
      <c r="A45" s="31"/>
      <c r="E45" s="33"/>
      <c r="F45" s="33"/>
      <c r="G45" s="33"/>
      <c r="H45" s="33"/>
      <c r="I45" s="33"/>
      <c r="J45" s="33"/>
    </row>
    <row r="46" spans="1:10" ht="13.25" customHeight="1">
      <c r="A46" s="31"/>
      <c r="E46" s="33"/>
      <c r="F46" s="33"/>
      <c r="G46" s="33"/>
      <c r="H46" s="33"/>
      <c r="I46" s="33"/>
      <c r="J46" s="33"/>
    </row>
    <row r="47" spans="1:10" ht="13.25" customHeight="1">
      <c r="A47" s="31"/>
      <c r="E47" s="33"/>
      <c r="F47" s="33"/>
      <c r="G47" s="33"/>
      <c r="H47" s="33"/>
      <c r="I47" s="33"/>
      <c r="J47" s="33"/>
    </row>
    <row r="48" spans="1:10" ht="17.149999999999999" customHeight="1">
      <c r="A48" s="31"/>
      <c r="E48" s="33"/>
      <c r="F48" s="33"/>
      <c r="G48" s="33"/>
      <c r="H48" s="33"/>
      <c r="I48" s="33"/>
      <c r="J48" s="33"/>
    </row>
    <row r="49" spans="1:10" ht="17.149999999999999" customHeight="1">
      <c r="A49" s="31"/>
      <c r="E49" s="33"/>
      <c r="F49" s="33"/>
      <c r="G49" s="33"/>
      <c r="H49" s="33"/>
      <c r="I49" s="33"/>
      <c r="J49" s="33"/>
    </row>
    <row r="50" spans="1:10" ht="10">
      <c r="A50" s="31"/>
      <c r="E50" s="33"/>
      <c r="F50" s="33"/>
      <c r="G50" s="33"/>
      <c r="H50" s="33"/>
      <c r="I50" s="33"/>
      <c r="J50" s="33"/>
    </row>
    <row r="51" spans="1:10" ht="17.149999999999999" customHeight="1">
      <c r="A51" s="3" t="s">
        <v>35</v>
      </c>
      <c r="E51" s="33"/>
      <c r="F51" s="33"/>
      <c r="G51" s="33"/>
      <c r="H51" s="33"/>
      <c r="I51" s="33"/>
      <c r="J51" s="3">
        <v>1</v>
      </c>
    </row>
  </sheetData>
  <mergeCells count="2">
    <mergeCell ref="H6:J6"/>
    <mergeCell ref="D6:F6"/>
  </mergeCells>
  <phoneticPr fontId="5" type="noConversion"/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0"/>
  <sheetViews>
    <sheetView zoomScaleNormal="100" zoomScaleSheetLayoutView="270" workbookViewId="0">
      <selection activeCell="N12" sqref="N12"/>
    </sheetView>
  </sheetViews>
  <sheetFormatPr defaultColWidth="9.36328125" defaultRowHeight="17.149999999999999" customHeight="1"/>
  <cols>
    <col min="1" max="1" width="31.81640625" style="3" customWidth="1"/>
    <col min="2" max="2" width="8.36328125" style="2" customWidth="1"/>
    <col min="3" max="3" width="1" style="2" customWidth="1"/>
    <col min="4" max="4" width="12.36328125" style="2" customWidth="1"/>
    <col min="5" max="5" width="1" style="3" customWidth="1"/>
    <col min="6" max="6" width="12.36328125" style="3" customWidth="1"/>
    <col min="7" max="7" width="1" style="3" customWidth="1"/>
    <col min="8" max="8" width="12.36328125" style="3" customWidth="1"/>
    <col min="9" max="9" width="1" style="3" customWidth="1"/>
    <col min="10" max="10" width="12.36328125" style="3" customWidth="1"/>
    <col min="11" max="16384" width="9.36328125" style="3"/>
  </cols>
  <sheetData>
    <row r="1" spans="1:10" ht="17.149999999999999" customHeight="1">
      <c r="A1" s="26" t="s">
        <v>5</v>
      </c>
    </row>
    <row r="2" spans="1:10" ht="17.149999999999999" customHeight="1">
      <c r="A2" s="25" t="s">
        <v>6</v>
      </c>
    </row>
    <row r="3" spans="1:10" ht="17.149999999999999" customHeight="1">
      <c r="A3" s="1"/>
    </row>
    <row r="4" spans="1:10" ht="17.149999999999999" customHeight="1">
      <c r="A4" s="1"/>
    </row>
    <row r="5" spans="1:10" ht="17.149999999999999" customHeight="1">
      <c r="D5" s="3"/>
      <c r="J5" s="4" t="s">
        <v>7</v>
      </c>
    </row>
    <row r="6" spans="1:10" ht="17.149999999999999" customHeight="1">
      <c r="A6" s="26"/>
      <c r="D6" s="81" t="s">
        <v>8</v>
      </c>
      <c r="E6" s="81"/>
      <c r="F6" s="81"/>
      <c r="G6" s="5"/>
      <c r="H6" s="81" t="s">
        <v>9</v>
      </c>
      <c r="I6" s="81"/>
      <c r="J6" s="81"/>
    </row>
    <row r="7" spans="1:10" ht="17.149999999999999" customHeight="1">
      <c r="B7" s="21" t="s">
        <v>10</v>
      </c>
      <c r="C7" s="5"/>
      <c r="D7" s="27" t="s">
        <v>178</v>
      </c>
      <c r="E7" s="28"/>
      <c r="F7" s="27" t="s">
        <v>11</v>
      </c>
      <c r="G7" s="29"/>
      <c r="H7" s="27" t="s">
        <v>178</v>
      </c>
      <c r="I7" s="28"/>
      <c r="J7" s="27" t="s">
        <v>11</v>
      </c>
    </row>
    <row r="8" spans="1:10" ht="17.149999999999999" customHeight="1">
      <c r="B8" s="5"/>
      <c r="C8" s="5"/>
      <c r="D8" s="5"/>
      <c r="E8" s="5"/>
      <c r="F8" s="5"/>
      <c r="G8" s="29"/>
      <c r="H8" s="5"/>
      <c r="J8" s="5"/>
    </row>
    <row r="9" spans="1:10" ht="17.149999999999999" customHeight="1">
      <c r="A9" s="11" t="s">
        <v>36</v>
      </c>
      <c r="B9" s="5"/>
      <c r="C9" s="5"/>
      <c r="D9" s="5"/>
      <c r="E9" s="5"/>
      <c r="F9" s="5"/>
      <c r="G9" s="5"/>
      <c r="H9" s="5"/>
      <c r="I9" s="28"/>
      <c r="J9" s="5"/>
    </row>
    <row r="10" spans="1:10" ht="17.149999999999999" customHeight="1">
      <c r="A10" s="31" t="s">
        <v>37</v>
      </c>
      <c r="E10" s="5"/>
      <c r="F10" s="6"/>
      <c r="G10" s="6"/>
      <c r="H10" s="6"/>
      <c r="I10" s="28"/>
      <c r="J10" s="6"/>
    </row>
    <row r="11" spans="1:10" ht="16.5" customHeight="1">
      <c r="A11" s="32" t="s">
        <v>184</v>
      </c>
      <c r="B11" s="40">
        <v>18</v>
      </c>
      <c r="C11" s="33"/>
      <c r="D11" s="33">
        <v>150000</v>
      </c>
      <c r="E11" s="33"/>
      <c r="F11" s="33">
        <v>0</v>
      </c>
      <c r="G11" s="33"/>
      <c r="H11" s="33">
        <v>150000</v>
      </c>
      <c r="I11" s="33"/>
      <c r="J11" s="33">
        <v>0</v>
      </c>
    </row>
    <row r="12" spans="1:10" ht="17.149999999999999" customHeight="1">
      <c r="A12" s="32" t="s">
        <v>38</v>
      </c>
      <c r="B12" s="40" t="s">
        <v>183</v>
      </c>
      <c r="D12" s="33">
        <v>46038</v>
      </c>
      <c r="E12" s="33"/>
      <c r="F12" s="33">
        <v>30229</v>
      </c>
      <c r="G12" s="33"/>
      <c r="H12" s="33">
        <v>50194</v>
      </c>
      <c r="I12" s="33"/>
      <c r="J12" s="33">
        <v>34968</v>
      </c>
    </row>
    <row r="13" spans="1:10" ht="17.149999999999999" customHeight="1">
      <c r="A13" s="32" t="s">
        <v>39</v>
      </c>
      <c r="B13" s="41">
        <v>0</v>
      </c>
      <c r="D13" s="33"/>
      <c r="E13" s="33"/>
      <c r="F13" s="33"/>
      <c r="G13" s="33"/>
      <c r="H13" s="33"/>
      <c r="I13" s="33"/>
      <c r="J13" s="33"/>
    </row>
    <row r="14" spans="1:10" ht="17.149999999999999" customHeight="1">
      <c r="A14" s="3" t="s">
        <v>40</v>
      </c>
      <c r="B14" s="40">
        <v>14.2</v>
      </c>
      <c r="D14" s="33">
        <v>1343</v>
      </c>
      <c r="E14" s="33"/>
      <c r="F14" s="33">
        <v>1483</v>
      </c>
      <c r="G14" s="33"/>
      <c r="H14" s="33">
        <v>5390</v>
      </c>
      <c r="I14" s="33"/>
      <c r="J14" s="33">
        <v>5340</v>
      </c>
    </row>
    <row r="15" spans="1:10" ht="17.149999999999999" customHeight="1">
      <c r="A15" s="3" t="s">
        <v>41</v>
      </c>
      <c r="B15" s="41">
        <v>0</v>
      </c>
      <c r="D15" s="33">
        <v>0</v>
      </c>
      <c r="E15" s="33"/>
      <c r="F15" s="33">
        <v>62281</v>
      </c>
      <c r="G15" s="33"/>
      <c r="H15" s="33">
        <v>0</v>
      </c>
      <c r="I15" s="33"/>
      <c r="J15" s="33">
        <v>55545</v>
      </c>
    </row>
    <row r="16" spans="1:10" ht="17.149999999999999" customHeight="1">
      <c r="A16" s="32" t="s">
        <v>42</v>
      </c>
      <c r="B16" s="41">
        <v>0</v>
      </c>
      <c r="D16" s="33">
        <v>226</v>
      </c>
      <c r="E16" s="33"/>
      <c r="F16" s="33">
        <v>4095</v>
      </c>
      <c r="G16" s="33"/>
      <c r="H16" s="33">
        <v>0</v>
      </c>
      <c r="I16" s="33"/>
      <c r="J16" s="33">
        <v>3572</v>
      </c>
    </row>
    <row r="17" spans="1:10" ht="17.149999999999999" customHeight="1">
      <c r="A17" s="32" t="s">
        <v>43</v>
      </c>
      <c r="B17" s="40">
        <v>20</v>
      </c>
      <c r="D17" s="33">
        <v>31770</v>
      </c>
      <c r="E17" s="33"/>
      <c r="F17" s="33">
        <v>38908</v>
      </c>
      <c r="G17" s="33"/>
      <c r="H17" s="33">
        <v>25323</v>
      </c>
      <c r="I17" s="33"/>
      <c r="J17" s="33">
        <v>31159</v>
      </c>
    </row>
    <row r="18" spans="1:10" ht="17.149999999999999" customHeight="1">
      <c r="A18" s="32" t="s">
        <v>44</v>
      </c>
      <c r="B18" s="41">
        <v>0</v>
      </c>
      <c r="D18" s="33">
        <v>5929</v>
      </c>
      <c r="E18" s="33"/>
      <c r="F18" s="33">
        <v>6727</v>
      </c>
      <c r="G18" s="33"/>
      <c r="H18" s="33">
        <v>4350</v>
      </c>
      <c r="I18" s="33"/>
      <c r="J18" s="33">
        <v>5615</v>
      </c>
    </row>
    <row r="19" spans="1:10" ht="17.149999999999999" customHeight="1">
      <c r="A19" s="31" t="s">
        <v>1</v>
      </c>
      <c r="B19" s="41">
        <v>0</v>
      </c>
      <c r="D19" s="36">
        <v>235306</v>
      </c>
      <c r="E19" s="33"/>
      <c r="F19" s="36">
        <v>143723</v>
      </c>
      <c r="G19" s="33"/>
      <c r="H19" s="36">
        <v>235257</v>
      </c>
      <c r="I19" s="33"/>
      <c r="J19" s="36">
        <v>136199</v>
      </c>
    </row>
    <row r="20" spans="1:10" ht="17.149999999999999" customHeight="1">
      <c r="A20" s="31"/>
      <c r="B20" s="40"/>
      <c r="D20" s="33"/>
      <c r="E20" s="33"/>
      <c r="F20" s="33"/>
      <c r="G20" s="33"/>
      <c r="H20" s="33"/>
      <c r="I20" s="33"/>
      <c r="J20" s="33"/>
    </row>
    <row r="21" spans="1:10" ht="17.149999999999999" customHeight="1">
      <c r="A21" s="25" t="s">
        <v>45</v>
      </c>
      <c r="B21" s="40"/>
      <c r="C21" s="42"/>
      <c r="D21" s="33"/>
      <c r="E21" s="33"/>
      <c r="F21" s="33"/>
      <c r="G21" s="33"/>
      <c r="H21" s="33"/>
      <c r="I21" s="33"/>
      <c r="J21" s="33"/>
    </row>
    <row r="22" spans="1:10" ht="17.149999999999999" customHeight="1">
      <c r="A22" s="3" t="s">
        <v>46</v>
      </c>
      <c r="B22" s="40">
        <v>21</v>
      </c>
      <c r="C22" s="42"/>
      <c r="D22" s="33">
        <v>19094</v>
      </c>
      <c r="E22" s="33"/>
      <c r="F22" s="33">
        <v>17794</v>
      </c>
      <c r="G22" s="33"/>
      <c r="H22" s="33">
        <v>16993</v>
      </c>
      <c r="I22" s="33"/>
      <c r="J22" s="33">
        <v>15562</v>
      </c>
    </row>
    <row r="23" spans="1:10" ht="17.149999999999999" customHeight="1">
      <c r="A23" s="3" t="s">
        <v>47</v>
      </c>
      <c r="B23" s="40">
        <v>14.2</v>
      </c>
      <c r="C23" s="42"/>
      <c r="D23" s="33">
        <v>2875</v>
      </c>
      <c r="E23" s="33"/>
      <c r="F23" s="33">
        <v>4219</v>
      </c>
      <c r="G23" s="33"/>
      <c r="H23" s="33">
        <v>72160</v>
      </c>
      <c r="I23" s="33"/>
      <c r="J23" s="33">
        <v>77551</v>
      </c>
    </row>
    <row r="24" spans="1:10" ht="17.149999999999999" customHeight="1">
      <c r="A24" s="3" t="s">
        <v>48</v>
      </c>
      <c r="B24" s="40">
        <v>23</v>
      </c>
      <c r="C24" s="42"/>
      <c r="D24" s="33">
        <v>13311</v>
      </c>
      <c r="E24" s="33"/>
      <c r="F24" s="33">
        <v>13940</v>
      </c>
      <c r="G24" s="33"/>
      <c r="H24" s="33">
        <v>4672</v>
      </c>
      <c r="I24" s="33"/>
      <c r="J24" s="33">
        <v>4832</v>
      </c>
    </row>
    <row r="25" spans="1:10" ht="17.149999999999999" customHeight="1">
      <c r="A25" s="25" t="s">
        <v>49</v>
      </c>
      <c r="B25" s="40"/>
      <c r="D25" s="36">
        <v>35280</v>
      </c>
      <c r="E25" s="33"/>
      <c r="F25" s="36">
        <v>35953</v>
      </c>
      <c r="G25" s="33"/>
      <c r="H25" s="36">
        <v>93825</v>
      </c>
      <c r="I25" s="33"/>
      <c r="J25" s="36">
        <v>97945</v>
      </c>
    </row>
    <row r="26" spans="1:10" ht="17.149999999999999" customHeight="1">
      <c r="A26" s="31"/>
      <c r="B26" s="33"/>
      <c r="D26" s="33"/>
      <c r="E26" s="33"/>
      <c r="F26" s="33"/>
      <c r="G26" s="33"/>
      <c r="H26" s="33"/>
      <c r="I26" s="33"/>
      <c r="J26" s="33"/>
    </row>
    <row r="27" spans="1:10" ht="17.149999999999999" customHeight="1" thickBot="1">
      <c r="A27" s="31" t="s">
        <v>50</v>
      </c>
      <c r="D27" s="39">
        <v>270586</v>
      </c>
      <c r="E27" s="33"/>
      <c r="F27" s="39">
        <v>179676</v>
      </c>
      <c r="G27" s="33"/>
      <c r="H27" s="39">
        <v>329082</v>
      </c>
      <c r="I27" s="33"/>
      <c r="J27" s="39">
        <v>234144</v>
      </c>
    </row>
    <row r="28" spans="1:10" ht="17.149999999999999" customHeight="1">
      <c r="A28" s="31"/>
      <c r="B28" s="42"/>
      <c r="C28" s="42"/>
      <c r="D28" s="33"/>
      <c r="E28" s="33"/>
      <c r="F28" s="33"/>
      <c r="G28" s="33"/>
      <c r="H28" s="33"/>
      <c r="I28" s="33"/>
      <c r="J28" s="33"/>
    </row>
    <row r="29" spans="1:10" ht="17.149999999999999" customHeight="1">
      <c r="A29" s="31"/>
      <c r="B29" s="42"/>
      <c r="C29" s="42"/>
      <c r="D29" s="33"/>
      <c r="E29" s="33"/>
      <c r="F29" s="33"/>
      <c r="G29" s="33"/>
      <c r="H29" s="33"/>
      <c r="I29" s="33"/>
      <c r="J29" s="33"/>
    </row>
    <row r="30" spans="1:10" ht="17.149999999999999" customHeight="1">
      <c r="A30" s="31"/>
      <c r="B30" s="42"/>
      <c r="C30" s="42"/>
      <c r="D30" s="33"/>
      <c r="E30" s="33"/>
      <c r="F30" s="33"/>
      <c r="G30" s="33"/>
      <c r="H30" s="33"/>
      <c r="I30" s="33"/>
      <c r="J30" s="33"/>
    </row>
    <row r="31" spans="1:10" ht="17.149999999999999" customHeight="1">
      <c r="A31" s="31"/>
      <c r="B31" s="42"/>
      <c r="C31" s="42"/>
      <c r="D31" s="33"/>
      <c r="E31" s="33"/>
      <c r="F31" s="33"/>
      <c r="G31" s="33"/>
      <c r="H31" s="33"/>
      <c r="I31" s="33"/>
      <c r="J31" s="33"/>
    </row>
    <row r="32" spans="1:10" ht="17.149999999999999" customHeight="1">
      <c r="A32" s="31"/>
      <c r="B32" s="42"/>
      <c r="C32" s="42"/>
      <c r="D32" s="33"/>
      <c r="E32" s="33"/>
      <c r="F32" s="33"/>
      <c r="G32" s="33"/>
      <c r="H32" s="33"/>
      <c r="I32" s="33"/>
      <c r="J32" s="33"/>
    </row>
    <row r="33" spans="1:10" ht="17.149999999999999" customHeight="1">
      <c r="A33" s="31"/>
      <c r="B33" s="42"/>
      <c r="C33" s="42"/>
      <c r="D33" s="33"/>
      <c r="E33" s="33"/>
      <c r="F33" s="33"/>
      <c r="G33" s="33"/>
      <c r="H33" s="33"/>
      <c r="I33" s="33"/>
      <c r="J33" s="33"/>
    </row>
    <row r="34" spans="1:10" ht="17.149999999999999" customHeight="1">
      <c r="A34" s="31"/>
      <c r="B34" s="42"/>
      <c r="C34" s="42"/>
      <c r="D34" s="33"/>
      <c r="E34" s="33"/>
      <c r="F34" s="33"/>
      <c r="G34" s="33"/>
      <c r="H34" s="33"/>
      <c r="I34" s="33"/>
      <c r="J34" s="33"/>
    </row>
    <row r="35" spans="1:10" ht="17.149999999999999" customHeight="1">
      <c r="A35" s="31"/>
      <c r="B35" s="42"/>
      <c r="C35" s="42"/>
      <c r="D35" s="33"/>
      <c r="E35" s="33"/>
      <c r="F35" s="33"/>
      <c r="G35" s="33"/>
      <c r="H35" s="33"/>
      <c r="I35" s="33"/>
      <c r="J35" s="33"/>
    </row>
    <row r="36" spans="1:10" ht="17.149999999999999" customHeight="1">
      <c r="A36" s="32"/>
      <c r="B36" s="42"/>
      <c r="C36" s="42"/>
      <c r="D36" s="33"/>
      <c r="E36" s="33"/>
      <c r="F36" s="33"/>
      <c r="G36" s="33"/>
      <c r="H36" s="33"/>
      <c r="I36" s="33"/>
      <c r="J36" s="33"/>
    </row>
    <row r="37" spans="1:10" ht="17.149999999999999" customHeight="1">
      <c r="A37" s="32"/>
      <c r="B37" s="42"/>
      <c r="C37" s="42"/>
      <c r="D37" s="33"/>
      <c r="E37" s="33"/>
      <c r="F37" s="33"/>
      <c r="G37" s="33"/>
      <c r="H37" s="33"/>
      <c r="I37" s="33"/>
      <c r="J37" s="33"/>
    </row>
    <row r="38" spans="1:10" ht="17.149999999999999" customHeight="1">
      <c r="A38" s="32"/>
      <c r="B38" s="42"/>
      <c r="C38" s="42"/>
      <c r="D38" s="33"/>
      <c r="E38" s="33"/>
      <c r="F38" s="33"/>
      <c r="G38" s="33"/>
      <c r="H38" s="33"/>
      <c r="I38" s="33"/>
      <c r="J38" s="33"/>
    </row>
    <row r="39" spans="1:10" ht="17.149999999999999" customHeight="1">
      <c r="A39" s="32"/>
      <c r="B39" s="42"/>
      <c r="C39" s="42"/>
      <c r="D39" s="33"/>
      <c r="E39" s="33"/>
      <c r="F39" s="33"/>
      <c r="G39" s="33"/>
      <c r="H39" s="33"/>
      <c r="I39" s="33"/>
      <c r="J39" s="33"/>
    </row>
    <row r="40" spans="1:10" ht="17.149999999999999" customHeight="1">
      <c r="A40" s="32"/>
      <c r="B40" s="42"/>
      <c r="C40" s="42"/>
      <c r="D40" s="33"/>
      <c r="E40" s="33"/>
      <c r="F40" s="33"/>
      <c r="G40" s="33"/>
      <c r="H40" s="33"/>
      <c r="I40" s="33"/>
      <c r="J40" s="33"/>
    </row>
    <row r="41" spans="1:10" ht="17.149999999999999" customHeight="1">
      <c r="A41" s="32"/>
      <c r="B41" s="42"/>
      <c r="C41" s="42"/>
      <c r="D41" s="33"/>
      <c r="E41" s="33"/>
      <c r="F41" s="33"/>
      <c r="G41" s="33"/>
      <c r="H41" s="33"/>
      <c r="I41" s="33"/>
      <c r="J41" s="33"/>
    </row>
    <row r="42" spans="1:10" ht="17.149999999999999" customHeight="1">
      <c r="A42" s="32"/>
      <c r="B42" s="42"/>
      <c r="C42" s="42"/>
      <c r="D42" s="33"/>
      <c r="E42" s="33"/>
      <c r="F42" s="33"/>
      <c r="G42" s="33"/>
      <c r="H42" s="33"/>
      <c r="I42" s="33"/>
      <c r="J42" s="33"/>
    </row>
    <row r="43" spans="1:10" ht="17.149999999999999" customHeight="1">
      <c r="A43" s="32"/>
      <c r="B43" s="42"/>
      <c r="C43" s="42"/>
      <c r="D43" s="33"/>
      <c r="E43" s="33"/>
      <c r="F43" s="33"/>
      <c r="G43" s="33"/>
      <c r="H43" s="33"/>
      <c r="I43" s="33"/>
      <c r="J43" s="33"/>
    </row>
    <row r="44" spans="1:10" ht="17.149999999999999" customHeight="1">
      <c r="A44" s="32"/>
      <c r="B44" s="42"/>
      <c r="C44" s="42"/>
      <c r="D44" s="33"/>
      <c r="E44" s="33"/>
      <c r="F44" s="33"/>
      <c r="G44" s="33"/>
      <c r="H44" s="33"/>
      <c r="I44" s="33"/>
      <c r="J44" s="33"/>
    </row>
    <row r="45" spans="1:10" ht="17.149999999999999" customHeight="1">
      <c r="A45" s="32"/>
      <c r="B45" s="42"/>
      <c r="C45" s="42"/>
      <c r="D45" s="33"/>
      <c r="E45" s="33"/>
      <c r="F45" s="33"/>
      <c r="G45" s="33"/>
      <c r="H45" s="33"/>
      <c r="I45" s="33"/>
      <c r="J45" s="33"/>
    </row>
    <row r="46" spans="1:10" ht="17" customHeight="1">
      <c r="A46" s="32"/>
      <c r="B46" s="42"/>
      <c r="C46" s="42"/>
      <c r="D46" s="33"/>
      <c r="E46" s="33"/>
      <c r="F46" s="33"/>
      <c r="G46" s="33"/>
      <c r="H46" s="33"/>
      <c r="I46" s="33"/>
      <c r="J46" s="33"/>
    </row>
    <row r="47" spans="1:10" ht="17.149999999999999" customHeight="1">
      <c r="D47" s="33"/>
      <c r="E47" s="33"/>
      <c r="F47" s="33"/>
      <c r="G47" s="33"/>
      <c r="H47" s="33"/>
      <c r="I47" s="33"/>
      <c r="J47" s="33"/>
    </row>
    <row r="48" spans="1:10" ht="11.4" customHeight="1">
      <c r="A48" s="1"/>
      <c r="B48" s="3"/>
      <c r="C48" s="3"/>
      <c r="D48" s="3"/>
    </row>
    <row r="49" spans="1:10" ht="11.4" customHeight="1">
      <c r="A49" s="1"/>
      <c r="B49" s="3"/>
      <c r="C49" s="3"/>
      <c r="D49" s="3"/>
    </row>
    <row r="50" spans="1:10" ht="17.149999999999999" customHeight="1">
      <c r="A50" s="3" t="s">
        <v>35</v>
      </c>
      <c r="J50" s="3">
        <v>2</v>
      </c>
    </row>
  </sheetData>
  <mergeCells count="2">
    <mergeCell ref="D6:F6"/>
    <mergeCell ref="H6:J6"/>
  </mergeCells>
  <phoneticPr fontId="5" type="noConversion"/>
  <pageMargins left="0.98" right="0.5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1"/>
  <sheetViews>
    <sheetView tabSelected="1" topLeftCell="A8" zoomScaleNormal="100" zoomScaleSheetLayoutView="100" workbookViewId="0">
      <selection activeCell="H20" sqref="H20"/>
    </sheetView>
  </sheetViews>
  <sheetFormatPr defaultColWidth="9.36328125" defaultRowHeight="17.149999999999999" customHeight="1"/>
  <cols>
    <col min="1" max="1" width="38.1796875" style="3" customWidth="1"/>
    <col min="2" max="2" width="5" style="2" customWidth="1"/>
    <col min="3" max="3" width="1" style="2" customWidth="1"/>
    <col min="4" max="4" width="12.36328125" style="2" customWidth="1"/>
    <col min="5" max="5" width="1" style="3" customWidth="1"/>
    <col min="6" max="6" width="12.36328125" style="3" customWidth="1"/>
    <col min="7" max="7" width="1" style="3" customWidth="1"/>
    <col min="8" max="8" width="12.36328125" style="3" customWidth="1"/>
    <col min="9" max="9" width="1" style="3" customWidth="1"/>
    <col min="10" max="10" width="12.36328125" style="3" customWidth="1"/>
    <col min="11" max="16384" width="9.36328125" style="3"/>
  </cols>
  <sheetData>
    <row r="1" spans="1:10" ht="17.149999999999999" customHeight="1">
      <c r="A1" s="26" t="s">
        <v>5</v>
      </c>
    </row>
    <row r="2" spans="1:10" ht="17.149999999999999" customHeight="1">
      <c r="A2" s="25" t="s">
        <v>6</v>
      </c>
    </row>
    <row r="3" spans="1:10" ht="17.149999999999999" customHeight="1">
      <c r="A3" s="1"/>
    </row>
    <row r="4" spans="1:10" ht="17.149999999999999" customHeight="1">
      <c r="A4" s="1"/>
    </row>
    <row r="5" spans="1:10" ht="17.149999999999999" customHeight="1">
      <c r="D5" s="3"/>
      <c r="J5" s="4" t="s">
        <v>7</v>
      </c>
    </row>
    <row r="6" spans="1:10" ht="17.149999999999999" customHeight="1">
      <c r="A6" s="26"/>
      <c r="D6" s="81" t="s">
        <v>8</v>
      </c>
      <c r="E6" s="81"/>
      <c r="F6" s="81"/>
      <c r="G6" s="5"/>
      <c r="H6" s="81" t="s">
        <v>9</v>
      </c>
      <c r="I6" s="81"/>
      <c r="J6" s="81"/>
    </row>
    <row r="7" spans="1:10" ht="17.149999999999999" customHeight="1">
      <c r="B7" s="21" t="s">
        <v>10</v>
      </c>
      <c r="C7" s="5"/>
      <c r="D7" s="27" t="s">
        <v>178</v>
      </c>
      <c r="E7" s="28"/>
      <c r="F7" s="27" t="s">
        <v>11</v>
      </c>
      <c r="G7" s="29"/>
      <c r="H7" s="27" t="s">
        <v>178</v>
      </c>
      <c r="I7" s="28"/>
      <c r="J7" s="27" t="s">
        <v>11</v>
      </c>
    </row>
    <row r="8" spans="1:10" ht="17.149999999999999" customHeight="1">
      <c r="B8" s="5"/>
      <c r="C8" s="5"/>
      <c r="D8" s="5"/>
      <c r="E8" s="5"/>
      <c r="F8" s="5"/>
      <c r="G8" s="29"/>
      <c r="H8" s="5"/>
      <c r="J8" s="5"/>
    </row>
    <row r="9" spans="1:10" ht="17.149999999999999" customHeight="1">
      <c r="A9" s="11" t="s">
        <v>51</v>
      </c>
      <c r="B9" s="5"/>
      <c r="C9" s="5"/>
      <c r="D9" s="5"/>
      <c r="E9" s="5"/>
      <c r="F9" s="5"/>
      <c r="G9" s="5"/>
      <c r="H9" s="5"/>
      <c r="I9" s="28"/>
      <c r="J9" s="5"/>
    </row>
    <row r="10" spans="1:10" ht="17.149999999999999" customHeight="1">
      <c r="A10" s="31" t="s">
        <v>52</v>
      </c>
      <c r="C10" s="43"/>
      <c r="D10" s="43"/>
      <c r="E10" s="33"/>
      <c r="F10" s="33"/>
      <c r="G10" s="33"/>
      <c r="H10" s="33"/>
      <c r="I10" s="33"/>
      <c r="J10" s="33"/>
    </row>
    <row r="11" spans="1:10" ht="17.149999999999999" customHeight="1">
      <c r="A11" s="3" t="s">
        <v>53</v>
      </c>
      <c r="B11" s="40"/>
      <c r="C11" s="43"/>
      <c r="D11" s="43"/>
    </row>
    <row r="12" spans="1:10" ht="17.149999999999999" customHeight="1">
      <c r="A12" s="44" t="s">
        <v>185</v>
      </c>
      <c r="B12" s="40"/>
      <c r="C12" s="43"/>
      <c r="D12" s="43"/>
    </row>
    <row r="13" spans="1:10" ht="17.149999999999999" customHeight="1" thickBot="1">
      <c r="A13" s="45" t="s">
        <v>186</v>
      </c>
      <c r="B13" s="40">
        <v>24.1</v>
      </c>
      <c r="C13" s="43"/>
      <c r="D13" s="39">
        <v>549998</v>
      </c>
      <c r="E13" s="33"/>
      <c r="F13" s="39">
        <v>499998</v>
      </c>
      <c r="G13" s="33"/>
      <c r="H13" s="39">
        <v>549998</v>
      </c>
      <c r="I13" s="33"/>
      <c r="J13" s="39">
        <v>499998</v>
      </c>
    </row>
    <row r="14" spans="1:10" ht="17.149999999999999" customHeight="1">
      <c r="A14" s="46" t="s">
        <v>187</v>
      </c>
      <c r="B14" s="40"/>
      <c r="C14" s="43"/>
      <c r="D14" s="47"/>
      <c r="E14" s="33"/>
      <c r="F14" s="47"/>
      <c r="G14" s="33"/>
      <c r="H14" s="47"/>
      <c r="I14" s="33"/>
      <c r="J14" s="47"/>
    </row>
    <row r="15" spans="1:10" ht="17.149999999999999" customHeight="1">
      <c r="A15" s="45" t="s">
        <v>188</v>
      </c>
      <c r="B15" s="40">
        <v>24.1</v>
      </c>
      <c r="C15" s="33"/>
      <c r="D15" s="33">
        <v>549996</v>
      </c>
      <c r="E15" s="33"/>
      <c r="F15" s="33">
        <v>499998</v>
      </c>
      <c r="G15" s="33"/>
      <c r="H15" s="33">
        <v>549996</v>
      </c>
      <c r="I15" s="33"/>
      <c r="J15" s="33">
        <v>499998</v>
      </c>
    </row>
    <row r="16" spans="1:10" ht="17.149999999999999" customHeight="1">
      <c r="A16" s="32" t="s">
        <v>54</v>
      </c>
      <c r="B16" s="41"/>
      <c r="C16" s="43"/>
      <c r="D16" s="33">
        <v>121762</v>
      </c>
      <c r="E16" s="33"/>
      <c r="F16" s="33">
        <v>121762</v>
      </c>
      <c r="G16" s="33"/>
      <c r="H16" s="33">
        <v>121762</v>
      </c>
      <c r="I16" s="33"/>
      <c r="J16" s="33">
        <v>121762</v>
      </c>
    </row>
    <row r="17" spans="1:10" ht="17.149999999999999" customHeight="1">
      <c r="A17" s="32" t="s">
        <v>55</v>
      </c>
      <c r="B17" s="41"/>
      <c r="C17" s="42"/>
      <c r="D17" s="33"/>
      <c r="E17" s="33"/>
      <c r="F17" s="33"/>
      <c r="G17" s="33"/>
      <c r="H17" s="33"/>
      <c r="I17" s="33"/>
      <c r="J17" s="33"/>
    </row>
    <row r="18" spans="1:10" ht="17.149999999999999" customHeight="1">
      <c r="A18" s="32" t="s">
        <v>56</v>
      </c>
      <c r="B18" s="2">
        <v>24.2</v>
      </c>
      <c r="C18" s="43"/>
      <c r="D18" s="33">
        <v>55000</v>
      </c>
      <c r="E18" s="33"/>
      <c r="F18" s="33">
        <v>50000</v>
      </c>
      <c r="G18" s="33"/>
      <c r="H18" s="33">
        <v>55000</v>
      </c>
      <c r="I18" s="33"/>
      <c r="J18" s="33">
        <v>50000</v>
      </c>
    </row>
    <row r="19" spans="1:10" ht="17.149999999999999" customHeight="1">
      <c r="A19" s="32" t="s">
        <v>57</v>
      </c>
      <c r="B19" s="41"/>
      <c r="C19" s="42"/>
      <c r="D19" s="33">
        <v>1272462</v>
      </c>
      <c r="E19" s="33"/>
      <c r="F19" s="33">
        <v>1584633</v>
      </c>
      <c r="G19" s="33"/>
      <c r="H19" s="33">
        <v>1150309</v>
      </c>
      <c r="I19" s="33"/>
      <c r="J19" s="33">
        <v>1434973</v>
      </c>
    </row>
    <row r="20" spans="1:10" ht="17.149999999999999" customHeight="1">
      <c r="A20" s="32" t="s">
        <v>58</v>
      </c>
      <c r="B20" s="41"/>
      <c r="D20" s="33">
        <v>18613</v>
      </c>
      <c r="E20" s="33"/>
      <c r="F20" s="33">
        <v>22866</v>
      </c>
      <c r="G20" s="33"/>
      <c r="H20" s="33">
        <v>44382</v>
      </c>
      <c r="I20" s="33"/>
      <c r="J20" s="33">
        <v>44382</v>
      </c>
    </row>
    <row r="21" spans="1:10" ht="17.149999999999999" customHeight="1">
      <c r="A21" s="31" t="s">
        <v>59</v>
      </c>
      <c r="B21" s="41"/>
      <c r="D21" s="48">
        <v>2017833</v>
      </c>
      <c r="E21" s="33"/>
      <c r="F21" s="48">
        <v>2279259</v>
      </c>
      <c r="G21" s="33"/>
      <c r="H21" s="48">
        <v>1921449</v>
      </c>
      <c r="I21" s="33"/>
      <c r="J21" s="48">
        <v>2151115</v>
      </c>
    </row>
    <row r="22" spans="1:10" ht="17.149999999999999" customHeight="1">
      <c r="A22" s="32" t="s">
        <v>60</v>
      </c>
      <c r="B22" s="40"/>
      <c r="D22" s="49">
        <v>-2399</v>
      </c>
      <c r="E22" s="33"/>
      <c r="F22" s="49">
        <v>-1436</v>
      </c>
      <c r="G22" s="33"/>
      <c r="H22" s="49">
        <v>0</v>
      </c>
      <c r="I22" s="33"/>
      <c r="J22" s="49">
        <v>0</v>
      </c>
    </row>
    <row r="23" spans="1:10" ht="17.149999999999999" customHeight="1" thickBot="1">
      <c r="A23" s="31" t="s">
        <v>61</v>
      </c>
      <c r="B23" s="41">
        <v>0</v>
      </c>
      <c r="D23" s="39">
        <v>2015434</v>
      </c>
      <c r="E23" s="33"/>
      <c r="F23" s="39">
        <v>2277823</v>
      </c>
      <c r="G23" s="33"/>
      <c r="H23" s="39">
        <v>1921449</v>
      </c>
      <c r="I23" s="33"/>
      <c r="J23" s="39">
        <v>2151115</v>
      </c>
    </row>
    <row r="24" spans="1:10" ht="17.149999999999999" customHeight="1">
      <c r="A24" s="31"/>
      <c r="D24" s="33"/>
      <c r="E24" s="33"/>
      <c r="F24" s="33"/>
      <c r="G24" s="33"/>
      <c r="H24" s="33"/>
      <c r="I24" s="33"/>
      <c r="J24" s="33"/>
    </row>
    <row r="25" spans="1:10" ht="17.149999999999999" customHeight="1" thickBot="1">
      <c r="A25" s="1" t="s">
        <v>62</v>
      </c>
      <c r="D25" s="39">
        <v>2286020</v>
      </c>
      <c r="E25" s="33"/>
      <c r="F25" s="39">
        <v>2457499</v>
      </c>
      <c r="G25" s="33"/>
      <c r="H25" s="39">
        <v>2250531</v>
      </c>
      <c r="I25" s="33"/>
      <c r="J25" s="39">
        <v>2385259</v>
      </c>
    </row>
    <row r="26" spans="1:10" ht="17.149999999999999" customHeight="1">
      <c r="A26" s="31"/>
      <c r="D26" s="50" t="e">
        <v>#REF!</v>
      </c>
      <c r="E26" s="50"/>
      <c r="F26" s="50" t="e">
        <v>#REF!</v>
      </c>
      <c r="G26" s="50"/>
      <c r="H26" s="50" t="e">
        <v>#REF!</v>
      </c>
      <c r="I26" s="50"/>
      <c r="J26" s="50" t="e">
        <v>#REF!</v>
      </c>
    </row>
    <row r="27" spans="1:10" ht="17.149999999999999" customHeight="1">
      <c r="A27" s="31"/>
      <c r="D27" s="33"/>
      <c r="E27" s="33"/>
      <c r="F27" s="33"/>
      <c r="G27" s="33"/>
      <c r="H27" s="33"/>
      <c r="I27" s="33"/>
      <c r="J27" s="33"/>
    </row>
    <row r="28" spans="1:10" ht="17.149999999999999" customHeight="1">
      <c r="A28" s="31"/>
      <c r="D28" s="33"/>
      <c r="E28" s="33"/>
      <c r="F28" s="33"/>
      <c r="G28" s="33"/>
      <c r="H28" s="33"/>
      <c r="I28" s="33"/>
      <c r="J28" s="33"/>
    </row>
    <row r="29" spans="1:10" ht="17.149999999999999" customHeight="1">
      <c r="A29" s="31"/>
      <c r="D29" s="33"/>
      <c r="E29" s="33"/>
      <c r="F29" s="33"/>
      <c r="G29" s="33"/>
      <c r="H29" s="33"/>
      <c r="I29" s="33"/>
      <c r="J29" s="33"/>
    </row>
    <row r="30" spans="1:10" ht="17.149999999999999" customHeight="1">
      <c r="A30" s="31"/>
      <c r="D30" s="33"/>
      <c r="E30" s="33"/>
      <c r="F30" s="33"/>
      <c r="G30" s="33"/>
      <c r="H30" s="33"/>
      <c r="I30" s="33"/>
      <c r="J30" s="33"/>
    </row>
    <row r="31" spans="1:10" ht="17.149999999999999" customHeight="1">
      <c r="A31" s="31"/>
      <c r="D31" s="33"/>
      <c r="E31" s="33"/>
      <c r="F31" s="33"/>
      <c r="G31" s="33"/>
      <c r="H31" s="33"/>
      <c r="I31" s="33"/>
      <c r="J31" s="33"/>
    </row>
    <row r="32" spans="1:10" ht="17.149999999999999" customHeight="1">
      <c r="A32" s="31"/>
      <c r="D32" s="33"/>
      <c r="E32" s="33"/>
      <c r="F32" s="33"/>
      <c r="G32" s="33"/>
      <c r="H32" s="33"/>
      <c r="I32" s="33"/>
      <c r="J32" s="33"/>
    </row>
    <row r="33" spans="1:10" ht="17.149999999999999" customHeight="1">
      <c r="A33" s="31"/>
      <c r="D33" s="33"/>
      <c r="E33" s="33"/>
      <c r="F33" s="33"/>
      <c r="G33" s="33"/>
      <c r="H33" s="33"/>
      <c r="I33" s="33"/>
      <c r="J33" s="33"/>
    </row>
    <row r="34" spans="1:10" ht="17.149999999999999" customHeight="1">
      <c r="A34" s="31"/>
      <c r="D34" s="33"/>
      <c r="E34" s="33"/>
      <c r="F34" s="33"/>
      <c r="G34" s="33"/>
      <c r="H34" s="33"/>
      <c r="I34" s="33"/>
      <c r="J34" s="33"/>
    </row>
    <row r="35" spans="1:10" ht="17.149999999999999" customHeight="1">
      <c r="A35" s="31"/>
      <c r="D35" s="33"/>
      <c r="E35" s="33"/>
      <c r="F35" s="33"/>
      <c r="G35" s="33"/>
      <c r="H35" s="33"/>
      <c r="I35" s="33"/>
      <c r="J35" s="33"/>
    </row>
    <row r="36" spans="1:10" ht="17.149999999999999" customHeight="1">
      <c r="A36" s="31"/>
      <c r="D36" s="33"/>
      <c r="E36" s="33"/>
      <c r="F36" s="33"/>
      <c r="G36" s="33"/>
      <c r="H36" s="33"/>
      <c r="I36" s="33"/>
      <c r="J36" s="33"/>
    </row>
    <row r="37" spans="1:10" ht="17.149999999999999" customHeight="1">
      <c r="A37" s="31"/>
      <c r="D37" s="33"/>
      <c r="E37" s="33"/>
      <c r="F37" s="33"/>
      <c r="G37" s="33"/>
      <c r="H37" s="33"/>
      <c r="I37" s="33"/>
      <c r="J37" s="33"/>
    </row>
    <row r="38" spans="1:10" ht="17.149999999999999" customHeight="1">
      <c r="A38" s="31"/>
      <c r="D38" s="33"/>
      <c r="E38" s="33"/>
      <c r="F38" s="33"/>
      <c r="G38" s="33"/>
      <c r="H38" s="33"/>
      <c r="I38" s="33"/>
      <c r="J38" s="33"/>
    </row>
    <row r="39" spans="1:10" ht="17.149999999999999" customHeight="1">
      <c r="A39" s="31"/>
      <c r="D39" s="33"/>
      <c r="E39" s="33"/>
      <c r="F39" s="33"/>
      <c r="G39" s="33"/>
      <c r="H39" s="33"/>
      <c r="I39" s="33"/>
      <c r="J39" s="33"/>
    </row>
    <row r="40" spans="1:10" ht="17.149999999999999" customHeight="1">
      <c r="A40" s="31"/>
      <c r="D40" s="33"/>
      <c r="E40" s="33"/>
      <c r="F40" s="33"/>
      <c r="G40" s="33"/>
      <c r="H40" s="33"/>
      <c r="I40" s="33"/>
      <c r="J40" s="33"/>
    </row>
    <row r="41" spans="1:10" ht="17.149999999999999" customHeight="1">
      <c r="A41" s="31"/>
      <c r="D41" s="33"/>
      <c r="E41" s="33"/>
      <c r="F41" s="33"/>
      <c r="G41" s="33"/>
      <c r="H41" s="33"/>
      <c r="I41" s="33"/>
      <c r="J41" s="33"/>
    </row>
    <row r="42" spans="1:10" ht="17.149999999999999" customHeight="1">
      <c r="A42" s="31"/>
      <c r="D42" s="33"/>
      <c r="E42" s="33"/>
      <c r="F42" s="33"/>
      <c r="G42" s="33"/>
      <c r="H42" s="33"/>
      <c r="I42" s="33"/>
      <c r="J42" s="33"/>
    </row>
    <row r="43" spans="1:10" ht="17.149999999999999" customHeight="1">
      <c r="A43" s="31"/>
      <c r="D43" s="33"/>
      <c r="E43" s="33"/>
      <c r="F43" s="33"/>
      <c r="G43" s="33"/>
      <c r="H43" s="33"/>
      <c r="I43" s="33"/>
      <c r="J43" s="33"/>
    </row>
    <row r="44" spans="1:10" ht="17.149999999999999" customHeight="1">
      <c r="A44" s="31"/>
      <c r="D44" s="33"/>
      <c r="E44" s="33"/>
      <c r="F44" s="33"/>
      <c r="G44" s="33"/>
      <c r="H44" s="33"/>
      <c r="I44" s="33"/>
      <c r="J44" s="33"/>
    </row>
    <row r="45" spans="1:10" ht="17.149999999999999" customHeight="1">
      <c r="A45" s="31"/>
      <c r="D45" s="33"/>
      <c r="E45" s="33"/>
      <c r="F45" s="33"/>
      <c r="G45" s="33"/>
      <c r="H45" s="33"/>
      <c r="I45" s="33"/>
      <c r="J45" s="33"/>
    </row>
    <row r="46" spans="1:10" ht="17.149999999999999" customHeight="1">
      <c r="A46" s="31"/>
      <c r="D46" s="33"/>
      <c r="E46" s="33"/>
      <c r="F46" s="33"/>
      <c r="G46" s="33"/>
      <c r="H46" s="33"/>
      <c r="I46" s="33"/>
      <c r="J46" s="33"/>
    </row>
    <row r="47" spans="1:10" ht="17.149999999999999" customHeight="1">
      <c r="A47" s="31"/>
      <c r="D47" s="33"/>
      <c r="E47" s="33"/>
      <c r="F47" s="33"/>
      <c r="G47" s="33"/>
      <c r="H47" s="33"/>
      <c r="I47" s="33"/>
      <c r="J47" s="33"/>
    </row>
    <row r="48" spans="1:10" ht="17.149999999999999" customHeight="1">
      <c r="A48" s="31"/>
      <c r="D48" s="33"/>
      <c r="E48" s="33"/>
      <c r="F48" s="33"/>
      <c r="G48" s="33"/>
      <c r="H48" s="33"/>
      <c r="I48" s="33"/>
      <c r="J48" s="33"/>
    </row>
    <row r="49" spans="1:10" ht="17.149999999999999" customHeight="1">
      <c r="A49" s="31"/>
      <c r="D49" s="33"/>
      <c r="E49" s="33"/>
      <c r="F49" s="33"/>
      <c r="G49" s="33"/>
      <c r="H49" s="33"/>
      <c r="I49" s="33"/>
      <c r="J49" s="33"/>
    </row>
    <row r="50" spans="1:10" ht="18" customHeight="1">
      <c r="A50" s="31"/>
      <c r="D50" s="33"/>
      <c r="E50" s="33"/>
      <c r="F50" s="33"/>
      <c r="G50" s="33"/>
      <c r="H50" s="33"/>
      <c r="I50" s="33"/>
      <c r="J50" s="33"/>
    </row>
    <row r="51" spans="1:10" ht="17" customHeight="1">
      <c r="A51" s="3" t="s">
        <v>35</v>
      </c>
      <c r="J51" s="3">
        <v>3</v>
      </c>
    </row>
  </sheetData>
  <mergeCells count="2">
    <mergeCell ref="D6:F6"/>
    <mergeCell ref="H6:J6"/>
  </mergeCells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0"/>
  <sheetViews>
    <sheetView zoomScaleNormal="100" zoomScaleSheetLayoutView="100" workbookViewId="0">
      <selection activeCell="L7" sqref="L7"/>
    </sheetView>
  </sheetViews>
  <sheetFormatPr defaultColWidth="9.36328125" defaultRowHeight="17.149999999999999" customHeight="1"/>
  <cols>
    <col min="1" max="1" width="42.6328125" style="3" customWidth="1"/>
    <col min="2" max="2" width="8" style="3" customWidth="1"/>
    <col min="3" max="3" width="1" style="3" customWidth="1"/>
    <col min="4" max="4" width="9.6328125" style="3" customWidth="1"/>
    <col min="5" max="5" width="1" style="3" customWidth="1"/>
    <col min="6" max="6" width="9.6328125" style="3" customWidth="1"/>
    <col min="7" max="7" width="1.08984375" style="3" customWidth="1"/>
    <col min="8" max="8" width="9.6328125" style="3" customWidth="1"/>
    <col min="9" max="9" width="1" style="3" customWidth="1"/>
    <col min="10" max="10" width="9.6328125" style="3" customWidth="1"/>
    <col min="11" max="16384" width="9.36328125" style="3"/>
  </cols>
  <sheetData>
    <row r="1" spans="1:10" ht="17.149999999999999" customHeight="1">
      <c r="A1" s="26" t="s">
        <v>5</v>
      </c>
      <c r="J1" s="4"/>
    </row>
    <row r="2" spans="1:10" ht="17.149999999999999" customHeight="1">
      <c r="A2" s="25" t="s">
        <v>63</v>
      </c>
      <c r="J2" s="26"/>
    </row>
    <row r="3" spans="1:10" ht="17.149999999999999" customHeight="1">
      <c r="A3" s="1" t="s">
        <v>64</v>
      </c>
    </row>
    <row r="5" spans="1:10" ht="17.149999999999999" customHeight="1">
      <c r="B5" s="29"/>
      <c r="C5" s="29"/>
      <c r="D5" s="31"/>
      <c r="E5" s="31"/>
      <c r="F5" s="31"/>
      <c r="G5" s="31"/>
      <c r="I5" s="4"/>
      <c r="J5" s="4" t="s">
        <v>7</v>
      </c>
    </row>
    <row r="6" spans="1:10" ht="17.149999999999999" customHeight="1">
      <c r="A6" s="32"/>
      <c r="B6" s="29"/>
      <c r="C6" s="29"/>
      <c r="D6" s="82" t="s">
        <v>8</v>
      </c>
      <c r="E6" s="82"/>
      <c r="F6" s="82"/>
      <c r="G6" s="29"/>
      <c r="H6" s="82" t="s">
        <v>9</v>
      </c>
      <c r="I6" s="82"/>
      <c r="J6" s="82"/>
    </row>
    <row r="7" spans="1:10" ht="17.149999999999999" customHeight="1">
      <c r="A7" s="32"/>
      <c r="B7" s="21" t="s">
        <v>10</v>
      </c>
      <c r="C7" s="5"/>
      <c r="D7" s="27" t="s">
        <v>179</v>
      </c>
      <c r="E7" s="28"/>
      <c r="F7" s="27" t="s">
        <v>65</v>
      </c>
      <c r="G7" s="28"/>
      <c r="H7" s="27" t="s">
        <v>179</v>
      </c>
      <c r="I7" s="28"/>
      <c r="J7" s="27" t="s">
        <v>65</v>
      </c>
    </row>
    <row r="8" spans="1:10" ht="17.149999999999999" customHeight="1">
      <c r="A8" s="32"/>
      <c r="B8" s="5"/>
      <c r="C8" s="5"/>
      <c r="D8" s="28"/>
      <c r="E8" s="28"/>
      <c r="F8" s="28"/>
      <c r="G8" s="28"/>
      <c r="H8" s="28"/>
      <c r="I8" s="28"/>
      <c r="J8" s="28"/>
    </row>
    <row r="9" spans="1:10" ht="17.149999999999999" customHeight="1">
      <c r="A9" s="31" t="s">
        <v>66</v>
      </c>
      <c r="B9" s="2"/>
      <c r="C9" s="52"/>
      <c r="D9" s="53"/>
      <c r="E9" s="53"/>
      <c r="F9" s="53"/>
      <c r="G9" s="31"/>
      <c r="H9" s="53"/>
      <c r="I9" s="53"/>
      <c r="J9" s="53"/>
    </row>
    <row r="10" spans="1:10" ht="17.149999999999999" customHeight="1">
      <c r="A10" s="32" t="s">
        <v>67</v>
      </c>
      <c r="B10" s="2"/>
      <c r="C10" s="52"/>
      <c r="D10" s="54">
        <v>6554448</v>
      </c>
      <c r="E10" s="54"/>
      <c r="F10" s="54">
        <v>6352680</v>
      </c>
      <c r="G10" s="54"/>
      <c r="H10" s="54">
        <v>6462134</v>
      </c>
      <c r="I10" s="54"/>
      <c r="J10" s="54">
        <v>6308927</v>
      </c>
    </row>
    <row r="11" spans="1:10" ht="17.149999999999999" customHeight="1">
      <c r="A11" s="32" t="s">
        <v>68</v>
      </c>
      <c r="B11" s="2"/>
      <c r="C11" s="52"/>
      <c r="D11" s="54">
        <v>154517</v>
      </c>
      <c r="E11" s="54"/>
      <c r="F11" s="54">
        <v>168133</v>
      </c>
      <c r="G11" s="54"/>
      <c r="H11" s="54">
        <v>150548</v>
      </c>
      <c r="I11" s="54"/>
      <c r="J11" s="54">
        <v>162021</v>
      </c>
    </row>
    <row r="12" spans="1:10" ht="17.149999999999999" customHeight="1">
      <c r="A12" s="31" t="s">
        <v>69</v>
      </c>
      <c r="B12" s="2">
        <v>26</v>
      </c>
      <c r="C12" s="52"/>
      <c r="D12" s="55">
        <v>6708965</v>
      </c>
      <c r="E12" s="54"/>
      <c r="F12" s="55">
        <v>6520813</v>
      </c>
      <c r="G12" s="54"/>
      <c r="H12" s="55">
        <v>6612682</v>
      </c>
      <c r="I12" s="54"/>
      <c r="J12" s="55">
        <v>6470948</v>
      </c>
    </row>
    <row r="13" spans="1:10" ht="16.5" customHeight="1">
      <c r="A13" s="32"/>
      <c r="B13" s="2"/>
      <c r="C13" s="52"/>
      <c r="D13" s="56"/>
      <c r="E13" s="56"/>
      <c r="F13" s="56"/>
      <c r="G13" s="56"/>
      <c r="H13" s="56"/>
      <c r="I13" s="56"/>
      <c r="J13" s="56"/>
    </row>
    <row r="14" spans="1:10" ht="17.149999999999999" customHeight="1">
      <c r="A14" s="31" t="s">
        <v>70</v>
      </c>
      <c r="C14" s="52"/>
      <c r="D14" s="54"/>
      <c r="E14" s="54"/>
      <c r="F14" s="54"/>
      <c r="G14" s="54"/>
      <c r="H14" s="54"/>
      <c r="I14" s="54"/>
      <c r="J14" s="54"/>
    </row>
    <row r="15" spans="1:10" ht="17.149999999999999" customHeight="1">
      <c r="A15" s="32" t="s">
        <v>71</v>
      </c>
      <c r="B15" s="2">
        <v>10</v>
      </c>
      <c r="C15" s="52"/>
      <c r="D15" s="54">
        <v>-6601387</v>
      </c>
      <c r="E15" s="54"/>
      <c r="F15" s="54">
        <v>-5371701</v>
      </c>
      <c r="G15" s="54"/>
      <c r="H15" s="54">
        <v>-6529443</v>
      </c>
      <c r="I15" s="54"/>
      <c r="J15" s="54">
        <v>-5403717</v>
      </c>
    </row>
    <row r="16" spans="1:10" ht="17.149999999999999" customHeight="1">
      <c r="A16" s="31" t="s">
        <v>72</v>
      </c>
      <c r="B16" s="2"/>
      <c r="C16" s="52"/>
      <c r="D16" s="57">
        <v>107578</v>
      </c>
      <c r="E16" s="54"/>
      <c r="F16" s="57">
        <v>1149112</v>
      </c>
      <c r="G16" s="54"/>
      <c r="H16" s="57">
        <v>83239</v>
      </c>
      <c r="I16" s="54"/>
      <c r="J16" s="57">
        <v>1067231</v>
      </c>
    </row>
    <row r="17" spans="1:10" ht="17.149999999999999" customHeight="1">
      <c r="A17" s="32" t="s">
        <v>73</v>
      </c>
      <c r="B17" s="2">
        <v>26</v>
      </c>
      <c r="C17" s="52"/>
      <c r="D17" s="54">
        <v>2028</v>
      </c>
      <c r="E17" s="54"/>
      <c r="F17" s="54">
        <v>1801</v>
      </c>
      <c r="G17" s="54"/>
      <c r="H17" s="54">
        <v>4111</v>
      </c>
      <c r="I17" s="54"/>
      <c r="J17" s="54">
        <v>2869</v>
      </c>
    </row>
    <row r="18" spans="1:10" ht="17.149999999999999" customHeight="1">
      <c r="A18" s="32" t="s">
        <v>74</v>
      </c>
      <c r="B18" s="2"/>
      <c r="C18" s="52"/>
      <c r="D18" s="54">
        <v>0</v>
      </c>
      <c r="E18" s="54"/>
      <c r="F18" s="54">
        <v>0</v>
      </c>
      <c r="G18" s="54"/>
      <c r="H18" s="54">
        <v>10932</v>
      </c>
      <c r="I18" s="54"/>
      <c r="J18" s="54">
        <v>13252</v>
      </c>
    </row>
    <row r="19" spans="1:10" ht="17.149999999999999" customHeight="1">
      <c r="A19" s="32" t="s">
        <v>75</v>
      </c>
      <c r="B19" s="2"/>
      <c r="C19" s="52"/>
      <c r="D19" s="58">
        <v>42277</v>
      </c>
      <c r="E19" s="54"/>
      <c r="F19" s="58">
        <v>32513</v>
      </c>
      <c r="G19" s="54"/>
      <c r="H19" s="58">
        <v>45293</v>
      </c>
      <c r="I19" s="54"/>
      <c r="J19" s="58">
        <v>34618</v>
      </c>
    </row>
    <row r="20" spans="1:10" ht="17.149999999999999" customHeight="1">
      <c r="A20" s="31" t="s">
        <v>76</v>
      </c>
      <c r="B20" s="2"/>
      <c r="C20" s="52"/>
      <c r="D20" s="54">
        <v>151883</v>
      </c>
      <c r="E20" s="54"/>
      <c r="F20" s="54">
        <v>1183426</v>
      </c>
      <c r="G20" s="54"/>
      <c r="H20" s="54">
        <v>143575</v>
      </c>
      <c r="I20" s="54"/>
      <c r="J20" s="54">
        <v>1117970</v>
      </c>
    </row>
    <row r="21" spans="1:10" ht="17.149999999999999" customHeight="1">
      <c r="A21" s="32" t="s">
        <v>77</v>
      </c>
      <c r="B21" s="2">
        <v>25</v>
      </c>
      <c r="C21" s="52"/>
      <c r="D21" s="54">
        <v>-147414</v>
      </c>
      <c r="E21" s="54"/>
      <c r="F21" s="54">
        <v>-127474</v>
      </c>
      <c r="G21" s="54"/>
      <c r="H21" s="54">
        <v>-143572</v>
      </c>
      <c r="I21" s="54"/>
      <c r="J21" s="54">
        <v>-129698</v>
      </c>
    </row>
    <row r="22" spans="1:10" ht="17.149999999999999" customHeight="1">
      <c r="A22" s="32" t="s">
        <v>78</v>
      </c>
      <c r="B22" s="2">
        <v>25</v>
      </c>
      <c r="C22" s="52"/>
      <c r="D22" s="54">
        <v>-107362</v>
      </c>
      <c r="E22" s="54"/>
      <c r="F22" s="54">
        <v>-107845</v>
      </c>
      <c r="G22" s="54"/>
      <c r="H22" s="54">
        <v>-90447</v>
      </c>
      <c r="I22" s="54"/>
      <c r="J22" s="54">
        <v>-92515</v>
      </c>
    </row>
    <row r="23" spans="1:10" ht="17.149999999999999" customHeight="1">
      <c r="A23" s="32" t="s">
        <v>2</v>
      </c>
      <c r="B23" s="2"/>
      <c r="C23" s="52"/>
      <c r="D23" s="54">
        <v>-20225</v>
      </c>
      <c r="E23" s="54"/>
      <c r="F23" s="54">
        <v>-21703</v>
      </c>
      <c r="G23" s="54"/>
      <c r="H23" s="54">
        <v>0</v>
      </c>
      <c r="I23" s="54"/>
      <c r="J23" s="54">
        <v>0</v>
      </c>
    </row>
    <row r="24" spans="1:10" ht="17.149999999999999" customHeight="1">
      <c r="A24" s="31" t="s">
        <v>79</v>
      </c>
      <c r="B24" s="2"/>
      <c r="C24" s="52"/>
      <c r="D24" s="55">
        <v>-275001</v>
      </c>
      <c r="E24" s="54"/>
      <c r="F24" s="55">
        <v>-257022</v>
      </c>
      <c r="G24" s="54"/>
      <c r="H24" s="55">
        <v>-234019</v>
      </c>
      <c r="I24" s="54"/>
      <c r="J24" s="55">
        <v>-222213</v>
      </c>
    </row>
    <row r="25" spans="1:10" ht="17.149999999999999" customHeight="1">
      <c r="A25" s="31" t="s">
        <v>193</v>
      </c>
      <c r="B25" s="2"/>
      <c r="C25" s="52"/>
      <c r="D25" s="54">
        <v>-123118</v>
      </c>
      <c r="E25" s="54"/>
      <c r="F25" s="54">
        <v>926404</v>
      </c>
      <c r="G25" s="54"/>
      <c r="H25" s="54">
        <v>-90444</v>
      </c>
      <c r="I25" s="54"/>
      <c r="J25" s="54">
        <v>895757</v>
      </c>
    </row>
    <row r="26" spans="1:10" ht="17.149999999999999" customHeight="1">
      <c r="A26" s="59" t="s">
        <v>80</v>
      </c>
      <c r="B26" s="2">
        <v>26</v>
      </c>
      <c r="C26" s="52"/>
      <c r="D26" s="58">
        <v>-579</v>
      </c>
      <c r="E26" s="54"/>
      <c r="F26" s="58">
        <v>-1716</v>
      </c>
      <c r="G26" s="54"/>
      <c r="H26" s="58">
        <v>-4386</v>
      </c>
      <c r="I26" s="54"/>
      <c r="J26" s="58">
        <v>-5508</v>
      </c>
    </row>
    <row r="27" spans="1:10" ht="17.149999999999999" customHeight="1">
      <c r="A27" s="31" t="s">
        <v>189</v>
      </c>
      <c r="B27" s="2"/>
      <c r="C27" s="52"/>
      <c r="D27" s="54">
        <v>-123697</v>
      </c>
      <c r="E27" s="54"/>
      <c r="F27" s="54">
        <v>924688</v>
      </c>
      <c r="G27" s="54"/>
      <c r="H27" s="54">
        <v>-94830</v>
      </c>
      <c r="I27" s="54"/>
      <c r="J27" s="54">
        <v>890249</v>
      </c>
    </row>
    <row r="28" spans="1:10" ht="17.149999999999999" customHeight="1">
      <c r="A28" s="32" t="s">
        <v>81</v>
      </c>
      <c r="B28" s="2">
        <v>22</v>
      </c>
      <c r="C28" s="52"/>
      <c r="D28" s="54">
        <v>629</v>
      </c>
      <c r="E28" s="54"/>
      <c r="F28" s="54">
        <v>-186636</v>
      </c>
      <c r="G28" s="54"/>
      <c r="H28" s="54">
        <v>160</v>
      </c>
      <c r="I28" s="54"/>
      <c r="J28" s="54">
        <v>-178179</v>
      </c>
    </row>
    <row r="29" spans="1:10" ht="17.149999999999999" customHeight="1" thickBot="1">
      <c r="A29" s="31" t="s">
        <v>192</v>
      </c>
      <c r="B29" s="2"/>
      <c r="C29" s="52"/>
      <c r="D29" s="60">
        <v>-123068</v>
      </c>
      <c r="E29" s="54"/>
      <c r="F29" s="60">
        <v>738052</v>
      </c>
      <c r="G29" s="54"/>
      <c r="H29" s="60">
        <v>-94670</v>
      </c>
      <c r="I29" s="54"/>
      <c r="J29" s="60">
        <v>712070</v>
      </c>
    </row>
    <row r="30" spans="1:10" ht="16.5" customHeight="1">
      <c r="A30" s="32"/>
      <c r="B30" s="2"/>
      <c r="C30" s="52"/>
      <c r="D30" s="56"/>
      <c r="E30" s="56"/>
      <c r="F30" s="56"/>
      <c r="G30" s="56"/>
      <c r="H30" s="56"/>
      <c r="I30" s="56"/>
      <c r="J30" s="56"/>
    </row>
    <row r="31" spans="1:10" ht="16.5" customHeight="1">
      <c r="A31" s="61" t="s">
        <v>82</v>
      </c>
      <c r="B31" s="2"/>
      <c r="C31" s="52"/>
      <c r="D31" s="56"/>
      <c r="E31" s="56"/>
      <c r="F31" s="56"/>
      <c r="G31" s="56"/>
      <c r="H31" s="56"/>
      <c r="I31" s="56"/>
      <c r="J31" s="56"/>
    </row>
    <row r="32" spans="1:10" ht="17.149999999999999" customHeight="1">
      <c r="A32" s="1" t="s">
        <v>83</v>
      </c>
    </row>
    <row r="33" spans="1:10" ht="16.5" customHeight="1">
      <c r="A33" s="3" t="s">
        <v>84</v>
      </c>
      <c r="B33" s="2"/>
      <c r="C33" s="52"/>
      <c r="D33" s="58">
        <v>-4325</v>
      </c>
      <c r="F33" s="58">
        <v>-3340</v>
      </c>
      <c r="H33" s="58">
        <v>0</v>
      </c>
      <c r="J33" s="58">
        <v>0</v>
      </c>
    </row>
    <row r="34" spans="1:10" ht="16.5" customHeight="1" thickBot="1">
      <c r="A34" s="61" t="s">
        <v>194</v>
      </c>
      <c r="B34" s="2"/>
      <c r="C34" s="52"/>
      <c r="D34" s="62">
        <v>-127393</v>
      </c>
      <c r="E34" s="54"/>
      <c r="F34" s="62">
        <v>734712</v>
      </c>
      <c r="G34" s="54"/>
      <c r="H34" s="62">
        <v>-94670</v>
      </c>
      <c r="I34" s="54"/>
      <c r="J34" s="62">
        <v>712070</v>
      </c>
    </row>
    <row r="35" spans="1:10" ht="16.5" customHeight="1"/>
    <row r="36" spans="1:10" ht="16.5" customHeight="1">
      <c r="A36" s="32"/>
      <c r="B36" s="2"/>
      <c r="C36" s="52"/>
      <c r="D36" s="56"/>
      <c r="E36" s="56"/>
      <c r="F36" s="56"/>
      <c r="G36" s="56"/>
      <c r="H36" s="56"/>
      <c r="I36" s="56"/>
      <c r="J36" s="56"/>
    </row>
    <row r="37" spans="1:10" ht="16.5" customHeight="1">
      <c r="A37" s="32"/>
      <c r="B37" s="2"/>
      <c r="C37" s="52"/>
      <c r="D37" s="56"/>
      <c r="E37" s="56"/>
      <c r="F37" s="56"/>
      <c r="G37" s="56"/>
      <c r="H37" s="56"/>
      <c r="I37" s="56"/>
      <c r="J37" s="56"/>
    </row>
    <row r="38" spans="1:10" ht="16.5" customHeight="1">
      <c r="A38" s="32"/>
      <c r="B38" s="2"/>
      <c r="C38" s="52"/>
      <c r="D38" s="56"/>
      <c r="E38" s="56"/>
      <c r="F38" s="56"/>
      <c r="G38" s="56"/>
      <c r="H38" s="56"/>
      <c r="I38" s="56"/>
      <c r="J38" s="56"/>
    </row>
    <row r="39" spans="1:10" ht="16.5" customHeight="1">
      <c r="A39" s="32"/>
      <c r="B39" s="2"/>
      <c r="C39" s="52"/>
      <c r="D39" s="56"/>
      <c r="E39" s="56"/>
      <c r="F39" s="56"/>
      <c r="G39" s="56"/>
      <c r="H39" s="56"/>
      <c r="I39" s="56"/>
      <c r="J39" s="56"/>
    </row>
    <row r="40" spans="1:10" ht="16.5" customHeight="1">
      <c r="A40" s="32"/>
      <c r="B40" s="2"/>
      <c r="C40" s="52"/>
      <c r="D40" s="56"/>
      <c r="E40" s="56"/>
      <c r="F40" s="56"/>
      <c r="G40" s="56"/>
      <c r="H40" s="56"/>
      <c r="I40" s="56"/>
      <c r="J40" s="56"/>
    </row>
    <row r="41" spans="1:10" ht="16.5" customHeight="1">
      <c r="A41" s="32"/>
      <c r="B41" s="2"/>
      <c r="C41" s="52"/>
      <c r="D41" s="56"/>
      <c r="E41" s="56"/>
      <c r="F41" s="56"/>
      <c r="G41" s="56"/>
      <c r="H41" s="56"/>
      <c r="I41" s="56"/>
      <c r="J41" s="56"/>
    </row>
    <row r="42" spans="1:10" ht="16.5" customHeight="1">
      <c r="A42" s="32"/>
      <c r="B42" s="2"/>
      <c r="C42" s="52"/>
      <c r="D42" s="56"/>
      <c r="E42" s="56"/>
      <c r="F42" s="56"/>
      <c r="G42" s="56"/>
      <c r="H42" s="56"/>
      <c r="I42" s="56"/>
      <c r="J42" s="56"/>
    </row>
    <row r="43" spans="1:10" ht="16.5" customHeight="1">
      <c r="A43" s="32"/>
      <c r="B43" s="2"/>
      <c r="C43" s="52"/>
      <c r="D43" s="56"/>
      <c r="E43" s="56"/>
      <c r="F43" s="56"/>
      <c r="G43" s="56"/>
      <c r="H43" s="56"/>
      <c r="I43" s="56"/>
      <c r="J43" s="56"/>
    </row>
    <row r="44" spans="1:10" ht="16.5" customHeight="1">
      <c r="A44" s="32"/>
      <c r="B44" s="2"/>
      <c r="C44" s="52"/>
      <c r="D44" s="56"/>
      <c r="E44" s="56"/>
      <c r="F44" s="56"/>
      <c r="G44" s="56"/>
      <c r="H44" s="56"/>
      <c r="I44" s="56"/>
      <c r="J44" s="56"/>
    </row>
    <row r="45" spans="1:10" ht="16.5" customHeight="1">
      <c r="A45" s="32"/>
      <c r="B45" s="2"/>
      <c r="C45" s="52"/>
      <c r="D45" s="56"/>
      <c r="E45" s="56"/>
      <c r="F45" s="56"/>
      <c r="G45" s="56"/>
      <c r="H45" s="56"/>
      <c r="I45" s="56"/>
      <c r="J45" s="56"/>
    </row>
    <row r="46" spans="1:10" ht="16.5" customHeight="1">
      <c r="A46" s="32"/>
      <c r="B46" s="2"/>
      <c r="C46" s="52"/>
      <c r="D46" s="56"/>
      <c r="E46" s="56"/>
      <c r="F46" s="56"/>
      <c r="G46" s="56"/>
      <c r="H46" s="56"/>
      <c r="I46" s="56"/>
      <c r="J46" s="56"/>
    </row>
    <row r="47" spans="1:10" ht="16.5" customHeight="1">
      <c r="A47" s="32"/>
      <c r="B47" s="2"/>
      <c r="C47" s="52"/>
      <c r="D47" s="56"/>
      <c r="E47" s="56"/>
      <c r="F47" s="56"/>
      <c r="G47" s="56"/>
      <c r="H47" s="56"/>
      <c r="I47" s="56"/>
      <c r="J47" s="56"/>
    </row>
    <row r="48" spans="1:10" ht="11" customHeight="1">
      <c r="A48" s="32"/>
      <c r="B48" s="2"/>
      <c r="C48" s="52"/>
      <c r="D48" s="56"/>
      <c r="E48" s="56"/>
      <c r="F48" s="56"/>
      <c r="G48" s="56"/>
      <c r="H48" s="56"/>
      <c r="I48" s="56"/>
      <c r="J48" s="56"/>
    </row>
    <row r="49" spans="1:10" ht="21" customHeight="1">
      <c r="A49" s="32"/>
      <c r="B49" s="2"/>
      <c r="C49" s="52"/>
      <c r="D49" s="56"/>
      <c r="E49" s="56"/>
      <c r="F49" s="56"/>
      <c r="G49" s="56"/>
      <c r="H49" s="56"/>
      <c r="I49" s="56"/>
      <c r="J49" s="56"/>
    </row>
    <row r="50" spans="1:10" ht="18.5" customHeight="1">
      <c r="A50" s="3" t="s">
        <v>35</v>
      </c>
      <c r="G50" s="63"/>
      <c r="H50" s="54"/>
      <c r="J50" s="3">
        <v>4</v>
      </c>
    </row>
    <row r="51" spans="1:10" ht="17.149999999999999" customHeight="1">
      <c r="A51" s="26" t="s">
        <v>5</v>
      </c>
      <c r="J51" s="4"/>
    </row>
    <row r="52" spans="1:10" ht="17.149999999999999" customHeight="1">
      <c r="A52" s="25" t="s">
        <v>63</v>
      </c>
      <c r="J52" s="26"/>
    </row>
    <row r="53" spans="1:10" ht="17.149999999999999" customHeight="1">
      <c r="A53" s="1" t="s">
        <v>85</v>
      </c>
    </row>
    <row r="55" spans="1:10" ht="17.149999999999999" customHeight="1">
      <c r="B55" s="29"/>
      <c r="C55" s="29"/>
      <c r="D55" s="31"/>
      <c r="E55" s="31"/>
      <c r="F55" s="31"/>
      <c r="G55" s="31"/>
      <c r="I55" s="4"/>
      <c r="J55" s="4" t="s">
        <v>7</v>
      </c>
    </row>
    <row r="56" spans="1:10" ht="17.149999999999999" customHeight="1">
      <c r="A56" s="32"/>
      <c r="B56" s="29"/>
      <c r="C56" s="29"/>
      <c r="D56" s="82" t="s">
        <v>8</v>
      </c>
      <c r="E56" s="82"/>
      <c r="F56" s="82"/>
      <c r="G56" s="29"/>
      <c r="H56" s="82" t="s">
        <v>9</v>
      </c>
      <c r="I56" s="82"/>
      <c r="J56" s="82"/>
    </row>
    <row r="57" spans="1:10" ht="17.149999999999999" customHeight="1">
      <c r="A57" s="32"/>
      <c r="B57" s="5"/>
      <c r="C57" s="5"/>
      <c r="D57" s="27" t="s">
        <v>179</v>
      </c>
      <c r="E57" s="28"/>
      <c r="F57" s="27" t="s">
        <v>65</v>
      </c>
      <c r="G57" s="28"/>
      <c r="H57" s="27" t="s">
        <v>179</v>
      </c>
      <c r="I57" s="28"/>
      <c r="J57" s="27" t="s">
        <v>65</v>
      </c>
    </row>
    <row r="58" spans="1:10" ht="17.149999999999999" customHeight="1">
      <c r="A58" s="32"/>
      <c r="B58" s="5"/>
      <c r="C58" s="5"/>
      <c r="D58" s="28"/>
      <c r="E58" s="28"/>
      <c r="F58" s="28"/>
      <c r="G58" s="28"/>
      <c r="H58" s="28"/>
      <c r="I58" s="28"/>
      <c r="J58" s="28"/>
    </row>
    <row r="59" spans="1:10" ht="16.5" customHeight="1">
      <c r="A59" s="1" t="s">
        <v>195</v>
      </c>
      <c r="B59" s="2"/>
      <c r="C59" s="52"/>
      <c r="D59" s="54"/>
      <c r="E59" s="54"/>
      <c r="F59" s="54"/>
      <c r="G59" s="54"/>
      <c r="H59" s="54"/>
      <c r="I59" s="54"/>
      <c r="J59" s="54"/>
    </row>
    <row r="60" spans="1:10" ht="16.5" customHeight="1">
      <c r="A60" s="3" t="s">
        <v>86</v>
      </c>
      <c r="C60" s="52"/>
      <c r="D60" s="54">
        <v>-122177</v>
      </c>
      <c r="E60" s="54"/>
      <c r="F60" s="54">
        <v>737515</v>
      </c>
      <c r="G60" s="54"/>
      <c r="H60" s="54">
        <v>-94670</v>
      </c>
      <c r="I60" s="54"/>
      <c r="J60" s="54">
        <v>712070</v>
      </c>
    </row>
    <row r="61" spans="1:10" ht="16.5" customHeight="1">
      <c r="A61" s="3" t="s">
        <v>87</v>
      </c>
      <c r="B61" s="2"/>
      <c r="C61" s="52"/>
      <c r="D61" s="54">
        <v>-891</v>
      </c>
      <c r="E61" s="54"/>
      <c r="F61" s="54">
        <v>537</v>
      </c>
      <c r="G61" s="54"/>
      <c r="H61" s="54">
        <v>0</v>
      </c>
      <c r="I61" s="54"/>
      <c r="J61" s="54">
        <v>0</v>
      </c>
    </row>
    <row r="62" spans="1:10" ht="16.5" customHeight="1" thickBot="1">
      <c r="A62" s="61"/>
      <c r="B62" s="2"/>
      <c r="C62" s="52"/>
      <c r="D62" s="60">
        <v>-123068</v>
      </c>
      <c r="E62" s="54"/>
      <c r="F62" s="60">
        <v>738052</v>
      </c>
      <c r="G62" s="54"/>
      <c r="H62" s="60">
        <v>-94670</v>
      </c>
      <c r="I62" s="54"/>
      <c r="J62" s="60">
        <v>712070</v>
      </c>
    </row>
    <row r="63" spans="1:10" ht="16.5" customHeight="1">
      <c r="A63" s="1"/>
      <c r="B63" s="2"/>
      <c r="C63" s="52"/>
      <c r="D63" s="54"/>
      <c r="E63" s="54"/>
      <c r="F63" s="54"/>
      <c r="G63" s="54"/>
      <c r="H63" s="54"/>
      <c r="I63" s="54"/>
      <c r="J63" s="54"/>
    </row>
    <row r="64" spans="1:10" ht="16.5" customHeight="1">
      <c r="A64" s="1" t="s">
        <v>196</v>
      </c>
      <c r="B64" s="2"/>
      <c r="C64" s="52"/>
      <c r="D64" s="54"/>
      <c r="E64" s="54"/>
      <c r="F64" s="54"/>
      <c r="G64" s="54"/>
      <c r="H64" s="54"/>
      <c r="I64" s="54"/>
      <c r="J64" s="54"/>
    </row>
    <row r="65" spans="1:10" ht="17.149999999999999" customHeight="1">
      <c r="A65" s="3" t="s">
        <v>86</v>
      </c>
      <c r="B65" s="2"/>
      <c r="C65" s="52"/>
      <c r="D65" s="54">
        <v>-126430</v>
      </c>
      <c r="E65" s="54"/>
      <c r="F65" s="54">
        <v>734273</v>
      </c>
      <c r="G65" s="54"/>
      <c r="H65" s="54">
        <v>-94670</v>
      </c>
      <c r="I65" s="54"/>
      <c r="J65" s="54">
        <v>712070</v>
      </c>
    </row>
    <row r="66" spans="1:10" ht="17.149999999999999" customHeight="1">
      <c r="A66" s="3" t="s">
        <v>88</v>
      </c>
      <c r="B66" s="2"/>
      <c r="C66" s="52"/>
      <c r="D66" s="54">
        <v>-963</v>
      </c>
      <c r="E66" s="54"/>
      <c r="F66" s="54">
        <v>439</v>
      </c>
      <c r="G66" s="54"/>
      <c r="H66" s="54">
        <v>0</v>
      </c>
      <c r="I66" s="54"/>
      <c r="J66" s="54">
        <v>0</v>
      </c>
    </row>
    <row r="67" spans="1:10" ht="17.149999999999999" customHeight="1" thickBot="1">
      <c r="A67" s="1"/>
      <c r="B67" s="2"/>
      <c r="C67" s="52"/>
      <c r="D67" s="60">
        <v>-127393</v>
      </c>
      <c r="E67" s="54"/>
      <c r="F67" s="60">
        <v>734712</v>
      </c>
      <c r="G67" s="54"/>
      <c r="H67" s="60">
        <v>-94670</v>
      </c>
      <c r="I67" s="54"/>
      <c r="J67" s="60">
        <v>712070</v>
      </c>
    </row>
    <row r="68" spans="1:10" ht="17.149999999999999" customHeight="1">
      <c r="A68" s="1"/>
      <c r="B68" s="2"/>
      <c r="C68" s="52"/>
      <c r="D68" s="54"/>
      <c r="E68" s="54"/>
      <c r="F68" s="54"/>
      <c r="G68" s="54"/>
      <c r="H68" s="54"/>
      <c r="I68" s="54"/>
      <c r="J68" s="54"/>
    </row>
    <row r="69" spans="1:10" ht="17.149999999999999" customHeight="1">
      <c r="A69" s="1" t="s">
        <v>89</v>
      </c>
      <c r="B69" s="2"/>
      <c r="C69" s="52"/>
      <c r="D69" s="54"/>
      <c r="E69" s="54"/>
      <c r="F69" s="54"/>
      <c r="G69" s="54"/>
      <c r="H69" s="54"/>
      <c r="I69" s="54"/>
      <c r="J69" s="54"/>
    </row>
    <row r="70" spans="1:10" ht="17.149999999999999" customHeight="1">
      <c r="A70" s="32" t="s">
        <v>90</v>
      </c>
      <c r="B70" s="2"/>
      <c r="C70" s="52"/>
      <c r="D70" s="64">
        <v>-0.22987439908653881</v>
      </c>
      <c r="E70" s="56"/>
      <c r="F70" s="65">
        <v>1.3350515276474737</v>
      </c>
      <c r="G70" s="56"/>
      <c r="H70" s="64">
        <v>-0.17212852457108779</v>
      </c>
      <c r="I70" s="56"/>
      <c r="J70" s="65">
        <v>1.2946821431428592</v>
      </c>
    </row>
    <row r="71" spans="1:10" ht="17.149999999999999" customHeight="1" thickBot="1">
      <c r="A71" s="3" t="s">
        <v>91</v>
      </c>
      <c r="B71" s="2"/>
      <c r="C71" s="52"/>
      <c r="D71" s="62">
        <v>549996</v>
      </c>
      <c r="E71" s="54"/>
      <c r="F71" s="62">
        <v>549996</v>
      </c>
      <c r="G71" s="54"/>
      <c r="H71" s="62">
        <v>549996</v>
      </c>
      <c r="I71" s="54"/>
      <c r="J71" s="62">
        <v>549996</v>
      </c>
    </row>
    <row r="72" spans="1:10" ht="17.5" customHeight="1">
      <c r="B72" s="2"/>
      <c r="C72" s="52"/>
      <c r="D72" s="54"/>
      <c r="E72" s="54"/>
      <c r="F72" s="54"/>
      <c r="G72" s="54"/>
      <c r="H72" s="54"/>
      <c r="I72" s="54"/>
      <c r="J72" s="54"/>
    </row>
    <row r="73" spans="1:10" ht="17.149999999999999" customHeight="1">
      <c r="B73" s="2"/>
      <c r="C73" s="52"/>
      <c r="D73" s="54"/>
      <c r="E73" s="54"/>
      <c r="F73" s="54"/>
      <c r="G73" s="54"/>
      <c r="H73" s="54"/>
      <c r="I73" s="54"/>
      <c r="J73" s="54"/>
    </row>
    <row r="94" spans="2:10" ht="17.149999999999999" customHeight="1">
      <c r="B94" s="2"/>
      <c r="C94" s="52"/>
      <c r="D94" s="54"/>
      <c r="E94" s="54"/>
      <c r="F94" s="54"/>
      <c r="G94" s="54"/>
      <c r="H94" s="54"/>
      <c r="I94" s="54"/>
      <c r="J94" s="54"/>
    </row>
    <row r="95" spans="2:10" ht="17.149999999999999" customHeight="1">
      <c r="B95" s="2"/>
      <c r="C95" s="52"/>
      <c r="D95" s="54"/>
      <c r="E95" s="54"/>
      <c r="F95" s="54"/>
      <c r="G95" s="54"/>
      <c r="H95" s="54"/>
      <c r="I95" s="54"/>
      <c r="J95" s="54"/>
    </row>
    <row r="96" spans="2:10" ht="17.149999999999999" customHeight="1">
      <c r="B96" s="2"/>
      <c r="C96" s="52"/>
      <c r="D96" s="54"/>
      <c r="E96" s="54"/>
      <c r="F96" s="54"/>
      <c r="G96" s="54"/>
      <c r="H96" s="54"/>
      <c r="I96" s="54"/>
      <c r="J96" s="54"/>
    </row>
    <row r="97" spans="1:10" ht="17.149999999999999" customHeight="1">
      <c r="B97" s="2"/>
      <c r="C97" s="52"/>
      <c r="D97" s="54"/>
      <c r="E97" s="54"/>
      <c r="F97" s="54"/>
      <c r="G97" s="54"/>
      <c r="H97" s="54"/>
      <c r="I97" s="54"/>
      <c r="J97" s="54"/>
    </row>
    <row r="98" spans="1:10" ht="13.75" customHeight="1">
      <c r="B98" s="2"/>
      <c r="C98" s="52"/>
      <c r="D98" s="54"/>
      <c r="E98" s="54"/>
      <c r="F98" s="54"/>
      <c r="G98" s="54"/>
      <c r="H98" s="54"/>
      <c r="I98" s="54"/>
      <c r="J98" s="54"/>
    </row>
    <row r="99" spans="1:10" ht="13.25" customHeight="1">
      <c r="B99" s="2"/>
      <c r="C99" s="52"/>
      <c r="D99" s="54"/>
      <c r="E99" s="54"/>
      <c r="F99" s="54"/>
      <c r="G99" s="54"/>
      <c r="H99" s="54"/>
      <c r="I99" s="54"/>
      <c r="J99" s="54"/>
    </row>
    <row r="100" spans="1:10" ht="17.149999999999999" customHeight="1">
      <c r="A100" s="3" t="s">
        <v>35</v>
      </c>
      <c r="G100" s="63"/>
      <c r="H100" s="54"/>
      <c r="J100" s="3">
        <v>5</v>
      </c>
    </row>
  </sheetData>
  <mergeCells count="4">
    <mergeCell ref="D6:F6"/>
    <mergeCell ref="H6:J6"/>
    <mergeCell ref="D56:F56"/>
    <mergeCell ref="H56:J56"/>
  </mergeCells>
  <phoneticPr fontId="6" type="noConversion"/>
  <pageMargins left="0.98" right="0.59" top="0.98425196850393704" bottom="0.47244094488188998" header="0.511811023622047" footer="0.511811023622047"/>
  <pageSetup paperSize="9" scale="93" orientation="portrait" r:id="rId1"/>
  <headerFooter alignWithMargins="0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8"/>
  <sheetViews>
    <sheetView topLeftCell="P21" zoomScaleNormal="100" zoomScaleSheetLayoutView="210" workbookViewId="0">
      <selection activeCell="R33" sqref="R33"/>
    </sheetView>
  </sheetViews>
  <sheetFormatPr defaultColWidth="9.36328125" defaultRowHeight="17.149999999999999" customHeight="1"/>
  <cols>
    <col min="1" max="1" width="34.453125" style="3" customWidth="1"/>
    <col min="2" max="2" width="5.54296875" style="2" customWidth="1"/>
    <col min="3" max="3" width="0.6328125" style="3" customWidth="1"/>
    <col min="4" max="4" width="11" style="14" bestFit="1" customWidth="1"/>
    <col min="5" max="5" width="0.6328125" style="14" customWidth="1"/>
    <col min="6" max="6" width="10.6328125" style="14" bestFit="1" customWidth="1"/>
    <col min="7" max="7" width="0.6328125" style="14" customWidth="1"/>
    <col min="8" max="8" width="9.36328125" style="14" bestFit="1" customWidth="1"/>
    <col min="9" max="9" width="0.6328125" style="14" customWidth="1"/>
    <col min="10" max="10" width="12.54296875" style="14" customWidth="1"/>
    <col min="11" max="11" width="0.6328125" style="14" customWidth="1"/>
    <col min="12" max="12" width="15.08984375" style="14" bestFit="1" customWidth="1"/>
    <col min="13" max="13" width="0.6328125" style="14" customWidth="1"/>
    <col min="14" max="14" width="17.54296875" style="14" bestFit="1" customWidth="1"/>
    <col min="15" max="15" width="0.6328125" style="14" customWidth="1"/>
    <col min="16" max="16" width="20" style="14" customWidth="1"/>
    <col min="17" max="17" width="0.6328125" style="14" customWidth="1"/>
    <col min="18" max="18" width="17" style="14" bestFit="1" customWidth="1"/>
    <col min="19" max="19" width="0.6328125" style="14" customWidth="1"/>
    <col min="20" max="20" width="17.90625" style="14" customWidth="1"/>
    <col min="21" max="21" width="0.6328125" style="14" customWidth="1"/>
    <col min="22" max="22" width="12.453125" style="14" customWidth="1"/>
    <col min="23" max="23" width="0.6328125" style="14" customWidth="1"/>
    <col min="24" max="24" width="11.36328125" style="14" customWidth="1"/>
    <col min="25" max="16384" width="9.36328125" style="3"/>
  </cols>
  <sheetData>
    <row r="1" spans="1:24" ht="17.149999999999999" customHeight="1">
      <c r="A1" s="1" t="s">
        <v>5</v>
      </c>
      <c r="B1" s="5"/>
      <c r="C1" s="1"/>
      <c r="V1" s="3"/>
      <c r="W1" s="3"/>
      <c r="X1" s="4"/>
    </row>
    <row r="2" spans="1:24" ht="17.149999999999999" customHeight="1">
      <c r="A2" s="1" t="s">
        <v>92</v>
      </c>
      <c r="B2" s="5"/>
      <c r="C2" s="1"/>
      <c r="V2" s="6"/>
      <c r="W2" s="4"/>
      <c r="X2" s="6"/>
    </row>
    <row r="3" spans="1:24" ht="17.149999999999999" customHeight="1">
      <c r="A3" s="1" t="s">
        <v>64</v>
      </c>
      <c r="B3" s="5"/>
      <c r="C3" s="1"/>
    </row>
    <row r="4" spans="1:24" ht="17.149999999999999" customHeight="1">
      <c r="A4" s="15"/>
      <c r="B4" s="15"/>
      <c r="C4" s="15"/>
    </row>
    <row r="5" spans="1:24" ht="17.149999999999999" customHeight="1">
      <c r="X5" s="4" t="s">
        <v>7</v>
      </c>
    </row>
    <row r="6" spans="1:24" ht="17.149999999999999" customHeight="1">
      <c r="D6" s="83" t="s">
        <v>59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X6" s="4"/>
    </row>
    <row r="7" spans="1:24" s="5" customFormat="1" ht="17.149999999999999" customHeight="1">
      <c r="D7" s="15"/>
      <c r="E7" s="15"/>
      <c r="F7" s="15"/>
      <c r="G7" s="15"/>
      <c r="K7" s="15"/>
      <c r="L7" s="84" t="s">
        <v>93</v>
      </c>
      <c r="M7" s="84"/>
      <c r="N7" s="84"/>
      <c r="O7" s="84"/>
      <c r="P7" s="84"/>
      <c r="Q7" s="84"/>
      <c r="R7" s="84"/>
      <c r="S7" s="15"/>
      <c r="T7" s="15"/>
      <c r="U7" s="15"/>
      <c r="V7" s="15"/>
      <c r="W7" s="15"/>
      <c r="X7" s="15"/>
    </row>
    <row r="8" spans="1:24" s="5" customFormat="1" ht="17.149999999999999" customHeight="1">
      <c r="H8" s="83" t="s">
        <v>94</v>
      </c>
      <c r="I8" s="83"/>
      <c r="J8" s="83"/>
      <c r="K8" s="15"/>
      <c r="L8" s="85" t="s">
        <v>95</v>
      </c>
      <c r="M8" s="85"/>
      <c r="N8" s="85"/>
      <c r="O8" s="18"/>
      <c r="Q8" s="15"/>
      <c r="S8" s="15"/>
      <c r="U8" s="15"/>
      <c r="W8" s="15"/>
    </row>
    <row r="9" spans="1:24" s="5" customFormat="1" ht="17.149999999999999" customHeight="1">
      <c r="I9" s="15"/>
      <c r="K9" s="15"/>
      <c r="N9" s="5" t="s">
        <v>96</v>
      </c>
      <c r="O9" s="15"/>
      <c r="P9" s="5" t="s">
        <v>97</v>
      </c>
      <c r="Q9" s="15"/>
      <c r="R9" s="5" t="s">
        <v>98</v>
      </c>
      <c r="S9" s="15"/>
      <c r="W9" s="15"/>
    </row>
    <row r="10" spans="1:24" s="5" customFormat="1" ht="17.149999999999999" customHeight="1">
      <c r="D10" s="15" t="s">
        <v>99</v>
      </c>
      <c r="E10" s="15"/>
      <c r="F10" s="15" t="s">
        <v>100</v>
      </c>
      <c r="G10" s="15"/>
      <c r="H10" s="15" t="s">
        <v>101</v>
      </c>
      <c r="I10" s="15"/>
      <c r="K10" s="15"/>
      <c r="L10" s="15" t="s">
        <v>102</v>
      </c>
      <c r="M10" s="15"/>
      <c r="N10" s="15" t="s">
        <v>103</v>
      </c>
      <c r="O10" s="15"/>
      <c r="P10" s="5" t="s">
        <v>104</v>
      </c>
      <c r="Q10" s="15"/>
      <c r="R10" s="15" t="s">
        <v>105</v>
      </c>
      <c r="S10" s="15"/>
      <c r="T10" s="15" t="s">
        <v>106</v>
      </c>
      <c r="U10" s="15"/>
      <c r="V10" s="5" t="s">
        <v>107</v>
      </c>
      <c r="W10" s="15"/>
    </row>
    <row r="11" spans="1:24" s="5" customFormat="1" ht="17.149999999999999" customHeight="1">
      <c r="B11" s="21" t="s">
        <v>10</v>
      </c>
      <c r="D11" s="22" t="s">
        <v>108</v>
      </c>
      <c r="E11" s="15"/>
      <c r="F11" s="22" t="s">
        <v>109</v>
      </c>
      <c r="G11" s="15"/>
      <c r="H11" s="22" t="s">
        <v>110</v>
      </c>
      <c r="I11" s="15"/>
      <c r="J11" s="22" t="s">
        <v>111</v>
      </c>
      <c r="K11" s="15"/>
      <c r="L11" s="22" t="s">
        <v>112</v>
      </c>
      <c r="M11" s="15"/>
      <c r="N11" s="22" t="s">
        <v>113</v>
      </c>
      <c r="O11" s="15"/>
      <c r="P11" s="22" t="s">
        <v>114</v>
      </c>
      <c r="Q11" s="15"/>
      <c r="R11" s="22" t="s">
        <v>115</v>
      </c>
      <c r="S11" s="15"/>
      <c r="T11" s="22" t="s">
        <v>116</v>
      </c>
      <c r="U11" s="15"/>
      <c r="V11" s="21" t="s">
        <v>117</v>
      </c>
      <c r="W11" s="15"/>
      <c r="X11" s="22" t="s">
        <v>4</v>
      </c>
    </row>
    <row r="12" spans="1:24" ht="17.149999999999999" customHeight="1">
      <c r="A12" s="11" t="s">
        <v>8</v>
      </c>
      <c r="B12" s="5"/>
      <c r="C12" s="11"/>
    </row>
    <row r="14" spans="1:24" ht="17.149999999999999" customHeight="1">
      <c r="A14" s="1" t="s">
        <v>124</v>
      </c>
      <c r="B14" s="8">
        <v>0</v>
      </c>
      <c r="D14" s="7">
        <v>449999</v>
      </c>
      <c r="E14" s="7"/>
      <c r="F14" s="7">
        <v>121762</v>
      </c>
      <c r="G14" s="7"/>
      <c r="H14" s="7">
        <v>50000</v>
      </c>
      <c r="I14" s="7"/>
      <c r="J14" s="7">
        <v>1109614</v>
      </c>
      <c r="K14" s="7"/>
      <c r="L14" s="7">
        <v>59322</v>
      </c>
      <c r="M14" s="7"/>
      <c r="N14" s="7">
        <v>-3397</v>
      </c>
      <c r="O14" s="7"/>
      <c r="P14" s="7">
        <v>-29817</v>
      </c>
      <c r="Q14" s="7"/>
      <c r="R14" s="7">
        <v>26108</v>
      </c>
      <c r="S14" s="7"/>
      <c r="T14" s="7">
        <v>1757483</v>
      </c>
      <c r="U14" s="7"/>
      <c r="V14" s="7">
        <v>-1875</v>
      </c>
      <c r="W14" s="7"/>
      <c r="X14" s="7">
        <v>1755608</v>
      </c>
    </row>
    <row r="15" spans="1:24" ht="17.149999999999999" customHeight="1">
      <c r="A15" s="1" t="s">
        <v>118</v>
      </c>
      <c r="B15" s="8"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17.149999999999999" customHeight="1">
      <c r="A16" s="16" t="s">
        <v>125</v>
      </c>
      <c r="B16" s="2">
        <v>24.1</v>
      </c>
      <c r="D16" s="7">
        <v>49999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v>49999</v>
      </c>
      <c r="U16" s="7"/>
      <c r="V16" s="7">
        <v>0</v>
      </c>
      <c r="W16" s="7"/>
      <c r="X16" s="7">
        <v>49999</v>
      </c>
    </row>
    <row r="17" spans="1:24" ht="17.149999999999999" customHeight="1">
      <c r="A17" s="3" t="s">
        <v>120</v>
      </c>
      <c r="B17" s="2">
        <v>24.3</v>
      </c>
      <c r="C17" s="1"/>
      <c r="D17" s="13">
        <v>0</v>
      </c>
      <c r="E17" s="7"/>
      <c r="F17" s="13">
        <v>0</v>
      </c>
      <c r="G17" s="7"/>
      <c r="H17" s="13">
        <v>0</v>
      </c>
      <c r="I17" s="7"/>
      <c r="J17" s="13">
        <v>-262496</v>
      </c>
      <c r="K17" s="7"/>
      <c r="L17" s="13">
        <v>0</v>
      </c>
      <c r="M17" s="7"/>
      <c r="N17" s="13">
        <v>0</v>
      </c>
      <c r="O17" s="7"/>
      <c r="P17" s="13">
        <v>0</v>
      </c>
      <c r="Q17" s="7"/>
      <c r="R17" s="13">
        <v>0</v>
      </c>
      <c r="S17" s="7"/>
      <c r="T17" s="13">
        <v>-262496</v>
      </c>
      <c r="U17" s="7"/>
      <c r="V17" s="13">
        <v>0</v>
      </c>
      <c r="W17" s="7"/>
      <c r="X17" s="13">
        <v>-262496</v>
      </c>
    </row>
    <row r="18" spans="1:24" ht="17.149999999999999" customHeight="1">
      <c r="A18" s="1" t="s">
        <v>121</v>
      </c>
      <c r="C18" s="1"/>
      <c r="D18" s="13">
        <v>49999</v>
      </c>
      <c r="E18" s="7"/>
      <c r="F18" s="13">
        <v>0</v>
      </c>
      <c r="G18" s="7"/>
      <c r="H18" s="13">
        <v>0</v>
      </c>
      <c r="I18" s="7"/>
      <c r="J18" s="13">
        <v>-262496</v>
      </c>
      <c r="K18" s="7"/>
      <c r="L18" s="13">
        <v>0</v>
      </c>
      <c r="M18" s="20"/>
      <c r="N18" s="13">
        <v>0</v>
      </c>
      <c r="O18" s="7"/>
      <c r="P18" s="13">
        <v>0</v>
      </c>
      <c r="Q18" s="7"/>
      <c r="R18" s="13">
        <v>0</v>
      </c>
      <c r="S18" s="7"/>
      <c r="T18" s="13">
        <v>-212497</v>
      </c>
      <c r="U18" s="7"/>
      <c r="V18" s="13">
        <v>0</v>
      </c>
      <c r="W18" s="7"/>
      <c r="X18" s="13">
        <v>-212497</v>
      </c>
    </row>
    <row r="19" spans="1:24" ht="17.149999999999999" customHeight="1">
      <c r="A19" s="1"/>
      <c r="C19" s="1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 ht="17.149999999999999" customHeight="1">
      <c r="A20" s="3" t="s">
        <v>198</v>
      </c>
      <c r="C20" s="1"/>
      <c r="D20" s="13">
        <v>0</v>
      </c>
      <c r="E20" s="7"/>
      <c r="F20" s="13">
        <v>0</v>
      </c>
      <c r="G20" s="7"/>
      <c r="H20" s="13">
        <v>0</v>
      </c>
      <c r="I20" s="7"/>
      <c r="J20" s="13">
        <v>737515</v>
      </c>
      <c r="K20" s="7"/>
      <c r="L20" s="13">
        <v>0</v>
      </c>
      <c r="M20" s="20"/>
      <c r="N20" s="13">
        <v>-3242</v>
      </c>
      <c r="O20" s="7"/>
      <c r="P20" s="13">
        <v>0</v>
      </c>
      <c r="Q20" s="7"/>
      <c r="R20" s="13">
        <v>-3242</v>
      </c>
      <c r="S20" s="7"/>
      <c r="T20" s="13">
        <v>734273</v>
      </c>
      <c r="U20" s="7"/>
      <c r="V20" s="13">
        <v>439</v>
      </c>
      <c r="W20" s="7"/>
      <c r="X20" s="13">
        <v>734712</v>
      </c>
    </row>
    <row r="21" spans="1:24" ht="17.149999999999999" customHeight="1">
      <c r="A21" s="17" t="s">
        <v>197</v>
      </c>
      <c r="C21" s="1"/>
      <c r="D21" s="13">
        <v>0</v>
      </c>
      <c r="E21" s="7"/>
      <c r="F21" s="13">
        <v>0</v>
      </c>
      <c r="G21" s="7"/>
      <c r="H21" s="13">
        <v>0</v>
      </c>
      <c r="I21" s="7"/>
      <c r="J21" s="13">
        <v>737515</v>
      </c>
      <c r="K21" s="7"/>
      <c r="L21" s="13">
        <v>0</v>
      </c>
      <c r="M21" s="20"/>
      <c r="N21" s="13">
        <v>-3242</v>
      </c>
      <c r="O21" s="7"/>
      <c r="P21" s="13">
        <v>0</v>
      </c>
      <c r="Q21" s="7"/>
      <c r="R21" s="13">
        <v>-3242</v>
      </c>
      <c r="S21" s="7"/>
      <c r="T21" s="13">
        <v>734273</v>
      </c>
      <c r="U21" s="7"/>
      <c r="V21" s="13">
        <v>439</v>
      </c>
      <c r="W21" s="7"/>
      <c r="X21" s="13">
        <v>734712</v>
      </c>
    </row>
    <row r="22" spans="1:24" ht="17.149999999999999" customHeight="1">
      <c r="A22" s="17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4" ht="17.149999999999999" customHeight="1" thickBot="1">
      <c r="A23" s="1" t="s">
        <v>126</v>
      </c>
      <c r="C23" s="1"/>
      <c r="D23" s="10">
        <v>499998</v>
      </c>
      <c r="E23" s="7"/>
      <c r="F23" s="10">
        <v>121762</v>
      </c>
      <c r="G23" s="7"/>
      <c r="H23" s="10">
        <v>50000</v>
      </c>
      <c r="I23" s="7"/>
      <c r="J23" s="10">
        <v>1584633</v>
      </c>
      <c r="K23" s="7"/>
      <c r="L23" s="10">
        <v>59322</v>
      </c>
      <c r="M23" s="20"/>
      <c r="N23" s="10">
        <v>-6639</v>
      </c>
      <c r="O23" s="7"/>
      <c r="P23" s="10">
        <v>-29817</v>
      </c>
      <c r="Q23" s="7"/>
      <c r="R23" s="10">
        <v>22866</v>
      </c>
      <c r="S23" s="7"/>
      <c r="T23" s="10">
        <v>2279259</v>
      </c>
      <c r="U23" s="7"/>
      <c r="V23" s="10">
        <v>-1436</v>
      </c>
      <c r="W23" s="7"/>
      <c r="X23" s="10">
        <v>2277823</v>
      </c>
    </row>
    <row r="24" spans="1:24" ht="17.149999999999999" customHeight="1">
      <c r="A24" s="1"/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7.149999999999999" customHeight="1">
      <c r="A25" s="1"/>
      <c r="C25" s="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7.149999999999999" customHeight="1">
      <c r="A26" s="1" t="s">
        <v>180</v>
      </c>
      <c r="D26" s="7">
        <v>499998</v>
      </c>
      <c r="E26" s="7"/>
      <c r="F26" s="7">
        <v>121762</v>
      </c>
      <c r="G26" s="7"/>
      <c r="H26" s="7">
        <v>50000</v>
      </c>
      <c r="I26" s="7"/>
      <c r="J26" s="7">
        <v>1584633</v>
      </c>
      <c r="K26" s="7"/>
      <c r="L26" s="7">
        <v>59322</v>
      </c>
      <c r="M26" s="7"/>
      <c r="N26" s="7">
        <v>-6639</v>
      </c>
      <c r="O26" s="7"/>
      <c r="P26" s="7">
        <v>-29817</v>
      </c>
      <c r="Q26" s="7"/>
      <c r="R26" s="7">
        <v>22866</v>
      </c>
      <c r="S26" s="7"/>
      <c r="T26" s="7">
        <v>2279259</v>
      </c>
      <c r="U26" s="7"/>
      <c r="V26" s="7">
        <v>-1436</v>
      </c>
      <c r="W26" s="7"/>
      <c r="X26" s="7">
        <v>2277823</v>
      </c>
    </row>
    <row r="27" spans="1:24" ht="17.149999999999999" customHeight="1">
      <c r="A27" s="1" t="s">
        <v>118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7.149999999999999" customHeight="1">
      <c r="A28" s="16" t="s">
        <v>125</v>
      </c>
      <c r="B28" s="2">
        <v>24.1</v>
      </c>
      <c r="D28" s="7">
        <v>49998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0</v>
      </c>
      <c r="M28" s="7"/>
      <c r="N28" s="7">
        <v>0</v>
      </c>
      <c r="O28" s="7"/>
      <c r="P28" s="7">
        <v>0</v>
      </c>
      <c r="Q28" s="7"/>
      <c r="R28" s="7">
        <v>0</v>
      </c>
      <c r="S28" s="7"/>
      <c r="T28" s="7">
        <v>49998</v>
      </c>
      <c r="U28" s="7"/>
      <c r="V28" s="7">
        <v>0</v>
      </c>
      <c r="W28" s="7"/>
      <c r="X28" s="7">
        <v>49998</v>
      </c>
    </row>
    <row r="29" spans="1:24" ht="17" customHeight="1">
      <c r="A29" s="3" t="s">
        <v>119</v>
      </c>
      <c r="B29" s="2">
        <f>'[8]ส่วนปป(รวม)'!B28</f>
        <v>24.2</v>
      </c>
      <c r="C29" s="1"/>
      <c r="D29" s="7">
        <f>'[8]ส่วนปป(รวม)'!D28</f>
        <v>0</v>
      </c>
      <c r="E29" s="7"/>
      <c r="F29" s="7">
        <f>'[8]ส่วนปป(รวม)'!F28</f>
        <v>0</v>
      </c>
      <c r="G29" s="7"/>
      <c r="H29" s="7">
        <f>'[8]ส่วนปป(รวม)'!H28</f>
        <v>5000</v>
      </c>
      <c r="I29" s="7"/>
      <c r="J29" s="7">
        <f>'[8]ส่วนปป(รวม)'!J28</f>
        <v>-5000</v>
      </c>
      <c r="K29" s="7"/>
      <c r="L29" s="7">
        <f>'[8]ส่วนปป(รวม)'!L28</f>
        <v>0</v>
      </c>
      <c r="M29" s="7"/>
      <c r="N29" s="7">
        <f>'[8]ส่วนปป(รวม)'!N28</f>
        <v>0</v>
      </c>
      <c r="O29" s="7"/>
      <c r="P29" s="7">
        <f>'[8]ส่วนปป(รวม)'!P28</f>
        <v>0</v>
      </c>
      <c r="Q29" s="7"/>
      <c r="R29" s="7">
        <f>SUM(L29:P29)</f>
        <v>0</v>
      </c>
      <c r="S29" s="7"/>
      <c r="T29" s="7">
        <f>+D29+F29+H29+J29+R29</f>
        <v>0</v>
      </c>
      <c r="U29" s="7"/>
      <c r="V29" s="7">
        <f>'[8]ส่วนปป(รวม)'!V28</f>
        <v>0</v>
      </c>
      <c r="W29" s="7"/>
      <c r="X29" s="7">
        <f>T29+V29</f>
        <v>0</v>
      </c>
    </row>
    <row r="30" spans="1:24" ht="17.149999999999999" customHeight="1">
      <c r="A30" s="3" t="s">
        <v>120</v>
      </c>
      <c r="B30" s="2">
        <v>24.3</v>
      </c>
      <c r="C30" s="1"/>
      <c r="D30" s="7">
        <v>0</v>
      </c>
      <c r="E30" s="7"/>
      <c r="F30" s="7">
        <v>0</v>
      </c>
      <c r="G30" s="7"/>
      <c r="H30" s="7">
        <v>0</v>
      </c>
      <c r="I30" s="7"/>
      <c r="J30" s="7">
        <v>-184994</v>
      </c>
      <c r="K30" s="7"/>
      <c r="L30" s="7">
        <v>0</v>
      </c>
      <c r="M30" s="7"/>
      <c r="N30" s="7">
        <v>0</v>
      </c>
      <c r="O30" s="7"/>
      <c r="P30" s="7">
        <v>0</v>
      </c>
      <c r="Q30" s="7"/>
      <c r="R30" s="7">
        <v>0</v>
      </c>
      <c r="S30" s="7"/>
      <c r="T30" s="7">
        <v>-184994</v>
      </c>
      <c r="U30" s="7"/>
      <c r="V30" s="7">
        <v>0</v>
      </c>
      <c r="W30" s="7"/>
      <c r="X30" s="7">
        <v>-184994</v>
      </c>
    </row>
    <row r="31" spans="1:24" ht="17.149999999999999" customHeight="1">
      <c r="A31" s="1" t="s">
        <v>121</v>
      </c>
      <c r="C31" s="1"/>
      <c r="D31" s="9">
        <v>49998</v>
      </c>
      <c r="E31" s="7"/>
      <c r="F31" s="9">
        <v>0</v>
      </c>
      <c r="G31" s="7"/>
      <c r="H31" s="9">
        <v>5000</v>
      </c>
      <c r="I31" s="7"/>
      <c r="J31" s="9">
        <v>-189994</v>
      </c>
      <c r="K31" s="7"/>
      <c r="L31" s="9">
        <v>0</v>
      </c>
      <c r="M31" s="20"/>
      <c r="N31" s="9">
        <v>0</v>
      </c>
      <c r="O31" s="7"/>
      <c r="P31" s="9">
        <v>0</v>
      </c>
      <c r="Q31" s="7"/>
      <c r="R31" s="9">
        <v>0</v>
      </c>
      <c r="S31" s="7"/>
      <c r="T31" s="9">
        <v>-134996</v>
      </c>
      <c r="U31" s="7"/>
      <c r="V31" s="9">
        <v>0</v>
      </c>
      <c r="W31" s="7"/>
      <c r="X31" s="9">
        <v>-134996</v>
      </c>
    </row>
    <row r="32" spans="1:24" ht="17.149999999999999" customHeight="1">
      <c r="A32" s="1"/>
      <c r="C32" s="1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spans="1:24" ht="17.149999999999999" customHeight="1">
      <c r="A33" s="3" t="s">
        <v>198</v>
      </c>
      <c r="C33" s="1"/>
      <c r="D33" s="13">
        <v>0</v>
      </c>
      <c r="E33" s="7"/>
      <c r="F33" s="13">
        <v>0</v>
      </c>
      <c r="G33" s="7"/>
      <c r="H33" s="13">
        <v>0</v>
      </c>
      <c r="I33" s="7"/>
      <c r="J33" s="13">
        <v>-122177</v>
      </c>
      <c r="K33" s="7"/>
      <c r="L33" s="13">
        <v>0</v>
      </c>
      <c r="M33" s="20"/>
      <c r="N33" s="13">
        <v>-4253</v>
      </c>
      <c r="O33" s="7"/>
      <c r="P33" s="13">
        <v>0</v>
      </c>
      <c r="Q33" s="7"/>
      <c r="R33" s="7">
        <v>-4253</v>
      </c>
      <c r="S33" s="7"/>
      <c r="T33" s="7">
        <v>-126430</v>
      </c>
      <c r="U33" s="7"/>
      <c r="V33" s="13">
        <v>-963</v>
      </c>
      <c r="W33" s="7"/>
      <c r="X33" s="13">
        <v>-127393</v>
      </c>
    </row>
    <row r="34" spans="1:24" ht="17.149999999999999" customHeight="1">
      <c r="A34" s="17" t="s">
        <v>197</v>
      </c>
      <c r="D34" s="9">
        <v>0</v>
      </c>
      <c r="E34" s="7"/>
      <c r="F34" s="9">
        <v>0</v>
      </c>
      <c r="G34" s="7"/>
      <c r="H34" s="9">
        <v>0</v>
      </c>
      <c r="I34" s="7"/>
      <c r="J34" s="9">
        <v>-122177</v>
      </c>
      <c r="K34" s="7"/>
      <c r="L34" s="9">
        <v>0</v>
      </c>
      <c r="M34" s="20"/>
      <c r="N34" s="9">
        <v>-4253</v>
      </c>
      <c r="O34" s="7"/>
      <c r="P34" s="9">
        <v>0</v>
      </c>
      <c r="Q34" s="7"/>
      <c r="R34" s="9">
        <v>-4253</v>
      </c>
      <c r="S34" s="7"/>
      <c r="T34" s="9">
        <v>-126430</v>
      </c>
      <c r="U34" s="7"/>
      <c r="V34" s="9">
        <v>-963</v>
      </c>
      <c r="W34" s="7"/>
      <c r="X34" s="9">
        <v>-127393</v>
      </c>
    </row>
    <row r="35" spans="1:24" ht="17.149999999999999" customHeight="1">
      <c r="A35" s="17"/>
      <c r="D35" s="12"/>
      <c r="E35" s="20"/>
      <c r="F35" s="12"/>
      <c r="G35" s="20"/>
      <c r="H35" s="12"/>
      <c r="I35" s="20"/>
      <c r="J35" s="12"/>
      <c r="K35" s="20"/>
      <c r="L35" s="12"/>
      <c r="M35" s="20"/>
      <c r="N35" s="12"/>
      <c r="O35" s="20"/>
      <c r="P35" s="12"/>
      <c r="Q35" s="20"/>
      <c r="R35" s="12"/>
      <c r="S35" s="20"/>
      <c r="T35" s="12"/>
      <c r="U35" s="7"/>
      <c r="V35" s="12"/>
      <c r="W35" s="7"/>
      <c r="X35" s="12"/>
    </row>
    <row r="36" spans="1:24" ht="17.149999999999999" customHeight="1" thickBot="1">
      <c r="A36" s="1" t="s">
        <v>181</v>
      </c>
      <c r="C36" s="1"/>
      <c r="D36" s="10">
        <v>549996</v>
      </c>
      <c r="E36" s="7"/>
      <c r="F36" s="10">
        <v>121762</v>
      </c>
      <c r="G36" s="7"/>
      <c r="H36" s="10">
        <v>55000</v>
      </c>
      <c r="I36" s="7"/>
      <c r="J36" s="10">
        <v>1272462</v>
      </c>
      <c r="K36" s="7"/>
      <c r="L36" s="10">
        <v>59322</v>
      </c>
      <c r="M36" s="20"/>
      <c r="N36" s="10">
        <v>-10892</v>
      </c>
      <c r="O36" s="7"/>
      <c r="P36" s="10">
        <v>-29817</v>
      </c>
      <c r="Q36" s="7"/>
      <c r="R36" s="10">
        <v>18613</v>
      </c>
      <c r="S36" s="7"/>
      <c r="T36" s="10">
        <v>2017833</v>
      </c>
      <c r="U36" s="7"/>
      <c r="V36" s="10">
        <v>-2399</v>
      </c>
      <c r="W36" s="7"/>
      <c r="X36" s="10">
        <v>2015434</v>
      </c>
    </row>
    <row r="37" spans="1:24" ht="17" customHeight="1">
      <c r="A37" s="1"/>
      <c r="B37" s="5"/>
      <c r="C37" s="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17" customHeight="1">
      <c r="A38" s="1"/>
      <c r="B38" s="5"/>
      <c r="C38" s="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17" customHeight="1">
      <c r="A39" s="1"/>
      <c r="B39" s="5"/>
      <c r="C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17" customHeight="1">
      <c r="A40" s="1"/>
      <c r="B40" s="5"/>
      <c r="C40" s="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17" customHeight="1">
      <c r="A41" s="1"/>
      <c r="B41" s="5"/>
      <c r="C41" s="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17" customHeight="1">
      <c r="A42" s="1"/>
      <c r="B42" s="5"/>
      <c r="C42" s="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17" customHeight="1">
      <c r="A43" s="1"/>
      <c r="B43" s="5"/>
      <c r="C43" s="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7" customHeight="1">
      <c r="A44" s="1"/>
      <c r="B44" s="5"/>
      <c r="C44" s="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7" customHeight="1">
      <c r="A45" s="1"/>
      <c r="B45" s="5"/>
      <c r="C45" s="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7" customHeight="1">
      <c r="A46" s="1"/>
      <c r="B46" s="5"/>
      <c r="C46" s="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7" customHeight="1">
      <c r="A47" s="1"/>
      <c r="B47" s="5"/>
      <c r="C47" s="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7.149999999999999" customHeight="1">
      <c r="A48" s="3" t="s">
        <v>35</v>
      </c>
      <c r="B48" s="5"/>
      <c r="C48" s="1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14">
        <v>6</v>
      </c>
    </row>
  </sheetData>
  <mergeCells count="4">
    <mergeCell ref="H8:J8"/>
    <mergeCell ref="L7:R7"/>
    <mergeCell ref="D6:T6"/>
    <mergeCell ref="L8:N8"/>
  </mergeCells>
  <phoneticPr fontId="5" type="noConversion"/>
  <pageMargins left="0.98" right="0.5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7"/>
  <sheetViews>
    <sheetView topLeftCell="D21" zoomScaleNormal="100" zoomScaleSheetLayoutView="230" workbookViewId="0">
      <selection activeCell="J37" sqref="J37"/>
    </sheetView>
  </sheetViews>
  <sheetFormatPr defaultColWidth="9.36328125" defaultRowHeight="17.149999999999999" customHeight="1"/>
  <cols>
    <col min="1" max="1" width="51.81640625" style="3" customWidth="1"/>
    <col min="2" max="2" width="6" style="2" customWidth="1"/>
    <col min="3" max="3" width="1.6328125" style="3" customWidth="1"/>
    <col min="4" max="4" width="14.54296875" style="14" customWidth="1"/>
    <col min="5" max="5" width="2" style="14" customWidth="1"/>
    <col min="6" max="6" width="13.6328125" style="14" customWidth="1"/>
    <col min="7" max="7" width="2" style="14" customWidth="1"/>
    <col min="8" max="8" width="12.6328125" style="14" customWidth="1"/>
    <col min="9" max="9" width="2" style="14" customWidth="1"/>
    <col min="10" max="10" width="14" style="14" customWidth="1"/>
    <col min="11" max="11" width="2" style="14" customWidth="1"/>
    <col min="12" max="12" width="19.453125" style="14" customWidth="1"/>
    <col min="13" max="13" width="2.36328125" style="14" customWidth="1"/>
    <col min="14" max="14" width="14" style="14" customWidth="1"/>
    <col min="15" max="16384" width="9.36328125" style="3"/>
  </cols>
  <sheetData>
    <row r="1" spans="1:14" ht="17.149999999999999" customHeight="1">
      <c r="A1" s="1" t="s">
        <v>5</v>
      </c>
      <c r="B1" s="5"/>
      <c r="C1" s="1"/>
      <c r="J1" s="3"/>
      <c r="K1" s="3"/>
      <c r="L1" s="3"/>
      <c r="M1" s="3"/>
      <c r="N1" s="4"/>
    </row>
    <row r="2" spans="1:14" ht="17.149999999999999" customHeight="1">
      <c r="A2" s="1" t="s">
        <v>92</v>
      </c>
      <c r="B2" s="5"/>
      <c r="C2" s="1"/>
      <c r="N2" s="6"/>
    </row>
    <row r="3" spans="1:14" ht="17.149999999999999" customHeight="1">
      <c r="A3" s="1" t="s">
        <v>64</v>
      </c>
      <c r="B3" s="5"/>
      <c r="C3" s="1"/>
    </row>
    <row r="4" spans="1:14" ht="17.149999999999999" customHeight="1">
      <c r="A4" s="15"/>
      <c r="B4" s="15"/>
      <c r="C4" s="15"/>
    </row>
    <row r="5" spans="1:14" ht="17.149999999999999" customHeight="1">
      <c r="N5" s="4" t="s">
        <v>7</v>
      </c>
    </row>
    <row r="6" spans="1:14" s="5" customFormat="1" ht="23.75" customHeight="1">
      <c r="D6" s="15"/>
      <c r="E6" s="15"/>
      <c r="F6" s="15"/>
      <c r="G6" s="15"/>
      <c r="K6" s="15"/>
      <c r="L6" s="66" t="s">
        <v>93</v>
      </c>
      <c r="M6" s="67"/>
      <c r="N6" s="15"/>
    </row>
    <row r="7" spans="1:14" s="5" customFormat="1" ht="22.25" customHeight="1">
      <c r="D7" s="15"/>
      <c r="E7" s="15"/>
      <c r="F7" s="15"/>
      <c r="G7" s="15"/>
      <c r="H7" s="83" t="s">
        <v>94</v>
      </c>
      <c r="I7" s="83"/>
      <c r="J7" s="83"/>
      <c r="K7" s="15"/>
      <c r="L7" s="51" t="s">
        <v>95</v>
      </c>
      <c r="M7" s="15"/>
      <c r="N7" s="15"/>
    </row>
    <row r="8" spans="1:14" s="5" customFormat="1" ht="17.149999999999999" customHeight="1">
      <c r="D8" s="15" t="s">
        <v>99</v>
      </c>
      <c r="E8" s="15"/>
      <c r="F8" s="15" t="s">
        <v>100</v>
      </c>
      <c r="G8" s="15"/>
      <c r="H8" s="15" t="s">
        <v>101</v>
      </c>
      <c r="I8" s="15"/>
      <c r="K8" s="15"/>
      <c r="L8" s="15" t="s">
        <v>102</v>
      </c>
      <c r="M8" s="15"/>
    </row>
    <row r="9" spans="1:14" s="5" customFormat="1" ht="17.149999999999999" customHeight="1">
      <c r="B9" s="21" t="s">
        <v>10</v>
      </c>
      <c r="D9" s="22" t="s">
        <v>108</v>
      </c>
      <c r="E9" s="15"/>
      <c r="F9" s="22" t="s">
        <v>109</v>
      </c>
      <c r="G9" s="15"/>
      <c r="H9" s="22" t="s">
        <v>110</v>
      </c>
      <c r="I9" s="15"/>
      <c r="J9" s="22" t="s">
        <v>111</v>
      </c>
      <c r="K9" s="15"/>
      <c r="L9" s="22" t="s">
        <v>112</v>
      </c>
      <c r="M9" s="15"/>
      <c r="N9" s="22" t="s">
        <v>4</v>
      </c>
    </row>
    <row r="10" spans="1:14" ht="17.149999999999999" customHeight="1">
      <c r="A10" s="11" t="s">
        <v>9</v>
      </c>
      <c r="B10" s="5"/>
      <c r="C10" s="11"/>
    </row>
    <row r="11" spans="1:14" ht="17.149999999999999" customHeight="1">
      <c r="A11" s="1"/>
      <c r="B11" s="5"/>
      <c r="C11" s="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7.149999999999999" customHeight="1">
      <c r="A12" s="1" t="s">
        <v>124</v>
      </c>
      <c r="B12" s="8">
        <v>0</v>
      </c>
      <c r="D12" s="33">
        <v>449999</v>
      </c>
      <c r="E12" s="33"/>
      <c r="F12" s="33">
        <v>121762</v>
      </c>
      <c r="G12" s="33"/>
      <c r="H12" s="33">
        <v>50000</v>
      </c>
      <c r="I12" s="33"/>
      <c r="J12" s="33">
        <v>985399</v>
      </c>
      <c r="K12" s="33"/>
      <c r="L12" s="33">
        <v>44382</v>
      </c>
      <c r="M12" s="33"/>
      <c r="N12" s="33">
        <v>1651542</v>
      </c>
    </row>
    <row r="13" spans="1:14" ht="17.149999999999999" customHeight="1">
      <c r="A13" s="1" t="s">
        <v>118</v>
      </c>
      <c r="B13" s="8">
        <v>0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7.149999999999999" customHeight="1">
      <c r="A14" s="16" t="s">
        <v>125</v>
      </c>
      <c r="B14" s="2">
        <v>24.1</v>
      </c>
      <c r="D14" s="33">
        <v>49999</v>
      </c>
      <c r="E14" s="33"/>
      <c r="F14" s="33">
        <v>0</v>
      </c>
      <c r="G14" s="33"/>
      <c r="H14" s="33">
        <v>0</v>
      </c>
      <c r="I14" s="33"/>
      <c r="J14" s="33">
        <v>0</v>
      </c>
      <c r="K14" s="33"/>
      <c r="L14" s="33">
        <v>0</v>
      </c>
      <c r="M14" s="33"/>
      <c r="N14" s="33">
        <v>49999</v>
      </c>
    </row>
    <row r="15" spans="1:14" ht="17.149999999999999" customHeight="1">
      <c r="A15" s="3" t="s">
        <v>120</v>
      </c>
      <c r="B15" s="2">
        <v>24.3</v>
      </c>
      <c r="C15" s="1"/>
      <c r="D15" s="33">
        <v>0</v>
      </c>
      <c r="E15" s="33"/>
      <c r="F15" s="33">
        <v>0</v>
      </c>
      <c r="G15" s="33"/>
      <c r="H15" s="33">
        <v>0</v>
      </c>
      <c r="I15" s="33"/>
      <c r="J15" s="33">
        <v>-262496</v>
      </c>
      <c r="K15" s="33"/>
      <c r="L15" s="33">
        <v>0</v>
      </c>
      <c r="M15" s="33"/>
      <c r="N15" s="33">
        <v>-262496</v>
      </c>
    </row>
    <row r="16" spans="1:14" ht="17.149999999999999" customHeight="1">
      <c r="A16" s="1" t="s">
        <v>121</v>
      </c>
      <c r="C16" s="1"/>
      <c r="D16" s="36">
        <v>49999</v>
      </c>
      <c r="E16" s="33"/>
      <c r="F16" s="36">
        <v>0</v>
      </c>
      <c r="G16" s="33"/>
      <c r="H16" s="36">
        <v>0</v>
      </c>
      <c r="I16" s="33"/>
      <c r="J16" s="36">
        <v>-262496</v>
      </c>
      <c r="K16" s="33"/>
      <c r="L16" s="36">
        <v>0</v>
      </c>
      <c r="M16" s="33"/>
      <c r="N16" s="36">
        <v>-212497</v>
      </c>
    </row>
    <row r="17" spans="1:16" ht="9.5" customHeight="1">
      <c r="A17" s="1"/>
      <c r="C17" s="1"/>
      <c r="D17" s="48"/>
      <c r="E17" s="47"/>
      <c r="F17" s="48"/>
      <c r="G17" s="47"/>
      <c r="H17" s="48"/>
      <c r="I17" s="47"/>
      <c r="J17" s="48"/>
      <c r="K17" s="47"/>
      <c r="L17" s="48"/>
      <c r="M17" s="47"/>
      <c r="N17" s="48"/>
    </row>
    <row r="18" spans="1:16" ht="17.149999999999999" customHeight="1">
      <c r="A18" s="3" t="s">
        <v>122</v>
      </c>
      <c r="C18" s="1"/>
      <c r="D18" s="49">
        <v>0</v>
      </c>
      <c r="E18" s="33"/>
      <c r="F18" s="49">
        <v>0</v>
      </c>
      <c r="G18" s="33"/>
      <c r="H18" s="49">
        <v>0</v>
      </c>
      <c r="I18" s="33"/>
      <c r="J18" s="49">
        <v>712070</v>
      </c>
      <c r="K18" s="33"/>
      <c r="L18" s="49">
        <v>0</v>
      </c>
      <c r="M18" s="33"/>
      <c r="N18" s="49">
        <v>712070</v>
      </c>
    </row>
    <row r="19" spans="1:16" ht="17.149999999999999" customHeight="1">
      <c r="A19" s="17" t="s">
        <v>123</v>
      </c>
      <c r="D19" s="36">
        <v>0</v>
      </c>
      <c r="E19" s="33"/>
      <c r="F19" s="36">
        <v>0</v>
      </c>
      <c r="G19" s="33"/>
      <c r="H19" s="36">
        <v>0</v>
      </c>
      <c r="I19" s="33"/>
      <c r="J19" s="36">
        <v>712070</v>
      </c>
      <c r="K19" s="33"/>
      <c r="L19" s="36">
        <v>0</v>
      </c>
      <c r="M19" s="33"/>
      <c r="N19" s="36">
        <v>712070</v>
      </c>
    </row>
    <row r="20" spans="1:16" ht="11.4" customHeight="1">
      <c r="A20" s="17"/>
      <c r="D20" s="47"/>
      <c r="E20" s="33"/>
      <c r="F20" s="47"/>
      <c r="G20" s="33"/>
      <c r="H20" s="47"/>
      <c r="I20" s="33"/>
      <c r="J20" s="47"/>
      <c r="K20" s="33"/>
      <c r="L20" s="47"/>
      <c r="M20" s="33"/>
      <c r="N20" s="47"/>
    </row>
    <row r="21" spans="1:16" ht="17.149999999999999" customHeight="1" thickBot="1">
      <c r="A21" s="1" t="s">
        <v>126</v>
      </c>
      <c r="C21" s="1"/>
      <c r="D21" s="39">
        <v>499998</v>
      </c>
      <c r="E21" s="33"/>
      <c r="F21" s="39">
        <v>121762</v>
      </c>
      <c r="G21" s="33"/>
      <c r="H21" s="39">
        <v>50000</v>
      </c>
      <c r="I21" s="33"/>
      <c r="J21" s="39">
        <v>1434973</v>
      </c>
      <c r="K21" s="33"/>
      <c r="L21" s="39">
        <v>44382</v>
      </c>
      <c r="M21" s="33"/>
      <c r="N21" s="39">
        <v>2151115</v>
      </c>
    </row>
    <row r="22" spans="1:16" ht="17.149999999999999" customHeight="1">
      <c r="A22" s="1"/>
      <c r="C22" s="1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6" ht="17.149999999999999" customHeight="1">
      <c r="A23" s="1"/>
      <c r="C23" s="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6" ht="17.149999999999999" customHeight="1">
      <c r="A24" s="1" t="s">
        <v>180</v>
      </c>
      <c r="D24" s="33">
        <v>499998</v>
      </c>
      <c r="E24" s="33"/>
      <c r="F24" s="33">
        <v>121762</v>
      </c>
      <c r="G24" s="33"/>
      <c r="H24" s="33">
        <v>50000</v>
      </c>
      <c r="I24" s="33"/>
      <c r="J24" s="33">
        <v>1434973</v>
      </c>
      <c r="K24" s="33"/>
      <c r="L24" s="33">
        <v>44382</v>
      </c>
      <c r="M24" s="33"/>
      <c r="N24" s="33">
        <v>2151115</v>
      </c>
    </row>
    <row r="25" spans="1:16" ht="17.149999999999999" customHeight="1">
      <c r="A25" s="1" t="s">
        <v>118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" ht="17.149999999999999" customHeight="1">
      <c r="A26" s="16" t="s">
        <v>125</v>
      </c>
      <c r="B26" s="2">
        <v>24.1</v>
      </c>
      <c r="D26" s="33">
        <v>49998</v>
      </c>
      <c r="E26" s="33"/>
      <c r="F26" s="33">
        <v>0</v>
      </c>
      <c r="G26" s="33"/>
      <c r="H26" s="33">
        <v>0</v>
      </c>
      <c r="I26" s="33"/>
      <c r="J26" s="33">
        <v>0</v>
      </c>
      <c r="K26" s="33"/>
      <c r="L26" s="33">
        <v>0</v>
      </c>
      <c r="M26" s="33"/>
      <c r="N26" s="33">
        <v>49998</v>
      </c>
    </row>
    <row r="27" spans="1:16" ht="17.149999999999999" customHeight="1">
      <c r="A27" s="3" t="s">
        <v>119</v>
      </c>
      <c r="B27" s="2">
        <f>+'[8]ส่วนป.ป(เดี่ยว)'!B29</f>
        <v>24.2</v>
      </c>
      <c r="D27" s="7">
        <f>'[8]ส่วนป.ป(เดี่ยว)'!D29</f>
        <v>0</v>
      </c>
      <c r="E27" s="7"/>
      <c r="F27" s="7">
        <f>'[8]ส่วนป.ป(เดี่ยว)'!F29</f>
        <v>0</v>
      </c>
      <c r="G27" s="7"/>
      <c r="H27" s="7">
        <f>'[8]ส่วนป.ป(เดี่ยว)'!H29</f>
        <v>5000</v>
      </c>
      <c r="I27" s="7"/>
      <c r="J27" s="7">
        <f>'[8]ส่วนป.ป(เดี่ยว)'!J29</f>
        <v>-5000</v>
      </c>
      <c r="K27" s="7"/>
      <c r="L27" s="7">
        <f>'[8]ส่วนป.ป(เดี่ยว)'!L29</f>
        <v>0</v>
      </c>
      <c r="M27" s="7"/>
      <c r="N27" s="7">
        <f>SUM(D27+F27+H27+J27+L27)</f>
        <v>0</v>
      </c>
      <c r="P27" s="86"/>
    </row>
    <row r="28" spans="1:16" ht="17.149999999999999" customHeight="1">
      <c r="A28" s="16" t="s">
        <v>127</v>
      </c>
      <c r="B28" s="2">
        <v>24.3</v>
      </c>
      <c r="C28" s="1"/>
      <c r="D28" s="33">
        <v>0</v>
      </c>
      <c r="E28" s="33"/>
      <c r="F28" s="33">
        <v>0</v>
      </c>
      <c r="G28" s="33"/>
      <c r="H28" s="33">
        <v>0</v>
      </c>
      <c r="I28" s="33"/>
      <c r="J28" s="33">
        <v>-184994</v>
      </c>
      <c r="K28" s="33"/>
      <c r="L28" s="33">
        <v>0</v>
      </c>
      <c r="M28" s="33"/>
      <c r="N28" s="49">
        <v>-184994</v>
      </c>
    </row>
    <row r="29" spans="1:16" ht="17.149999999999999" customHeight="1">
      <c r="A29" s="1" t="s">
        <v>121</v>
      </c>
      <c r="C29" s="1"/>
      <c r="D29" s="36">
        <v>49998</v>
      </c>
      <c r="E29" s="33"/>
      <c r="F29" s="36">
        <v>0</v>
      </c>
      <c r="G29" s="33"/>
      <c r="H29" s="36">
        <v>5000</v>
      </c>
      <c r="I29" s="33"/>
      <c r="J29" s="36">
        <v>-189994</v>
      </c>
      <c r="K29" s="33"/>
      <c r="L29" s="36">
        <v>0</v>
      </c>
      <c r="M29" s="33"/>
      <c r="N29" s="36">
        <v>-134996</v>
      </c>
    </row>
    <row r="30" spans="1:16" ht="10.25" customHeight="1">
      <c r="A30" s="1"/>
      <c r="C30" s="1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/>
    </row>
    <row r="31" spans="1:16" ht="17.149999999999999" customHeight="1">
      <c r="A31" s="3" t="s">
        <v>198</v>
      </c>
      <c r="C31" s="1"/>
      <c r="D31" s="49">
        <v>0</v>
      </c>
      <c r="E31" s="33"/>
      <c r="F31" s="49">
        <v>0</v>
      </c>
      <c r="G31" s="33"/>
      <c r="H31" s="49">
        <v>0</v>
      </c>
      <c r="I31" s="33"/>
      <c r="J31" s="49">
        <v>-94670</v>
      </c>
      <c r="K31" s="33"/>
      <c r="L31" s="49">
        <v>0</v>
      </c>
      <c r="M31" s="33"/>
      <c r="N31" s="49">
        <v>-94670</v>
      </c>
    </row>
    <row r="32" spans="1:16" ht="17.149999999999999" customHeight="1">
      <c r="A32" s="17" t="s">
        <v>197</v>
      </c>
      <c r="D32" s="49">
        <v>0</v>
      </c>
      <c r="E32" s="33"/>
      <c r="F32" s="49">
        <v>0</v>
      </c>
      <c r="G32" s="33"/>
      <c r="H32" s="49">
        <v>0</v>
      </c>
      <c r="I32" s="33"/>
      <c r="J32" s="49">
        <v>-94670</v>
      </c>
      <c r="K32" s="33"/>
      <c r="L32" s="49">
        <v>0</v>
      </c>
      <c r="M32" s="33"/>
      <c r="N32" s="49">
        <v>-94670</v>
      </c>
    </row>
    <row r="33" spans="1:14" ht="17.149999999999999" customHeight="1">
      <c r="A33" s="17"/>
      <c r="D33" s="47"/>
      <c r="E33" s="33"/>
      <c r="F33" s="47"/>
      <c r="G33" s="33"/>
      <c r="H33" s="47"/>
      <c r="I33" s="33"/>
      <c r="J33" s="47"/>
      <c r="K33" s="33"/>
      <c r="L33" s="47"/>
      <c r="M33" s="33"/>
      <c r="N33" s="47"/>
    </row>
    <row r="34" spans="1:14" ht="17.149999999999999" customHeight="1" thickBot="1">
      <c r="A34" s="1" t="s">
        <v>181</v>
      </c>
      <c r="C34" s="1"/>
      <c r="D34" s="39">
        <v>549996</v>
      </c>
      <c r="E34" s="33"/>
      <c r="F34" s="39">
        <v>121762</v>
      </c>
      <c r="G34" s="33"/>
      <c r="H34" s="39">
        <v>55000</v>
      </c>
      <c r="I34" s="33"/>
      <c r="J34" s="39">
        <v>1150309</v>
      </c>
      <c r="K34" s="33"/>
      <c r="L34" s="39">
        <v>44382</v>
      </c>
      <c r="M34" s="33"/>
      <c r="N34" s="39">
        <v>1921449</v>
      </c>
    </row>
    <row r="35" spans="1:14" ht="7.5" customHeight="1">
      <c r="A35" s="1"/>
      <c r="C35" s="1"/>
      <c r="D35" s="47"/>
      <c r="E35" s="33"/>
      <c r="F35" s="47"/>
      <c r="G35" s="33"/>
      <c r="H35" s="47"/>
      <c r="I35" s="33"/>
      <c r="J35" s="47"/>
      <c r="K35" s="33"/>
      <c r="L35" s="47"/>
      <c r="M35" s="33"/>
      <c r="N35" s="47"/>
    </row>
    <row r="36" spans="1:14" ht="15.5" customHeight="1">
      <c r="A36" s="1"/>
      <c r="C36" s="1"/>
      <c r="D36" s="47"/>
      <c r="E36" s="33"/>
      <c r="F36" s="47"/>
      <c r="G36" s="33"/>
      <c r="H36" s="47"/>
      <c r="I36" s="33"/>
      <c r="J36" s="47"/>
      <c r="K36" s="33"/>
      <c r="L36" s="47"/>
      <c r="M36" s="33"/>
      <c r="N36" s="47"/>
    </row>
    <row r="37" spans="1:14" ht="17.149999999999999" customHeight="1">
      <c r="A37" s="3" t="s">
        <v>35</v>
      </c>
      <c r="B37" s="5"/>
      <c r="C37" s="1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14">
        <v>7</v>
      </c>
    </row>
  </sheetData>
  <mergeCells count="1">
    <mergeCell ref="H7:J7"/>
  </mergeCells>
  <phoneticPr fontId="5" type="noConversion"/>
  <pageMargins left="0.98" right="0.59" top="0.98425196850393704" bottom="0.47239999999999999" header="0.511811023622047" footer="0.51181102362204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6"/>
  <sheetViews>
    <sheetView zoomScaleNormal="100" zoomScaleSheetLayoutView="300" workbookViewId="0">
      <selection activeCell="L13" sqref="L13:M13"/>
    </sheetView>
  </sheetViews>
  <sheetFormatPr defaultColWidth="9.36328125" defaultRowHeight="17.149999999999999" customHeight="1"/>
  <cols>
    <col min="1" max="1" width="44.1796875" style="3" customWidth="1"/>
    <col min="2" max="2" width="9.6328125" style="3" customWidth="1"/>
    <col min="3" max="3" width="1.36328125" style="3" customWidth="1"/>
    <col min="4" max="4" width="9.6328125" style="3" customWidth="1"/>
    <col min="5" max="5" width="1.36328125" style="3" customWidth="1"/>
    <col min="6" max="6" width="9.6328125" style="3" customWidth="1"/>
    <col min="7" max="7" width="1.36328125" style="3" customWidth="1"/>
    <col min="8" max="8" width="9.6328125" style="3" customWidth="1"/>
    <col min="9" max="16384" width="9.36328125" style="3"/>
  </cols>
  <sheetData>
    <row r="1" spans="1:8" ht="17.149999999999999" customHeight="1">
      <c r="A1" s="26" t="s">
        <v>5</v>
      </c>
      <c r="H1" s="4"/>
    </row>
    <row r="2" spans="1:8" ht="17.149999999999999" customHeight="1">
      <c r="A2" s="1" t="s">
        <v>128</v>
      </c>
      <c r="H2" s="6"/>
    </row>
    <row r="3" spans="1:8" ht="17.149999999999999" customHeight="1">
      <c r="A3" s="1" t="s">
        <v>64</v>
      </c>
      <c r="H3" s="14"/>
    </row>
    <row r="4" spans="1:8" ht="17.149999999999999" customHeight="1">
      <c r="H4" s="14"/>
    </row>
    <row r="5" spans="1:8" ht="17.149999999999999" customHeight="1">
      <c r="B5" s="1"/>
      <c r="C5" s="1"/>
      <c r="D5" s="1"/>
      <c r="E5" s="1"/>
      <c r="F5" s="1"/>
      <c r="G5" s="1"/>
      <c r="H5" s="4" t="s">
        <v>7</v>
      </c>
    </row>
    <row r="6" spans="1:8" ht="17.149999999999999" customHeight="1">
      <c r="B6" s="81" t="s">
        <v>8</v>
      </c>
      <c r="C6" s="81"/>
      <c r="D6" s="81"/>
      <c r="E6" s="5"/>
      <c r="F6" s="81" t="s">
        <v>9</v>
      </c>
      <c r="G6" s="81"/>
      <c r="H6" s="81"/>
    </row>
    <row r="7" spans="1:8" ht="17.149999999999999" customHeight="1">
      <c r="B7" s="68" t="s">
        <v>179</v>
      </c>
      <c r="C7" s="28"/>
      <c r="D7" s="68" t="s">
        <v>65</v>
      </c>
      <c r="E7" s="28"/>
      <c r="F7" s="68" t="s">
        <v>179</v>
      </c>
      <c r="G7" s="28"/>
      <c r="H7" s="68" t="s">
        <v>65</v>
      </c>
    </row>
    <row r="8" spans="1:8" ht="17.149999999999999" customHeight="1">
      <c r="A8" s="1" t="s">
        <v>129</v>
      </c>
      <c r="C8" s="54"/>
      <c r="E8" s="54"/>
      <c r="G8" s="54"/>
    </row>
    <row r="9" spans="1:8" ht="17.149999999999999" customHeight="1">
      <c r="A9" s="3" t="s">
        <v>189</v>
      </c>
      <c r="B9" s="54">
        <v>-123697</v>
      </c>
      <c r="C9" s="54"/>
      <c r="D9" s="54">
        <v>924688</v>
      </c>
      <c r="E9" s="54"/>
      <c r="F9" s="54">
        <v>-94830</v>
      </c>
      <c r="G9" s="54"/>
      <c r="H9" s="54">
        <v>890249</v>
      </c>
    </row>
    <row r="10" spans="1:8" ht="17.149999999999999" customHeight="1">
      <c r="A10" s="1" t="s">
        <v>130</v>
      </c>
      <c r="B10" s="54"/>
      <c r="C10" s="54"/>
      <c r="D10" s="54"/>
      <c r="E10" s="54"/>
      <c r="F10" s="54"/>
      <c r="G10" s="54"/>
      <c r="H10" s="54"/>
    </row>
    <row r="11" spans="1:8" ht="17.149999999999999" customHeight="1">
      <c r="A11" s="1" t="s">
        <v>131</v>
      </c>
      <c r="B11" s="54"/>
      <c r="C11" s="54"/>
      <c r="D11" s="54"/>
      <c r="E11" s="54"/>
      <c r="F11" s="54"/>
      <c r="G11" s="54"/>
      <c r="H11" s="54"/>
    </row>
    <row r="12" spans="1:8" ht="17.149999999999999" customHeight="1">
      <c r="A12" s="44" t="s">
        <v>199</v>
      </c>
      <c r="B12" s="54">
        <v>-719</v>
      </c>
      <c r="C12" s="54"/>
      <c r="D12" s="54">
        <v>-2838</v>
      </c>
      <c r="E12" s="54"/>
      <c r="F12" s="54">
        <v>-631</v>
      </c>
      <c r="G12" s="54"/>
      <c r="H12" s="54">
        <v>-2797</v>
      </c>
    </row>
    <row r="13" spans="1:8" ht="17.149999999999999" customHeight="1">
      <c r="A13" s="44" t="s">
        <v>132</v>
      </c>
      <c r="B13" s="54">
        <v>-3145</v>
      </c>
      <c r="C13" s="54"/>
      <c r="D13" s="54">
        <v>17678</v>
      </c>
      <c r="E13" s="54"/>
      <c r="F13" s="54">
        <v>-3838</v>
      </c>
      <c r="G13" s="54"/>
      <c r="H13" s="54">
        <v>17678</v>
      </c>
    </row>
    <row r="14" spans="1:8" ht="17.149999999999999" customHeight="1">
      <c r="A14" s="44" t="s">
        <v>133</v>
      </c>
      <c r="B14" s="54">
        <v>50076</v>
      </c>
      <c r="C14" s="54"/>
      <c r="D14" s="54">
        <v>48527</v>
      </c>
      <c r="E14" s="54"/>
      <c r="F14" s="54">
        <v>25383</v>
      </c>
      <c r="G14" s="54"/>
      <c r="H14" s="54">
        <v>24690</v>
      </c>
    </row>
    <row r="15" spans="1:8" ht="17.149999999999999" customHeight="1">
      <c r="A15" s="44" t="s">
        <v>134</v>
      </c>
      <c r="B15" s="54">
        <v>-1355</v>
      </c>
      <c r="C15" s="54"/>
      <c r="D15" s="54">
        <v>-3163.0061823013903</v>
      </c>
      <c r="E15" s="54"/>
      <c r="F15" s="54">
        <v>0</v>
      </c>
      <c r="G15" s="54"/>
      <c r="H15" s="54">
        <v>0</v>
      </c>
    </row>
    <row r="16" spans="1:8" ht="17.149999999999999" customHeight="1">
      <c r="A16" s="44" t="s">
        <v>200</v>
      </c>
      <c r="B16" s="54">
        <v>985</v>
      </c>
      <c r="C16" s="54"/>
      <c r="D16" s="54">
        <v>15</v>
      </c>
      <c r="E16" s="54"/>
      <c r="F16" s="54">
        <v>850</v>
      </c>
      <c r="G16" s="54"/>
      <c r="H16" s="54">
        <v>23</v>
      </c>
    </row>
    <row r="17" spans="1:8" ht="17.149999999999999" customHeight="1">
      <c r="A17" s="44" t="s">
        <v>135</v>
      </c>
      <c r="B17" s="54">
        <v>431</v>
      </c>
      <c r="C17" s="54"/>
      <c r="D17" s="54">
        <v>483</v>
      </c>
      <c r="E17" s="54"/>
      <c r="F17" s="54">
        <v>381</v>
      </c>
      <c r="G17" s="54"/>
      <c r="H17" s="54">
        <v>385</v>
      </c>
    </row>
    <row r="18" spans="1:8" ht="17.149999999999999" customHeight="1">
      <c r="A18" s="44" t="s">
        <v>73</v>
      </c>
      <c r="B18" s="54">
        <v>-2028</v>
      </c>
      <c r="C18" s="54"/>
      <c r="D18" s="54">
        <v>-1801</v>
      </c>
      <c r="E18" s="54"/>
      <c r="F18" s="54">
        <v>-4111</v>
      </c>
      <c r="G18" s="54"/>
      <c r="H18" s="54">
        <v>-2869</v>
      </c>
    </row>
    <row r="19" spans="1:8" ht="17.149999999999999" customHeight="1">
      <c r="A19" s="44" t="s">
        <v>3</v>
      </c>
      <c r="B19" s="54">
        <v>579</v>
      </c>
      <c r="C19" s="54"/>
      <c r="D19" s="54">
        <v>1716</v>
      </c>
      <c r="E19" s="54"/>
      <c r="F19" s="54">
        <v>4386</v>
      </c>
      <c r="G19" s="54"/>
      <c r="H19" s="54">
        <v>5508</v>
      </c>
    </row>
    <row r="20" spans="1:8" ht="17.149999999999999" customHeight="1">
      <c r="A20" s="44" t="s">
        <v>136</v>
      </c>
      <c r="B20" s="58">
        <v>1300</v>
      </c>
      <c r="C20" s="54"/>
      <c r="D20" s="58">
        <v>1633</v>
      </c>
      <c r="E20" s="54"/>
      <c r="F20" s="58">
        <v>1431</v>
      </c>
      <c r="G20" s="54"/>
      <c r="H20" s="58">
        <v>1418</v>
      </c>
    </row>
    <row r="21" spans="1:8" ht="17.149999999999999" customHeight="1">
      <c r="A21" s="1" t="s">
        <v>137</v>
      </c>
      <c r="B21" s="54"/>
      <c r="C21" s="54"/>
      <c r="D21" s="54"/>
      <c r="E21" s="54"/>
      <c r="F21" s="54"/>
      <c r="G21" s="54"/>
      <c r="H21" s="54"/>
    </row>
    <row r="22" spans="1:8" ht="17.149999999999999" customHeight="1">
      <c r="A22" s="1" t="s">
        <v>138</v>
      </c>
      <c r="B22" s="54">
        <v>-77573</v>
      </c>
      <c r="C22" s="54"/>
      <c r="D22" s="54">
        <v>986937.99381769856</v>
      </c>
      <c r="E22" s="54"/>
      <c r="F22" s="54">
        <v>-70979</v>
      </c>
      <c r="G22" s="54"/>
      <c r="H22" s="54">
        <v>934285</v>
      </c>
    </row>
    <row r="23" spans="1:8" ht="17.149999999999999" customHeight="1">
      <c r="A23" s="1" t="s">
        <v>139</v>
      </c>
      <c r="B23" s="54"/>
      <c r="C23" s="54"/>
      <c r="D23" s="54"/>
      <c r="E23" s="54"/>
      <c r="F23" s="54"/>
      <c r="G23" s="54"/>
      <c r="H23" s="54"/>
    </row>
    <row r="24" spans="1:8" ht="17.149999999999999" customHeight="1">
      <c r="A24" s="44" t="s">
        <v>140</v>
      </c>
      <c r="B24" s="54">
        <v>36117</v>
      </c>
      <c r="C24" s="54"/>
      <c r="D24" s="54">
        <v>-85328</v>
      </c>
      <c r="E24" s="54"/>
      <c r="F24" s="54">
        <v>62952</v>
      </c>
      <c r="G24" s="54"/>
      <c r="H24" s="54">
        <v>-92701</v>
      </c>
    </row>
    <row r="25" spans="1:8" ht="17.149999999999999" customHeight="1">
      <c r="A25" s="44" t="s">
        <v>141</v>
      </c>
      <c r="B25" s="54">
        <v>456291</v>
      </c>
      <c r="C25" s="54"/>
      <c r="D25" s="54">
        <v>-66761</v>
      </c>
      <c r="E25" s="54"/>
      <c r="F25" s="54">
        <v>397498</v>
      </c>
      <c r="G25" s="54"/>
      <c r="H25" s="54">
        <v>-36479</v>
      </c>
    </row>
    <row r="26" spans="1:8" ht="17.149999999999999" customHeight="1">
      <c r="A26" s="44" t="s">
        <v>142</v>
      </c>
      <c r="B26" s="54">
        <v>-19069</v>
      </c>
      <c r="C26" s="54"/>
      <c r="D26" s="54">
        <v>10638</v>
      </c>
      <c r="E26" s="54"/>
      <c r="F26" s="54">
        <v>-19069</v>
      </c>
      <c r="G26" s="54"/>
      <c r="H26" s="54">
        <v>10638</v>
      </c>
    </row>
    <row r="27" spans="1:8" ht="17.149999999999999" customHeight="1">
      <c r="A27" s="3" t="s">
        <v>143</v>
      </c>
      <c r="B27" s="54">
        <v>-7621</v>
      </c>
      <c r="C27" s="54"/>
      <c r="D27" s="54">
        <v>10012</v>
      </c>
      <c r="E27" s="54"/>
      <c r="F27" s="54">
        <v>-7621</v>
      </c>
      <c r="G27" s="54"/>
      <c r="H27" s="54">
        <v>10012</v>
      </c>
    </row>
    <row r="28" spans="1:8" ht="17.149999999999999" customHeight="1">
      <c r="A28" s="3" t="s">
        <v>144</v>
      </c>
      <c r="B28" s="54">
        <v>-6213</v>
      </c>
      <c r="C28" s="54"/>
      <c r="D28" s="54">
        <v>-2246</v>
      </c>
      <c r="E28" s="54"/>
      <c r="F28" s="54">
        <v>-1751</v>
      </c>
      <c r="G28" s="54"/>
      <c r="H28" s="54">
        <v>298</v>
      </c>
    </row>
    <row r="29" spans="1:8" ht="17.149999999999999" customHeight="1">
      <c r="A29" s="3" t="s">
        <v>145</v>
      </c>
      <c r="B29" s="54">
        <v>2851</v>
      </c>
      <c r="C29" s="54"/>
      <c r="D29" s="54">
        <v>3507</v>
      </c>
      <c r="E29" s="54"/>
      <c r="F29" s="54">
        <v>-618</v>
      </c>
      <c r="G29" s="54"/>
      <c r="H29" s="54">
        <v>496</v>
      </c>
    </row>
    <row r="30" spans="1:8" ht="17.149999999999999" customHeight="1">
      <c r="A30" s="3" t="s">
        <v>146</v>
      </c>
      <c r="B30" s="54">
        <v>-759</v>
      </c>
      <c r="C30" s="54"/>
      <c r="D30" s="54">
        <v>0</v>
      </c>
      <c r="E30" s="54"/>
      <c r="F30" s="54">
        <v>41</v>
      </c>
      <c r="G30" s="54"/>
      <c r="H30" s="54">
        <v>0</v>
      </c>
    </row>
    <row r="31" spans="1:8" ht="17.149999999999999" customHeight="1">
      <c r="A31" s="31" t="s">
        <v>147</v>
      </c>
      <c r="B31" s="54"/>
      <c r="C31" s="54"/>
      <c r="D31" s="54"/>
      <c r="E31" s="54"/>
      <c r="F31" s="54"/>
      <c r="G31" s="54"/>
      <c r="H31" s="54"/>
    </row>
    <row r="32" spans="1:8" ht="17.149999999999999" customHeight="1">
      <c r="A32" s="44" t="s">
        <v>148</v>
      </c>
      <c r="B32" s="54">
        <v>15703</v>
      </c>
      <c r="C32" s="54"/>
      <c r="D32" s="54">
        <v>-118861</v>
      </c>
      <c r="E32" s="54"/>
      <c r="F32" s="54">
        <v>15226</v>
      </c>
      <c r="G32" s="54"/>
      <c r="H32" s="54">
        <v>-120614</v>
      </c>
    </row>
    <row r="33" spans="1:8" ht="17.149999999999999" customHeight="1">
      <c r="A33" s="44" t="s">
        <v>149</v>
      </c>
      <c r="B33" s="54">
        <v>-7160</v>
      </c>
      <c r="C33" s="54"/>
      <c r="D33" s="54">
        <v>11798.955989999999</v>
      </c>
      <c r="E33" s="54"/>
      <c r="F33" s="54">
        <v>-5814</v>
      </c>
      <c r="G33" s="54"/>
      <c r="H33" s="54">
        <v>9729</v>
      </c>
    </row>
    <row r="34" spans="1:8" ht="17.149999999999999" customHeight="1">
      <c r="A34" s="44" t="s">
        <v>150</v>
      </c>
      <c r="B34" s="54">
        <v>-3869</v>
      </c>
      <c r="C34" s="54"/>
      <c r="D34" s="54">
        <v>1360</v>
      </c>
      <c r="E34" s="54"/>
      <c r="F34" s="54">
        <v>-3572</v>
      </c>
      <c r="G34" s="54"/>
      <c r="H34" s="54">
        <v>3572</v>
      </c>
    </row>
    <row r="35" spans="1:8" ht="17.149999999999999" customHeight="1">
      <c r="A35" s="44" t="s">
        <v>151</v>
      </c>
      <c r="B35" s="54">
        <v>-798</v>
      </c>
      <c r="C35" s="54"/>
      <c r="D35" s="54">
        <v>1936</v>
      </c>
      <c r="E35" s="54"/>
      <c r="F35" s="54">
        <v>-1265</v>
      </c>
      <c r="G35" s="54"/>
      <c r="H35" s="54">
        <v>2774</v>
      </c>
    </row>
    <row r="36" spans="1:8" ht="17.149999999999999" customHeight="1">
      <c r="A36" s="44" t="s">
        <v>152</v>
      </c>
      <c r="B36" s="58">
        <v>0</v>
      </c>
      <c r="C36" s="54"/>
      <c r="D36" s="58">
        <v>-6142</v>
      </c>
      <c r="E36" s="54"/>
      <c r="F36" s="58">
        <v>0</v>
      </c>
      <c r="G36" s="54"/>
      <c r="H36" s="58">
        <v>-4310.88</v>
      </c>
    </row>
    <row r="37" spans="1:8" ht="17.149999999999999" customHeight="1">
      <c r="A37" s="1" t="s">
        <v>153</v>
      </c>
      <c r="B37" s="23">
        <v>387900</v>
      </c>
      <c r="C37" s="23"/>
      <c r="D37" s="23">
        <v>746851.94980769861</v>
      </c>
      <c r="E37" s="23"/>
      <c r="F37" s="23">
        <v>365028</v>
      </c>
      <c r="G37" s="23"/>
      <c r="H37" s="23">
        <v>717699.12</v>
      </c>
    </row>
    <row r="38" spans="1:8" ht="17.149999999999999" customHeight="1">
      <c r="A38" s="44" t="s">
        <v>154</v>
      </c>
      <c r="B38" s="23">
        <v>-557</v>
      </c>
      <c r="C38" s="23"/>
      <c r="D38" s="23">
        <v>-1881</v>
      </c>
      <c r="E38" s="23"/>
      <c r="F38" s="23">
        <v>-4364</v>
      </c>
      <c r="G38" s="23"/>
      <c r="H38" s="23">
        <v>-5672.4742299999998</v>
      </c>
    </row>
    <row r="39" spans="1:8" ht="17.149999999999999" customHeight="1">
      <c r="A39" s="44" t="s">
        <v>155</v>
      </c>
      <c r="B39" s="23">
        <v>-64859</v>
      </c>
      <c r="C39" s="23"/>
      <c r="D39" s="23">
        <v>-170784</v>
      </c>
      <c r="E39" s="23"/>
      <c r="F39" s="23">
        <v>-55655</v>
      </c>
      <c r="G39" s="23"/>
      <c r="H39" s="23">
        <v>-166839</v>
      </c>
    </row>
    <row r="40" spans="1:8" ht="17.149999999999999" customHeight="1" thickBot="1">
      <c r="A40" s="1" t="s">
        <v>156</v>
      </c>
      <c r="B40" s="24">
        <v>322484</v>
      </c>
      <c r="C40" s="23"/>
      <c r="D40" s="24">
        <v>574186.94980769861</v>
      </c>
      <c r="E40" s="23"/>
      <c r="F40" s="24">
        <v>305009</v>
      </c>
      <c r="G40" s="23"/>
      <c r="H40" s="24">
        <v>545187.64576999994</v>
      </c>
    </row>
    <row r="41" spans="1:8" ht="10" customHeight="1">
      <c r="A41" s="1"/>
      <c r="B41" s="23"/>
      <c r="C41" s="23"/>
      <c r="D41" s="23"/>
      <c r="E41" s="23"/>
      <c r="F41" s="23"/>
      <c r="G41" s="23"/>
      <c r="H41" s="23"/>
    </row>
    <row r="42" spans="1:8" ht="12.5" customHeight="1">
      <c r="A42" s="1"/>
      <c r="B42" s="23"/>
      <c r="C42" s="23"/>
      <c r="D42" s="23"/>
      <c r="E42" s="23"/>
      <c r="F42" s="23"/>
      <c r="G42" s="23"/>
      <c r="H42" s="23"/>
    </row>
    <row r="43" spans="1:8" ht="16.5" customHeight="1">
      <c r="A43" s="1"/>
      <c r="B43" s="54"/>
      <c r="C43" s="54"/>
      <c r="D43" s="54"/>
      <c r="E43" s="54"/>
      <c r="F43" s="54"/>
      <c r="G43" s="54"/>
      <c r="H43" s="54"/>
    </row>
    <row r="44" spans="1:8" ht="16.5" customHeight="1">
      <c r="A44" s="1"/>
      <c r="B44" s="54"/>
      <c r="C44" s="54"/>
      <c r="D44" s="54"/>
      <c r="E44" s="54"/>
      <c r="F44" s="54"/>
      <c r="G44" s="54"/>
      <c r="H44" s="54"/>
    </row>
    <row r="45" spans="1:8" ht="16.5" customHeight="1">
      <c r="A45" s="1"/>
      <c r="B45" s="54"/>
      <c r="C45" s="54"/>
      <c r="D45" s="54"/>
      <c r="E45" s="54"/>
      <c r="F45" s="54"/>
      <c r="G45" s="54"/>
      <c r="H45" s="54"/>
    </row>
    <row r="46" spans="1:8" ht="17.149999999999999" customHeight="1">
      <c r="A46" s="3" t="s">
        <v>35</v>
      </c>
      <c r="B46" s="54"/>
      <c r="C46" s="54"/>
      <c r="D46" s="54"/>
      <c r="E46" s="54"/>
      <c r="F46" s="54"/>
      <c r="G46" s="54"/>
      <c r="H46" s="69">
        <v>8</v>
      </c>
    </row>
  </sheetData>
  <mergeCells count="2">
    <mergeCell ref="B6:D6"/>
    <mergeCell ref="F6:H6"/>
  </mergeCells>
  <phoneticPr fontId="5" type="noConversion"/>
  <pageMargins left="0.98" right="0.5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4"/>
  <sheetViews>
    <sheetView zoomScaleNormal="100" zoomScaleSheetLayoutView="310" workbookViewId="0">
      <selection activeCell="A6" sqref="A6"/>
    </sheetView>
  </sheetViews>
  <sheetFormatPr defaultColWidth="9.36328125" defaultRowHeight="17.149999999999999" customHeight="1"/>
  <cols>
    <col min="1" max="1" width="44.453125" style="70" customWidth="1"/>
    <col min="2" max="2" width="9.6328125" style="70" customWidth="1"/>
    <col min="3" max="3" width="1.36328125" style="70" customWidth="1"/>
    <col min="4" max="4" width="9.54296875" style="70" bestFit="1" customWidth="1"/>
    <col min="5" max="5" width="1.36328125" style="70" customWidth="1"/>
    <col min="6" max="6" width="9.6328125" style="70" customWidth="1"/>
    <col min="7" max="7" width="1.36328125" style="70" customWidth="1"/>
    <col min="8" max="8" width="9.6328125" style="70" customWidth="1"/>
    <col min="9" max="16384" width="9.36328125" style="70"/>
  </cols>
  <sheetData>
    <row r="1" spans="1:8" ht="17.149999999999999" customHeight="1">
      <c r="A1" s="26" t="s">
        <v>5</v>
      </c>
      <c r="B1" s="3"/>
      <c r="C1" s="3"/>
      <c r="D1" s="3"/>
      <c r="E1" s="3"/>
      <c r="F1" s="3"/>
      <c r="G1" s="3"/>
      <c r="H1" s="4"/>
    </row>
    <row r="2" spans="1:8" ht="17.149999999999999" customHeight="1">
      <c r="A2" s="1" t="s">
        <v>157</v>
      </c>
      <c r="B2" s="3"/>
      <c r="C2" s="3"/>
      <c r="D2" s="3"/>
      <c r="E2" s="3"/>
      <c r="F2" s="3"/>
      <c r="G2" s="3"/>
      <c r="H2" s="6"/>
    </row>
    <row r="3" spans="1:8" ht="17.149999999999999" customHeight="1">
      <c r="A3" s="1" t="s">
        <v>64</v>
      </c>
      <c r="B3" s="3"/>
      <c r="C3" s="3"/>
      <c r="D3" s="3"/>
      <c r="E3" s="3"/>
      <c r="F3" s="3"/>
      <c r="G3" s="3"/>
      <c r="H3" s="3"/>
    </row>
    <row r="4" spans="1:8" ht="17.149999999999999" customHeight="1">
      <c r="A4" s="3"/>
      <c r="B4" s="3"/>
      <c r="C4" s="3"/>
      <c r="D4" s="3"/>
      <c r="E4" s="3"/>
      <c r="F4" s="3"/>
      <c r="G4" s="3"/>
      <c r="H4" s="3"/>
    </row>
    <row r="5" spans="1:8" ht="17.149999999999999" customHeight="1">
      <c r="A5" s="1"/>
      <c r="B5" s="3"/>
      <c r="C5" s="1"/>
      <c r="D5" s="1"/>
      <c r="E5" s="1"/>
      <c r="F5" s="1"/>
      <c r="G5" s="1"/>
      <c r="H5" s="4" t="s">
        <v>7</v>
      </c>
    </row>
    <row r="6" spans="1:8" ht="17.149999999999999" customHeight="1">
      <c r="A6" s="3"/>
      <c r="B6" s="81" t="s">
        <v>8</v>
      </c>
      <c r="C6" s="81"/>
      <c r="D6" s="81"/>
      <c r="E6" s="5"/>
      <c r="F6" s="81" t="s">
        <v>9</v>
      </c>
      <c r="G6" s="81"/>
      <c r="H6" s="81"/>
    </row>
    <row r="7" spans="1:8" ht="17.149999999999999" customHeight="1">
      <c r="A7" s="3"/>
      <c r="B7" s="68" t="s">
        <v>179</v>
      </c>
      <c r="C7" s="28"/>
      <c r="D7" s="68" t="s">
        <v>65</v>
      </c>
      <c r="E7" s="28"/>
      <c r="F7" s="68" t="s">
        <v>179</v>
      </c>
      <c r="G7" s="28"/>
      <c r="H7" s="68" t="s">
        <v>65</v>
      </c>
    </row>
    <row r="8" spans="1:8" ht="17.149999999999999" customHeight="1">
      <c r="A8" s="3"/>
      <c r="B8" s="28"/>
      <c r="C8" s="28"/>
      <c r="D8" s="28"/>
      <c r="E8" s="28"/>
      <c r="F8" s="28"/>
      <c r="G8" s="28"/>
      <c r="H8" s="28"/>
    </row>
    <row r="9" spans="1:8" ht="17.149999999999999" customHeight="1">
      <c r="A9" s="1" t="s">
        <v>158</v>
      </c>
      <c r="B9" s="3"/>
      <c r="C9" s="3"/>
      <c r="D9" s="3"/>
      <c r="E9" s="3"/>
      <c r="F9" s="3"/>
      <c r="G9" s="3"/>
      <c r="H9" s="3"/>
    </row>
    <row r="10" spans="1:8" ht="17.149999999999999" customHeight="1">
      <c r="A10" s="44" t="s">
        <v>159</v>
      </c>
      <c r="B10" s="33">
        <v>2028</v>
      </c>
      <c r="C10" s="5"/>
      <c r="D10" s="33">
        <v>1801</v>
      </c>
      <c r="E10" s="71"/>
      <c r="F10" s="33">
        <v>4105</v>
      </c>
      <c r="G10" s="71"/>
      <c r="H10" s="33">
        <v>2869</v>
      </c>
    </row>
    <row r="11" spans="1:8" ht="17.149999999999999" customHeight="1">
      <c r="A11" s="44" t="s">
        <v>201</v>
      </c>
      <c r="B11" s="33">
        <v>1052</v>
      </c>
      <c r="C11" s="5"/>
      <c r="D11" s="33">
        <v>71305</v>
      </c>
      <c r="E11" s="71"/>
      <c r="F11" s="33">
        <v>1052</v>
      </c>
      <c r="G11" s="71"/>
      <c r="H11" s="33">
        <v>71305</v>
      </c>
    </row>
    <row r="12" spans="1:8" ht="16.25" customHeight="1">
      <c r="A12" s="44" t="s">
        <v>160</v>
      </c>
      <c r="B12" s="33">
        <v>-93499</v>
      </c>
      <c r="C12" s="5"/>
      <c r="D12" s="33">
        <v>-33958.03499</v>
      </c>
      <c r="E12" s="71"/>
      <c r="F12" s="33">
        <v>-17589</v>
      </c>
      <c r="G12" s="71"/>
      <c r="H12" s="33">
        <v>-15953</v>
      </c>
    </row>
    <row r="13" spans="1:8" ht="17.149999999999999" customHeight="1">
      <c r="A13" s="44" t="s">
        <v>161</v>
      </c>
      <c r="B13" s="33">
        <v>89</v>
      </c>
      <c r="C13" s="5"/>
      <c r="D13" s="33">
        <v>100</v>
      </c>
      <c r="E13" s="71"/>
      <c r="F13" s="33">
        <v>0</v>
      </c>
      <c r="G13" s="71"/>
      <c r="H13" s="33">
        <v>91</v>
      </c>
    </row>
    <row r="14" spans="1:8" ht="17.149999999999999" customHeight="1">
      <c r="A14" s="44" t="s">
        <v>162</v>
      </c>
      <c r="B14" s="33">
        <v>-3</v>
      </c>
      <c r="C14" s="5"/>
      <c r="D14" s="33">
        <v>-1263</v>
      </c>
      <c r="E14" s="71"/>
      <c r="F14" s="33">
        <v>0</v>
      </c>
      <c r="G14" s="71"/>
      <c r="H14" s="33">
        <v>-1245</v>
      </c>
    </row>
    <row r="15" spans="1:8" ht="17.149999999999999" customHeight="1">
      <c r="A15" s="44" t="s">
        <v>163</v>
      </c>
      <c r="B15" s="33">
        <v>0</v>
      </c>
      <c r="C15" s="5"/>
      <c r="D15" s="33">
        <v>0</v>
      </c>
      <c r="E15" s="71"/>
      <c r="F15" s="33">
        <v>-48500</v>
      </c>
      <c r="G15" s="71"/>
      <c r="H15" s="33">
        <v>0</v>
      </c>
    </row>
    <row r="16" spans="1:8" ht="17.149999999999999" customHeight="1">
      <c r="A16" s="1" t="s">
        <v>164</v>
      </c>
      <c r="B16" s="72">
        <v>-90333</v>
      </c>
      <c r="C16" s="5"/>
      <c r="D16" s="72">
        <v>37984.96501</v>
      </c>
      <c r="E16" s="71"/>
      <c r="F16" s="72">
        <v>-60932</v>
      </c>
      <c r="G16" s="71"/>
      <c r="H16" s="72">
        <v>57067</v>
      </c>
    </row>
    <row r="17" spans="1:8" ht="17.149999999999999" customHeight="1">
      <c r="A17" s="1"/>
      <c r="B17" s="71"/>
      <c r="C17" s="5"/>
      <c r="D17" s="71"/>
      <c r="E17" s="71"/>
      <c r="F17" s="71"/>
      <c r="G17" s="71"/>
      <c r="H17" s="71"/>
    </row>
    <row r="18" spans="1:8" ht="17.149999999999999" customHeight="1">
      <c r="A18" s="1" t="s">
        <v>165</v>
      </c>
      <c r="B18" s="71"/>
      <c r="C18" s="5"/>
      <c r="D18" s="71"/>
      <c r="E18" s="71"/>
      <c r="F18" s="71"/>
      <c r="G18" s="71"/>
      <c r="H18" s="71"/>
    </row>
    <row r="19" spans="1:8" ht="17.149999999999999" customHeight="1">
      <c r="A19" s="44" t="s">
        <v>190</v>
      </c>
      <c r="B19" s="71">
        <v>150000</v>
      </c>
      <c r="C19" s="5"/>
      <c r="D19" s="71">
        <v>-176240</v>
      </c>
      <c r="E19" s="71"/>
      <c r="F19" s="71">
        <v>150000</v>
      </c>
      <c r="G19" s="71"/>
      <c r="H19" s="71">
        <v>-176240</v>
      </c>
    </row>
    <row r="20" spans="1:8" ht="17.149999999999999" customHeight="1">
      <c r="A20" s="44" t="s">
        <v>166</v>
      </c>
      <c r="B20" s="71">
        <v>0</v>
      </c>
      <c r="C20" s="5"/>
      <c r="D20" s="71">
        <v>0</v>
      </c>
      <c r="E20" s="71"/>
      <c r="F20" s="71">
        <v>0</v>
      </c>
      <c r="G20" s="71"/>
      <c r="H20" s="71">
        <v>-1000</v>
      </c>
    </row>
    <row r="21" spans="1:8" ht="17.149999999999999" customHeight="1">
      <c r="A21" s="44" t="s">
        <v>167</v>
      </c>
      <c r="B21" s="71">
        <v>0</v>
      </c>
      <c r="C21" s="5"/>
      <c r="D21" s="71">
        <v>0</v>
      </c>
      <c r="E21" s="71"/>
      <c r="F21" s="71">
        <v>3286</v>
      </c>
      <c r="G21" s="71"/>
      <c r="H21" s="71">
        <v>3701</v>
      </c>
    </row>
    <row r="22" spans="1:8" ht="17" customHeight="1">
      <c r="A22" s="44" t="s">
        <v>168</v>
      </c>
      <c r="B22" s="71">
        <v>-1484</v>
      </c>
      <c r="C22" s="5"/>
      <c r="D22" s="71">
        <v>-2776</v>
      </c>
      <c r="E22" s="71"/>
      <c r="F22" s="71">
        <v>-5391</v>
      </c>
      <c r="G22" s="71"/>
      <c r="H22" s="71">
        <v>-5091</v>
      </c>
    </row>
    <row r="23" spans="1:8" ht="17" customHeight="1">
      <c r="A23" s="44" t="s">
        <v>169</v>
      </c>
      <c r="B23" s="71">
        <v>0</v>
      </c>
      <c r="C23" s="5"/>
      <c r="D23" s="71">
        <v>49999</v>
      </c>
      <c r="E23" s="71"/>
      <c r="F23" s="71">
        <v>0</v>
      </c>
      <c r="G23" s="71"/>
      <c r="H23" s="71">
        <v>49999</v>
      </c>
    </row>
    <row r="24" spans="1:8" ht="17.149999999999999" customHeight="1">
      <c r="A24" s="44" t="s">
        <v>170</v>
      </c>
      <c r="B24" s="71">
        <v>-134996</v>
      </c>
      <c r="C24" s="71"/>
      <c r="D24" s="71">
        <v>-262496</v>
      </c>
      <c r="E24" s="71"/>
      <c r="F24" s="71">
        <v>-134996</v>
      </c>
      <c r="G24" s="71"/>
      <c r="H24" s="71">
        <v>-262496</v>
      </c>
    </row>
    <row r="25" spans="1:8" ht="17.149999999999999" customHeight="1">
      <c r="A25" s="1" t="s">
        <v>191</v>
      </c>
      <c r="B25" s="72">
        <v>13520</v>
      </c>
      <c r="C25" s="5"/>
      <c r="D25" s="72">
        <v>-391513</v>
      </c>
      <c r="E25" s="71"/>
      <c r="F25" s="72">
        <v>12899</v>
      </c>
      <c r="G25" s="71"/>
      <c r="H25" s="72">
        <v>-391127</v>
      </c>
    </row>
    <row r="26" spans="1:8" ht="17.149999999999999" customHeight="1">
      <c r="A26" s="3"/>
      <c r="B26" s="71"/>
      <c r="C26" s="5"/>
      <c r="D26" s="71"/>
      <c r="E26" s="71"/>
      <c r="F26" s="71"/>
      <c r="G26" s="71"/>
      <c r="H26" s="71"/>
    </row>
    <row r="27" spans="1:8" ht="17.149999999999999" customHeight="1">
      <c r="A27" s="3" t="s">
        <v>171</v>
      </c>
      <c r="B27" s="73">
        <v>-2970</v>
      </c>
      <c r="C27" s="5"/>
      <c r="D27" s="73">
        <v>-177</v>
      </c>
      <c r="E27" s="71"/>
      <c r="F27" s="73">
        <v>0</v>
      </c>
      <c r="G27" s="71"/>
      <c r="H27" s="73">
        <v>0</v>
      </c>
    </row>
    <row r="28" spans="1:8" ht="17.149999999999999" customHeight="1">
      <c r="A28" s="1" t="s">
        <v>172</v>
      </c>
      <c r="B28" s="71">
        <v>242701</v>
      </c>
      <c r="C28" s="5"/>
      <c r="D28" s="71">
        <v>220481.91481769865</v>
      </c>
      <c r="E28" s="71"/>
      <c r="F28" s="71">
        <v>256976</v>
      </c>
      <c r="G28" s="71"/>
      <c r="H28" s="71">
        <v>211127.64576999994</v>
      </c>
    </row>
    <row r="29" spans="1:8" ht="17.149999999999999" customHeight="1">
      <c r="A29" s="1" t="s">
        <v>173</v>
      </c>
      <c r="B29" s="71">
        <v>352593</v>
      </c>
      <c r="C29" s="5"/>
      <c r="D29" s="71">
        <v>132111</v>
      </c>
      <c r="E29" s="71"/>
      <c r="F29" s="71">
        <v>330383</v>
      </c>
      <c r="G29" s="71"/>
      <c r="H29" s="71">
        <v>119255</v>
      </c>
    </row>
    <row r="30" spans="1:8" ht="17.149999999999999" customHeight="1" thickBot="1">
      <c r="A30" s="1" t="s">
        <v>174</v>
      </c>
      <c r="B30" s="74">
        <v>595294</v>
      </c>
      <c r="C30" s="5"/>
      <c r="D30" s="74">
        <v>352592.91481769865</v>
      </c>
      <c r="E30" s="71"/>
      <c r="F30" s="74">
        <v>587359</v>
      </c>
      <c r="G30" s="71"/>
      <c r="H30" s="74">
        <v>330382.64576999994</v>
      </c>
    </row>
    <row r="31" spans="1:8" s="78" customFormat="1" ht="17.149999999999999" customHeight="1">
      <c r="A31" s="75"/>
      <c r="B31" s="76" t="e">
        <v>#REF!</v>
      </c>
      <c r="C31" s="76"/>
      <c r="D31" s="76" t="e">
        <v>#REF!</v>
      </c>
      <c r="E31" s="76"/>
      <c r="F31" s="76">
        <v>0</v>
      </c>
      <c r="G31" s="77"/>
      <c r="H31" s="76" t="e">
        <v>#REF!</v>
      </c>
    </row>
    <row r="32" spans="1:8" ht="17.149999999999999" customHeight="1">
      <c r="A32" s="79" t="s">
        <v>175</v>
      </c>
      <c r="B32" s="3"/>
      <c r="C32" s="3"/>
      <c r="D32" s="3"/>
      <c r="E32" s="3"/>
      <c r="F32" s="3"/>
      <c r="G32" s="3"/>
      <c r="H32" s="3"/>
    </row>
    <row r="33" spans="1:8" ht="17.149999999999999" customHeight="1">
      <c r="A33" s="16" t="s">
        <v>176</v>
      </c>
      <c r="B33" s="3"/>
      <c r="C33" s="3"/>
      <c r="D33" s="3"/>
      <c r="E33" s="3"/>
      <c r="F33" s="3"/>
      <c r="G33" s="3"/>
      <c r="H33" s="3"/>
    </row>
    <row r="34" spans="1:8" ht="17.149999999999999" customHeight="1">
      <c r="A34" s="80" t="s">
        <v>177</v>
      </c>
      <c r="B34" s="19">
        <v>106</v>
      </c>
      <c r="C34" s="3"/>
      <c r="D34" s="33">
        <v>0</v>
      </c>
      <c r="E34" s="3"/>
      <c r="F34" s="19">
        <v>0</v>
      </c>
      <c r="G34" s="3"/>
      <c r="H34" s="33">
        <v>0</v>
      </c>
    </row>
    <row r="35" spans="1:8" ht="17.149999999999999" customHeight="1">
      <c r="A35" s="3"/>
      <c r="B35" s="3"/>
      <c r="C35" s="3"/>
      <c r="D35" s="3"/>
      <c r="E35" s="3"/>
      <c r="F35" s="3"/>
      <c r="G35" s="3"/>
      <c r="H35" s="3"/>
    </row>
    <row r="36" spans="1:8" ht="17.149999999999999" customHeight="1">
      <c r="A36" s="3"/>
      <c r="B36" s="3"/>
      <c r="C36" s="3"/>
      <c r="D36" s="3"/>
      <c r="E36" s="3"/>
      <c r="F36" s="3"/>
      <c r="G36" s="3"/>
      <c r="H36" s="3"/>
    </row>
    <row r="37" spans="1:8" ht="17.149999999999999" customHeight="1">
      <c r="A37" s="3"/>
      <c r="B37" s="3"/>
      <c r="C37" s="3"/>
      <c r="D37" s="3"/>
      <c r="E37" s="3"/>
      <c r="F37" s="3"/>
      <c r="G37" s="3"/>
      <c r="H37" s="3"/>
    </row>
    <row r="38" spans="1:8" ht="17.149999999999999" customHeight="1">
      <c r="A38" s="3"/>
      <c r="B38" s="3"/>
      <c r="C38" s="3"/>
      <c r="D38" s="3"/>
      <c r="E38" s="3"/>
      <c r="F38" s="3"/>
      <c r="G38" s="3"/>
      <c r="H38" s="3"/>
    </row>
    <row r="39" spans="1:8" ht="17.149999999999999" customHeight="1">
      <c r="A39" s="3"/>
      <c r="B39" s="3"/>
      <c r="C39" s="3"/>
      <c r="D39" s="3"/>
      <c r="E39" s="3"/>
      <c r="F39" s="3"/>
      <c r="G39" s="3"/>
      <c r="H39" s="3"/>
    </row>
    <row r="40" spans="1:8" ht="17.149999999999999" customHeight="1">
      <c r="A40" s="3"/>
      <c r="B40" s="3"/>
      <c r="C40" s="3"/>
      <c r="D40" s="3"/>
      <c r="E40" s="3"/>
      <c r="F40" s="3"/>
      <c r="G40" s="3"/>
      <c r="H40" s="3"/>
    </row>
    <row r="41" spans="1:8" ht="17.149999999999999" customHeight="1">
      <c r="A41" s="3"/>
      <c r="B41" s="3"/>
      <c r="C41" s="3"/>
      <c r="D41" s="3"/>
      <c r="E41" s="3"/>
      <c r="F41" s="3"/>
      <c r="G41" s="3"/>
      <c r="H41" s="3"/>
    </row>
    <row r="42" spans="1:8" ht="7.25" customHeight="1">
      <c r="A42" s="3"/>
      <c r="B42" s="3"/>
      <c r="C42" s="3"/>
      <c r="D42" s="3"/>
      <c r="E42" s="3"/>
      <c r="F42" s="3"/>
      <c r="G42" s="3"/>
      <c r="H42" s="3"/>
    </row>
    <row r="43" spans="1:8" ht="12" customHeight="1">
      <c r="A43" s="3"/>
      <c r="B43" s="3"/>
      <c r="C43" s="3"/>
      <c r="D43" s="3"/>
      <c r="E43" s="3"/>
      <c r="F43" s="3"/>
      <c r="G43" s="3"/>
      <c r="H43" s="3"/>
    </row>
    <row r="44" spans="1:8" ht="16.5" customHeight="1">
      <c r="A44" s="3" t="s">
        <v>35</v>
      </c>
      <c r="B44" s="3"/>
      <c r="C44" s="3"/>
      <c r="D44" s="3"/>
      <c r="E44" s="3"/>
      <c r="F44" s="3"/>
      <c r="G44" s="3"/>
      <c r="H44" s="3">
        <v>9</v>
      </c>
    </row>
  </sheetData>
  <mergeCells count="2">
    <mergeCell ref="F6:H6"/>
    <mergeCell ref="B6:D6"/>
  </mergeCells>
  <phoneticPr fontId="5" type="noConversion"/>
  <pageMargins left="0.98" right="0.5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120B08-635D-4FAC-9D60-6E58B3E35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Santisuk Pansripakdee</cp:lastModifiedBy>
  <cp:revision/>
  <cp:lastPrinted>2023-02-20T10:20:08Z</cp:lastPrinted>
  <dcterms:created xsi:type="dcterms:W3CDTF">2003-10-21T02:45:33Z</dcterms:created>
  <dcterms:modified xsi:type="dcterms:W3CDTF">2023-02-21T07:02:43Z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