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Dec22 (ARO-14)\"/>
    </mc:Choice>
  </mc:AlternateContent>
  <xr:revisionPtr revIDLastSave="0" documentId="13_ncr:1_{B3795404-0998-432E-974B-50F5E0C668A9}" xr6:coauthVersionLast="47" xr6:coauthVersionMax="47" xr10:uidLastSave="{00000000-0000-0000-0000-000000000000}"/>
  <bookViews>
    <workbookView xWindow="-108" yWindow="-108" windowWidth="23256" windowHeight="11964" activeTab="2" xr2:uid="{D97A854D-86F4-4A4A-9073-F82463C2CDE2}"/>
  </bookViews>
  <sheets>
    <sheet name="7-9 TH" sheetId="1" r:id="rId1"/>
    <sheet name="10-11 TH" sheetId="2" r:id="rId2"/>
    <sheet name="12 TH" sheetId="3" r:id="rId3"/>
    <sheet name="13 TH" sheetId="4" r:id="rId4"/>
    <sheet name="14-15 TH" sheetId="5" r:id="rId5"/>
  </sheets>
  <definedNames>
    <definedName name="_xlnm.Print_Area" localSheetId="0">'7-9 TH'!$A$1:$L$129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6" i="2" l="1"/>
  <c r="E37" i="5"/>
  <c r="E42" i="5" s="1"/>
  <c r="O22" i="4" l="1"/>
  <c r="E82" i="5" l="1"/>
  <c r="I82" i="5" l="1"/>
  <c r="G82" i="5"/>
  <c r="I69" i="5"/>
  <c r="K82" i="5"/>
  <c r="I37" i="5"/>
  <c r="O23" i="4" l="1"/>
  <c r="U30" i="3"/>
  <c r="U31" i="3" s="1"/>
  <c r="S28" i="3"/>
  <c r="S27" i="3"/>
  <c r="W27" i="3" s="1"/>
  <c r="S26" i="3"/>
  <c r="W26" i="3" s="1"/>
  <c r="S25" i="3"/>
  <c r="W25" i="3" s="1"/>
  <c r="S24" i="3"/>
  <c r="W24" i="3" s="1"/>
  <c r="K21" i="3"/>
  <c r="S14" i="3"/>
  <c r="S19" i="3"/>
  <c r="W19" i="3" s="1"/>
  <c r="S18" i="3"/>
  <c r="W18" i="3" s="1"/>
  <c r="S17" i="3"/>
  <c r="U17" i="3" s="1"/>
  <c r="U21" i="3" s="1"/>
  <c r="S16" i="3"/>
  <c r="W16" i="3" s="1"/>
  <c r="S15" i="3"/>
  <c r="W15" i="3" s="1"/>
  <c r="H117" i="1"/>
  <c r="H120" i="1" s="1"/>
  <c r="L117" i="1"/>
  <c r="L120" i="1" s="1"/>
  <c r="S21" i="3" l="1"/>
  <c r="W28" i="3"/>
  <c r="W14" i="3"/>
  <c r="W21" i="3" s="1"/>
  <c r="O14" i="4" l="1"/>
  <c r="A3" i="3" l="1"/>
  <c r="A46" i="2"/>
  <c r="L70" i="1"/>
  <c r="L62" i="1"/>
  <c r="L34" i="1"/>
  <c r="L21" i="1"/>
  <c r="H70" i="1"/>
  <c r="H62" i="1"/>
  <c r="H34" i="1"/>
  <c r="H21" i="1"/>
  <c r="M62" i="2"/>
  <c r="M56" i="2"/>
  <c r="M35" i="2"/>
  <c r="M12" i="2"/>
  <c r="M20" i="2" s="1"/>
  <c r="M23" i="2" s="1"/>
  <c r="M26" i="2" s="1"/>
  <c r="I62" i="2"/>
  <c r="I56" i="2"/>
  <c r="I35" i="2"/>
  <c r="I12" i="2"/>
  <c r="I20" i="2" s="1"/>
  <c r="I23" i="2" s="1"/>
  <c r="I26" i="2" s="1"/>
  <c r="I66" i="2" s="1"/>
  <c r="K69" i="5"/>
  <c r="K37" i="5"/>
  <c r="K42" i="5" s="1"/>
  <c r="G69" i="5"/>
  <c r="G37" i="5"/>
  <c r="G42" i="5" s="1"/>
  <c r="G84" i="5" s="1"/>
  <c r="G89" i="5" s="1"/>
  <c r="K84" i="5" l="1"/>
  <c r="K89" i="5" s="1"/>
  <c r="K91" i="5" s="1"/>
  <c r="L72" i="1"/>
  <c r="L122" i="1" s="1"/>
  <c r="L36" i="1"/>
  <c r="H72" i="1"/>
  <c r="H122" i="1" s="1"/>
  <c r="H36" i="1"/>
  <c r="M37" i="2"/>
  <c r="M66" i="2"/>
  <c r="I37" i="2"/>
  <c r="E69" i="5"/>
  <c r="H123" i="1" l="1"/>
  <c r="L123" i="1"/>
  <c r="I19" i="4"/>
  <c r="I21" i="3"/>
  <c r="I30" i="3" s="1"/>
  <c r="I31" i="3" s="1"/>
  <c r="I27" i="4" l="1"/>
  <c r="I28" i="4" s="1"/>
  <c r="G35" i="2"/>
  <c r="K35" i="2"/>
  <c r="A49" i="5" l="1"/>
  <c r="I42" i="5"/>
  <c r="I84" i="5" s="1"/>
  <c r="I89" i="5" s="1"/>
  <c r="A3" i="5"/>
  <c r="A51" i="5" s="1"/>
  <c r="O24" i="4"/>
  <c r="M19" i="4"/>
  <c r="K19" i="4"/>
  <c r="K27" i="4" s="1"/>
  <c r="K28" i="4" s="1"/>
  <c r="G19" i="4"/>
  <c r="G27" i="4" s="1"/>
  <c r="G28" i="4" s="1"/>
  <c r="E19" i="4"/>
  <c r="E27" i="4" s="1"/>
  <c r="E28" i="4" s="1"/>
  <c r="O17" i="4"/>
  <c r="O16" i="4"/>
  <c r="O13" i="4"/>
  <c r="O12" i="4"/>
  <c r="K30" i="3"/>
  <c r="K31" i="3" s="1"/>
  <c r="Q21" i="3"/>
  <c r="Q30" i="3" s="1"/>
  <c r="Q31" i="3" s="1"/>
  <c r="O21" i="3"/>
  <c r="O30" i="3" s="1"/>
  <c r="M21" i="3"/>
  <c r="M30" i="3" s="1"/>
  <c r="M31" i="3" s="1"/>
  <c r="G21" i="3"/>
  <c r="G30" i="3" s="1"/>
  <c r="G31" i="3" s="1"/>
  <c r="E21" i="3"/>
  <c r="K62" i="2"/>
  <c r="G62" i="2"/>
  <c r="K56" i="2"/>
  <c r="G56" i="2"/>
  <c r="K12" i="2"/>
  <c r="K20" i="2" s="1"/>
  <c r="K23" i="2" s="1"/>
  <c r="K26" i="2" s="1"/>
  <c r="G12" i="2"/>
  <c r="G20" i="2" s="1"/>
  <c r="G23" i="2" s="1"/>
  <c r="G26" i="2" s="1"/>
  <c r="J70" i="1"/>
  <c r="F70" i="1"/>
  <c r="J62" i="1"/>
  <c r="F62" i="1"/>
  <c r="A46" i="1"/>
  <c r="A89" i="1" s="1"/>
  <c r="J34" i="1"/>
  <c r="F34" i="1"/>
  <c r="J21" i="1"/>
  <c r="F21" i="1"/>
  <c r="O21" i="4" l="1"/>
  <c r="S23" i="3"/>
  <c r="W23" i="3" s="1"/>
  <c r="W30" i="3" s="1"/>
  <c r="O31" i="3"/>
  <c r="F117" i="1"/>
  <c r="F120" i="1" s="1"/>
  <c r="E30" i="3"/>
  <c r="O19" i="4"/>
  <c r="G37" i="2"/>
  <c r="K37" i="2"/>
  <c r="K66" i="2"/>
  <c r="E84" i="5"/>
  <c r="E89" i="5" s="1"/>
  <c r="F72" i="1"/>
  <c r="J72" i="1"/>
  <c r="F36" i="1"/>
  <c r="J36" i="1"/>
  <c r="W31" i="3" l="1"/>
  <c r="S30" i="3"/>
  <c r="S31" i="3" s="1"/>
  <c r="E31" i="3"/>
  <c r="F122" i="1"/>
  <c r="O25" i="4"/>
  <c r="O27" i="4" s="1"/>
  <c r="M27" i="4"/>
  <c r="J114" i="1" l="1"/>
  <c r="J117" i="1" s="1"/>
  <c r="J120" i="1" s="1"/>
  <c r="J122" i="1" s="1"/>
  <c r="J123" i="1" s="1"/>
  <c r="O28" i="4" l="1"/>
  <c r="M28" i="4"/>
</calcChain>
</file>

<file path=xl/sharedStrings.xml><?xml version="1.0" encoding="utf-8"?>
<sst xmlns="http://schemas.openxmlformats.org/spreadsheetml/2006/main" count="344" uniqueCount="191">
  <si>
    <t>บริษัท โรจูคิส อินเตอร์เนชั่นแนล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</si>
  <si>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</si>
  <si>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</si>
  <si>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</si>
  <si>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</si>
  <si>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</si>
  <si>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</si>
  <si>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</si>
  <si>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</si>
  <si>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</si>
  <si>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</si>
  <si>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 xml:space="preserve">สินค้าคงเหลือ </t>
  </si>
  <si>
    <t>สินทรัพย์ที่เกิดจากสัญญา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</si>
  <si>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</si>
  <si>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</si>
  <si>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</si>
  <si>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</si>
  <si>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</si>
  <si>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 xml:space="preserve">อาคารและอุปกรณ์ </t>
  </si>
  <si>
    <t>สินทรัพย์สิทธิการใช้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</si>
  <si>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</si>
  <si>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</si>
  <si>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>รวมสินทรัพย์ไม่หมุนเวียน</t>
  </si>
  <si>
    <t>รวมสินทรัพย์</t>
  </si>
  <si>
    <t>___________________________________ กรรมการ     ___________________________________ กรรมการ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</si>
  <si>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</si>
  <si>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</si>
  <si>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</si>
  <si>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</si>
  <si>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</si>
  <si>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ที่ถึงกำหนดชำระภายในหนึ่งปี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</si>
  <si>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</si>
  <si>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</si>
  <si>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</si>
  <si>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</si>
  <si>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</si>
  <si>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</si>
  <si>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</si>
  <si>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</si>
  <si>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</si>
  <si>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</si>
  <si>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</si>
  <si>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618,000,000 หุ้น 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</si>
  <si>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</si>
  <si>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</si>
  <si>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</si>
  <si>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ส่วนเกินทุนจากการรวมธุรกิจภายใต้</t>
  </si>
  <si>
    <t>การควบคุมเดียวกัน</t>
  </si>
  <si>
    <t>กำไรสะสม</t>
  </si>
  <si>
    <t>สำรองตามกฎหมาย</t>
  </si>
  <si>
    <t>ยังไม่ได้จัดสรร</t>
  </si>
  <si>
    <t>ผลต่างสะสมจากการแปลงค่างบการเงิน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</si>
  <si>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</si>
  <si>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</si>
  <si>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</si>
  <si>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รายได้จากการขายสินค้าและบริการ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</si>
  <si>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</si>
  <si>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</si>
  <si>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</si>
  <si>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</si>
  <si>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</si>
  <si>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</si>
  <si>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</si>
  <si>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</si>
  <si>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</si>
  <si>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</si>
  <si>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>เข้าไปไว้ในกำไรหรือขาดทุนในภายหลัง</t>
  </si>
  <si>
    <t>รายการที่จะจัดประเภทรายการใหม่</t>
  </si>
  <si>
    <t>ผลต่างของอัตราแลกเปลี่ยน</t>
  </si>
  <si>
    <t>รวมรายการที่จะจัดประเภทรายการใหม่</t>
  </si>
  <si>
    <t>กำไรเบ็ดเสร็จรวมสำหรับปี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</si>
  <si>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</si>
  <si>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</si>
  <si>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</si>
  <si>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</si>
  <si>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กำไรต่อหุ้น </t>
  </si>
  <si>
    <t>กำไรต่อหุ้นขั้นพื้นฐาน</t>
  </si>
  <si>
    <t>งบแสดงการเปลี่ยนแปลงส่วนของเจ้าของ</t>
  </si>
  <si>
    <t>องค์ประกอบอื่นของ</t>
  </si>
  <si>
    <t>ส่วนเกินทุน</t>
  </si>
  <si>
    <t>จากการรวมธุรกิจ</t>
  </si>
  <si>
    <t>จัดสรรแล้ว -</t>
  </si>
  <si>
    <t>ทุนเรือนหุ้นที่ออก</t>
  </si>
  <si>
    <t>ส่วนเกินมูลค่า</t>
  </si>
  <si>
    <t>การแปลง</t>
  </si>
  <si>
    <t>และชำระแล้ว</t>
  </si>
  <si>
    <t>หุ้นสามัญ</t>
  </si>
  <si>
    <t>เดียวกัน</t>
  </si>
  <si>
    <t>กฎหมาย</t>
  </si>
  <si>
    <t>ค่างบการเงิน</t>
  </si>
  <si>
    <t>รวม</t>
  </si>
  <si>
    <t>การเพิ่มหุ้นสามัญ</t>
  </si>
  <si>
    <t>เงินปันผลจ่าย</t>
  </si>
  <si>
    <t>ยอดคงเหลือ วันที่ 1 มกราคม พ.ศ. 2564</t>
  </si>
  <si>
    <t>ยอดคงเหลือสิ้นปี วันที่ 31 ธันวาคม  พ.ศ. 2564</t>
  </si>
  <si>
    <t>เงินปันผล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</si>
  <si>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</si>
  <si>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</si>
  <si>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</si>
  <si>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</si>
  <si>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</si>
  <si>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</si>
  <si>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ค่าตัดจำหน่ายสินทรัพย์สิทธิการใช้</t>
  </si>
  <si>
    <t>ผลประโยชน์พนักงานเมื่อเกษียณอายุ</t>
  </si>
  <si>
    <t>ดอกเบี้ยจ่าย</t>
  </si>
  <si>
    <t>ดอกเบี้ยรับ</t>
  </si>
  <si>
    <t>ขาดทุนจากการตัดจำหน่ายอุปกรณ์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</si>
  <si>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</si>
  <si>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</si>
  <si>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</si>
  <si>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สินทรัพย์ที่เกิดจากสัญญา</t>
  </si>
  <si>
    <t>-  สินทรัพย์หมุนเวียนอื่น</t>
  </si>
  <si>
    <t>-  เจ้าหนี้การค้าและเจ้าหนี้อื่น</t>
  </si>
  <si>
    <t>-  หนี้สินหมุนเวียนอื่น</t>
  </si>
  <si>
    <t>เงินสดจากการดำเนินงาน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</si>
  <si>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</si>
  <si>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</si>
  <si>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</si>
  <si>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</si>
  <si>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</si>
  <si>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</si>
  <si>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</si>
  <si>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</si>
  <si>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 xml:space="preserve">   จากสถาบันการเงิน</t>
  </si>
  <si>
    <t>เงินสดจ่ายชำระคืนเงินกู้ยืมระยะยาว</t>
  </si>
  <si>
    <t>เงินสดจ่ายคืนเงินต้นของสัญญาเช่า</t>
  </si>
  <si>
    <t>เงินสดรับจากการออกหุ้นสามัญ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</si>
  <si>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</si>
  <si>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</si>
  <si>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เงินลงทุนในการร่วมค้า</t>
  </si>
  <si>
    <t xml:space="preserve">หุ้นสามัญจำนวน 600,000,000 หุ้น </t>
  </si>
  <si>
    <t>ส่วนแบ่งขาดทุนจากเงินลงทุนในการร่วมค้า</t>
  </si>
  <si>
    <t>ใบสำคัญแสดงสิทธิซื้อหุ้นสามัญ</t>
  </si>
  <si>
    <t>หุ้นจากการจ่ายโดย</t>
  </si>
  <si>
    <t>ใช้หุ้นเป็นเกณฑ์</t>
  </si>
  <si>
    <t>ค่าใช้จ่ายตามโครงการให้สิทธิซื้อหุ้น</t>
  </si>
  <si>
    <t>ส่วนแบ่งขาดทุนของการร่วมค้า</t>
  </si>
  <si>
    <t>เงินสดจ่ายเพื่อซื้อเงินลงทุนในการร่วมค้า</t>
  </si>
  <si>
    <t>กำไร(ขาดทุน)จากอัตราแลกเปลี่ยนจากเงินสด</t>
  </si>
  <si>
    <t>และรายการเทียบเท่าเงินสด</t>
  </si>
  <si>
    <t>ส่วนเกินมูลค่าหุ้นจากการจ่าย</t>
  </si>
  <si>
    <t>โดยใช้หุ้นเป็นเกณฑ์</t>
  </si>
  <si>
    <t>ขาดทุนจากการจำหน่ายสินทรัพย์ไม่มีตัวตน</t>
  </si>
  <si>
    <t>เงินสดสุทธิได้มาจากกิจกรรมดำเนินงาน</t>
  </si>
  <si>
    <t>จ่ายผลประโยชน์พนักงาน</t>
  </si>
  <si>
    <t>ณ วันที่ 31 ธันวาคม พ.ศ. 2565</t>
  </si>
  <si>
    <t>พ.ศ. 2565</t>
  </si>
  <si>
    <t>ยอดคงเหลือ วันที่ 1 มกราคม พ.ศ. 2565</t>
  </si>
  <si>
    <t>ยอดคงเหลือสิ้นปี วันที่ 31 ธันวาคม  พ.ศ. 2565</t>
  </si>
  <si>
    <t>สำหรับปีสิ้นสุดวันที่ 31 ธันวาคม พ.ศ. 2565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</si>
  <si>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</si>
  <si>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</si>
  <si>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เงินให้กู้ยืมระยะยาวแก่บริษัทย่อย</t>
  </si>
  <si>
    <t>เงินกู้ยืมระยะยาวจากบุคคลที่เกี่ยวข้องกัน</t>
  </si>
  <si>
    <t>รวมส่วนของบริษัทใหญ่</t>
  </si>
  <si>
    <t>ส่วนได้เสียที่ไม่มีอำนาจควบคุม</t>
  </si>
  <si>
    <t>กำไรจากการซื้อสัดส่วนการลงทุนเพิ่ม</t>
  </si>
  <si>
    <t>ส่วนได้เสีย</t>
  </si>
  <si>
    <t>ที่ไม่มีอำนาจ</t>
  </si>
  <si>
    <t>- บริษัท</t>
  </si>
  <si>
    <t>ควบคุม</t>
  </si>
  <si>
    <t>การซื้อบริษัทย่อย</t>
  </si>
  <si>
    <t>ที่วัดมูลค่ายุติธรรมผ่านกำไรหรือขาดทุน</t>
  </si>
  <si>
    <t>เงินให้กู้ยืมแก่กิจการที่เกี่ยวข้องกัน</t>
  </si>
  <si>
    <t>เงินสดจ่ายเพื่อซื้อสินทรัพย์ทางการเงิน</t>
  </si>
  <si>
    <t>เงินสดรับจากทรัสต์รีซีท</t>
  </si>
  <si>
    <t>เงินสดจ่ายชำระคืนทรัสต์รีซีท</t>
  </si>
  <si>
    <t>ผลขาดทุนด้านเครดิตที่คาดว่าจะเกิดขึ้น</t>
  </si>
  <si>
    <t>กำไรจากอัตราแลกเปลี่ยนที่ยังไม่เกิดขึ้นจริง</t>
  </si>
  <si>
    <t>กำไรที่ยังไม่เกิดขึ้นจริงจากสินทรัพย์ทางการเงิน</t>
  </si>
  <si>
    <t>เงินฝากธนาคารที่ติดภาระค้ำประกันลดลง</t>
  </si>
  <si>
    <t>เงินสดสุทธิ(ใช้ไปใน)ได้มาจากกิจกรรมลงทุน</t>
  </si>
  <si>
    <t>กำไรสุทธิจากการทยอยซื้อเงินลงทุน</t>
  </si>
  <si>
    <t>เงินสดจ่ายเพื่อซื้อเงินลงทุนในบริษัทย่อย -</t>
  </si>
  <si>
    <t xml:space="preserve">   สุทธิจากเงินสดที่ได้รับ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</si>
  <si>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</si>
  <si>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</si>
  <si>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ทรัสต์รีซีท</t>
  </si>
  <si>
    <t>32.4</t>
  </si>
  <si>
    <t>21,32.5</t>
  </si>
  <si>
    <t>กำไรจากอัตราแลกเปลี่ยน</t>
  </si>
  <si>
    <t>ประมาณการลูกหนี้รับคืนสินค้าคงเหลือ(กลับรายการ)</t>
  </si>
  <si>
    <t>ประมาณการรับคืนสินค้าคงเหลือ(กลับรายการ)</t>
  </si>
  <si>
    <t>เงินสดรับจากส่วนได้เสียที่ไม่มีอำนาจควบคุม</t>
  </si>
  <si>
    <t xml:space="preserve">   จากการลงทุนในบริษัทย่อย</t>
  </si>
  <si>
    <t>จัดสรรแล้ว - สำรองตามกฎหมาย</t>
  </si>
  <si>
    <t>กำไรสำหรับปี</t>
  </si>
  <si>
    <t xml:space="preserve"> จากการแปลงค่างบการเงิน</t>
  </si>
  <si>
    <t>สำรองตาม</t>
  </si>
  <si>
    <t>เงินลงทุนเพิ่มในบริษัทย่อย</t>
  </si>
  <si>
    <t>ภายใต้การควบคุม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</si>
</sst>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.00;\(#,##0.00\)"/>
    <numFmt numFmtId="165" formatCode="#,##0;\(#,##0\)"/>
    <numFmt numFmtId="166" formatCode="#,##0;\(#,##0\);&quot;-&quot;;@"/>
    <numFmt numFmtId="167" formatCode="#,##0;\(#,##0\);\-"/>
    <numFmt numFmtId="168" formatCode="_-* #,##0.00\ ;\(#,##0.00\);_-* &quot;-&quot;??_-;_-@_-"/>
    <numFmt numFmtId="169" formatCode="#,##0.0;\(#,##0.0\)"/>
    <numFmt numFmtId="170" formatCode="_(* #,##0_);_(* \(#,##0\);_(* \-??_);_(@_)"/>
    <numFmt numFmtId="171" formatCode="_(* #,##0.00_);_(* \(#,##0.00\);_(* &quot;-&quot;??_);_(@_)"/>
    <numFmt numFmtId="172" formatCode="#,##0;[Red]\(#,##0\);&quot;-&quot;;@"/>
    <numFmt numFmtId="173" formatCode="_(* #,##0_);_(* \(#,##0\);_(* &quot;-&quot;??_);_(@_)"/>
    <numFmt numFmtId="174" formatCode="_-* #,##0_-;\-* #,##0_-;_-* &quot;-&quot;??_-;_-@_-"/>
    <numFmt numFmtId="175" formatCode="_(* #,##0.00_);_(* \(#,##0.00\);_(* \-??_);_(@_)"/>
    <numFmt numFmtId="176" formatCode="_-* #,##0.00\ _€_-;\-* #,##0.00\ _€_-;_-* &quot;-&quot;??\ _€_-;_-@_-"/>
    <numFmt numFmtId="177" formatCode="_-* #,##0.00\ &quot;€&quot;_-;\-* #,##0.00\ &quot;€&quot;_-;_-* &quot;-&quot;??\ &quot;€&quot;_-;_-@_-"/>
    <numFmt numFmtId="178" formatCode="0.000%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5"/>
      <name val="BrowalliaUPC"/>
      <family val="1"/>
      <charset val="222"/>
    </font>
    <font>
      <sz val="13"/>
      <color theme="1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b/>
      <sz val="13"/>
      <color theme="1"/>
      <name val="Browallia New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3"/>
      <color theme="0"/>
      <name val="Browallia New"/>
      <family val="2"/>
    </font>
    <font>
      <sz val="11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1"/>
      <color theme="0"/>
      <name val="Calibri"/>
      <family val="2"/>
      <scheme val="minor"/>
    </font>
    <font>
      <b/>
      <sz val="13"/>
      <color theme="0"/>
      <name val="Browallia New"/>
      <family val="2"/>
    </font>
    <font>
      <sz val="13"/>
      <color theme="5" tint="-0.24997711111789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4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" fontId="5" fillId="0" borderId="0"/>
    <xf numFmtId="0" fontId="4" fillId="0" borderId="0"/>
    <xf numFmtId="171" fontId="8" fillId="0" borderId="0"/>
    <xf numFmtId="0" fontId="1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1" fillId="0" borderId="0" applyFont="0" applyFill="0" applyBorder="0" applyAlignment="0" applyProtection="0"/>
    <xf numFmtId="0" fontId="1" fillId="0" borderId="0"/>
    <xf numFmtId="0" fontId="10" fillId="0" borderId="0"/>
    <xf numFmtId="0" fontId="4" fillId="0" borderId="0"/>
    <xf numFmtId="0" fontId="1" fillId="0" borderId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1" fillId="0" borderId="0"/>
    <xf numFmtId="175" fontId="11" fillId="0" borderId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175" fontId="11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>
      <protection locked="0"/>
    </xf>
    <xf numFmtId="0" fontId="11" fillId="0" borderId="0"/>
    <xf numFmtId="0" fontId="11" fillId="0" borderId="0"/>
    <xf numFmtId="0" fontId="10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1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5" applyNumberFormat="0" applyFill="0" applyBorder="0" applyAlignment="0">
      <alignment wrapText="1"/>
      <protection locked="0"/>
    </xf>
    <xf numFmtId="0" fontId="13" fillId="0" borderId="0"/>
    <xf numFmtId="43" fontId="13" fillId="0" borderId="0" applyFont="0" applyFill="0" applyBorder="0" applyAlignment="0" applyProtection="0"/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" fillId="0" borderId="0" applyNumberFormat="0" applyFill="0" applyBorder="0" applyAlignment="0" applyProtection="0">
      <alignment wrapText="1"/>
    </xf>
    <xf numFmtId="0" fontId="21" fillId="0" borderId="0" applyNumberFormat="0" applyFill="0" applyBorder="0" applyAlignment="0" applyProtection="0">
      <alignment vertical="top"/>
      <protection locked="0"/>
    </xf>
    <xf numFmtId="0" fontId="11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9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0" fontId="19" fillId="0" borderId="5" applyNumberFormat="0" applyFill="0" applyBorder="0" applyAlignment="0">
      <alignment wrapText="1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4" fillId="0" borderId="0"/>
    <xf numFmtId="0" fontId="22" fillId="0" borderId="0"/>
    <xf numFmtId="43" fontId="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1" fillId="0" borderId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>
      <protection locked="0"/>
    </xf>
    <xf numFmtId="0" fontId="11" fillId="0" borderId="0"/>
    <xf numFmtId="0" fontId="10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9" fillId="0" borderId="0" applyNumberFormat="0" applyFill="0" applyBorder="0" applyAlignment="0" applyProtection="0">
      <alignment wrapText="1"/>
    </xf>
    <xf numFmtId="0" fontId="19" fillId="0" borderId="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1" fillId="0" borderId="0" applyFill="0" applyBorder="0" applyAlignment="0" applyProtection="0"/>
    <xf numFmtId="0" fontId="11" fillId="0" borderId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0" fontId="11" fillId="0" borderId="0"/>
    <xf numFmtId="175" fontId="11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0" fontId="11" fillId="0" borderId="0"/>
    <xf numFmtId="0" fontId="11" fillId="0" borderId="0"/>
    <xf numFmtId="175" fontId="11" fillId="0" borderId="0" applyFill="0" applyBorder="0" applyAlignment="0" applyProtection="0"/>
    <xf numFmtId="0" fontId="11" fillId="0" borderId="0"/>
    <xf numFmtId="0" fontId="11" fillId="0" borderId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</cellStyleXfs>
  <cellXfs count="29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2" applyNumberFormat="1" applyFont="1" applyAlignment="1">
      <alignment horizontal="center" vertical="center"/>
    </xf>
    <xf numFmtId="164" fontId="2" fillId="0" borderId="1" xfId="0" quotePrefix="1" applyNumberFormat="1" applyFont="1" applyBorder="1" applyAlignment="1">
      <alignment horizontal="center" vertical="center"/>
    </xf>
    <xf numFmtId="166" fontId="2" fillId="0" borderId="1" xfId="0" quotePrefix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quotePrefix="1" applyNumberFormat="1" applyFont="1" applyAlignment="1">
      <alignment horizontal="center" vertical="center"/>
    </xf>
    <xf numFmtId="166" fontId="2" fillId="2" borderId="0" xfId="0" quotePrefix="1" applyNumberFormat="1" applyFont="1" applyFill="1" applyAlignment="1">
      <alignment horizontal="right" vertical="center"/>
    </xf>
    <xf numFmtId="168" fontId="3" fillId="0" borderId="0" xfId="0" applyNumberFormat="1" applyFont="1" applyAlignment="1">
      <alignment vertical="center"/>
    </xf>
    <xf numFmtId="0" fontId="3" fillId="0" borderId="0" xfId="0" applyFont="1"/>
    <xf numFmtId="165" fontId="3" fillId="0" borderId="0" xfId="0" applyNumberFormat="1" applyFont="1" applyAlignment="1">
      <alignment horizontal="center" vertical="center" wrapText="1"/>
    </xf>
    <xf numFmtId="166" fontId="3" fillId="2" borderId="0" xfId="0" applyNumberFormat="1" applyFont="1" applyFill="1" applyAlignment="1">
      <alignment vertical="center"/>
    </xf>
    <xf numFmtId="166" fontId="3" fillId="2" borderId="1" xfId="0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6" fontId="3" fillId="2" borderId="2" xfId="0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7" fontId="3" fillId="2" borderId="0" xfId="0" applyNumberFormat="1" applyFont="1" applyFill="1" applyAlignment="1">
      <alignment horizontal="right" vertical="center"/>
    </xf>
    <xf numFmtId="39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/>
    </xf>
    <xf numFmtId="0" fontId="2" fillId="0" borderId="0" xfId="0" applyFont="1"/>
    <xf numFmtId="164" fontId="3" fillId="0" borderId="0" xfId="0" applyNumberFormat="1" applyFont="1"/>
    <xf numFmtId="170" fontId="3" fillId="0" borderId="0" xfId="1" applyNumberFormat="1" applyFont="1" applyFill="1" applyAlignment="1">
      <alignment vertical="center"/>
    </xf>
    <xf numFmtId="166" fontId="3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6" fontId="3" fillId="2" borderId="1" xfId="0" applyNumberFormat="1" applyFont="1" applyFill="1" applyBorder="1" applyAlignment="1">
      <alignment horizontal="right" vertical="center"/>
    </xf>
    <xf numFmtId="164" fontId="2" fillId="0" borderId="0" xfId="0" applyNumberFormat="1" applyFont="1"/>
    <xf numFmtId="0" fontId="2" fillId="0" borderId="0" xfId="0" applyFont="1" applyAlignment="1">
      <alignment vertical="top"/>
    </xf>
    <xf numFmtId="165" fontId="2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5" fontId="2" fillId="0" borderId="1" xfId="0" quotePrefix="1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vertical="center"/>
    </xf>
    <xf numFmtId="0" fontId="3" fillId="0" borderId="0" xfId="0" applyFont="1" applyAlignment="1">
      <alignment horizontal="left" vertical="center"/>
    </xf>
    <xf numFmtId="165" fontId="3" fillId="2" borderId="1" xfId="0" applyNumberFormat="1" applyFont="1" applyFill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4" fontId="3" fillId="2" borderId="2" xfId="5" applyNumberFormat="1" applyFont="1" applyFill="1" applyBorder="1" applyAlignment="1">
      <alignment vertical="center"/>
    </xf>
    <xf numFmtId="164" fontId="3" fillId="0" borderId="0" xfId="5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0" fontId="2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166" fontId="3" fillId="0" borderId="0" xfId="6" applyNumberFormat="1" applyFont="1" applyAlignment="1">
      <alignment vertical="center"/>
    </xf>
    <xf numFmtId="165" fontId="9" fillId="0" borderId="0" xfId="6" applyNumberFormat="1" applyFont="1" applyAlignment="1">
      <alignment vertical="center"/>
    </xf>
    <xf numFmtId="166" fontId="2" fillId="0" borderId="0" xfId="6" applyNumberFormat="1" applyFont="1" applyAlignment="1">
      <alignment vertical="center"/>
    </xf>
    <xf numFmtId="165" fontId="9" fillId="0" borderId="1" xfId="6" applyNumberFormat="1" applyFont="1" applyBorder="1" applyAlignment="1">
      <alignment vertical="center"/>
    </xf>
    <xf numFmtId="166" fontId="2" fillId="0" borderId="1" xfId="6" applyNumberFormat="1" applyFont="1" applyBorder="1" applyAlignment="1">
      <alignment vertical="center"/>
    </xf>
    <xf numFmtId="166" fontId="2" fillId="0" borderId="3" xfId="6" applyNumberFormat="1" applyFont="1" applyBorder="1" applyAlignment="1">
      <alignment horizontal="right" vertical="center"/>
    </xf>
    <xf numFmtId="166" fontId="2" fillId="0" borderId="1" xfId="6" applyNumberFormat="1" applyFont="1" applyBorder="1" applyAlignment="1">
      <alignment horizontal="right" vertical="center"/>
    </xf>
    <xf numFmtId="166" fontId="2" fillId="0" borderId="0" xfId="6" applyNumberFormat="1" applyFont="1" applyAlignment="1">
      <alignment horizontal="right" vertical="center"/>
    </xf>
    <xf numFmtId="166" fontId="2" fillId="0" borderId="0" xfId="6" applyNumberFormat="1" applyFont="1" applyAlignment="1">
      <alignment horizontal="center" vertical="center"/>
    </xf>
    <xf numFmtId="164" fontId="3" fillId="0" borderId="0" xfId="6" applyNumberFormat="1" applyFont="1" applyAlignment="1">
      <alignment vertical="center"/>
    </xf>
    <xf numFmtId="166" fontId="2" fillId="0" borderId="0" xfId="6" applyNumberFormat="1" applyFont="1" applyAlignment="1">
      <alignment horizontal="right" vertical="center" wrapText="1"/>
    </xf>
    <xf numFmtId="164" fontId="3" fillId="0" borderId="0" xfId="6" applyNumberFormat="1" applyFont="1" applyAlignment="1">
      <alignment horizontal="left" vertical="center"/>
    </xf>
    <xf numFmtId="165" fontId="2" fillId="0" borderId="1" xfId="6" applyNumberFormat="1" applyFont="1" applyBorder="1" applyAlignment="1">
      <alignment horizontal="center" vertical="center"/>
    </xf>
    <xf numFmtId="164" fontId="2" fillId="0" borderId="0" xfId="6" applyNumberFormat="1" applyFont="1" applyAlignment="1">
      <alignment vertical="center"/>
    </xf>
    <xf numFmtId="165" fontId="3" fillId="0" borderId="0" xfId="7" applyNumberFormat="1" applyFont="1" applyAlignment="1">
      <alignment vertical="center"/>
    </xf>
    <xf numFmtId="166" fontId="3" fillId="0" borderId="1" xfId="6" quotePrefix="1" applyNumberFormat="1" applyFont="1" applyBorder="1" applyAlignment="1">
      <alignment horizontal="right" vertical="center"/>
    </xf>
    <xf numFmtId="166" fontId="3" fillId="0" borderId="0" xfId="6" applyNumberFormat="1" applyFont="1" applyAlignment="1">
      <alignment horizontal="right" vertical="center"/>
    </xf>
    <xf numFmtId="166" fontId="3" fillId="0" borderId="0" xfId="8" applyNumberFormat="1" applyFont="1" applyFill="1" applyBorder="1" applyAlignment="1">
      <alignment vertical="center"/>
    </xf>
    <xf numFmtId="164" fontId="9" fillId="0" borderId="0" xfId="6" applyNumberFormat="1" applyFont="1" applyAlignment="1">
      <alignment vertical="center"/>
    </xf>
    <xf numFmtId="165" fontId="2" fillId="0" borderId="0" xfId="6" applyNumberFormat="1" applyFont="1" applyAlignment="1">
      <alignment horizontal="center" vertical="center"/>
    </xf>
    <xf numFmtId="166" fontId="3" fillId="0" borderId="2" xfId="8" applyNumberFormat="1" applyFont="1" applyFill="1" applyBorder="1" applyAlignment="1">
      <alignment vertical="center"/>
    </xf>
    <xf numFmtId="166" fontId="3" fillId="0" borderId="0" xfId="8" applyNumberFormat="1" applyFont="1" applyFill="1" applyBorder="1" applyAlignment="1">
      <alignment horizontal="right" vertical="center"/>
    </xf>
    <xf numFmtId="166" fontId="3" fillId="2" borderId="0" xfId="6" applyNumberFormat="1" applyFont="1" applyFill="1" applyAlignment="1">
      <alignment vertical="center"/>
    </xf>
    <xf numFmtId="166" fontId="3" fillId="2" borderId="1" xfId="6" quotePrefix="1" applyNumberFormat="1" applyFont="1" applyFill="1" applyBorder="1" applyAlignment="1">
      <alignment horizontal="right" vertical="center"/>
    </xf>
    <xf numFmtId="166" fontId="3" fillId="2" borderId="0" xfId="8" applyNumberFormat="1" applyFont="1" applyFill="1" applyBorder="1" applyAlignment="1">
      <alignment vertical="center"/>
    </xf>
    <xf numFmtId="166" fontId="3" fillId="2" borderId="2" xfId="8" applyNumberFormat="1" applyFont="1" applyFill="1" applyBorder="1" applyAlignment="1">
      <alignment vertical="center"/>
    </xf>
    <xf numFmtId="0" fontId="3" fillId="0" borderId="1" xfId="6" applyFont="1" applyBorder="1" applyAlignment="1">
      <alignment vertical="center"/>
    </xf>
    <xf numFmtId="165" fontId="3" fillId="0" borderId="1" xfId="6" applyNumberFormat="1" applyFont="1" applyBorder="1" applyAlignment="1">
      <alignment horizontal="center" vertical="center"/>
    </xf>
    <xf numFmtId="166" fontId="3" fillId="0" borderId="1" xfId="6" applyNumberFormat="1" applyFont="1" applyBorder="1" applyAlignment="1">
      <alignment vertical="center"/>
    </xf>
    <xf numFmtId="165" fontId="2" fillId="0" borderId="0" xfId="6" applyNumberFormat="1" applyFont="1" applyAlignment="1">
      <alignment vertical="center"/>
    </xf>
    <xf numFmtId="165" fontId="2" fillId="0" borderId="1" xfId="6" applyNumberFormat="1" applyFont="1" applyBorder="1" applyAlignment="1">
      <alignment vertical="center"/>
    </xf>
    <xf numFmtId="0" fontId="3" fillId="0" borderId="0" xfId="6" applyFont="1" applyAlignment="1">
      <alignment horizontal="center" vertical="center"/>
    </xf>
    <xf numFmtId="166" fontId="3" fillId="2" borderId="1" xfId="6" applyNumberFormat="1" applyFont="1" applyFill="1" applyBorder="1" applyAlignment="1">
      <alignment vertical="center"/>
    </xf>
    <xf numFmtId="0" fontId="3" fillId="0" borderId="0" xfId="9" applyFont="1" applyAlignment="1">
      <alignment vertical="center"/>
    </xf>
    <xf numFmtId="166" fontId="3" fillId="0" borderId="0" xfId="10" applyNumberFormat="1" applyFont="1" applyFill="1" applyAlignment="1">
      <alignment vertical="center"/>
    </xf>
    <xf numFmtId="166" fontId="3" fillId="0" borderId="0" xfId="9" applyNumberFormat="1" applyFont="1" applyAlignment="1">
      <alignment vertical="center"/>
    </xf>
    <xf numFmtId="37" fontId="2" fillId="0" borderId="0" xfId="11" applyNumberFormat="1" applyFont="1" applyAlignment="1">
      <alignment horizontal="left" vertical="top"/>
    </xf>
    <xf numFmtId="165" fontId="2" fillId="0" borderId="0" xfId="9" quotePrefix="1" applyNumberFormat="1" applyFont="1" applyAlignment="1">
      <alignment horizontal="left" vertical="center"/>
    </xf>
    <xf numFmtId="37" fontId="2" fillId="0" borderId="1" xfId="11" applyNumberFormat="1" applyFont="1" applyBorder="1" applyAlignment="1">
      <alignment horizontal="left" vertical="top"/>
    </xf>
    <xf numFmtId="165" fontId="2" fillId="0" borderId="1" xfId="9" applyNumberFormat="1" applyFont="1" applyBorder="1" applyAlignment="1">
      <alignment horizontal="left" vertical="center"/>
    </xf>
    <xf numFmtId="0" fontId="3" fillId="0" borderId="1" xfId="9" applyFont="1" applyBorder="1" applyAlignment="1">
      <alignment vertical="center"/>
    </xf>
    <xf numFmtId="166" fontId="3" fillId="0" borderId="1" xfId="10" applyNumberFormat="1" applyFont="1" applyFill="1" applyBorder="1" applyAlignment="1">
      <alignment vertical="center"/>
    </xf>
    <xf numFmtId="166" fontId="3" fillId="0" borderId="1" xfId="9" applyNumberFormat="1" applyFont="1" applyBorder="1" applyAlignment="1">
      <alignment vertical="center"/>
    </xf>
    <xf numFmtId="165" fontId="2" fillId="0" borderId="0" xfId="9" applyNumberFormat="1" applyFont="1" applyAlignment="1">
      <alignment horizontal="left" vertical="center"/>
    </xf>
    <xf numFmtId="166" fontId="3" fillId="0" borderId="0" xfId="10" applyNumberFormat="1" applyFont="1" applyFill="1" applyBorder="1" applyAlignment="1">
      <alignment vertical="center"/>
    </xf>
    <xf numFmtId="165" fontId="2" fillId="0" borderId="0" xfId="9" applyNumberFormat="1" applyFont="1" applyAlignment="1">
      <alignment vertical="center"/>
    </xf>
    <xf numFmtId="165" fontId="3" fillId="0" borderId="0" xfId="11" applyNumberFormat="1" applyFont="1" applyAlignment="1">
      <alignment vertical="center"/>
    </xf>
    <xf numFmtId="165" fontId="3" fillId="0" borderId="0" xfId="9" applyNumberFormat="1" applyFont="1" applyAlignment="1">
      <alignment vertical="center"/>
    </xf>
    <xf numFmtId="165" fontId="2" fillId="0" borderId="0" xfId="11" applyNumberFormat="1" applyFont="1" applyAlignment="1">
      <alignment horizontal="right" vertical="center"/>
    </xf>
    <xf numFmtId="166" fontId="2" fillId="0" borderId="0" xfId="10" applyNumberFormat="1" applyFont="1" applyFill="1" applyBorder="1" applyAlignment="1">
      <alignment horizontal="right" vertical="center"/>
    </xf>
    <xf numFmtId="166" fontId="2" fillId="0" borderId="0" xfId="11" applyNumberFormat="1" applyFont="1" applyAlignment="1">
      <alignment horizontal="center" vertical="center"/>
    </xf>
    <xf numFmtId="0" fontId="2" fillId="0" borderId="1" xfId="11" applyFont="1" applyBorder="1" applyAlignment="1">
      <alignment horizontal="center" vertical="center"/>
    </xf>
    <xf numFmtId="166" fontId="2" fillId="0" borderId="1" xfId="10" applyNumberFormat="1" applyFont="1" applyFill="1" applyBorder="1" applyAlignment="1">
      <alignment horizontal="right" vertical="center"/>
    </xf>
    <xf numFmtId="165" fontId="3" fillId="0" borderId="0" xfId="9" applyNumberFormat="1" applyFont="1" applyAlignment="1">
      <alignment horizontal="left" vertical="center"/>
    </xf>
    <xf numFmtId="165" fontId="3" fillId="0" borderId="0" xfId="9" applyNumberFormat="1" applyFont="1" applyAlignment="1">
      <alignment horizontal="center" vertical="center"/>
    </xf>
    <xf numFmtId="166" fontId="3" fillId="2" borderId="0" xfId="10" applyNumberFormat="1" applyFont="1" applyFill="1" applyAlignment="1">
      <alignment vertical="center"/>
    </xf>
    <xf numFmtId="166" fontId="3" fillId="2" borderId="0" xfId="10" applyNumberFormat="1" applyFont="1" applyFill="1" applyBorder="1" applyAlignment="1">
      <alignment horizontal="right" vertical="center"/>
    </xf>
    <xf numFmtId="166" fontId="3" fillId="0" borderId="0" xfId="10" applyNumberFormat="1" applyFont="1" applyFill="1" applyBorder="1" applyAlignment="1">
      <alignment horizontal="right" vertical="center"/>
    </xf>
    <xf numFmtId="165" fontId="3" fillId="0" borderId="0" xfId="9" quotePrefix="1" applyNumberFormat="1" applyFont="1" applyAlignment="1">
      <alignment horizontal="left" vertical="center"/>
    </xf>
    <xf numFmtId="173" fontId="3" fillId="2" borderId="0" xfId="10" applyNumberFormat="1" applyFont="1" applyFill="1" applyBorder="1" applyAlignment="1">
      <alignment horizontal="right" vertical="center"/>
    </xf>
    <xf numFmtId="173" fontId="3" fillId="0" borderId="0" xfId="10" applyNumberFormat="1" applyFont="1" applyFill="1" applyBorder="1" applyAlignment="1">
      <alignment horizontal="right" vertical="center"/>
    </xf>
    <xf numFmtId="166" fontId="3" fillId="2" borderId="1" xfId="10" applyNumberFormat="1" applyFont="1" applyFill="1" applyBorder="1" applyAlignment="1">
      <alignment horizontal="right" vertical="center"/>
    </xf>
    <xf numFmtId="166" fontId="3" fillId="0" borderId="1" xfId="10" applyNumberFormat="1" applyFont="1" applyFill="1" applyBorder="1" applyAlignment="1">
      <alignment horizontal="right" vertical="center"/>
    </xf>
    <xf numFmtId="166" fontId="3" fillId="0" borderId="0" xfId="9" applyNumberFormat="1" applyFont="1" applyAlignment="1">
      <alignment horizontal="right" vertical="center" wrapText="1"/>
    </xf>
    <xf numFmtId="166" fontId="3" fillId="2" borderId="0" xfId="9" applyNumberFormat="1" applyFont="1" applyFill="1" applyAlignment="1">
      <alignment vertical="center"/>
    </xf>
    <xf numFmtId="173" fontId="3" fillId="2" borderId="1" xfId="10" applyNumberFormat="1" applyFont="1" applyFill="1" applyBorder="1" applyAlignment="1">
      <alignment horizontal="right" vertical="center"/>
    </xf>
    <xf numFmtId="173" fontId="3" fillId="0" borderId="1" xfId="10" applyNumberFormat="1" applyFont="1" applyFill="1" applyBorder="1" applyAlignment="1">
      <alignment horizontal="right" vertical="center"/>
    </xf>
    <xf numFmtId="166" fontId="3" fillId="0" borderId="0" xfId="15" applyNumberFormat="1" applyFont="1" applyFill="1" applyBorder="1" applyAlignment="1">
      <alignment horizontal="right" vertical="center"/>
    </xf>
    <xf numFmtId="165" fontId="3" fillId="0" borderId="1" xfId="9" applyNumberFormat="1" applyFont="1" applyBorder="1" applyAlignment="1">
      <alignment horizontal="left" vertical="center"/>
    </xf>
    <xf numFmtId="166" fontId="2" fillId="2" borderId="0" xfId="10" applyNumberFormat="1" applyFont="1" applyFill="1" applyBorder="1" applyAlignment="1">
      <alignment horizontal="right" vertical="center"/>
    </xf>
    <xf numFmtId="166" fontId="3" fillId="2" borderId="0" xfId="15" applyNumberFormat="1" applyFont="1" applyFill="1" applyBorder="1" applyAlignment="1">
      <alignment horizontal="right" vertical="center"/>
    </xf>
    <xf numFmtId="166" fontId="3" fillId="2" borderId="0" xfId="16" applyNumberFormat="1" applyFont="1" applyFill="1" applyBorder="1" applyAlignment="1">
      <alignment horizontal="right" vertical="center"/>
    </xf>
    <xf numFmtId="166" fontId="3" fillId="0" borderId="0" xfId="16" applyNumberFormat="1" applyFont="1" applyFill="1" applyBorder="1" applyAlignment="1">
      <alignment horizontal="right" vertical="center"/>
    </xf>
    <xf numFmtId="43" fontId="3" fillId="0" borderId="0" xfId="16" applyFont="1" applyFill="1" applyBorder="1" applyAlignment="1">
      <alignment vertical="center"/>
    </xf>
    <xf numFmtId="174" fontId="3" fillId="0" borderId="0" xfId="9" applyNumberFormat="1" applyFont="1" applyAlignment="1">
      <alignment horizontal="right" vertical="center"/>
    </xf>
    <xf numFmtId="43" fontId="3" fillId="0" borderId="0" xfId="16" applyFont="1" applyFill="1" applyBorder="1" applyAlignment="1">
      <alignment horizontal="right" vertical="center"/>
    </xf>
    <xf numFmtId="166" fontId="3" fillId="2" borderId="1" xfId="15" applyNumberFormat="1" applyFont="1" applyFill="1" applyBorder="1" applyAlignment="1">
      <alignment horizontal="right" vertical="center"/>
    </xf>
    <xf numFmtId="166" fontId="3" fillId="0" borderId="1" xfId="15" applyNumberFormat="1" applyFont="1" applyFill="1" applyBorder="1" applyAlignment="1">
      <alignment horizontal="right" vertical="center"/>
    </xf>
    <xf numFmtId="166" fontId="3" fillId="2" borderId="2" xfId="10" applyNumberFormat="1" applyFont="1" applyFill="1" applyBorder="1" applyAlignment="1">
      <alignment horizontal="right" vertical="center"/>
    </xf>
    <xf numFmtId="166" fontId="3" fillId="0" borderId="2" xfId="1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top"/>
    </xf>
    <xf numFmtId="0" fontId="3" fillId="0" borderId="0" xfId="0" applyFont="1" applyFill="1"/>
    <xf numFmtId="164" fontId="3" fillId="0" borderId="0" xfId="0" applyNumberFormat="1" applyFont="1" applyFill="1"/>
    <xf numFmtId="38" fontId="3" fillId="0" borderId="0" xfId="3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166" fontId="3" fillId="2" borderId="0" xfId="0" applyNumberFormat="1" applyFont="1" applyFill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165" fontId="3" fillId="2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Border="1" applyAlignment="1">
      <alignment horizontal="center" vertical="center"/>
    </xf>
    <xf numFmtId="166" fontId="3" fillId="2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left"/>
    </xf>
    <xf numFmtId="37" fontId="3" fillId="0" borderId="0" xfId="4" applyNumberFormat="1" applyFont="1" applyFill="1" applyAlignment="1">
      <alignment vertical="center"/>
    </xf>
    <xf numFmtId="37" fontId="3" fillId="0" borderId="0" xfId="4" applyNumberFormat="1" applyFont="1" applyFill="1" applyAlignment="1">
      <alignment vertical="top"/>
    </xf>
    <xf numFmtId="0" fontId="3" fillId="0" borderId="0" xfId="4" applyFont="1" applyFill="1" applyAlignment="1">
      <alignment vertical="center"/>
    </xf>
    <xf numFmtId="0" fontId="3" fillId="0" borderId="0" xfId="4" applyFont="1" applyFill="1" applyAlignment="1">
      <alignment vertical="top"/>
    </xf>
    <xf numFmtId="0" fontId="3" fillId="0" borderId="0" xfId="0" applyFont="1" applyFill="1" applyAlignment="1">
      <alignment horizontal="left" vertical="center"/>
    </xf>
    <xf numFmtId="166" fontId="2" fillId="0" borderId="0" xfId="6" applyNumberFormat="1" applyFont="1" applyFill="1" applyAlignment="1">
      <alignment horizontal="right" vertical="center"/>
    </xf>
    <xf numFmtId="166" fontId="2" fillId="0" borderId="1" xfId="6" applyNumberFormat="1" applyFont="1" applyFill="1" applyBorder="1" applyAlignment="1">
      <alignment horizontal="right" vertical="center"/>
    </xf>
    <xf numFmtId="166" fontId="3" fillId="0" borderId="0" xfId="6" applyNumberFormat="1" applyFont="1" applyFill="1" applyAlignment="1">
      <alignment vertical="center"/>
    </xf>
    <xf numFmtId="164" fontId="2" fillId="0" borderId="0" xfId="6" applyNumberFormat="1" applyFont="1" applyFill="1" applyAlignment="1">
      <alignment vertical="center"/>
    </xf>
    <xf numFmtId="0" fontId="3" fillId="0" borderId="0" xfId="6" applyFont="1" applyFill="1" applyAlignment="1">
      <alignment vertical="center"/>
    </xf>
    <xf numFmtId="165" fontId="3" fillId="0" borderId="0" xfId="7" applyNumberFormat="1" applyFont="1" applyFill="1" applyAlignment="1">
      <alignment vertical="center"/>
    </xf>
    <xf numFmtId="166" fontId="2" fillId="0" borderId="0" xfId="6" applyNumberFormat="1" applyFont="1" applyFill="1" applyAlignment="1">
      <alignment horizontal="center" vertical="center"/>
    </xf>
    <xf numFmtId="165" fontId="3" fillId="0" borderId="0" xfId="9" applyNumberFormat="1" applyFont="1" applyFill="1" applyAlignment="1">
      <alignment horizontal="left" vertical="center"/>
    </xf>
    <xf numFmtId="0" fontId="3" fillId="0" borderId="0" xfId="12" applyFont="1" applyFill="1" applyAlignment="1">
      <alignment horizontal="center" vertical="top"/>
    </xf>
    <xf numFmtId="0" fontId="3" fillId="0" borderId="0" xfId="9" applyFont="1" applyFill="1" applyAlignment="1">
      <alignment vertical="center"/>
    </xf>
    <xf numFmtId="0" fontId="3" fillId="0" borderId="0" xfId="13" applyFont="1" applyFill="1" applyAlignment="1">
      <alignment horizontal="left" vertical="top"/>
    </xf>
    <xf numFmtId="0" fontId="3" fillId="0" borderId="0" xfId="9" applyFont="1" applyFill="1" applyAlignment="1">
      <alignment horizontal="center" vertical="center"/>
    </xf>
    <xf numFmtId="165" fontId="3" fillId="0" borderId="0" xfId="9" applyNumberFormat="1" applyFont="1" applyFill="1" applyAlignment="1">
      <alignment horizontal="center" vertical="center"/>
    </xf>
    <xf numFmtId="165" fontId="3" fillId="0" borderId="0" xfId="9" quotePrefix="1" applyNumberFormat="1" applyFont="1" applyFill="1" applyAlignment="1">
      <alignment horizontal="left" vertical="center"/>
    </xf>
    <xf numFmtId="172" fontId="6" fillId="0" borderId="0" xfId="14" applyNumberFormat="1" applyFont="1" applyFill="1"/>
    <xf numFmtId="0" fontId="3" fillId="0" borderId="0" xfId="9" quotePrefix="1" applyFont="1" applyFill="1" applyAlignment="1">
      <alignment vertical="center"/>
    </xf>
    <xf numFmtId="165" fontId="3" fillId="0" borderId="1" xfId="9" applyNumberFormat="1" applyFont="1" applyFill="1" applyBorder="1" applyAlignment="1">
      <alignment horizontal="left" vertical="center"/>
    </xf>
    <xf numFmtId="165" fontId="2" fillId="0" borderId="0" xfId="9" applyNumberFormat="1" applyFont="1" applyFill="1" applyAlignment="1">
      <alignment vertical="center"/>
    </xf>
    <xf numFmtId="0" fontId="2" fillId="0" borderId="1" xfId="11" applyFont="1" applyFill="1" applyBorder="1" applyAlignment="1">
      <alignment horizontal="center" vertical="center"/>
    </xf>
    <xf numFmtId="0" fontId="2" fillId="0" borderId="0" xfId="11" applyFont="1" applyFill="1" applyAlignment="1">
      <alignment horizontal="center" vertical="center"/>
    </xf>
    <xf numFmtId="165" fontId="2" fillId="0" borderId="0" xfId="9" applyNumberFormat="1" applyFont="1" applyFill="1" applyAlignment="1">
      <alignment horizontal="left" vertical="center"/>
    </xf>
    <xf numFmtId="165" fontId="2" fillId="0" borderId="0" xfId="9" applyNumberFormat="1" applyFont="1" applyFill="1" applyAlignment="1">
      <alignment horizontal="center" vertical="center"/>
    </xf>
    <xf numFmtId="0" fontId="3" fillId="0" borderId="0" xfId="9" applyFont="1" applyFill="1" applyAlignment="1">
      <alignment horizontal="left" vertical="center"/>
    </xf>
    <xf numFmtId="165" fontId="3" fillId="0" borderId="0" xfId="9" applyNumberFormat="1" applyFont="1" applyFill="1" applyAlignment="1">
      <alignment vertical="center"/>
    </xf>
    <xf numFmtId="165" fontId="3" fillId="0" borderId="0" xfId="9" quotePrefix="1" applyNumberFormat="1" applyFont="1" applyFill="1" applyAlignment="1">
      <alignment horizontal="center" vertical="center"/>
    </xf>
    <xf numFmtId="0" fontId="2" fillId="0" borderId="0" xfId="9" applyFont="1" applyFill="1" applyAlignment="1">
      <alignment vertical="center"/>
    </xf>
    <xf numFmtId="165" fontId="2" fillId="0" borderId="0" xfId="9" quotePrefix="1" applyNumberFormat="1" applyFont="1" applyFill="1" applyAlignment="1">
      <alignment horizontal="left" vertical="center"/>
    </xf>
    <xf numFmtId="172" fontId="3" fillId="2" borderId="0" xfId="10" applyNumberFormat="1" applyFont="1" applyFill="1" applyBorder="1" applyAlignment="1">
      <alignment horizontal="right" vertical="center"/>
    </xf>
    <xf numFmtId="0" fontId="6" fillId="0" borderId="0" xfId="0" applyFont="1"/>
    <xf numFmtId="0" fontId="6" fillId="0" borderId="0" xfId="0" applyFont="1" applyFill="1"/>
    <xf numFmtId="166" fontId="2" fillId="0" borderId="1" xfId="0" applyNumberFormat="1" applyFont="1" applyBorder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0" fontId="3" fillId="0" borderId="0" xfId="9" applyFont="1" applyBorder="1" applyAlignment="1">
      <alignment vertical="center"/>
    </xf>
    <xf numFmtId="166" fontId="3" fillId="0" borderId="0" xfId="9" applyNumberFormat="1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72" fontId="3" fillId="0" borderId="0" xfId="10" applyNumberFormat="1" applyFont="1" applyFill="1" applyBorder="1" applyAlignment="1">
      <alignment horizontal="right" vertical="center"/>
    </xf>
    <xf numFmtId="166" fontId="3" fillId="0" borderId="0" xfId="9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1" xfId="0" quotePrefix="1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6" fontId="3" fillId="0" borderId="2" xfId="0" applyNumberFormat="1" applyFont="1" applyFill="1" applyBorder="1" applyAlignment="1">
      <alignment vertical="center"/>
    </xf>
    <xf numFmtId="164" fontId="3" fillId="0" borderId="2" xfId="5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1" xfId="0" quotePrefix="1" applyNumberFormat="1" applyFont="1" applyFill="1" applyBorder="1" applyAlignment="1">
      <alignment horizontal="right" vertical="center"/>
    </xf>
    <xf numFmtId="166" fontId="2" fillId="0" borderId="0" xfId="0" quotePrefix="1" applyNumberFormat="1" applyFont="1" applyFill="1" applyAlignment="1">
      <alignment horizontal="right" vertical="center"/>
    </xf>
    <xf numFmtId="166" fontId="3" fillId="0" borderId="2" xfId="0" applyNumberFormat="1" applyFont="1" applyFill="1" applyBorder="1" applyAlignment="1">
      <alignment horizontal="right" vertical="center"/>
    </xf>
    <xf numFmtId="166" fontId="12" fillId="0" borderId="0" xfId="8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6" fontId="3" fillId="0" borderId="1" xfId="8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167" fontId="3" fillId="2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 wrapText="1"/>
    </xf>
    <xf numFmtId="0" fontId="3" fillId="0" borderId="0" xfId="20" applyFont="1" applyAlignment="1">
      <alignment vertical="center"/>
    </xf>
    <xf numFmtId="0" fontId="3" fillId="0" borderId="0" xfId="332" applyFont="1" applyAlignment="1">
      <alignment vertical="center"/>
    </xf>
    <xf numFmtId="166" fontId="6" fillId="2" borderId="1" xfId="0" applyNumberFormat="1" applyFont="1" applyFill="1" applyBorder="1" applyAlignment="1">
      <alignment horizontal="right" vertical="center"/>
    </xf>
    <xf numFmtId="0" fontId="3" fillId="0" borderId="0" xfId="339" applyFont="1" applyAlignment="1">
      <alignment vertical="center"/>
    </xf>
    <xf numFmtId="0" fontId="3" fillId="0" borderId="0" xfId="343" applyFont="1" applyAlignment="1">
      <alignment vertical="center"/>
    </xf>
    <xf numFmtId="38" fontId="3" fillId="0" borderId="0" xfId="3" applyNumberFormat="1" applyFont="1" applyAlignment="1">
      <alignment horizontal="center" vertical="center"/>
    </xf>
    <xf numFmtId="166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horizontal="center" vertical="center"/>
    </xf>
    <xf numFmtId="164" fontId="3" fillId="0" borderId="0" xfId="6" applyNumberFormat="1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Fill="1" applyAlignment="1">
      <alignment vertical="center"/>
    </xf>
    <xf numFmtId="166" fontId="3" fillId="2" borderId="0" xfId="6" applyNumberFormat="1" applyFont="1" applyFill="1" applyAlignment="1">
      <alignment vertical="center"/>
    </xf>
    <xf numFmtId="166" fontId="3" fillId="0" borderId="0" xfId="36" applyNumberFormat="1" applyFont="1" applyAlignment="1">
      <alignment vertical="center"/>
    </xf>
    <xf numFmtId="166" fontId="2" fillId="0" borderId="0" xfId="36" applyNumberFormat="1" applyFont="1" applyAlignment="1">
      <alignment vertical="center"/>
    </xf>
    <xf numFmtId="166" fontId="2" fillId="0" borderId="1" xfId="36" applyNumberFormat="1" applyFont="1" applyBorder="1" applyAlignment="1">
      <alignment vertical="center"/>
    </xf>
    <xf numFmtId="166" fontId="2" fillId="0" borderId="1" xfId="36" applyNumberFormat="1" applyFont="1" applyBorder="1" applyAlignment="1">
      <alignment horizontal="right" vertical="center"/>
    </xf>
    <xf numFmtId="166" fontId="2" fillId="0" borderId="0" xfId="36" applyNumberFormat="1" applyFont="1" applyAlignment="1">
      <alignment horizontal="right" vertical="center"/>
    </xf>
    <xf numFmtId="166" fontId="12" fillId="0" borderId="0" xfId="36" applyNumberFormat="1" applyFont="1" applyAlignment="1">
      <alignment vertical="center"/>
    </xf>
    <xf numFmtId="166" fontId="3" fillId="0" borderId="1" xfId="36" applyNumberFormat="1" applyFont="1" applyBorder="1" applyAlignment="1">
      <alignment vertical="center"/>
    </xf>
    <xf numFmtId="0" fontId="2" fillId="0" borderId="0" xfId="36" applyFont="1" applyAlignment="1">
      <alignment horizontal="right" vertical="center"/>
    </xf>
    <xf numFmtId="166" fontId="2" fillId="0" borderId="0" xfId="36" quotePrefix="1" applyNumberFormat="1" applyFont="1" applyAlignment="1">
      <alignment horizontal="right" vertical="center"/>
    </xf>
    <xf numFmtId="166" fontId="3" fillId="0" borderId="3" xfId="36" applyNumberFormat="1" applyFont="1" applyBorder="1" applyAlignment="1">
      <alignment vertical="center"/>
    </xf>
    <xf numFmtId="165" fontId="6" fillId="0" borderId="0" xfId="9" applyNumberFormat="1" applyFont="1" applyFill="1" applyAlignment="1">
      <alignment horizontal="left" vertical="center"/>
    </xf>
    <xf numFmtId="0" fontId="3" fillId="0" borderId="0" xfId="9" applyFont="1" applyFill="1" applyAlignment="1">
      <alignment horizontal="left" vertical="center" indent="1"/>
    </xf>
    <xf numFmtId="0" fontId="3" fillId="0" borderId="0" xfId="13" applyFont="1" applyFill="1" applyAlignment="1">
      <alignment horizontal="left" vertical="top" indent="1"/>
    </xf>
    <xf numFmtId="165" fontId="12" fillId="0" borderId="0" xfId="9" quotePrefix="1" applyNumberFormat="1" applyFont="1" applyFill="1" applyAlignment="1">
      <alignment horizontal="left" vertical="center"/>
    </xf>
    <xf numFmtId="165" fontId="12" fillId="0" borderId="0" xfId="9" quotePrefix="1" applyNumberFormat="1" applyFont="1" applyFill="1" applyAlignment="1">
      <alignment horizontal="center" vertical="center"/>
    </xf>
    <xf numFmtId="0" fontId="12" fillId="0" borderId="0" xfId="9" applyFont="1" applyFill="1" applyAlignment="1">
      <alignment vertical="center"/>
    </xf>
    <xf numFmtId="166" fontId="12" fillId="0" borderId="0" xfId="10" applyNumberFormat="1" applyFont="1" applyFill="1" applyBorder="1" applyAlignment="1">
      <alignment horizontal="right" vertical="center"/>
    </xf>
    <xf numFmtId="0" fontId="24" fillId="0" borderId="0" xfId="0" applyFont="1" applyFill="1"/>
    <xf numFmtId="166" fontId="12" fillId="0" borderId="0" xfId="36" applyNumberFormat="1" applyFont="1" applyFill="1" applyAlignment="1">
      <alignment vertical="center"/>
    </xf>
    <xf numFmtId="0" fontId="12" fillId="0" borderId="0" xfId="0" applyFont="1" applyFill="1"/>
    <xf numFmtId="164" fontId="25" fillId="0" borderId="0" xfId="6" applyNumberFormat="1" applyFont="1" applyFill="1" applyAlignment="1">
      <alignment vertical="center"/>
    </xf>
    <xf numFmtId="166" fontId="12" fillId="0" borderId="0" xfId="6" applyNumberFormat="1" applyFont="1" applyFill="1" applyAlignment="1">
      <alignment vertical="center"/>
    </xf>
    <xf numFmtId="166" fontId="12" fillId="0" borderId="0" xfId="8" applyNumberFormat="1" applyFont="1" applyFill="1" applyBorder="1" applyAlignment="1">
      <alignment vertical="center"/>
    </xf>
    <xf numFmtId="165" fontId="25" fillId="0" borderId="0" xfId="6" applyNumberFormat="1" applyFont="1" applyFill="1" applyAlignment="1">
      <alignment horizontal="center" vertical="center"/>
    </xf>
    <xf numFmtId="0" fontId="25" fillId="0" borderId="0" xfId="0" applyFont="1" applyFill="1" applyAlignment="1">
      <alignment vertical="top"/>
    </xf>
    <xf numFmtId="164" fontId="12" fillId="0" borderId="0" xfId="0" applyNumberFormat="1" applyFont="1" applyFill="1"/>
    <xf numFmtId="38" fontId="12" fillId="0" borderId="0" xfId="3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6" fontId="12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3" fillId="0" borderId="0" xfId="329" quotePrefix="1" applyNumberFormat="1" applyFont="1" applyFill="1" applyAlignment="1">
      <alignment horizontal="center" vertical="center"/>
    </xf>
    <xf numFmtId="167" fontId="3" fillId="2" borderId="0" xfId="0" applyNumberFormat="1" applyFont="1" applyFill="1" applyAlignment="1">
      <alignment vertical="center"/>
    </xf>
    <xf numFmtId="166" fontId="26" fillId="0" borderId="0" xfId="10" applyNumberFormat="1" applyFont="1" applyFill="1" applyBorder="1" applyAlignment="1">
      <alignment horizontal="right" vertical="center"/>
    </xf>
    <xf numFmtId="167" fontId="3" fillId="2" borderId="1" xfId="0" applyNumberFormat="1" applyFont="1" applyFill="1" applyBorder="1" applyAlignment="1">
      <alignment vertical="center"/>
    </xf>
    <xf numFmtId="0" fontId="3" fillId="0" borderId="1" xfId="9" applyFont="1" applyFill="1" applyBorder="1" applyAlignment="1">
      <alignment vertical="center"/>
    </xf>
    <xf numFmtId="166" fontId="3" fillId="0" borderId="1" xfId="9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/>
    </xf>
    <xf numFmtId="166" fontId="6" fillId="0" borderId="0" xfId="0" applyNumberFormat="1" applyFont="1" applyFill="1" applyAlignment="1">
      <alignment horizontal="right"/>
    </xf>
    <xf numFmtId="166" fontId="6" fillId="0" borderId="0" xfId="0" applyNumberFormat="1" applyFont="1"/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6" fontId="2" fillId="0" borderId="1" xfId="2" applyNumberFormat="1" applyFont="1" applyBorder="1" applyAlignment="1">
      <alignment horizontal="center" vertical="center"/>
    </xf>
    <xf numFmtId="166" fontId="2" fillId="0" borderId="1" xfId="2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center" vertical="center"/>
    </xf>
    <xf numFmtId="166" fontId="2" fillId="0" borderId="4" xfId="6" applyNumberFormat="1" applyFont="1" applyBorder="1" applyAlignment="1">
      <alignment horizontal="center" vertical="center"/>
    </xf>
  </cellXfs>
  <cellStyles count="347">
    <cellStyle name="Comma" xfId="1" builtinId="3"/>
    <cellStyle name="Comma [0] 2_Wbs-wpl" xfId="65" xr:uid="{2BB8B9E9-9530-40CE-87BD-53A29102A760}"/>
    <cellStyle name="Comma 10" xfId="175" xr:uid="{32CAC86C-AD21-4BBB-905B-30FBF388C91C}"/>
    <cellStyle name="Comma 10 14" xfId="107" xr:uid="{F694A078-09D6-4230-8619-903683B9A248}"/>
    <cellStyle name="Comma 10 14 2" xfId="226" xr:uid="{E532133A-BA10-491D-99B1-103FFAC4CCCB}"/>
    <cellStyle name="Comma 10 2" xfId="254" xr:uid="{C5DE9DB6-9080-4E45-807E-ECC684E30B4C}"/>
    <cellStyle name="Comma 11" xfId="57" xr:uid="{D73118BF-E3D3-4AE6-B0A6-3D1F867B4FDE}"/>
    <cellStyle name="Comma 11 14" xfId="102" xr:uid="{5B067998-B404-46DD-A26A-69BE72CCC758}"/>
    <cellStyle name="Comma 11 14 2" xfId="223" xr:uid="{C5F4C6F3-56A9-4BC4-8A99-CE96F99C51F5}"/>
    <cellStyle name="Comma 11 2" xfId="61" xr:uid="{A1AF49E4-1DCB-4CAA-A9B8-3EDDAEDB7B1B}"/>
    <cellStyle name="Comma 11 2 2" xfId="108" xr:uid="{1B1568E7-11FB-4633-8B44-21C51CC77B30}"/>
    <cellStyle name="Comma 11 2 2 2" xfId="72" xr:uid="{C12D0898-BA5B-41E4-B86B-631C8FF5A2B5}"/>
    <cellStyle name="Comma 11 2 3" xfId="198" xr:uid="{8C99F45D-B41F-4BB5-8905-33755435D8C4}"/>
    <cellStyle name="Comma 11 2 3 2" xfId="272" xr:uid="{C595DF5D-326E-4C73-A368-53D1F707E68C}"/>
    <cellStyle name="Comma 11 2 4" xfId="220" xr:uid="{E6FF902F-899D-445E-AEB3-9E09E4991552}"/>
    <cellStyle name="Comma 11 3" xfId="195" xr:uid="{85686446-C4AC-4592-8CE7-A7879E798C4A}"/>
    <cellStyle name="Comma 11 3 2" xfId="271" xr:uid="{5AD511B1-B173-4514-B952-C08B031CF2B9}"/>
    <cellStyle name="Comma 11 4" xfId="219" xr:uid="{7FC7DF51-0020-44C8-BAA1-27174620F19B}"/>
    <cellStyle name="Comma 11 7 8" xfId="164" xr:uid="{18E4CF21-7320-4683-9C20-D8D2B6E1E3AD}"/>
    <cellStyle name="Comma 11 7 8 2" xfId="245" xr:uid="{BC54F3DD-8986-4190-B469-FEA28A48A5F0}"/>
    <cellStyle name="Comma 12" xfId="182" xr:uid="{F68E9435-5209-4096-A16E-C9D5D532E4B0}"/>
    <cellStyle name="Comma 12 2" xfId="260" xr:uid="{48176577-1352-4D48-A0F6-408CD278701B}"/>
    <cellStyle name="Comma 13" xfId="67" xr:uid="{5FDB7E6F-8650-44A3-A5E1-C8524AE55FD3}"/>
    <cellStyle name="Comma 13 2" xfId="266" xr:uid="{25D64D09-D894-40F9-A2B2-C907BA836428}"/>
    <cellStyle name="Comma 14" xfId="203" xr:uid="{238DEB9D-2D83-4153-B5DE-FA2CCB282977}"/>
    <cellStyle name="Comma 14 2" xfId="276" xr:uid="{90D4C67A-D7DA-4DB7-B068-56196828C648}"/>
    <cellStyle name="Comma 15" xfId="237" xr:uid="{DCAEED42-7491-4F7E-B2FD-D72BF4BC4C27}"/>
    <cellStyle name="Comma 16" xfId="207" xr:uid="{B989D703-463D-4B0A-B832-C7B6CA96E05D}"/>
    <cellStyle name="Comma 17" xfId="40" xr:uid="{B158DDCB-86B3-426B-B870-AF8AA1FF14D3}"/>
    <cellStyle name="Comma 18" xfId="63" xr:uid="{A849E18C-303C-48E5-B956-6B5688F0B140}"/>
    <cellStyle name="Comma 19" xfId="287" xr:uid="{347B1D72-EC06-43AB-8730-1814992A2F33}"/>
    <cellStyle name="Comma 2" xfId="24" xr:uid="{4B5EF01F-ED05-49D7-9D69-1C90558D170C}"/>
    <cellStyle name="Comma 2 10" xfId="174" xr:uid="{EB26B3A7-F6B5-428F-A2F8-DDAD9C700E0F}"/>
    <cellStyle name="Comma 2 10 2" xfId="253" xr:uid="{29113C3A-7753-4322-BDC9-8DB912EC6A2C}"/>
    <cellStyle name="Comma 2 11" xfId="181" xr:uid="{D799AEFE-B244-4F0D-8510-0532115FFAC3}"/>
    <cellStyle name="Comma 2 11 2" xfId="259" xr:uid="{D3A0E510-CDF6-4522-8DFF-AE4A9221DF52}"/>
    <cellStyle name="Comma 2 12" xfId="187" xr:uid="{38E09183-34E9-492C-BFDD-08E1820C2080}"/>
    <cellStyle name="Comma 2 12 2" xfId="265" xr:uid="{1F0A99A1-6520-4B66-80C5-003C1CF3DBB2}"/>
    <cellStyle name="Comma 2 13" xfId="188" xr:uid="{67840DA2-D217-4BD0-8C35-4AADD3A2F1A3}"/>
    <cellStyle name="Comma 2 13 2" xfId="267" xr:uid="{41456514-928E-4347-B71D-E6FE814780D2}"/>
    <cellStyle name="Comma 2 14" xfId="80" xr:uid="{A3D408FC-1356-444B-ACE6-CC3CCB351826}"/>
    <cellStyle name="Comma 2 15" xfId="41" xr:uid="{3FA1271A-27F9-4382-B896-0D4849A99415}"/>
    <cellStyle name="Comma 2 2" xfId="30" xr:uid="{109E6619-9070-4463-AC8B-BC90F90C3E8E}"/>
    <cellStyle name="Comma 2 2 10" xfId="178" xr:uid="{357180E9-06B0-47EA-A731-EFE21FD7F9BE}"/>
    <cellStyle name="Comma 2 2 10 2" xfId="184" xr:uid="{E3BDE605-BC0D-4D67-B540-6578BB574828}"/>
    <cellStyle name="Comma 2 2 10 2 2" xfId="262" xr:uid="{F56CC54A-B408-4B97-AF28-FB74A18EADC1}"/>
    <cellStyle name="Comma 2 2 10 3" xfId="256" xr:uid="{5437D458-A0F1-4AC7-AAC6-D7BF49C43376}"/>
    <cellStyle name="Comma 2 2 11" xfId="208" xr:uid="{651F3635-9CBC-428B-80E3-F68EE71F0DDE}"/>
    <cellStyle name="Comma 2 2 12" xfId="116" xr:uid="{00434269-1A9D-4E93-A050-C9FE695B4E6A}"/>
    <cellStyle name="Comma 2 2 13" xfId="51" xr:uid="{654669B4-3BD0-446E-8F83-46D03F7D20BF}"/>
    <cellStyle name="Comma 2 2 16" xfId="163" xr:uid="{3077E0F4-4166-4388-A763-7D48B54E74DE}"/>
    <cellStyle name="Comma 2 2 16 2" xfId="244" xr:uid="{62AACAC8-9781-4BE6-8F0B-651A54BA4AB2}"/>
    <cellStyle name="Comma 2 2 2" xfId="159" xr:uid="{353F4024-6005-4CB9-AF0B-A32DA2C610AD}"/>
    <cellStyle name="Comma 2 2 2 2" xfId="202" xr:uid="{345E7558-0C55-4847-85AC-B64E68BFD85D}"/>
    <cellStyle name="Comma 2 2 2 2 2" xfId="275" xr:uid="{8A32E0A5-2137-49D6-88E0-E64C6892DF5E}"/>
    <cellStyle name="Comma 2 2 2 2 4 2" xfId="73" xr:uid="{C5C01729-4024-4863-BA15-D423DAD787D4}"/>
    <cellStyle name="Comma 2 2 2 2 4 2 2" xfId="76" xr:uid="{716D938B-7EE5-4989-99F2-348F082EE3CC}"/>
    <cellStyle name="Comma 2 2 2 2 4 2 2 2" xfId="231" xr:uid="{486BEEBC-8D2F-4E0C-8578-CFABFC461A40}"/>
    <cellStyle name="Comma 2 2 2 2 4 2 3" xfId="228" xr:uid="{0F73C294-B196-4F9E-AD63-AB1D3CAF2A80}"/>
    <cellStyle name="Comma 2 2 2 3" xfId="206" xr:uid="{15CBA301-C1AC-4AC2-95A2-10DA57C6B4F2}"/>
    <cellStyle name="Comma 2 2 2 3 2" xfId="279" xr:uid="{8FC3F5AE-47ED-4B35-98A2-BE27678440A8}"/>
    <cellStyle name="Comma 2 2 2 4" xfId="243" xr:uid="{A672871A-546A-43F3-8B0D-1CB7F8228F44}"/>
    <cellStyle name="Comma 2 2 2 5" xfId="210" xr:uid="{51AD72F6-E290-4EFB-B906-CF5826E687A3}"/>
    <cellStyle name="Comma 2 2 2 5 2" xfId="71" xr:uid="{4AC566B6-8F82-4AFC-BAF4-EF736D10CB41}"/>
    <cellStyle name="Comma 2 2 2 5 2 2" xfId="74" xr:uid="{A7235DA0-6018-43F3-927D-90B849F28F1E}"/>
    <cellStyle name="Comma 2 2 2 5 2 2 2" xfId="229" xr:uid="{72475148-1579-4B06-96DF-2FCB6D018994}"/>
    <cellStyle name="Comma 2 2 2 5 2 3" xfId="227" xr:uid="{D71B3F71-E223-472B-8485-874532D034AC}"/>
    <cellStyle name="Comma 2 2 20" xfId="69" xr:uid="{7DE8FB2F-68D6-4589-8197-7AB1C7286321}"/>
    <cellStyle name="Comma 2 2 3" xfId="173" xr:uid="{92C5A4B1-0C50-4A50-82D2-AD2A976A59FC}"/>
    <cellStyle name="Comma 2 2 3 2" xfId="252" xr:uid="{EA20D6A0-F33F-46DB-BBD1-5C7F4D7865AE}"/>
    <cellStyle name="Comma 2 2 4" xfId="8" xr:uid="{A6DBD644-7008-4B51-A431-C8485B2B23E7}"/>
    <cellStyle name="Comma 2 2 4 2" xfId="230" xr:uid="{FCB0E8CA-D83E-40F5-9A78-C9591C004BBE}"/>
    <cellStyle name="Comma 2 2 4 3" xfId="75" xr:uid="{CF113D3A-AE0F-4D9E-ACA3-013F7D95ABAF}"/>
    <cellStyle name="Comma 2 2 4 4" xfId="21" xr:uid="{8FE4F189-7452-4266-8B24-41BCC43EABDB}"/>
    <cellStyle name="Comma 2 2 5" xfId="190" xr:uid="{E31B7897-42C5-42EA-803F-4B49532B6175}"/>
    <cellStyle name="Comma 2 2 5 2" xfId="269" xr:uid="{1E25C1A2-E082-4500-9C6C-086786E69A4D}"/>
    <cellStyle name="Comma 2 2 6" xfId="200" xr:uid="{464DB82B-3EEA-4FF1-82BA-DA51C5794284}"/>
    <cellStyle name="Comma 2 2 6 2" xfId="273" xr:uid="{D2C4C802-030F-4C2B-B74A-4F279605B9F7}"/>
    <cellStyle name="Comma 2 2 7" xfId="204" xr:uid="{930F36E5-3748-4F24-BA57-CEAF87E568DF}"/>
    <cellStyle name="Comma 2 2 7 2" xfId="277" xr:uid="{D1EA8277-6DDA-486F-AB9A-1DA0A0B1BBD1}"/>
    <cellStyle name="Comma 2 2 8" xfId="114" xr:uid="{DDF0F668-3129-4486-873C-CF6BF0EE84AD}"/>
    <cellStyle name="Comma 2 2 9" xfId="234" xr:uid="{5E90621A-78A8-49F9-9D6D-FDE91C4F503F}"/>
    <cellStyle name="Comma 2 20" xfId="26" xr:uid="{0469BD55-3288-4AA3-B851-9D07A8AB7060}"/>
    <cellStyle name="Comma 2 3" xfId="10" xr:uid="{AFA4D675-5ACF-4912-9AB9-708FAFAD6A36}"/>
    <cellStyle name="Comma 2 3 2" xfId="222" xr:uid="{D51F9237-B6DE-4CCE-BC08-8DF60EB26B76}"/>
    <cellStyle name="Comma 2 3 3" xfId="101" xr:uid="{C6076518-5747-41CA-A68B-B17625C24EEB}"/>
    <cellStyle name="Comma 2 3 4" xfId="33" xr:uid="{80CC47A5-6FBD-4AAC-9057-E1B248E24481}"/>
    <cellStyle name="Comma 2 4" xfId="27" xr:uid="{51CBE21B-3742-48B3-99D4-2328530D85AE}"/>
    <cellStyle name="Comma 2 4 2" xfId="15" xr:uid="{2A5062B6-7EA6-4961-8BD7-350D5F5FC146}"/>
    <cellStyle name="Comma 2 4 2 2" xfId="232" xr:uid="{4F3692F6-0541-496C-978F-75DA4430DF1B}"/>
    <cellStyle name="Comma 2 4 2 3" xfId="34" xr:uid="{80581D97-C281-41C0-88DD-6AF6FD854F6F}"/>
    <cellStyle name="Comma 2 4 3" xfId="112" xr:uid="{E73C44AC-F5C1-4E5C-9D85-6DD01518A26E}"/>
    <cellStyle name="Comma 2 5" xfId="50" xr:uid="{6AB74C3F-8869-4104-B8CC-F464CB6A0A93}"/>
    <cellStyle name="Comma 2 5 2" xfId="158" xr:uid="{9626191A-D35A-4C6D-A013-29D6279C192E}"/>
    <cellStyle name="Comma 2 5 2 2" xfId="242" xr:uid="{2C62E756-A589-49E5-8F91-2F51118334D3}"/>
    <cellStyle name="Comma 2 5 3" xfId="172" xr:uid="{E1003251-CE67-4A4A-80B9-6C0DF49A4B21}"/>
    <cellStyle name="Comma 2 5 3 2" xfId="251" xr:uid="{3F1D88E3-11C5-44A7-8226-8D6A56904164}"/>
    <cellStyle name="Comma 2 5 4" xfId="189" xr:uid="{51FFD037-F77E-4EE1-B8D0-63EF974C7DDA}"/>
    <cellStyle name="Comma 2 5 4 2" xfId="268" xr:uid="{2D9BDB76-54DC-474E-A386-9382EE61C125}"/>
    <cellStyle name="Comma 2 5 5" xfId="238" xr:uid="{BC8A5730-BDC2-44F7-8D67-238DB1D5548B}"/>
    <cellStyle name="Comma 2 5 6" xfId="152" xr:uid="{8030DBB1-A8B9-45D7-A606-343323CBD0E7}"/>
    <cellStyle name="Comma 2 6" xfId="153" xr:uid="{F50305E9-AD2A-4A28-9F90-25852D6321DF}"/>
    <cellStyle name="Comma 2 6 2" xfId="239" xr:uid="{E7D06BAD-EC0F-4033-A69E-877973755DA6}"/>
    <cellStyle name="Comma 2 7" xfId="156" xr:uid="{C0ADB02B-A6DA-412F-A723-18D4D717A8A0}"/>
    <cellStyle name="Comma 2 7 2" xfId="240" xr:uid="{A425A9C4-3D86-4764-B034-C7957A6DAEAD}"/>
    <cellStyle name="Comma 2 8" xfId="168" xr:uid="{4CFBBF72-23B1-49F8-89D7-22BF90CD184F}"/>
    <cellStyle name="Comma 2 8 2" xfId="248" xr:uid="{75986312-7D5B-44CE-91DF-943C2EEE81B0}"/>
    <cellStyle name="Comma 2 9" xfId="170" xr:uid="{B26D5562-4B21-4FE8-B5F0-5BB83A2D9ABD}"/>
    <cellStyle name="Comma 2 9 2" xfId="250" xr:uid="{28A90522-C25A-4306-908F-A5209F45B5B8}"/>
    <cellStyle name="Comma 20" xfId="297" xr:uid="{39FD69E7-78E9-4D91-B470-1A7086A4AD65}"/>
    <cellStyle name="Comma 21" xfId="304" xr:uid="{35D7D73C-ED69-48FF-8B3F-566007C4C9FB}"/>
    <cellStyle name="Comma 22" xfId="176" xr:uid="{3799FF5F-B6F4-4D77-BE49-32A5135200F0}"/>
    <cellStyle name="Comma 22 2" xfId="183" xr:uid="{106559EF-588B-466D-96A8-3DD714AC1E7C}"/>
    <cellStyle name="Comma 22 2 2" xfId="261" xr:uid="{0453E8B6-5695-43F7-BBE4-323D06E4A53B}"/>
    <cellStyle name="Comma 22 3" xfId="255" xr:uid="{6918C022-1F04-43F1-A47F-75236EB08657}"/>
    <cellStyle name="Comma 23" xfId="311" xr:uid="{BDC2161A-3EBF-4C92-AF22-124905DA854F}"/>
    <cellStyle name="Comma 24" xfId="291" xr:uid="{84086F2B-052A-461C-AB8B-D868A2581271}"/>
    <cellStyle name="Comma 25" xfId="280" xr:uid="{02AC4C08-8FF5-46FD-A28D-5BFE08401F08}"/>
    <cellStyle name="Comma 26" xfId="282" xr:uid="{4F2C1443-AF37-451B-B053-7A78540DB850}"/>
    <cellStyle name="Comma 27" xfId="314" xr:uid="{85000ABC-4E8F-44E6-901F-F6EB4C4449C7}"/>
    <cellStyle name="Comma 27 8" xfId="100" xr:uid="{D5752D50-AC39-4D40-BC64-E80F217B40CC}"/>
    <cellStyle name="Comma 27 8 2" xfId="221" xr:uid="{1289670B-B52D-439B-AE6F-1604CBE179F5}"/>
    <cellStyle name="Comma 28" xfId="296" xr:uid="{C2C540FF-456B-4BC4-AA47-E97C2D546DE5}"/>
    <cellStyle name="Comma 29" xfId="283" xr:uid="{F8C2BE7F-BC66-446E-86BF-31C83785496D}"/>
    <cellStyle name="Comma 3" xfId="28" xr:uid="{6648F6A7-FC41-48E1-960C-E5795CFEEC31}"/>
    <cellStyle name="Comma 3 2" xfId="96" xr:uid="{61E5A4C2-1242-4DE8-A107-946E8361A90F}"/>
    <cellStyle name="Comma 3 2 2" xfId="218" xr:uid="{03D160A9-7D91-4D90-8F0B-01628C9BCC2D}"/>
    <cellStyle name="Comma 3 3" xfId="119" xr:uid="{A2AB0393-1921-4F7E-9B2B-D5E57CEA49A2}"/>
    <cellStyle name="Comma 3 3 2" xfId="235" xr:uid="{10187590-D430-408A-B4D7-CF333CE1480C}"/>
    <cellStyle name="Comma 3 38" xfId="113" xr:uid="{39DEBB10-BBD2-4B1B-B921-C53558C4A058}"/>
    <cellStyle name="Comma 3 4" xfId="194" xr:uid="{874FDECA-89E4-44FB-9B06-5C78EF6E15B7}"/>
    <cellStyle name="Comma 3 4 2" xfId="270" xr:uid="{6A7F62DE-81AD-4ADF-8D96-A08B941C4738}"/>
    <cellStyle name="Comma 3 5" xfId="201" xr:uid="{DC04AED3-E0A9-42EC-B93B-C1494282F180}"/>
    <cellStyle name="Comma 3 5 2" xfId="274" xr:uid="{3D609B19-575B-4DFF-86DA-4FB7F9A79EDD}"/>
    <cellStyle name="Comma 3 6" xfId="205" xr:uid="{3F602799-769D-4AA2-A6AF-849DC67797A3}"/>
    <cellStyle name="Comma 3 6 2" xfId="278" xr:uid="{74F177C9-F6CD-4512-8FD8-00EBEE218A33}"/>
    <cellStyle name="Comma 3 7" xfId="212" xr:uid="{2BB7AABF-6223-4ED3-9138-445EAA3FCABC}"/>
    <cellStyle name="Comma 3 8" xfId="209" xr:uid="{D7E20BA4-26FD-4B51-ADDD-A7AF3D43DDAA}"/>
    <cellStyle name="Comma 3 9" xfId="56" xr:uid="{B7939166-F7A4-4A6A-817A-5353ABF929D6}"/>
    <cellStyle name="Comma 30" xfId="302" xr:uid="{E35CF505-EED2-4D10-8B8B-B0571BCFBEF9}"/>
    <cellStyle name="Comma 31" xfId="324" xr:uid="{685ADFED-B35B-4486-9E3F-CDB44CE1781F}"/>
    <cellStyle name="Comma 32" xfId="325" xr:uid="{AF60D8E3-AC69-4425-AEBB-C2C9BC0AF451}"/>
    <cellStyle name="Comma 33" xfId="321" xr:uid="{1A726E72-15E0-4B7E-B2CF-08735FC5C830}"/>
    <cellStyle name="Comma 34" xfId="281" xr:uid="{B1F35B1E-8092-4B08-B0C7-8BB60AC7200C}"/>
    <cellStyle name="Comma 35" xfId="299" xr:uid="{812DBA80-FFF8-4A16-A7B5-105DE46BBB39}"/>
    <cellStyle name="Comma 36" xfId="301" xr:uid="{F23CCF00-6434-4E50-BC99-9FD2D1AEAE02}"/>
    <cellStyle name="Comma 37" xfId="313" xr:uid="{3CA25BCC-B338-48E3-A908-C8C17AE3A834}"/>
    <cellStyle name="Comma 38" xfId="316" xr:uid="{2A50C9C5-F628-433F-8897-E2BED91508B2}"/>
    <cellStyle name="Comma 39" xfId="289" xr:uid="{60D95A13-B9D3-4DD4-BBC0-111BD1E21C2A}"/>
    <cellStyle name="Comma 4" xfId="16" xr:uid="{7AF12D26-51F3-4610-9CE0-9CB4FE334336}"/>
    <cellStyle name="Comma 4 10" xfId="87" xr:uid="{33F0BC9A-C60B-41B0-997F-19B4F9928420}"/>
    <cellStyle name="Comma 4 10 10" xfId="89" xr:uid="{B059C246-45F9-43FB-92F2-88F72390D865}"/>
    <cellStyle name="Comma 4 10 10 2" xfId="217" xr:uid="{4C2E884E-4759-4D07-B93A-75F01F77FD6D}"/>
    <cellStyle name="Comma 4 10 2" xfId="216" xr:uid="{E818A022-B649-47B9-B50E-1CB686C8F49C}"/>
    <cellStyle name="Comma 4 10 8" xfId="103" xr:uid="{A5CDFE79-A3B9-4F7D-B386-761D4F1BABE0}"/>
    <cellStyle name="Comma 4 10 8 2" xfId="224" xr:uid="{727C34BD-E5E9-4E8D-8E2D-6926118FD9C4}"/>
    <cellStyle name="Comma 4 12" xfId="179" xr:uid="{BF5674E9-7332-4E92-96E0-3DC2D77AC56B}"/>
    <cellStyle name="Comma 4 12 2" xfId="185" xr:uid="{0A18661A-456E-4686-A37C-FCA3B83BF129}"/>
    <cellStyle name="Comma 4 12 2 2" xfId="263" xr:uid="{05618C0D-F106-4789-927B-CAF73C02D114}"/>
    <cellStyle name="Comma 4 12 3" xfId="257" xr:uid="{485336B8-B06C-4031-BE1A-E2A50F45BF0D}"/>
    <cellStyle name="Comma 4 2" xfId="233" xr:uid="{14F0C551-849A-4482-915B-492B632F7DEC}"/>
    <cellStyle name="Comma 4 3" xfId="115" xr:uid="{E6EE77B8-CED2-4EB6-BF07-31BC3E465541}"/>
    <cellStyle name="Comma 4 4" xfId="35" xr:uid="{3032AB3F-71D8-43B2-A031-75C7234D0866}"/>
    <cellStyle name="Comma 40" xfId="327" xr:uid="{4A26BB75-5244-49F5-BEAC-23D2B74F5126}"/>
    <cellStyle name="Comma 41" xfId="294" xr:uid="{18431643-9D58-4073-AFFE-DBEBB160239C}"/>
    <cellStyle name="Comma 42" xfId="326" xr:uid="{3AA79C40-A3D1-4055-9C10-2A0236FF4C4F}"/>
    <cellStyle name="Comma 43" xfId="319" xr:uid="{F54583BA-1166-4B41-B7D1-A5808362188A}"/>
    <cellStyle name="Comma 44" xfId="19" xr:uid="{09DDBC73-1461-43E4-A1F7-EB18A8547D52}"/>
    <cellStyle name="Comma 45" xfId="25" xr:uid="{39D02BA7-017F-4972-9356-9D7626FB50B8}"/>
    <cellStyle name="Comma 46" xfId="330" xr:uid="{EA462612-B95D-4D11-9260-AE3E5984DB87}"/>
    <cellStyle name="Comma 47" xfId="345" xr:uid="{3BE5CE8E-D154-4E7C-977B-8C88B79130A3}"/>
    <cellStyle name="Comma 48" xfId="328" xr:uid="{85CFD8DA-2525-4DD7-AE5D-D604C9C3CD45}"/>
    <cellStyle name="Comma 49" xfId="344" xr:uid="{F4050302-9E1E-4248-B48B-2E71B97D3B3F}"/>
    <cellStyle name="Comma 5" xfId="139" xr:uid="{ADA6E3F1-5504-4DD7-B462-9AB64B2AC0CF}"/>
    <cellStyle name="Comma 5 2" xfId="236" xr:uid="{22542D02-13F7-4433-8BDF-E772762F0662}"/>
    <cellStyle name="Comma 50" xfId="337" xr:uid="{3F908E91-3498-49C5-9606-3A881FF0B1CB}"/>
    <cellStyle name="Comma 51" xfId="338" xr:uid="{AB923E00-B4F3-418A-8994-DA9F8F2344B0}"/>
    <cellStyle name="Comma 52" xfId="333" xr:uid="{4C29C531-66D7-4A71-8248-93E31F36BA38}"/>
    <cellStyle name="Comma 53" xfId="346" xr:uid="{E1653DCC-6474-47E2-B538-DBBA9483170B}"/>
    <cellStyle name="Comma 54" xfId="331" xr:uid="{95B2229F-65C3-4A75-BF97-AA7A795A8DAE}"/>
    <cellStyle name="Comma 55" xfId="341" xr:uid="{124D1637-4257-4CC4-8463-DBC43E26264C}"/>
    <cellStyle name="Comma 6" xfId="79" xr:uid="{FE712A8D-4F69-406D-A1C4-81A41F0F3810}"/>
    <cellStyle name="Comma 6 2" xfId="241" xr:uid="{968D62EE-0637-42D5-AB09-51C24868961D}"/>
    <cellStyle name="Comma 6 3" xfId="157" xr:uid="{E63F1EA0-7382-461B-B299-9A93BD77E447}"/>
    <cellStyle name="Comma 69" xfId="104" xr:uid="{701BCC04-9A98-4E96-A673-35B471704A43}"/>
    <cellStyle name="Comma 69 2" xfId="225" xr:uid="{FD76F15F-85F9-49DC-92ED-AFC74A52AE3D}"/>
    <cellStyle name="Comma 7" xfId="166" xr:uid="{879F3EEB-D864-4E7C-82AD-93BE23C8CCBB}"/>
    <cellStyle name="Comma 7 2" xfId="246" xr:uid="{7EEFA35D-3E40-4F52-883A-19729D02463E}"/>
    <cellStyle name="Comma 7 7" xfId="180" xr:uid="{BC2A1FCD-A811-4ABC-A4C0-CF38936A9F23}"/>
    <cellStyle name="Comma 7 7 2" xfId="186" xr:uid="{172D5921-2E6F-45A6-BA67-D0466A05FE7D}"/>
    <cellStyle name="Comma 7 7 2 2" xfId="264" xr:uid="{D38D2FEA-178B-48D0-BE31-6E3CA88D9A12}"/>
    <cellStyle name="Comma 7 7 3" xfId="258" xr:uid="{5E2DF217-ED90-438E-9CFA-2ED0E299E035}"/>
    <cellStyle name="Comma 8" xfId="167" xr:uid="{31EC0386-1112-45F3-9616-A39C618F6E0E}"/>
    <cellStyle name="Comma 8 2" xfId="247" xr:uid="{F6C22CA3-8F46-4B37-9769-940DEF683F54}"/>
    <cellStyle name="Comma 9" xfId="169" xr:uid="{9A1709DE-CDC4-4850-9092-DEB924820685}"/>
    <cellStyle name="Comma 9 2" xfId="249" xr:uid="{1270515F-CEB9-4A9D-B1B2-37B372915613}"/>
    <cellStyle name="Comma_FS99" xfId="5" xr:uid="{7C86D0FA-5C20-4D3E-9060-8149445B9C2F}"/>
    <cellStyle name="Currency 2" xfId="81" xr:uid="{C627FEA6-8A92-44DD-BC3A-726D590E2B51}"/>
    <cellStyle name="Followed Hyperlink 2" xfId="214" xr:uid="{025CE19C-6BC6-4CBD-BBF7-D85157C64F6E}"/>
    <cellStyle name="Followed Hyperlink 3" xfId="83" xr:uid="{6A9D2C81-B96B-47F7-894B-7B4635887563}"/>
    <cellStyle name="Hyperlink 10" xfId="97" xr:uid="{D9AB1251-0C1C-45A2-8F59-2613C0166AF1}"/>
    <cellStyle name="Hyperlink 11" xfId="165" xr:uid="{1522C0A0-8BC8-4DA5-BA7A-65B3B872712D}"/>
    <cellStyle name="Hyperlink 2" xfId="84" xr:uid="{61B8E40B-176A-4D17-84A7-9D8EF5026DF7}"/>
    <cellStyle name="Hyperlink 2 2" xfId="90" xr:uid="{C73772BB-61FB-41A3-8EC0-B3D799ED325C}"/>
    <cellStyle name="Hyperlink 2 2 2" xfId="77" xr:uid="{21DC9FE2-953A-4FAD-88A8-103268DF3016}"/>
    <cellStyle name="Hyperlink 2 3" xfId="95" xr:uid="{378A3BE4-5AE6-4512-8218-2433EF818BA9}"/>
    <cellStyle name="Hyperlink 3" xfId="91" xr:uid="{B53AF347-25DE-4558-A241-1F4FF1ADAB4F}"/>
    <cellStyle name="Hyperlink 3 2 3" xfId="162" xr:uid="{82517E6A-9520-442E-99CC-9176139DE255}"/>
    <cellStyle name="Hyperlink 3 5" xfId="161" xr:uid="{E0EC8452-B4D2-4B68-B2A5-D0F32884C295}"/>
    <cellStyle name="Hyperlink 4" xfId="215" xr:uid="{B2BB78EA-19AE-41E9-923E-677E89449C86}"/>
    <cellStyle name="Normal" xfId="0" builtinId="0"/>
    <cellStyle name="Normal - Style1 2" xfId="64" xr:uid="{42DD4E92-EFE9-4EB4-A9E2-2CB46C7DF4C7}"/>
    <cellStyle name="Normal 10" xfId="128" xr:uid="{019CC194-91B0-4A34-B1FD-A769094EA516}"/>
    <cellStyle name="Normal 10 3 2" xfId="54" xr:uid="{031DE5FC-30A9-4DEC-AF48-C19CCA0793E1}"/>
    <cellStyle name="Normal 10 3 2 3" xfId="4" xr:uid="{9795C430-E88B-4F8E-95CA-9588521F2E0A}"/>
    <cellStyle name="Normal 11" xfId="129" xr:uid="{734F786C-D847-4FB3-8FFA-547D49C76BB7}"/>
    <cellStyle name="Normal 11 2" xfId="7" xr:uid="{5694FA53-F8DB-47F2-8736-8B0520E727DE}"/>
    <cellStyle name="Normal 12" xfId="6" xr:uid="{28F9D522-10D1-43E0-AEA2-B6240EEA54C7}"/>
    <cellStyle name="Normal 12 2" xfId="36" xr:uid="{8EEDEE80-8C22-4782-AEA6-20D394C3DCEF}"/>
    <cellStyle name="Normal 12 3" xfId="130" xr:uid="{0C8EC72D-0E8F-4148-8B49-4D421E6F8B87}"/>
    <cellStyle name="Normal 12 6" xfId="86" xr:uid="{7D69C925-D8F1-43C5-BDB9-710C5B3DF13D}"/>
    <cellStyle name="Normal 125" xfId="92" xr:uid="{6996FD0F-6EA3-4633-8C23-7B67EA3BE170}"/>
    <cellStyle name="Normal 13" xfId="131" xr:uid="{0B267131-BBA4-4854-A5E2-1DBC66966A7E}"/>
    <cellStyle name="Normal 13 3" xfId="46" xr:uid="{58D470DA-E602-4B55-B722-8AF8F6C3F3F3}"/>
    <cellStyle name="Normal 14" xfId="132" xr:uid="{4C9C00AC-F484-406C-9A61-FC062D32CEAE}"/>
    <cellStyle name="Normal 15" xfId="99" xr:uid="{7CAB52DE-4D15-42C9-8100-D20BD731F7F9}"/>
    <cellStyle name="Normal 16" xfId="133" xr:uid="{479879E1-A5DB-4154-9D26-9529380BCF57}"/>
    <cellStyle name="Normal 16 2" xfId="151" xr:uid="{626E7DAD-DD90-4B19-A984-F63FF8E297E8}"/>
    <cellStyle name="Normal 17" xfId="134" xr:uid="{F72941E7-CA24-4E09-9656-8D78E1148940}"/>
    <cellStyle name="Normal 18" xfId="135" xr:uid="{4DAFAFF2-6BD7-48D0-84E3-F24378E1DBE3}"/>
    <cellStyle name="Normal 19" xfId="136" xr:uid="{405693A1-D81F-4C5A-85BD-700B3B674514}"/>
    <cellStyle name="Normal 19 2" xfId="142" xr:uid="{E252DB7B-C71C-46F4-BE1C-BA6A6B748B85}"/>
    <cellStyle name="Normal 2" xfId="13" xr:uid="{5D422A12-6A9E-47FE-90A8-3CEFEBE84F8E}"/>
    <cellStyle name="Normal 2 10 3" xfId="32" xr:uid="{739A7796-AD5B-4C1A-B81C-020AF1F488B7}"/>
    <cellStyle name="Normal 2 2" xfId="37" xr:uid="{12AE9D1C-08C6-44E6-B55B-BCB8DE5BD4C7}"/>
    <cellStyle name="Normal 2 2 2" xfId="31" xr:uid="{17B01218-05EE-47F8-B0B5-7136E972FF2E}"/>
    <cellStyle name="Normal 2 2 2 2" xfId="192" xr:uid="{E00F5BFF-EC2E-4943-99F2-68BB37BFC359}"/>
    <cellStyle name="Normal 2 2 2 3" xfId="68" xr:uid="{E6B8C4C4-C338-4A36-BAA7-4DBE0683BB0D}"/>
    <cellStyle name="Normal 2 2 2 4" xfId="117" xr:uid="{DDF98443-06DF-4D9B-B651-15B492CEEFFF}"/>
    <cellStyle name="Normal 2 2 2 5" xfId="53" xr:uid="{D8877728-A572-4D58-B124-06C905375E19}"/>
    <cellStyle name="Normal 2 2 3" xfId="109" xr:uid="{1E4E89AF-4374-46A5-A854-F922310DA3F0}"/>
    <cellStyle name="Normal 2 2 4" xfId="191" xr:uid="{5B7A32F4-B7C0-4B74-A76A-1DDC985E3A4D}"/>
    <cellStyle name="Normal 2 2 41" xfId="110" xr:uid="{8306B235-C320-4E37-916F-6884AB7DD1E4}"/>
    <cellStyle name="Normal 2 2 5" xfId="213" xr:uid="{C1191289-2F13-4B72-BE77-7E240443D245}"/>
    <cellStyle name="Normal 2 2 6" xfId="52" xr:uid="{236D8EBA-D8FD-4BC0-98B9-BDAE060DC260}"/>
    <cellStyle name="Normal 2 3" xfId="122" xr:uid="{F590EB5B-4E4A-4AE7-864D-C00E9DBF15FC}"/>
    <cellStyle name="Normal 2 3 2 3" xfId="66" xr:uid="{B87BFEF9-8FBC-463A-A220-9D1C533D234C}"/>
    <cellStyle name="Normal 2 3 6" xfId="160" xr:uid="{4D99082E-0E53-4C9B-A180-1D79A4D9A94E}"/>
    <cellStyle name="Normal 2 3 7" xfId="98" xr:uid="{E6C7862A-72CA-41C4-850C-183F069D9BEF}"/>
    <cellStyle name="Normal 2 4" xfId="199" xr:uid="{D8F60F52-3A21-476A-8C18-E42082F363EA}"/>
    <cellStyle name="Normal 2 5" xfId="211" xr:uid="{B9FAB879-3833-4632-ABEA-65DF80CFEB3A}"/>
    <cellStyle name="Normal 20" xfId="137" xr:uid="{911E70B0-B155-49B6-9988-896A16017A0B}"/>
    <cellStyle name="Normal 20 2" xfId="143" xr:uid="{54AED399-79CF-484F-B7EB-56C6A5BEFE9E}"/>
    <cellStyle name="Normal 21" xfId="78" xr:uid="{63244716-7D89-46F1-ADF6-9E27B74F81C6}"/>
    <cellStyle name="Normal 21 2" xfId="138" xr:uid="{9CCA6E49-B8CA-4801-8B6C-BB798CACDD5F}"/>
    <cellStyle name="Normal 22" xfId="144" xr:uid="{0214116C-8066-49B2-B5D7-C300254A46DD}"/>
    <cellStyle name="Normal 23" xfId="145" xr:uid="{D064E205-1745-4333-AA4B-2B6E9B96DB7C}"/>
    <cellStyle name="Normal 23 3" xfId="154" xr:uid="{C8722ED9-1C5E-4771-8F2E-D9292DE8FF5F}"/>
    <cellStyle name="Normal 24" xfId="105" xr:uid="{089C8E30-61F0-46BC-97E3-C2386C94B58F}"/>
    <cellStyle name="Normal 24 2" xfId="146" xr:uid="{A4844C02-9BE9-49F7-B4FF-32F3457F5978}"/>
    <cellStyle name="Normal 25" xfId="106" xr:uid="{E05C6AAE-A28F-45DD-BDB8-C8D97729BE67}"/>
    <cellStyle name="Normal 25 2" xfId="147" xr:uid="{F2B6FEC8-400D-49AF-AA26-525BE56C7A65}"/>
    <cellStyle name="Normal 26" xfId="148" xr:uid="{C2B99754-5A27-4EEA-9056-98843F37A6CC}"/>
    <cellStyle name="Normal 27" xfId="149" xr:uid="{DC1624E0-F02C-4D28-AB58-B63C4A438A01}"/>
    <cellStyle name="Normal 28" xfId="177" xr:uid="{0B009A07-12CA-4477-AF3B-83181FDC947C}"/>
    <cellStyle name="Normal 29" xfId="39" xr:uid="{6513A052-D578-469A-BCCC-7A9BE8A46C25}"/>
    <cellStyle name="Normal 3" xfId="22" xr:uid="{D90EF1EB-8446-40BE-8DF9-1C214CFD35B0}"/>
    <cellStyle name="Normal 3 2" xfId="60" xr:uid="{014A5E9E-328F-4439-B63B-CA45BD8E2CBF}"/>
    <cellStyle name="Normal 3 2 2" xfId="111" xr:uid="{D20FDBBE-4E62-4364-8E02-DFFB366BEDAE}"/>
    <cellStyle name="Normal 3 3" xfId="70" xr:uid="{D3F50EEF-67D8-42EF-8812-875AE3A211B9}"/>
    <cellStyle name="Normal 3 3 2" xfId="118" xr:uid="{18847E01-3E9C-4EBA-8666-68759F1694F9}"/>
    <cellStyle name="Normal 3 4" xfId="121" xr:uid="{3200FE2C-7D83-41F9-9F1E-7078C25C4196}"/>
    <cellStyle name="Normal 3 5" xfId="12" xr:uid="{6AC39A29-74AF-4897-86F0-72A8E7094D7A}"/>
    <cellStyle name="Normal 3 5 2" xfId="155" xr:uid="{857BFE29-1E95-4F0C-B1A1-99D085FEF202}"/>
    <cellStyle name="Normal 3 6" xfId="196" xr:uid="{7A1B2E83-5008-44DB-9D52-768B4073CD44}"/>
    <cellStyle name="Normal 3 7" xfId="58" xr:uid="{344868F8-2BCD-4BBD-8030-6CC25D50AE6F}"/>
    <cellStyle name="Normal 3_CF MNR Q1 10" xfId="17" xr:uid="{95CCAFD7-F0B4-4DFB-A798-A50DCD14B39F}"/>
    <cellStyle name="Normal 30" xfId="49" xr:uid="{A88BCCDC-B47B-4660-B566-43F766ECF1F0}"/>
    <cellStyle name="Normal 31" xfId="288" xr:uid="{DB8207FE-EA54-41EF-BDB2-25F0D4D483B6}"/>
    <cellStyle name="Normal 32" xfId="290" xr:uid="{F9F35AE7-D23A-4FC5-A520-70B3D77B80A0}"/>
    <cellStyle name="Normal 33" xfId="295" xr:uid="{A00FEA7C-09E6-4DED-BC43-2D8A3015D1A9}"/>
    <cellStyle name="Normal 34" xfId="286" xr:uid="{C8B1BCD0-E2E6-485D-8B19-FAF79989A205}"/>
    <cellStyle name="Normal 35" xfId="284" xr:uid="{BD3D59AD-AFB0-4BBA-91E5-A2169B0E7667}"/>
    <cellStyle name="Normal 36" xfId="298" xr:uid="{49931360-CFA2-462A-95AD-28C218027F70}"/>
    <cellStyle name="Normal 37" xfId="292" xr:uid="{16FD0838-1D0C-48B7-9493-A78223D4910C}"/>
    <cellStyle name="Normal 38" xfId="309" xr:uid="{841B363C-5C56-4D88-A130-213711CF5269}"/>
    <cellStyle name="Normal 39" xfId="312" xr:uid="{F03E09D4-1572-45CB-84A9-C837BE6498EC}"/>
    <cellStyle name="Normal 4" xfId="11" xr:uid="{6BDE4B27-14E5-4FDF-B377-34862419B204}"/>
    <cellStyle name="Normal 4 2" xfId="42" xr:uid="{13F4958D-B23C-4167-9D3D-8A79C21D2CF1}"/>
    <cellStyle name="Normal 4 2 2" xfId="2" xr:uid="{75E7FF7C-8C70-4CB3-A3D9-CC77E534647D}"/>
    <cellStyle name="Normal 4 2 2 2" xfId="44" xr:uid="{57745752-C1D1-4D55-9C6C-55134E8E5044}"/>
    <cellStyle name="Normal 4 2 2 3" xfId="47" xr:uid="{D7B43A37-9DCF-4C56-8F66-181F81D276BA}"/>
    <cellStyle name="Normal 4 2 3" xfId="45" xr:uid="{0C3FC04B-DC21-4C2F-830E-F5EC08CFEBDB}"/>
    <cellStyle name="Normal 4 2 4" xfId="43" xr:uid="{484368D2-55B6-4908-94DE-E5E6214C5742}"/>
    <cellStyle name="Normal 4 3" xfId="59" xr:uid="{E3B222EF-33BF-4628-9802-E3620CB6809A}"/>
    <cellStyle name="Normal 4 3 2" xfId="197" xr:uid="{463C43E8-ABC8-42C1-B978-3E021B2A94FE}"/>
    <cellStyle name="Normal 4 3 3" xfId="171" xr:uid="{7BF28EF8-4E24-405A-A0D0-931A71828928}"/>
    <cellStyle name="Normal 4 4" xfId="120" xr:uid="{3B0CFD30-2626-4A9E-B3D5-4D568739A78B}"/>
    <cellStyle name="Normal 4 5" xfId="48" xr:uid="{1ED6C5C2-E093-4667-9BD9-B56F65332194}"/>
    <cellStyle name="Normal 40" xfId="305" xr:uid="{CB9B6A39-328C-4EE2-A2BF-87ECF4CECCD6}"/>
    <cellStyle name="Normal 41" xfId="303" xr:uid="{94BCBAA1-CEB9-40F6-8C3B-B1BF66D4DF3F}"/>
    <cellStyle name="Normal 42" xfId="285" xr:uid="{BE617718-C4E2-42D2-9FD5-23C3774F1E3E}"/>
    <cellStyle name="Normal 43" xfId="317" xr:uid="{45097E48-EC50-479F-8273-08EF0801D10F}"/>
    <cellStyle name="Normal 44" xfId="318" xr:uid="{BF27AF3D-5FE9-4D04-98DA-57CA028AAF21}"/>
    <cellStyle name="Normal 45" xfId="315" xr:uid="{F27CFAF8-6B3F-4B39-AB8F-1C261A875007}"/>
    <cellStyle name="Normal 46" xfId="307" xr:uid="{7FCD631F-A5F8-475D-9155-E0410648DBD2}"/>
    <cellStyle name="Normal 47" xfId="300" xr:uid="{566A40CF-E373-4B58-8A2E-2CEEFD226697}"/>
    <cellStyle name="Normal 48" xfId="306" xr:uid="{63EACD48-F272-4A37-B07B-585AB208A06D}"/>
    <cellStyle name="Normal 49" xfId="322" xr:uid="{46679519-28F6-4C64-86AA-40A29CFF77D3}"/>
    <cellStyle name="Normal 5" xfId="55" xr:uid="{BDBEB48D-7A6E-4B77-88DE-6DEFA8945325}"/>
    <cellStyle name="Normal 5 2" xfId="123" xr:uid="{EF6909CC-E209-4F28-98DF-41D4B818781F}"/>
    <cellStyle name="Normal 5 26 3" xfId="14" xr:uid="{69CC5851-87BC-4C54-AAE3-44D9C453982A}"/>
    <cellStyle name="Normal 5 3" xfId="140" xr:uid="{FD91DF01-CE36-4C79-B16D-92FE9495327C}"/>
    <cellStyle name="Normal 5 4" xfId="193" xr:uid="{0FA09F9A-182C-47FB-B9A2-D9A65301B267}"/>
    <cellStyle name="Normal 5 5" xfId="85" xr:uid="{15066ADD-105A-4146-A062-501544E10143}"/>
    <cellStyle name="Normal 50" xfId="323" xr:uid="{44AE5DB0-63EE-4E04-B9A0-1BEB13CC1B9B}"/>
    <cellStyle name="Normal 51" xfId="308" xr:uid="{B1E8E111-70CF-469C-B231-1E3978666469}"/>
    <cellStyle name="Normal 52" xfId="310" xr:uid="{3CB5F104-E3E9-4A90-9F53-2FBC4032C38C}"/>
    <cellStyle name="Normal 53" xfId="320" xr:uid="{800E4291-F83B-4917-9926-1DFA352AAE29}"/>
    <cellStyle name="Normal 54" xfId="293" xr:uid="{CC27FB3C-0D34-4D24-9BE1-20A73B273F85}"/>
    <cellStyle name="Normal 55" xfId="18" xr:uid="{581EA494-BC11-41FD-90D5-40292E3741FA}"/>
    <cellStyle name="Normal 56" xfId="20" xr:uid="{41983CA5-7993-48DE-896B-287CD2B77E21}"/>
    <cellStyle name="Normal 57" xfId="23" xr:uid="{410443B2-DB8B-48B9-9735-EC52F945A55D}"/>
    <cellStyle name="Normal 58" xfId="332" xr:uid="{0A8DDF29-86DE-473C-8872-1F14BC68086E}"/>
    <cellStyle name="Normal 59" xfId="336" xr:uid="{5B772EBC-ADE6-44D9-8F3B-0DBC7D4E93FC}"/>
    <cellStyle name="Normal 6" xfId="88" xr:uid="{6CC504F9-7418-4603-8975-D812A996EBEB}"/>
    <cellStyle name="Normal 6 2" xfId="9" xr:uid="{5203BD78-2127-42DC-84CB-386ACF1042DD}"/>
    <cellStyle name="Normal 6 2 2" xfId="124" xr:uid="{CFF92616-9ACF-4E6D-9718-5A70DDFEFDD1}"/>
    <cellStyle name="Normal 60" xfId="340" xr:uid="{2EA53639-86C9-4B7C-9180-F887E1CCC862}"/>
    <cellStyle name="Normal 61" xfId="339" xr:uid="{0AC7869F-0D78-4626-BF18-05B112B31F52}"/>
    <cellStyle name="Normal 62" xfId="334" xr:uid="{1E99E520-5B78-435A-AD1E-272E612D9655}"/>
    <cellStyle name="Normal 63" xfId="329" xr:uid="{D8D3A421-D296-4750-A15F-0D77B9F8893C}"/>
    <cellStyle name="Normal 64" xfId="335" xr:uid="{A1D2C192-8A7E-4350-98E6-7D49720C40D2}"/>
    <cellStyle name="Normal 65" xfId="342" xr:uid="{7CF76EC9-16E7-4AB5-A557-EE93B788E2A5}"/>
    <cellStyle name="Normal 66" xfId="343" xr:uid="{F31DE44D-2861-4055-A456-3C64719454F0}"/>
    <cellStyle name="Normal 7" xfId="125" xr:uid="{B4D2F8C2-D5A1-4F38-B407-9837E1FDF21D}"/>
    <cellStyle name="Normal 8" xfId="126" xr:uid="{2EF69A61-AA44-4C86-BBD9-302CED0B6ADA}"/>
    <cellStyle name="Normal 8 2" xfId="141" xr:uid="{BE03B97C-E109-462E-8576-1D283B0AB7E0}"/>
    <cellStyle name="Normal 8 2 2" xfId="150" xr:uid="{B4C2196C-DD85-4F81-944D-547789257974}"/>
    <cellStyle name="Normal 8 7" xfId="94" xr:uid="{A9F7DC92-E388-4E11-84E7-6365E68FBB19}"/>
    <cellStyle name="Normal 9" xfId="127" xr:uid="{2DD1C2E3-4FF7-4C48-996B-3C416A7C216E}"/>
    <cellStyle name="Percent 2" xfId="29" xr:uid="{CF6B4C90-4C8E-4784-BFFB-F99395020936}"/>
    <cellStyle name="Percent 2 2" xfId="82" xr:uid="{AEA6F1E4-34F1-476E-82C3-BF9593826BAA}"/>
    <cellStyle name="Percent 3" xfId="93" xr:uid="{BEC1D970-EB86-4CD8-8739-8EFD87257884}"/>
    <cellStyle name="Percent 4" xfId="62" xr:uid="{CC9B2E7B-7D8A-4E37-8F6A-82ED6C5979FC}"/>
    <cellStyle name="Percent 5" xfId="38" xr:uid="{558ED876-34BB-48BA-ADC4-976B73BD50D3}"/>
    <cellStyle name="ปกติ_BPT - ไทยเซ่กาอีเลคตริค จำกัด-31.12.03" xfId="3" xr:uid="{ADF05DB9-99CB-4954-B1AD-A81D3B13CACE}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609C5-A3A2-478C-A3CC-AF38DBC632F4}">
  <sheetPr>
    <tabColor rgb="FF00B050"/>
  </sheetPr>
  <dimension ref="A1:L129"/>
  <sheetViews>
    <sheetView zoomScaleNormal="100" zoomScaleSheetLayoutView="100" workbookViewId="0">
      <selection activeCell="C11" sqref="C11"/>
    </sheetView>
  </sheetViews>
  <sheetFormatPr defaultColWidth="9.109375" defaultRowHeight="21.75" customHeight="1"/>
  <cols>
    <col min="1" max="2" width="1.5546875" style="187" customWidth="1"/>
    <col min="3" max="3" width="27.33203125" style="187" customWidth="1"/>
    <col min="4" max="4" width="7.5546875" style="187" customWidth="1"/>
    <col min="5" max="5" width="0.5546875" style="187" customWidth="1"/>
    <col min="6" max="6" width="11" style="284" bestFit="1" customWidth="1"/>
    <col min="7" max="7" width="0.5546875" style="187" customWidth="1"/>
    <col min="8" max="8" width="11" style="285" bestFit="1" customWidth="1"/>
    <col min="9" max="9" width="0.5546875" style="187" customWidth="1"/>
    <col min="10" max="10" width="11" style="284" bestFit="1" customWidth="1"/>
    <col min="11" max="11" width="0.5546875" style="187" customWidth="1"/>
    <col min="12" max="12" width="11" style="285" bestFit="1" customWidth="1"/>
    <col min="13" max="16384" width="9.109375" style="187"/>
  </cols>
  <sheetData>
    <row r="1" spans="1:12" ht="21.75" customHeight="1">
      <c r="A1" s="1" t="s">
        <v>0</v>
      </c>
      <c r="B1" s="2"/>
      <c r="C1" s="3"/>
      <c r="D1" s="3"/>
      <c r="E1" s="4"/>
      <c r="F1" s="283"/>
      <c r="G1" s="5"/>
      <c r="H1" s="205"/>
      <c r="I1" s="5"/>
      <c r="J1" s="283"/>
      <c r="K1" s="5"/>
      <c r="L1" s="205"/>
    </row>
    <row r="2" spans="1:12" ht="21.75" customHeight="1">
      <c r="A2" s="26" t="s">
        <v>1</v>
      </c>
      <c r="B2" s="26"/>
      <c r="C2" s="26"/>
      <c r="D2" s="26"/>
      <c r="E2" s="26"/>
      <c r="F2" s="6"/>
      <c r="G2" s="26"/>
      <c r="H2" s="213"/>
      <c r="I2" s="26"/>
      <c r="J2" s="6"/>
      <c r="K2" s="26"/>
      <c r="L2" s="213"/>
    </row>
    <row r="3" spans="1:12" ht="21.75" customHeight="1">
      <c r="A3" s="42" t="s">
        <v>145</v>
      </c>
      <c r="B3" s="42"/>
      <c r="C3" s="42"/>
      <c r="D3" s="42"/>
      <c r="E3" s="42"/>
      <c r="F3" s="189"/>
      <c r="G3" s="42"/>
      <c r="H3" s="214"/>
      <c r="I3" s="42"/>
      <c r="J3" s="189"/>
      <c r="K3" s="42"/>
      <c r="L3" s="214"/>
    </row>
    <row r="4" spans="1:12" ht="21.75" customHeight="1">
      <c r="A4" s="2"/>
      <c r="B4" s="2"/>
      <c r="C4" s="3"/>
      <c r="D4" s="4"/>
      <c r="E4" s="4"/>
      <c r="F4" s="283"/>
      <c r="G4" s="3"/>
      <c r="H4" s="205"/>
      <c r="I4" s="3"/>
      <c r="J4" s="283"/>
      <c r="K4" s="3"/>
      <c r="L4" s="205"/>
    </row>
    <row r="5" spans="1:12" ht="21.75" customHeight="1">
      <c r="A5" s="2"/>
      <c r="B5" s="2"/>
      <c r="C5" s="3"/>
      <c r="D5" s="4"/>
      <c r="E5" s="4"/>
      <c r="F5" s="289" t="s">
        <v>2</v>
      </c>
      <c r="G5" s="289"/>
      <c r="H5" s="289"/>
      <c r="I5" s="3"/>
      <c r="J5" s="290" t="s">
        <v>3</v>
      </c>
      <c r="K5" s="289"/>
      <c r="L5" s="290"/>
    </row>
    <row r="6" spans="1:12" ht="21.75" customHeight="1">
      <c r="A6" s="2"/>
      <c r="B6" s="2"/>
      <c r="C6" s="2"/>
      <c r="D6" s="3"/>
      <c r="E6" s="3"/>
      <c r="F6" s="6" t="s">
        <v>146</v>
      </c>
      <c r="G6" s="3"/>
      <c r="H6" s="213" t="s">
        <v>4</v>
      </c>
      <c r="I6" s="3"/>
      <c r="J6" s="6" t="s">
        <v>146</v>
      </c>
      <c r="K6" s="3"/>
      <c r="L6" s="213" t="s">
        <v>4</v>
      </c>
    </row>
    <row r="7" spans="1:12" ht="21.75" customHeight="1">
      <c r="A7" s="2"/>
      <c r="B7" s="2"/>
      <c r="C7" s="3"/>
      <c r="D7" s="8" t="s">
        <v>5</v>
      </c>
      <c r="E7" s="2"/>
      <c r="F7" s="9" t="s">
        <v>6</v>
      </c>
      <c r="G7" s="2"/>
      <c r="H7" s="215" t="s">
        <v>6</v>
      </c>
      <c r="I7" s="2"/>
      <c r="J7" s="9" t="s">
        <v>6</v>
      </c>
      <c r="K7" s="2"/>
      <c r="L7" s="215" t="s">
        <v>6</v>
      </c>
    </row>
    <row r="8" spans="1:12" ht="21.75" customHeight="1">
      <c r="A8" s="10"/>
      <c r="B8" s="2"/>
      <c r="C8" s="3"/>
      <c r="D8" s="11"/>
      <c r="E8" s="2"/>
      <c r="F8" s="12"/>
      <c r="G8" s="2"/>
      <c r="H8" s="216"/>
      <c r="I8" s="2"/>
      <c r="J8" s="12"/>
      <c r="K8" s="2"/>
      <c r="L8" s="216"/>
    </row>
    <row r="9" spans="1:12" ht="21.75" customHeight="1">
      <c r="A9" s="10" t="s">
        <v>7</v>
      </c>
      <c r="B9" s="2"/>
      <c r="C9" s="3"/>
      <c r="D9" s="11"/>
      <c r="E9" s="2"/>
      <c r="F9" s="12"/>
      <c r="G9" s="2"/>
      <c r="H9" s="216"/>
      <c r="I9" s="2"/>
      <c r="J9" s="12"/>
      <c r="K9" s="2"/>
      <c r="L9" s="216"/>
    </row>
    <row r="10" spans="1:12" ht="6" customHeight="1">
      <c r="A10" s="10"/>
      <c r="B10" s="2"/>
      <c r="C10" s="3"/>
      <c r="D10" s="11"/>
      <c r="E10" s="2"/>
      <c r="F10" s="12"/>
      <c r="G10" s="2"/>
      <c r="H10" s="216"/>
      <c r="I10" s="2"/>
      <c r="J10" s="12"/>
      <c r="K10" s="2"/>
      <c r="L10" s="216"/>
    </row>
    <row r="11" spans="1:12" ht="21.75" customHeight="1">
      <c r="A11" s="1" t="s">
        <v>8</v>
      </c>
      <c r="B11" s="2"/>
      <c r="C11" s="3"/>
      <c r="D11" s="11"/>
      <c r="E11" s="2"/>
      <c r="F11" s="12"/>
      <c r="G11" s="2"/>
      <c r="H11" s="216"/>
      <c r="I11" s="2"/>
      <c r="J11" s="12"/>
      <c r="K11" s="2"/>
      <c r="L11" s="216"/>
    </row>
    <row r="12" spans="1:12" ht="6" customHeight="1">
      <c r="A12" s="10"/>
      <c r="B12" s="2"/>
      <c r="C12" s="3"/>
      <c r="D12" s="11"/>
      <c r="E12" s="2"/>
      <c r="F12" s="12"/>
      <c r="G12" s="2"/>
      <c r="H12" s="216"/>
      <c r="I12" s="2"/>
      <c r="J12" s="12"/>
      <c r="K12" s="2"/>
      <c r="L12" s="216"/>
    </row>
    <row r="13" spans="1:12" ht="21.75" customHeight="1">
      <c r="A13" s="2" t="s">
        <v>9</v>
      </c>
      <c r="B13" s="3"/>
      <c r="C13" s="2"/>
      <c r="D13" s="282">
        <v>9</v>
      </c>
      <c r="E13" s="4"/>
      <c r="F13" s="35">
        <v>511113750</v>
      </c>
      <c r="G13" s="13"/>
      <c r="H13" s="205">
        <v>626238506</v>
      </c>
      <c r="I13" s="13"/>
      <c r="J13" s="35">
        <v>469753207</v>
      </c>
      <c r="K13" s="13"/>
      <c r="L13" s="205">
        <v>621035169</v>
      </c>
    </row>
    <row r="14" spans="1:12" ht="21.75" customHeight="1">
      <c r="A14" s="231" t="s">
        <v>150</v>
      </c>
      <c r="B14" s="3"/>
      <c r="C14" s="2"/>
      <c r="D14" s="282"/>
      <c r="E14" s="4"/>
      <c r="F14" s="35"/>
      <c r="G14" s="13"/>
      <c r="H14" s="205"/>
      <c r="I14" s="13"/>
      <c r="J14" s="35"/>
      <c r="K14" s="13"/>
      <c r="L14" s="205"/>
    </row>
    <row r="15" spans="1:12" ht="21.75" customHeight="1">
      <c r="A15" s="231"/>
      <c r="B15" s="232" t="s">
        <v>151</v>
      </c>
      <c r="C15" s="2"/>
      <c r="D15" s="282">
        <v>11</v>
      </c>
      <c r="E15" s="4"/>
      <c r="F15" s="35">
        <v>100600435</v>
      </c>
      <c r="G15" s="13"/>
      <c r="H15" s="205">
        <v>0</v>
      </c>
      <c r="I15" s="13"/>
      <c r="J15" s="35">
        <v>100600435</v>
      </c>
      <c r="K15" s="13"/>
      <c r="L15" s="205">
        <v>0</v>
      </c>
    </row>
    <row r="16" spans="1:12" ht="21.75" customHeight="1">
      <c r="A16" s="14" t="s">
        <v>10</v>
      </c>
      <c r="B16" s="3"/>
      <c r="C16" s="2"/>
      <c r="D16" s="282">
        <v>12.1</v>
      </c>
      <c r="E16" s="4"/>
      <c r="F16" s="35">
        <v>358587679</v>
      </c>
      <c r="G16" s="13"/>
      <c r="H16" s="205">
        <v>179496031</v>
      </c>
      <c r="I16" s="13"/>
      <c r="J16" s="35">
        <v>316694265</v>
      </c>
      <c r="K16" s="13"/>
      <c r="L16" s="205">
        <v>180484083</v>
      </c>
    </row>
    <row r="17" spans="1:12" ht="21.75" customHeight="1">
      <c r="A17" s="14" t="s">
        <v>12</v>
      </c>
      <c r="B17" s="3"/>
      <c r="C17" s="2"/>
      <c r="D17" s="282">
        <v>12.2</v>
      </c>
      <c r="E17" s="4"/>
      <c r="F17" s="35">
        <v>117572844</v>
      </c>
      <c r="G17" s="13"/>
      <c r="H17" s="205">
        <v>88734161</v>
      </c>
      <c r="I17" s="13"/>
      <c r="J17" s="35">
        <v>117572844</v>
      </c>
      <c r="K17" s="13"/>
      <c r="L17" s="205">
        <v>88734161</v>
      </c>
    </row>
    <row r="18" spans="1:12" ht="21.75" customHeight="1">
      <c r="A18" s="14" t="s">
        <v>11</v>
      </c>
      <c r="B18" s="3"/>
      <c r="C18" s="2"/>
      <c r="D18" s="282">
        <v>14</v>
      </c>
      <c r="E18" s="4"/>
      <c r="F18" s="35">
        <v>132161333</v>
      </c>
      <c r="G18" s="13"/>
      <c r="H18" s="205">
        <v>73555638</v>
      </c>
      <c r="I18" s="13"/>
      <c r="J18" s="35">
        <v>124485622</v>
      </c>
      <c r="K18" s="13"/>
      <c r="L18" s="205">
        <v>73555638</v>
      </c>
    </row>
    <row r="19" spans="1:12" ht="21.75" customHeight="1">
      <c r="A19" s="2" t="s">
        <v>13</v>
      </c>
      <c r="B19" s="3"/>
      <c r="C19" s="2"/>
      <c r="D19" s="4"/>
      <c r="E19" s="15"/>
      <c r="F19" s="39">
        <v>5316778</v>
      </c>
      <c r="G19" s="13"/>
      <c r="H19" s="204">
        <v>1924598</v>
      </c>
      <c r="I19" s="13"/>
      <c r="J19" s="39">
        <v>2731584</v>
      </c>
      <c r="K19" s="13"/>
      <c r="L19" s="204">
        <v>1924598</v>
      </c>
    </row>
    <row r="20" spans="1:12" ht="6" customHeight="1">
      <c r="A20" s="2"/>
      <c r="B20" s="3"/>
      <c r="C20" s="2"/>
      <c r="D20" s="13"/>
      <c r="E20" s="4"/>
      <c r="F20" s="35"/>
      <c r="G20" s="3"/>
      <c r="H20" s="205"/>
      <c r="I20" s="3"/>
      <c r="J20" s="35"/>
      <c r="K20" s="3"/>
      <c r="L20" s="205"/>
    </row>
    <row r="21" spans="1:12" ht="21.75" customHeight="1">
      <c r="A21" s="10" t="s">
        <v>14</v>
      </c>
      <c r="B21" s="2"/>
      <c r="C21" s="2"/>
      <c r="D21" s="4"/>
      <c r="E21" s="4"/>
      <c r="F21" s="39">
        <f>SUM(F13:F20)</f>
        <v>1225352819</v>
      </c>
      <c r="G21" s="3"/>
      <c r="H21" s="204">
        <f>SUM(H13:H20)</f>
        <v>969948934</v>
      </c>
      <c r="I21" s="3"/>
      <c r="J21" s="39">
        <f>SUM(J13:J20)</f>
        <v>1131837957</v>
      </c>
      <c r="K21" s="3"/>
      <c r="L21" s="204">
        <f>SUM(L13:L20)</f>
        <v>965733649</v>
      </c>
    </row>
    <row r="22" spans="1:12" ht="21.75" customHeight="1">
      <c r="A22" s="2"/>
      <c r="B22" s="2"/>
      <c r="C22" s="19"/>
      <c r="D22" s="4"/>
      <c r="E22" s="4"/>
      <c r="F22" s="35"/>
      <c r="G22" s="3"/>
      <c r="H22" s="205"/>
      <c r="I22" s="3"/>
      <c r="J22" s="35"/>
      <c r="K22" s="3"/>
      <c r="L22" s="205"/>
    </row>
    <row r="23" spans="1:12" ht="21.75" customHeight="1">
      <c r="A23" s="1" t="s">
        <v>15</v>
      </c>
      <c r="B23" s="2"/>
      <c r="C23" s="3"/>
      <c r="D23" s="4"/>
      <c r="E23" s="4"/>
      <c r="F23" s="35"/>
      <c r="G23" s="3"/>
      <c r="H23" s="205"/>
      <c r="I23" s="3"/>
      <c r="J23" s="35"/>
      <c r="K23" s="3"/>
      <c r="L23" s="205"/>
    </row>
    <row r="24" spans="1:12" ht="6" customHeight="1">
      <c r="A24" s="2"/>
      <c r="B24" s="3"/>
      <c r="C24" s="2"/>
      <c r="D24" s="13"/>
      <c r="E24" s="4"/>
      <c r="F24" s="35"/>
      <c r="G24" s="3"/>
      <c r="H24" s="205"/>
      <c r="I24" s="3"/>
      <c r="J24" s="35"/>
      <c r="K24" s="3"/>
      <c r="L24" s="205"/>
    </row>
    <row r="25" spans="1:12" ht="21.75" customHeight="1">
      <c r="A25" s="2" t="s">
        <v>16</v>
      </c>
      <c r="B25" s="3"/>
      <c r="C25" s="2"/>
      <c r="D25" s="282">
        <v>10</v>
      </c>
      <c r="E25" s="4"/>
      <c r="F25" s="35">
        <v>694000</v>
      </c>
      <c r="G25" s="13"/>
      <c r="H25" s="205">
        <v>694000</v>
      </c>
      <c r="I25" s="13"/>
      <c r="J25" s="35">
        <v>694000</v>
      </c>
      <c r="K25" s="13"/>
      <c r="L25" s="205">
        <v>694000</v>
      </c>
    </row>
    <row r="26" spans="1:12" ht="21.75" customHeight="1">
      <c r="A26" s="56" t="s">
        <v>17</v>
      </c>
      <c r="B26" s="57"/>
      <c r="C26" s="56"/>
      <c r="D26" s="58">
        <v>15</v>
      </c>
      <c r="E26" s="4"/>
      <c r="F26" s="35">
        <v>0</v>
      </c>
      <c r="G26" s="13"/>
      <c r="H26" s="205">
        <v>0</v>
      </c>
      <c r="I26" s="13"/>
      <c r="J26" s="35">
        <v>30273543</v>
      </c>
      <c r="K26" s="13"/>
      <c r="L26" s="205">
        <v>44793</v>
      </c>
    </row>
    <row r="27" spans="1:12" ht="21.75" customHeight="1">
      <c r="A27" s="56" t="s">
        <v>129</v>
      </c>
      <c r="B27" s="57"/>
      <c r="C27" s="56"/>
      <c r="D27" s="58">
        <v>16</v>
      </c>
      <c r="E27" s="4"/>
      <c r="F27" s="35">
        <v>0</v>
      </c>
      <c r="G27" s="13"/>
      <c r="H27" s="205">
        <v>14514584</v>
      </c>
      <c r="I27" s="13"/>
      <c r="J27" s="35">
        <v>0</v>
      </c>
      <c r="K27" s="13"/>
      <c r="L27" s="205">
        <v>20000000</v>
      </c>
    </row>
    <row r="28" spans="1:12" ht="21.75" customHeight="1">
      <c r="A28" s="234" t="s">
        <v>152</v>
      </c>
      <c r="B28" s="57"/>
      <c r="C28" s="56"/>
      <c r="D28" s="275" t="s">
        <v>178</v>
      </c>
      <c r="E28" s="4"/>
      <c r="F28" s="35">
        <v>0</v>
      </c>
      <c r="G28" s="13"/>
      <c r="H28" s="205">
        <v>0</v>
      </c>
      <c r="I28" s="13"/>
      <c r="J28" s="35">
        <v>25000000</v>
      </c>
      <c r="K28" s="13"/>
      <c r="L28" s="205">
        <v>0</v>
      </c>
    </row>
    <row r="29" spans="1:12" ht="21.75" customHeight="1">
      <c r="A29" s="2" t="s">
        <v>18</v>
      </c>
      <c r="B29" s="3"/>
      <c r="C29" s="2"/>
      <c r="D29" s="58">
        <v>17</v>
      </c>
      <c r="E29" s="4"/>
      <c r="F29" s="35">
        <v>39022423</v>
      </c>
      <c r="G29" s="13"/>
      <c r="H29" s="205">
        <v>44190467</v>
      </c>
      <c r="I29" s="13"/>
      <c r="J29" s="35">
        <v>38989810</v>
      </c>
      <c r="K29" s="13"/>
      <c r="L29" s="205">
        <v>44190467</v>
      </c>
    </row>
    <row r="30" spans="1:12" ht="21.75" customHeight="1">
      <c r="A30" s="2" t="s">
        <v>19</v>
      </c>
      <c r="B30" s="3"/>
      <c r="C30" s="2"/>
      <c r="D30" s="58">
        <v>18</v>
      </c>
      <c r="E30" s="4"/>
      <c r="F30" s="35">
        <v>1819239</v>
      </c>
      <c r="G30" s="13"/>
      <c r="H30" s="205">
        <v>4894082</v>
      </c>
      <c r="I30" s="13"/>
      <c r="J30" s="35">
        <v>1819239</v>
      </c>
      <c r="K30" s="13"/>
      <c r="L30" s="205">
        <v>4894082</v>
      </c>
    </row>
    <row r="31" spans="1:12" ht="21.75" customHeight="1">
      <c r="A31" s="2" t="s">
        <v>20</v>
      </c>
      <c r="B31" s="3"/>
      <c r="C31" s="2"/>
      <c r="D31" s="58">
        <v>19</v>
      </c>
      <c r="E31" s="4"/>
      <c r="F31" s="35">
        <v>16696389</v>
      </c>
      <c r="G31" s="13"/>
      <c r="H31" s="205">
        <v>5143275</v>
      </c>
      <c r="I31" s="13"/>
      <c r="J31" s="35">
        <v>669647</v>
      </c>
      <c r="K31" s="13"/>
      <c r="L31" s="205">
        <v>1093809</v>
      </c>
    </row>
    <row r="32" spans="1:12" ht="21.75" customHeight="1">
      <c r="A32" s="2" t="s">
        <v>21</v>
      </c>
      <c r="B32" s="3"/>
      <c r="C32" s="2"/>
      <c r="D32" s="58">
        <v>20</v>
      </c>
      <c r="E32" s="4"/>
      <c r="F32" s="39">
        <v>13498277</v>
      </c>
      <c r="G32" s="13"/>
      <c r="H32" s="204">
        <v>9346660</v>
      </c>
      <c r="I32" s="13"/>
      <c r="J32" s="39">
        <v>12814160</v>
      </c>
      <c r="K32" s="13"/>
      <c r="L32" s="204">
        <v>9346660</v>
      </c>
    </row>
    <row r="33" spans="1:12" ht="6" customHeight="1">
      <c r="A33" s="2"/>
      <c r="B33" s="3"/>
      <c r="C33" s="2"/>
      <c r="D33" s="58"/>
      <c r="E33" s="4"/>
      <c r="F33" s="35"/>
      <c r="G33" s="3"/>
      <c r="H33" s="205"/>
      <c r="I33" s="3"/>
      <c r="J33" s="35"/>
      <c r="K33" s="3"/>
      <c r="L33" s="205"/>
    </row>
    <row r="34" spans="1:12" ht="21.75" customHeight="1">
      <c r="A34" s="20" t="s">
        <v>22</v>
      </c>
      <c r="B34" s="2"/>
      <c r="C34" s="2"/>
      <c r="D34" s="59"/>
      <c r="E34" s="4"/>
      <c r="F34" s="39">
        <f>SUM(F25:F32)</f>
        <v>71730328</v>
      </c>
      <c r="G34" s="13"/>
      <c r="H34" s="204">
        <f>SUM(H25:H32)</f>
        <v>78783068</v>
      </c>
      <c r="I34" s="13"/>
      <c r="J34" s="39">
        <f>SUM(J25:J32)</f>
        <v>110260399</v>
      </c>
      <c r="K34" s="13"/>
      <c r="L34" s="204">
        <f>SUM(L25:L32)</f>
        <v>80263811</v>
      </c>
    </row>
    <row r="35" spans="1:12" ht="6" customHeight="1">
      <c r="A35" s="2"/>
      <c r="B35" s="2"/>
      <c r="C35" s="3"/>
      <c r="D35" s="4"/>
      <c r="E35" s="4"/>
      <c r="F35" s="35"/>
      <c r="G35" s="3"/>
      <c r="H35" s="205"/>
      <c r="I35" s="3"/>
      <c r="J35" s="35"/>
      <c r="K35" s="3"/>
      <c r="L35" s="205"/>
    </row>
    <row r="36" spans="1:12" ht="21.75" customHeight="1" thickBot="1">
      <c r="A36" s="1" t="s">
        <v>23</v>
      </c>
      <c r="B36" s="2"/>
      <c r="C36" s="3"/>
      <c r="D36" s="4"/>
      <c r="E36" s="4"/>
      <c r="F36" s="190">
        <f>F21+F34</f>
        <v>1297083147</v>
      </c>
      <c r="G36" s="13"/>
      <c r="H36" s="217">
        <f>H21+H34</f>
        <v>1048732002</v>
      </c>
      <c r="I36" s="13"/>
      <c r="J36" s="190">
        <f>J21+J34</f>
        <v>1242098356</v>
      </c>
      <c r="K36" s="13"/>
      <c r="L36" s="217">
        <f>L21+L34</f>
        <v>1045997460</v>
      </c>
    </row>
    <row r="37" spans="1:12" ht="21.75" hidden="1" customHeight="1" thickTop="1">
      <c r="A37" s="1"/>
      <c r="B37" s="2"/>
      <c r="C37" s="3"/>
      <c r="D37" s="4"/>
      <c r="E37" s="4"/>
      <c r="F37" s="283"/>
      <c r="G37" s="13"/>
      <c r="H37" s="205"/>
      <c r="I37" s="13"/>
      <c r="J37" s="283"/>
      <c r="K37" s="13"/>
      <c r="L37" s="205"/>
    </row>
    <row r="38" spans="1:12" ht="20.25" hidden="1" customHeight="1">
      <c r="A38" s="1"/>
      <c r="B38" s="2"/>
      <c r="C38" s="3"/>
      <c r="D38" s="4"/>
      <c r="E38" s="4"/>
      <c r="F38" s="283"/>
      <c r="G38" s="13"/>
      <c r="H38" s="205"/>
      <c r="I38" s="13"/>
      <c r="J38" s="283"/>
      <c r="K38" s="13"/>
      <c r="L38" s="205"/>
    </row>
    <row r="39" spans="1:12" ht="20.25" customHeight="1" thickTop="1">
      <c r="A39" s="1"/>
      <c r="B39" s="2"/>
      <c r="C39" s="3"/>
      <c r="D39" s="4"/>
      <c r="E39" s="4"/>
      <c r="F39" s="288"/>
      <c r="G39" s="13"/>
      <c r="H39" s="205"/>
      <c r="I39" s="13"/>
      <c r="J39" s="288"/>
      <c r="K39" s="13"/>
      <c r="L39" s="205"/>
    </row>
    <row r="40" spans="1:12" ht="23.25" customHeight="1">
      <c r="A40" s="1"/>
      <c r="B40" s="2"/>
      <c r="C40" s="3"/>
      <c r="D40" s="4"/>
      <c r="E40" s="4"/>
      <c r="F40" s="288"/>
      <c r="G40" s="13"/>
      <c r="H40" s="205"/>
      <c r="I40" s="13"/>
      <c r="J40" s="288"/>
      <c r="K40" s="13"/>
      <c r="L40" s="205"/>
    </row>
    <row r="41" spans="1:12" ht="21.75" customHeight="1">
      <c r="A41" s="291" t="s">
        <v>24</v>
      </c>
      <c r="B41" s="291"/>
      <c r="C41" s="291"/>
      <c r="D41" s="291"/>
      <c r="E41" s="291"/>
      <c r="F41" s="291"/>
      <c r="G41" s="291"/>
      <c r="H41" s="291"/>
      <c r="I41" s="291"/>
      <c r="J41" s="292"/>
      <c r="K41" s="291"/>
      <c r="L41" s="292"/>
    </row>
    <row r="42" spans="1:12" ht="21.75" customHeight="1">
      <c r="A42" s="282"/>
      <c r="B42" s="282"/>
      <c r="C42" s="282"/>
      <c r="D42" s="282"/>
      <c r="E42" s="282"/>
      <c r="F42" s="283"/>
      <c r="G42" s="282"/>
      <c r="H42" s="205"/>
      <c r="I42" s="282"/>
      <c r="J42" s="283"/>
      <c r="K42" s="282"/>
      <c r="L42" s="205"/>
    </row>
    <row r="43" spans="1:12" ht="21.9" customHeight="1">
      <c r="A43" s="22" t="s">
        <v>25</v>
      </c>
      <c r="B43" s="23"/>
      <c r="C43" s="23"/>
      <c r="D43" s="24"/>
      <c r="E43" s="24"/>
      <c r="F43" s="191"/>
      <c r="G43" s="25"/>
      <c r="H43" s="191"/>
      <c r="I43" s="25"/>
      <c r="J43" s="191"/>
      <c r="K43" s="25"/>
      <c r="L43" s="191"/>
    </row>
    <row r="44" spans="1:12" ht="21.75" customHeight="1">
      <c r="A44" s="1" t="s">
        <v>0</v>
      </c>
      <c r="B44" s="2"/>
      <c r="C44" s="3"/>
      <c r="D44" s="3"/>
      <c r="E44" s="4"/>
      <c r="F44" s="283"/>
      <c r="G44" s="5"/>
      <c r="H44" s="205"/>
      <c r="I44" s="5"/>
      <c r="J44" s="283"/>
      <c r="K44" s="5"/>
      <c r="L44" s="205"/>
    </row>
    <row r="45" spans="1:12" ht="21.75" customHeight="1">
      <c r="A45" s="26" t="s">
        <v>26</v>
      </c>
      <c r="B45" s="26"/>
      <c r="C45" s="26"/>
      <c r="D45" s="26"/>
      <c r="E45" s="26"/>
      <c r="F45" s="6"/>
      <c r="G45" s="26"/>
      <c r="H45" s="213"/>
      <c r="I45" s="26"/>
      <c r="J45" s="6"/>
      <c r="K45" s="26"/>
      <c r="L45" s="213"/>
    </row>
    <row r="46" spans="1:12" ht="21.75" customHeight="1">
      <c r="A46" s="42" t="str">
        <f>+A3</f>
        <v>ณ วันที่ 31 ธันวาคม พ.ศ. 2565</v>
      </c>
      <c r="B46" s="42"/>
      <c r="C46" s="42"/>
      <c r="D46" s="42"/>
      <c r="E46" s="42"/>
      <c r="F46" s="189"/>
      <c r="G46" s="42"/>
      <c r="H46" s="214"/>
      <c r="I46" s="42"/>
      <c r="J46" s="189"/>
      <c r="K46" s="42"/>
      <c r="L46" s="214"/>
    </row>
    <row r="47" spans="1:12" ht="21.75" customHeight="1">
      <c r="A47" s="26"/>
      <c r="B47" s="26"/>
      <c r="C47" s="26"/>
      <c r="D47" s="26"/>
      <c r="E47" s="26"/>
      <c r="F47" s="6"/>
      <c r="G47" s="26"/>
      <c r="H47" s="213"/>
      <c r="I47" s="26"/>
      <c r="J47" s="6"/>
      <c r="K47" s="26"/>
      <c r="L47" s="213"/>
    </row>
    <row r="48" spans="1:12" ht="21.75" customHeight="1">
      <c r="A48" s="26"/>
      <c r="B48" s="26"/>
      <c r="C48" s="26"/>
      <c r="D48" s="26"/>
      <c r="E48" s="26"/>
      <c r="F48" s="289" t="s">
        <v>2</v>
      </c>
      <c r="G48" s="289"/>
      <c r="H48" s="289"/>
      <c r="I48" s="3"/>
      <c r="J48" s="290" t="s">
        <v>3</v>
      </c>
      <c r="K48" s="289"/>
      <c r="L48" s="290"/>
    </row>
    <row r="49" spans="1:12" ht="21.75" customHeight="1">
      <c r="A49" s="2"/>
      <c r="B49" s="2"/>
      <c r="C49" s="2"/>
      <c r="D49" s="3"/>
      <c r="E49" s="3"/>
      <c r="F49" s="6" t="s">
        <v>146</v>
      </c>
      <c r="G49" s="3"/>
      <c r="H49" s="213" t="s">
        <v>4</v>
      </c>
      <c r="I49" s="3"/>
      <c r="J49" s="6" t="s">
        <v>146</v>
      </c>
      <c r="K49" s="3"/>
      <c r="L49" s="213" t="s">
        <v>4</v>
      </c>
    </row>
    <row r="50" spans="1:12" ht="21.75" customHeight="1">
      <c r="A50" s="2"/>
      <c r="B50" s="2"/>
      <c r="C50" s="3"/>
      <c r="D50" s="8" t="s">
        <v>5</v>
      </c>
      <c r="E50" s="2"/>
      <c r="F50" s="9" t="s">
        <v>6</v>
      </c>
      <c r="G50" s="2"/>
      <c r="H50" s="215" t="s">
        <v>6</v>
      </c>
      <c r="I50" s="2"/>
      <c r="J50" s="9" t="s">
        <v>6</v>
      </c>
      <c r="K50" s="2"/>
      <c r="L50" s="215" t="s">
        <v>6</v>
      </c>
    </row>
    <row r="51" spans="1:12" ht="21.75" customHeight="1">
      <c r="A51" s="2"/>
      <c r="B51" s="2"/>
      <c r="C51" s="3"/>
      <c r="D51" s="11"/>
      <c r="E51" s="2"/>
      <c r="F51" s="12"/>
      <c r="G51" s="2"/>
      <c r="H51" s="216"/>
      <c r="I51" s="2"/>
      <c r="J51" s="12"/>
      <c r="K51" s="2"/>
      <c r="L51" s="216"/>
    </row>
    <row r="52" spans="1:12" ht="21.75" customHeight="1">
      <c r="A52" s="10" t="s">
        <v>27</v>
      </c>
      <c r="B52" s="2"/>
      <c r="C52" s="2"/>
      <c r="D52" s="236"/>
      <c r="E52" s="4"/>
      <c r="F52" s="35"/>
      <c r="G52" s="2"/>
      <c r="H52" s="205"/>
      <c r="I52" s="2"/>
      <c r="J52" s="35"/>
      <c r="K52" s="2"/>
      <c r="L52" s="205"/>
    </row>
    <row r="53" spans="1:12" ht="6" customHeight="1">
      <c r="A53" s="10"/>
      <c r="B53" s="2"/>
      <c r="C53" s="2"/>
      <c r="D53" s="236"/>
      <c r="E53" s="4"/>
      <c r="F53" s="35"/>
      <c r="G53" s="2"/>
      <c r="H53" s="205"/>
      <c r="I53" s="2"/>
      <c r="J53" s="35"/>
      <c r="K53" s="2"/>
      <c r="L53" s="205"/>
    </row>
    <row r="54" spans="1:12" ht="21.75" customHeight="1">
      <c r="A54" s="1" t="s">
        <v>28</v>
      </c>
      <c r="B54" s="2"/>
      <c r="C54" s="3"/>
      <c r="D54" s="4"/>
      <c r="E54" s="4"/>
      <c r="F54" s="35"/>
      <c r="G54" s="3"/>
      <c r="H54" s="205"/>
      <c r="I54" s="3"/>
      <c r="J54" s="35"/>
      <c r="K54" s="3"/>
      <c r="L54" s="205"/>
    </row>
    <row r="55" spans="1:12" ht="6" customHeight="1">
      <c r="A55" s="10"/>
      <c r="B55" s="2"/>
      <c r="C55" s="2"/>
      <c r="D55" s="236"/>
      <c r="E55" s="4"/>
      <c r="F55" s="35"/>
      <c r="G55" s="2"/>
      <c r="H55" s="205"/>
      <c r="I55" s="2"/>
      <c r="J55" s="35"/>
      <c r="K55" s="2"/>
      <c r="L55" s="205"/>
    </row>
    <row r="56" spans="1:12" ht="21.75" customHeight="1">
      <c r="A56" s="2" t="s">
        <v>177</v>
      </c>
      <c r="B56" s="2"/>
      <c r="C56" s="2"/>
      <c r="D56" s="58">
        <v>21</v>
      </c>
      <c r="E56" s="4"/>
      <c r="F56" s="35">
        <v>31623167</v>
      </c>
      <c r="G56" s="27"/>
      <c r="H56" s="205">
        <v>22322977</v>
      </c>
      <c r="I56" s="27"/>
      <c r="J56" s="35">
        <v>31623167</v>
      </c>
      <c r="K56" s="27"/>
      <c r="L56" s="205">
        <v>22322977</v>
      </c>
    </row>
    <row r="57" spans="1:12" ht="21.75" customHeight="1">
      <c r="A57" s="2" t="s">
        <v>29</v>
      </c>
      <c r="B57" s="2"/>
      <c r="C57" s="2"/>
      <c r="D57" s="58">
        <v>22</v>
      </c>
      <c r="E57" s="4"/>
      <c r="F57" s="35">
        <v>167830023</v>
      </c>
      <c r="G57" s="27"/>
      <c r="H57" s="205">
        <v>66111970</v>
      </c>
      <c r="I57" s="27"/>
      <c r="J57" s="35">
        <v>275422705</v>
      </c>
      <c r="K57" s="27"/>
      <c r="L57" s="205">
        <v>88779703</v>
      </c>
    </row>
    <row r="58" spans="1:12" ht="21.75" customHeight="1">
      <c r="A58" s="2" t="s">
        <v>31</v>
      </c>
      <c r="B58" s="2"/>
      <c r="C58" s="2"/>
      <c r="D58" s="273"/>
      <c r="E58" s="4"/>
      <c r="F58" s="35"/>
      <c r="G58" s="27"/>
      <c r="H58" s="205"/>
      <c r="I58" s="27"/>
      <c r="J58" s="35"/>
      <c r="K58" s="27"/>
      <c r="L58" s="205"/>
    </row>
    <row r="59" spans="1:12" ht="21.75" customHeight="1">
      <c r="A59" s="2"/>
      <c r="B59" s="2" t="s">
        <v>30</v>
      </c>
      <c r="C59" s="2"/>
      <c r="D59" s="58">
        <v>23</v>
      </c>
      <c r="E59" s="4"/>
      <c r="F59" s="35">
        <v>1551825</v>
      </c>
      <c r="G59" s="27"/>
      <c r="H59" s="205">
        <v>3383334</v>
      </c>
      <c r="I59" s="27"/>
      <c r="J59" s="35">
        <v>1551825</v>
      </c>
      <c r="K59" s="27"/>
      <c r="L59" s="205">
        <v>3383334</v>
      </c>
    </row>
    <row r="60" spans="1:12" ht="21.75" customHeight="1">
      <c r="A60" s="2" t="s">
        <v>32</v>
      </c>
      <c r="B60" s="3"/>
      <c r="C60" s="2"/>
      <c r="D60" s="58"/>
      <c r="E60" s="4"/>
      <c r="F60" s="227">
        <v>40614182</v>
      </c>
      <c r="G60" s="13"/>
      <c r="H60" s="204">
        <v>19709986</v>
      </c>
      <c r="I60" s="13"/>
      <c r="J60" s="39">
        <v>24485742</v>
      </c>
      <c r="K60" s="13"/>
      <c r="L60" s="204">
        <v>17115437</v>
      </c>
    </row>
    <row r="61" spans="1:12" ht="6" customHeight="1">
      <c r="A61" s="2"/>
      <c r="B61" s="3"/>
      <c r="C61" s="2"/>
      <c r="D61" s="59"/>
      <c r="E61" s="4"/>
      <c r="F61" s="35"/>
      <c r="G61" s="3"/>
      <c r="H61" s="205"/>
      <c r="I61" s="3"/>
      <c r="J61" s="35"/>
      <c r="K61" s="3"/>
      <c r="L61" s="205"/>
    </row>
    <row r="62" spans="1:12" ht="21.75" customHeight="1">
      <c r="A62" s="29" t="s">
        <v>33</v>
      </c>
      <c r="B62" s="2"/>
      <c r="C62" s="2"/>
      <c r="D62" s="58"/>
      <c r="E62" s="4"/>
      <c r="F62" s="39">
        <f>SUM(F56:F60)</f>
        <v>241619197</v>
      </c>
      <c r="G62" s="13"/>
      <c r="H62" s="204">
        <f>SUM(H56:H60)</f>
        <v>111528267</v>
      </c>
      <c r="I62" s="13"/>
      <c r="J62" s="39">
        <f>SUM(J56:J60)</f>
        <v>333083439</v>
      </c>
      <c r="K62" s="13"/>
      <c r="L62" s="204">
        <f>SUM(L56:L60)</f>
        <v>131601451</v>
      </c>
    </row>
    <row r="63" spans="1:12" ht="21.75" customHeight="1">
      <c r="A63" s="2"/>
      <c r="B63" s="2"/>
      <c r="C63" s="3"/>
      <c r="D63" s="4"/>
      <c r="E63" s="4"/>
      <c r="F63" s="35"/>
      <c r="G63" s="3"/>
      <c r="H63" s="205"/>
      <c r="I63" s="3"/>
      <c r="J63" s="35"/>
      <c r="K63" s="3"/>
      <c r="L63" s="205"/>
    </row>
    <row r="64" spans="1:12" ht="21.75" customHeight="1">
      <c r="A64" s="1" t="s">
        <v>34</v>
      </c>
      <c r="B64" s="2"/>
      <c r="C64" s="3"/>
      <c r="D64" s="59"/>
      <c r="E64" s="4"/>
      <c r="F64" s="35"/>
      <c r="G64" s="3"/>
      <c r="H64" s="205"/>
      <c r="I64" s="3"/>
      <c r="J64" s="35"/>
      <c r="K64" s="3"/>
      <c r="L64" s="205"/>
    </row>
    <row r="65" spans="1:12" ht="6" customHeight="1">
      <c r="A65" s="2"/>
      <c r="B65" s="2"/>
      <c r="C65" s="3"/>
      <c r="D65" s="59"/>
      <c r="E65" s="4"/>
      <c r="F65" s="35"/>
      <c r="G65" s="3"/>
      <c r="H65" s="205"/>
      <c r="I65" s="3"/>
      <c r="J65" s="35"/>
      <c r="K65" s="3"/>
      <c r="L65" s="205"/>
    </row>
    <row r="66" spans="1:12" ht="21.75" customHeight="1">
      <c r="A66" s="235" t="s">
        <v>153</v>
      </c>
      <c r="B66" s="2"/>
      <c r="C66" s="2"/>
      <c r="D66" s="58" t="s">
        <v>179</v>
      </c>
      <c r="E66" s="4"/>
      <c r="F66" s="35">
        <v>30500000</v>
      </c>
      <c r="G66" s="27"/>
      <c r="H66" s="205">
        <v>0</v>
      </c>
      <c r="I66" s="27"/>
      <c r="J66" s="35">
        <v>0</v>
      </c>
      <c r="K66" s="27"/>
      <c r="L66" s="205">
        <v>0</v>
      </c>
    </row>
    <row r="67" spans="1:12" ht="21.75" customHeight="1">
      <c r="A67" s="2" t="s">
        <v>31</v>
      </c>
      <c r="B67" s="2"/>
      <c r="C67" s="2"/>
      <c r="D67" s="58">
        <v>23</v>
      </c>
      <c r="E67" s="4"/>
      <c r="F67" s="35">
        <v>442908</v>
      </c>
      <c r="G67" s="27"/>
      <c r="H67" s="205">
        <v>1755928</v>
      </c>
      <c r="I67" s="27"/>
      <c r="J67" s="35">
        <v>442908</v>
      </c>
      <c r="K67" s="27"/>
      <c r="L67" s="205">
        <v>1755928</v>
      </c>
    </row>
    <row r="68" spans="1:12" ht="21.75" customHeight="1">
      <c r="A68" s="3" t="s">
        <v>35</v>
      </c>
      <c r="B68" s="2"/>
      <c r="C68" s="2"/>
      <c r="D68" s="58">
        <v>24</v>
      </c>
      <c r="E68" s="4"/>
      <c r="F68" s="39">
        <v>5987412</v>
      </c>
      <c r="G68" s="13"/>
      <c r="H68" s="204">
        <v>5528323</v>
      </c>
      <c r="I68" s="13"/>
      <c r="J68" s="39">
        <v>5987412</v>
      </c>
      <c r="K68" s="13"/>
      <c r="L68" s="204">
        <v>5528323</v>
      </c>
    </row>
    <row r="69" spans="1:12" ht="6" customHeight="1">
      <c r="A69" s="2"/>
      <c r="B69" s="2"/>
      <c r="C69" s="3"/>
      <c r="D69" s="59"/>
      <c r="E69" s="4"/>
      <c r="F69" s="35"/>
      <c r="G69" s="3"/>
      <c r="H69" s="205"/>
      <c r="I69" s="3"/>
      <c r="J69" s="35"/>
      <c r="K69" s="3"/>
      <c r="L69" s="205"/>
    </row>
    <row r="70" spans="1:12" ht="21.75" customHeight="1">
      <c r="A70" s="20" t="s">
        <v>36</v>
      </c>
      <c r="B70" s="2"/>
      <c r="C70" s="2"/>
      <c r="D70" s="59"/>
      <c r="E70" s="4"/>
      <c r="F70" s="39">
        <f>SUM(F66:F68)</f>
        <v>36930320</v>
      </c>
      <c r="G70" s="13"/>
      <c r="H70" s="204">
        <f>SUM(H66:H68)</f>
        <v>7284251</v>
      </c>
      <c r="I70" s="13"/>
      <c r="J70" s="39">
        <f>SUM(J66:J68)</f>
        <v>6430320</v>
      </c>
      <c r="K70" s="13"/>
      <c r="L70" s="204">
        <f>SUM(L66:L68)</f>
        <v>7284251</v>
      </c>
    </row>
    <row r="71" spans="1:12" ht="6" customHeight="1">
      <c r="A71" s="2"/>
      <c r="B71" s="2"/>
      <c r="C71" s="3"/>
      <c r="D71" s="59"/>
      <c r="E71" s="4"/>
      <c r="F71" s="35"/>
      <c r="G71" s="3"/>
      <c r="H71" s="205"/>
      <c r="I71" s="3"/>
      <c r="J71" s="35"/>
      <c r="K71" s="3"/>
      <c r="L71" s="205"/>
    </row>
    <row r="72" spans="1:12" ht="21.75" customHeight="1">
      <c r="A72" s="1" t="s">
        <v>37</v>
      </c>
      <c r="B72" s="1"/>
      <c r="C72" s="20"/>
      <c r="D72" s="274"/>
      <c r="E72" s="30"/>
      <c r="F72" s="39">
        <f>+F70+F62</f>
        <v>278549517</v>
      </c>
      <c r="G72" s="13"/>
      <c r="H72" s="204">
        <f>+H70+H62</f>
        <v>118812518</v>
      </c>
      <c r="I72" s="13"/>
      <c r="J72" s="39">
        <f>+J70+J62</f>
        <v>339513759</v>
      </c>
      <c r="K72" s="13"/>
      <c r="L72" s="204">
        <f>+L70+L62</f>
        <v>138885702</v>
      </c>
    </row>
    <row r="73" spans="1:12" ht="21.75" customHeight="1">
      <c r="A73" s="1"/>
      <c r="B73" s="1"/>
      <c r="C73" s="20"/>
      <c r="D73" s="274"/>
      <c r="E73" s="30"/>
      <c r="F73" s="283"/>
      <c r="G73" s="13"/>
      <c r="H73" s="205"/>
      <c r="I73" s="13"/>
      <c r="J73" s="283"/>
      <c r="K73" s="13"/>
      <c r="L73" s="205"/>
    </row>
    <row r="74" spans="1:12" ht="21.75" customHeight="1">
      <c r="A74" s="1"/>
      <c r="B74" s="1"/>
      <c r="C74" s="20"/>
      <c r="D74" s="30"/>
      <c r="E74" s="30"/>
      <c r="F74" s="283"/>
      <c r="G74" s="13"/>
      <c r="H74" s="205"/>
      <c r="I74" s="13"/>
      <c r="J74" s="283"/>
      <c r="K74" s="13"/>
      <c r="L74" s="205"/>
    </row>
    <row r="75" spans="1:12" ht="21.75" customHeight="1">
      <c r="A75" s="1"/>
      <c r="B75" s="1"/>
      <c r="C75" s="20"/>
      <c r="D75" s="30"/>
      <c r="E75" s="30"/>
      <c r="F75" s="288"/>
      <c r="G75" s="13"/>
      <c r="H75" s="205"/>
      <c r="I75" s="13"/>
      <c r="J75" s="288"/>
      <c r="K75" s="13"/>
      <c r="L75" s="205"/>
    </row>
    <row r="76" spans="1:12" ht="21.75" customHeight="1">
      <c r="A76" s="1"/>
      <c r="B76" s="1"/>
      <c r="C76" s="20"/>
      <c r="D76" s="30"/>
      <c r="E76" s="30"/>
      <c r="F76" s="288"/>
      <c r="G76" s="13"/>
      <c r="H76" s="205"/>
      <c r="I76" s="13"/>
      <c r="J76" s="288"/>
      <c r="K76" s="13"/>
      <c r="L76" s="205"/>
    </row>
    <row r="83" spans="1:12" ht="21.75" hidden="1" customHeight="1"/>
    <row r="84" spans="1:12" ht="21.75" hidden="1" customHeight="1"/>
    <row r="85" spans="1:12" ht="19.5" customHeight="1"/>
    <row r="86" spans="1:12" s="262" customFormat="1" ht="21.9" customHeight="1">
      <c r="A86" s="22" t="s">
        <v>25</v>
      </c>
      <c r="B86" s="23"/>
      <c r="C86" s="23"/>
      <c r="D86" s="24"/>
      <c r="E86" s="24"/>
      <c r="F86" s="191"/>
      <c r="G86" s="25"/>
      <c r="H86" s="191"/>
      <c r="I86" s="25"/>
      <c r="J86" s="191"/>
      <c r="K86" s="25"/>
      <c r="L86" s="191"/>
    </row>
    <row r="87" spans="1:12" ht="21.75" customHeight="1">
      <c r="A87" s="1" t="s">
        <v>0</v>
      </c>
      <c r="B87" s="2"/>
      <c r="C87" s="3"/>
      <c r="D87" s="3"/>
      <c r="E87" s="4"/>
      <c r="F87" s="283"/>
      <c r="G87" s="5"/>
      <c r="H87" s="205"/>
      <c r="I87" s="5"/>
      <c r="J87" s="283"/>
      <c r="K87" s="5"/>
      <c r="L87" s="205"/>
    </row>
    <row r="88" spans="1:12" ht="21.75" customHeight="1">
      <c r="A88" s="26" t="s">
        <v>26</v>
      </c>
      <c r="B88" s="26"/>
      <c r="C88" s="26"/>
      <c r="D88" s="26"/>
      <c r="E88" s="26"/>
      <c r="F88" s="6"/>
      <c r="G88" s="26"/>
      <c r="H88" s="213"/>
      <c r="I88" s="26"/>
      <c r="J88" s="6"/>
      <c r="K88" s="26"/>
      <c r="L88" s="213"/>
    </row>
    <row r="89" spans="1:12" ht="21.75" customHeight="1">
      <c r="A89" s="42" t="str">
        <f>+A46</f>
        <v>ณ วันที่ 31 ธันวาคม พ.ศ. 2565</v>
      </c>
      <c r="B89" s="42"/>
      <c r="C89" s="42"/>
      <c r="D89" s="42"/>
      <c r="E89" s="42"/>
      <c r="F89" s="189"/>
      <c r="G89" s="42"/>
      <c r="H89" s="214"/>
      <c r="I89" s="42"/>
      <c r="J89" s="189"/>
      <c r="K89" s="42"/>
      <c r="L89" s="214"/>
    </row>
    <row r="90" spans="1:12" ht="21.75" customHeight="1">
      <c r="A90" s="2"/>
      <c r="B90" s="2"/>
      <c r="C90" s="3"/>
      <c r="D90" s="4"/>
      <c r="E90" s="4"/>
      <c r="F90" s="283"/>
      <c r="G90" s="3"/>
      <c r="H90" s="205"/>
      <c r="I90" s="3"/>
      <c r="J90" s="283"/>
      <c r="K90" s="3"/>
      <c r="L90" s="205"/>
    </row>
    <row r="91" spans="1:12" ht="21.75" customHeight="1">
      <c r="A91" s="26"/>
      <c r="B91" s="26"/>
      <c r="C91" s="26"/>
      <c r="D91" s="26"/>
      <c r="E91" s="26"/>
      <c r="F91" s="289" t="s">
        <v>2</v>
      </c>
      <c r="G91" s="289"/>
      <c r="H91" s="289"/>
      <c r="I91" s="3"/>
      <c r="J91" s="290" t="s">
        <v>3</v>
      </c>
      <c r="K91" s="289"/>
      <c r="L91" s="290"/>
    </row>
    <row r="92" spans="1:12" ht="21.75" customHeight="1">
      <c r="A92" s="2"/>
      <c r="B92" s="2"/>
      <c r="C92" s="2"/>
      <c r="D92" s="3"/>
      <c r="E92" s="3"/>
      <c r="F92" s="6" t="s">
        <v>146</v>
      </c>
      <c r="G92" s="3"/>
      <c r="H92" s="213" t="s">
        <v>4</v>
      </c>
      <c r="I92" s="3"/>
      <c r="J92" s="6" t="s">
        <v>146</v>
      </c>
      <c r="K92" s="3"/>
      <c r="L92" s="213" t="s">
        <v>4</v>
      </c>
    </row>
    <row r="93" spans="1:12" ht="21.75" customHeight="1">
      <c r="A93" s="2"/>
      <c r="B93" s="2"/>
      <c r="C93" s="3"/>
      <c r="D93" s="8" t="s">
        <v>5</v>
      </c>
      <c r="E93" s="2"/>
      <c r="F93" s="9" t="s">
        <v>6</v>
      </c>
      <c r="G93" s="2"/>
      <c r="H93" s="215" t="s">
        <v>6</v>
      </c>
      <c r="I93" s="2"/>
      <c r="J93" s="9" t="s">
        <v>6</v>
      </c>
      <c r="K93" s="2"/>
      <c r="L93" s="215" t="s">
        <v>6</v>
      </c>
    </row>
    <row r="94" spans="1:12" ht="21.75" customHeight="1">
      <c r="A94" s="2"/>
      <c r="B94" s="2"/>
      <c r="C94" s="3"/>
      <c r="D94" s="11"/>
      <c r="E94" s="2"/>
      <c r="F94" s="12"/>
      <c r="G94" s="2"/>
      <c r="H94" s="216"/>
      <c r="I94" s="2"/>
      <c r="J94" s="12"/>
      <c r="K94" s="2"/>
      <c r="L94" s="216"/>
    </row>
    <row r="95" spans="1:12" ht="21.75" customHeight="1">
      <c r="A95" s="10" t="s">
        <v>38</v>
      </c>
      <c r="B95" s="2"/>
      <c r="C95" s="2"/>
      <c r="D95" s="236"/>
      <c r="E95" s="4"/>
      <c r="F95" s="35"/>
      <c r="G95" s="2"/>
      <c r="H95" s="205"/>
      <c r="I95" s="2"/>
      <c r="J95" s="35"/>
      <c r="K95" s="2"/>
      <c r="L95" s="205"/>
    </row>
    <row r="96" spans="1:12" ht="6" customHeight="1">
      <c r="A96" s="31"/>
      <c r="B96" s="14"/>
      <c r="C96" s="14"/>
      <c r="D96" s="236"/>
      <c r="E96" s="4"/>
      <c r="F96" s="35"/>
      <c r="G96" s="2"/>
      <c r="H96" s="205"/>
      <c r="I96" s="2"/>
      <c r="J96" s="35"/>
      <c r="K96" s="2"/>
      <c r="L96" s="205"/>
    </row>
    <row r="97" spans="1:12" ht="21.75" customHeight="1">
      <c r="A97" s="32" t="s">
        <v>39</v>
      </c>
      <c r="B97" s="14"/>
      <c r="C97" s="33"/>
      <c r="D97" s="236"/>
      <c r="E97" s="4"/>
      <c r="F97" s="35"/>
      <c r="G97" s="2"/>
      <c r="H97" s="205"/>
      <c r="I97" s="2"/>
      <c r="J97" s="35"/>
      <c r="K97" s="2"/>
      <c r="L97" s="205"/>
    </row>
    <row r="98" spans="1:12" ht="6" customHeight="1">
      <c r="A98" s="31"/>
      <c r="B98" s="14"/>
      <c r="C98" s="14"/>
      <c r="D98" s="236"/>
      <c r="E98" s="4"/>
      <c r="F98" s="35"/>
      <c r="G98" s="2"/>
      <c r="H98" s="205"/>
      <c r="I98" s="2"/>
      <c r="J98" s="35"/>
      <c r="K98" s="2"/>
      <c r="L98" s="205"/>
    </row>
    <row r="99" spans="1:12" ht="21.75" customHeight="1">
      <c r="A99" s="14" t="s">
        <v>40</v>
      </c>
      <c r="B99" s="14"/>
      <c r="C99" s="33"/>
      <c r="D99" s="236"/>
      <c r="E99" s="4"/>
      <c r="F99" s="35"/>
      <c r="G99" s="2"/>
      <c r="H99" s="205"/>
      <c r="I99" s="2"/>
      <c r="J99" s="35"/>
      <c r="K99" s="2"/>
      <c r="L99" s="205"/>
    </row>
    <row r="100" spans="1:12" ht="21.75" customHeight="1">
      <c r="A100" s="14"/>
      <c r="B100" s="33" t="s">
        <v>41</v>
      </c>
      <c r="C100" s="14"/>
      <c r="E100" s="4"/>
      <c r="F100" s="35"/>
      <c r="G100" s="2"/>
      <c r="H100" s="205"/>
      <c r="I100" s="2"/>
      <c r="J100" s="35"/>
      <c r="K100" s="2"/>
      <c r="L100" s="205"/>
    </row>
    <row r="101" spans="1:12" ht="21.75" customHeight="1">
      <c r="A101" s="14"/>
      <c r="B101" s="33"/>
      <c r="C101" s="57" t="s">
        <v>42</v>
      </c>
      <c r="D101" s="236"/>
      <c r="E101" s="4"/>
      <c r="F101" s="35"/>
      <c r="G101" s="2"/>
      <c r="H101" s="205"/>
      <c r="I101" s="2"/>
      <c r="J101" s="35"/>
      <c r="K101" s="2"/>
      <c r="L101" s="205"/>
    </row>
    <row r="102" spans="1:12" ht="21.75" customHeight="1">
      <c r="A102" s="14"/>
      <c r="B102" s="33"/>
      <c r="C102" s="153" t="s">
        <v>43</v>
      </c>
      <c r="D102" s="146">
        <v>25</v>
      </c>
      <c r="E102" s="4"/>
      <c r="F102" s="39">
        <v>309000000</v>
      </c>
      <c r="G102" s="2"/>
      <c r="H102" s="204">
        <v>309000000</v>
      </c>
      <c r="I102" s="2"/>
      <c r="J102" s="39">
        <v>309000000</v>
      </c>
      <c r="K102" s="2"/>
      <c r="L102" s="204">
        <v>309000000</v>
      </c>
    </row>
    <row r="103" spans="1:12" ht="6" customHeight="1">
      <c r="A103" s="14"/>
      <c r="B103" s="33"/>
      <c r="C103" s="144"/>
      <c r="D103" s="146"/>
      <c r="E103" s="4"/>
      <c r="F103" s="192"/>
      <c r="G103" s="34"/>
      <c r="H103" s="194"/>
      <c r="I103" s="34"/>
      <c r="J103" s="192"/>
      <c r="K103" s="34"/>
      <c r="L103" s="194"/>
    </row>
    <row r="104" spans="1:12" ht="21.75" customHeight="1">
      <c r="A104" s="14"/>
      <c r="B104" s="33" t="s">
        <v>44</v>
      </c>
      <c r="C104" s="144"/>
      <c r="D104" s="146"/>
      <c r="E104" s="4"/>
      <c r="F104" s="192"/>
      <c r="G104" s="34"/>
      <c r="H104" s="194"/>
      <c r="I104" s="34"/>
      <c r="J104" s="192"/>
      <c r="K104" s="34"/>
      <c r="L104" s="194"/>
    </row>
    <row r="105" spans="1:12" ht="21.75" customHeight="1">
      <c r="A105" s="14"/>
      <c r="B105" s="33"/>
      <c r="C105" s="144" t="s">
        <v>130</v>
      </c>
      <c r="D105" s="146"/>
      <c r="E105" s="4"/>
      <c r="F105" s="192"/>
      <c r="G105" s="34"/>
      <c r="H105" s="194"/>
      <c r="I105" s="34"/>
      <c r="J105" s="192"/>
      <c r="K105" s="34"/>
      <c r="L105" s="194"/>
    </row>
    <row r="106" spans="1:12" ht="21.75" customHeight="1">
      <c r="A106" s="14"/>
      <c r="B106" s="33"/>
      <c r="C106" s="144" t="s">
        <v>43</v>
      </c>
      <c r="D106" s="146">
        <v>25</v>
      </c>
      <c r="E106" s="4"/>
      <c r="F106" s="192">
        <v>300000000</v>
      </c>
      <c r="G106" s="34"/>
      <c r="H106" s="194">
        <v>300000000</v>
      </c>
      <c r="I106" s="34"/>
      <c r="J106" s="192">
        <v>300000000</v>
      </c>
      <c r="K106" s="34"/>
      <c r="L106" s="194">
        <v>300000000</v>
      </c>
    </row>
    <row r="107" spans="1:12" ht="21.75" customHeight="1">
      <c r="A107" s="14"/>
      <c r="B107" s="33" t="s">
        <v>45</v>
      </c>
      <c r="C107" s="57"/>
      <c r="D107" s="146">
        <v>25</v>
      </c>
      <c r="E107" s="3"/>
      <c r="F107" s="35">
        <v>487368348</v>
      </c>
      <c r="G107" s="5"/>
      <c r="H107" s="205">
        <v>487368348</v>
      </c>
      <c r="I107" s="5"/>
      <c r="J107" s="35">
        <v>487368348</v>
      </c>
      <c r="K107" s="5"/>
      <c r="L107" s="205">
        <v>487368348</v>
      </c>
    </row>
    <row r="108" spans="1:12" ht="21.75" customHeight="1">
      <c r="A108" s="14"/>
      <c r="B108" s="145" t="s">
        <v>140</v>
      </c>
      <c r="C108" s="57"/>
      <c r="D108" s="146"/>
      <c r="E108" s="3"/>
      <c r="F108" s="35"/>
      <c r="G108" s="5"/>
      <c r="H108" s="205"/>
      <c r="I108" s="5"/>
      <c r="J108" s="35"/>
      <c r="K108" s="5"/>
      <c r="L108" s="205"/>
    </row>
    <row r="109" spans="1:12" ht="21.75" customHeight="1">
      <c r="A109" s="14"/>
      <c r="B109" s="145"/>
      <c r="C109" s="57" t="s">
        <v>141</v>
      </c>
      <c r="D109" s="146">
        <v>26</v>
      </c>
      <c r="E109" s="3"/>
      <c r="F109" s="35">
        <v>13854171</v>
      </c>
      <c r="G109" s="5"/>
      <c r="H109" s="205">
        <v>7338001</v>
      </c>
      <c r="I109" s="5"/>
      <c r="J109" s="35">
        <v>13854171</v>
      </c>
      <c r="K109" s="5"/>
      <c r="L109" s="205">
        <v>7338001</v>
      </c>
    </row>
    <row r="110" spans="1:12" ht="21.75" customHeight="1">
      <c r="A110" s="14"/>
      <c r="B110" s="145" t="s">
        <v>46</v>
      </c>
      <c r="C110" s="145"/>
      <c r="D110" s="57"/>
      <c r="E110" s="3"/>
      <c r="F110" s="35"/>
      <c r="G110" s="5"/>
      <c r="H110" s="205"/>
      <c r="I110" s="5"/>
      <c r="J110" s="35"/>
      <c r="K110" s="5"/>
      <c r="L110" s="205"/>
    </row>
    <row r="111" spans="1:12" ht="21.75" customHeight="1">
      <c r="A111" s="14"/>
      <c r="B111" s="33"/>
      <c r="C111" s="3" t="s">
        <v>47</v>
      </c>
      <c r="D111" s="146"/>
      <c r="E111" s="3"/>
      <c r="F111" s="35">
        <v>14486120</v>
      </c>
      <c r="G111" s="5"/>
      <c r="H111" s="205">
        <v>14486120</v>
      </c>
      <c r="I111" s="5"/>
      <c r="J111" s="35">
        <v>0</v>
      </c>
      <c r="K111" s="5"/>
      <c r="L111" s="205">
        <v>0</v>
      </c>
    </row>
    <row r="112" spans="1:12" ht="21.75" customHeight="1">
      <c r="A112" s="14" t="s">
        <v>48</v>
      </c>
      <c r="B112" s="3"/>
      <c r="C112" s="33"/>
      <c r="D112" s="146"/>
      <c r="E112" s="4"/>
      <c r="F112" s="35"/>
      <c r="G112" s="36"/>
      <c r="H112" s="205"/>
      <c r="I112" s="36"/>
      <c r="J112" s="35"/>
      <c r="K112" s="36"/>
      <c r="L112" s="205"/>
    </row>
    <row r="113" spans="1:12" ht="21.75" customHeight="1">
      <c r="A113" s="14"/>
      <c r="B113" s="3" t="s">
        <v>185</v>
      </c>
      <c r="C113" s="33"/>
      <c r="D113" s="146">
        <v>27</v>
      </c>
      <c r="E113" s="4"/>
      <c r="F113" s="35">
        <v>30900000</v>
      </c>
      <c r="G113" s="36"/>
      <c r="H113" s="205">
        <v>30000000</v>
      </c>
      <c r="I113" s="36"/>
      <c r="J113" s="35">
        <v>30900000</v>
      </c>
      <c r="K113" s="36"/>
      <c r="L113" s="205">
        <v>30000000</v>
      </c>
    </row>
    <row r="114" spans="1:12" ht="21.75" customHeight="1">
      <c r="A114" s="14"/>
      <c r="B114" s="33" t="s">
        <v>50</v>
      </c>
      <c r="C114" s="33"/>
      <c r="D114" s="146"/>
      <c r="E114" s="4"/>
      <c r="F114" s="28">
        <v>114176960</v>
      </c>
      <c r="G114" s="36"/>
      <c r="H114" s="205">
        <v>88083061</v>
      </c>
      <c r="I114" s="36"/>
      <c r="J114" s="35">
        <f>'13 TH'!M27</f>
        <v>70462078</v>
      </c>
      <c r="K114" s="36"/>
      <c r="L114" s="205">
        <v>82405409</v>
      </c>
    </row>
    <row r="115" spans="1:12" ht="21.75" customHeight="1">
      <c r="A115" s="14" t="s">
        <v>51</v>
      </c>
      <c r="B115" s="33"/>
      <c r="C115" s="3"/>
      <c r="D115" s="146"/>
      <c r="E115" s="4"/>
      <c r="F115" s="39">
        <v>3273806</v>
      </c>
      <c r="G115" s="38"/>
      <c r="H115" s="204">
        <v>2643954</v>
      </c>
      <c r="I115" s="38"/>
      <c r="J115" s="39">
        <v>0</v>
      </c>
      <c r="K115" s="38"/>
      <c r="L115" s="204">
        <v>0</v>
      </c>
    </row>
    <row r="116" spans="1:12" s="3" customFormat="1" ht="8.1" customHeight="1">
      <c r="A116" s="31"/>
      <c r="B116" s="14"/>
      <c r="C116" s="14"/>
      <c r="D116" s="146"/>
      <c r="E116" s="4"/>
      <c r="F116" s="35"/>
      <c r="G116" s="36"/>
      <c r="H116" s="283"/>
      <c r="I116" s="36"/>
      <c r="J116" s="35"/>
      <c r="K116" s="36"/>
      <c r="L116" s="283"/>
    </row>
    <row r="117" spans="1:12" s="3" customFormat="1" ht="20.25" customHeight="1">
      <c r="A117" s="32" t="s">
        <v>154</v>
      </c>
      <c r="B117" s="33"/>
      <c r="D117" s="236"/>
      <c r="E117" s="4"/>
      <c r="F117" s="35">
        <f>SUM(F106:F115)</f>
        <v>964059405</v>
      </c>
      <c r="G117" s="38"/>
      <c r="H117" s="283">
        <f>SUM(H106:H115)</f>
        <v>929919484</v>
      </c>
      <c r="I117" s="38"/>
      <c r="J117" s="35">
        <f>SUM(J106:J115)</f>
        <v>902584597</v>
      </c>
      <c r="K117" s="38"/>
      <c r="L117" s="283">
        <f>SUM(L106:L115)</f>
        <v>907111758</v>
      </c>
    </row>
    <row r="118" spans="1:12" s="3" customFormat="1" ht="20.25" customHeight="1">
      <c r="A118" s="14" t="s">
        <v>155</v>
      </c>
      <c r="B118" s="33"/>
      <c r="D118" s="236">
        <v>15</v>
      </c>
      <c r="E118" s="4"/>
      <c r="F118" s="227">
        <v>54474225</v>
      </c>
      <c r="G118" s="38"/>
      <c r="H118" s="223">
        <v>0</v>
      </c>
      <c r="I118" s="38"/>
      <c r="J118" s="39">
        <v>0</v>
      </c>
      <c r="K118" s="38"/>
      <c r="L118" s="223">
        <v>0</v>
      </c>
    </row>
    <row r="119" spans="1:12" ht="6" customHeight="1">
      <c r="A119" s="31"/>
      <c r="B119" s="14"/>
      <c r="C119" s="14"/>
      <c r="D119" s="236"/>
      <c r="E119" s="4"/>
      <c r="F119" s="35"/>
      <c r="G119" s="36"/>
      <c r="H119" s="205"/>
      <c r="I119" s="36"/>
      <c r="J119" s="35"/>
      <c r="K119" s="36"/>
      <c r="L119" s="205"/>
    </row>
    <row r="120" spans="1:12" ht="21.75" customHeight="1">
      <c r="A120" s="40" t="s">
        <v>52</v>
      </c>
      <c r="B120" s="14"/>
      <c r="C120" s="33"/>
      <c r="D120" s="236"/>
      <c r="E120" s="4"/>
      <c r="F120" s="39">
        <f>SUM(F117:F118)</f>
        <v>1018533630</v>
      </c>
      <c r="G120" s="36"/>
      <c r="H120" s="204">
        <f>SUM(H117:H118)</f>
        <v>929919484</v>
      </c>
      <c r="I120" s="36"/>
      <c r="J120" s="39">
        <f>SUM(J117:J118)</f>
        <v>902584597</v>
      </c>
      <c r="K120" s="36"/>
      <c r="L120" s="204">
        <f>SUM(L117:L118)</f>
        <v>907111758</v>
      </c>
    </row>
    <row r="121" spans="1:12" ht="6" customHeight="1">
      <c r="A121" s="14"/>
      <c r="B121" s="14"/>
      <c r="C121" s="33"/>
      <c r="D121" s="236"/>
      <c r="E121" s="4"/>
      <c r="F121" s="35"/>
      <c r="G121" s="2"/>
      <c r="H121" s="205"/>
      <c r="I121" s="2"/>
      <c r="J121" s="35"/>
      <c r="K121" s="2"/>
      <c r="L121" s="205"/>
    </row>
    <row r="122" spans="1:12" ht="21.75" customHeight="1" thickBot="1">
      <c r="A122" s="41" t="s">
        <v>53</v>
      </c>
      <c r="B122" s="14"/>
      <c r="C122" s="33"/>
      <c r="D122" s="236"/>
      <c r="E122" s="4"/>
      <c r="F122" s="190">
        <f>+F72+F120</f>
        <v>1297083147</v>
      </c>
      <c r="G122" s="27"/>
      <c r="H122" s="217">
        <f>+H72+H120</f>
        <v>1048732002</v>
      </c>
      <c r="I122" s="27"/>
      <c r="J122" s="190">
        <f>+J72+J120</f>
        <v>1242098356</v>
      </c>
      <c r="K122" s="27"/>
      <c r="L122" s="217">
        <f>+L72+L120</f>
        <v>1045997460</v>
      </c>
    </row>
    <row r="123" spans="1:12" s="262" customFormat="1" ht="21.75" customHeight="1" thickTop="1">
      <c r="A123" s="267"/>
      <c r="C123" s="268"/>
      <c r="D123" s="269"/>
      <c r="E123" s="270"/>
      <c r="F123" s="281"/>
      <c r="G123" s="272"/>
      <c r="H123" s="271">
        <f>H122-H36</f>
        <v>0</v>
      </c>
      <c r="I123" s="272"/>
      <c r="J123" s="271">
        <f>J122-J36</f>
        <v>0</v>
      </c>
      <c r="K123" s="272"/>
      <c r="L123" s="271">
        <f>L122-L36</f>
        <v>0</v>
      </c>
    </row>
    <row r="124" spans="1:12" s="262" customFormat="1" ht="21.75" hidden="1" customHeight="1">
      <c r="A124" s="267"/>
      <c r="C124" s="268"/>
      <c r="D124" s="269"/>
      <c r="E124" s="270"/>
      <c r="F124" s="281"/>
      <c r="G124" s="272"/>
      <c r="H124" s="271"/>
      <c r="I124" s="272"/>
      <c r="J124" s="271"/>
      <c r="K124" s="272"/>
      <c r="L124" s="271"/>
    </row>
    <row r="125" spans="1:12" s="188" customFormat="1" ht="21.75" hidden="1" customHeight="1">
      <c r="A125" s="143"/>
      <c r="B125" s="144"/>
      <c r="C125" s="145"/>
      <c r="D125" s="146"/>
      <c r="E125" s="59"/>
      <c r="F125" s="193"/>
      <c r="G125" s="60"/>
      <c r="H125" s="193"/>
      <c r="I125" s="60"/>
      <c r="J125" s="193"/>
      <c r="K125" s="60"/>
      <c r="L125" s="193"/>
    </row>
    <row r="126" spans="1:12" s="188" customFormat="1" ht="21.75" customHeight="1">
      <c r="A126" s="143"/>
      <c r="B126" s="144"/>
      <c r="C126" s="145"/>
      <c r="D126" s="146"/>
      <c r="E126" s="59"/>
      <c r="F126" s="193"/>
      <c r="G126" s="60"/>
      <c r="H126" s="193"/>
      <c r="I126" s="60"/>
      <c r="J126" s="193"/>
      <c r="K126" s="60"/>
      <c r="L126" s="193"/>
    </row>
    <row r="127" spans="1:12" s="188" customFormat="1" ht="21.75" customHeight="1">
      <c r="A127" s="143"/>
      <c r="B127" s="144"/>
      <c r="C127" s="145"/>
      <c r="D127" s="146"/>
      <c r="E127" s="59"/>
      <c r="F127" s="193"/>
      <c r="G127" s="60"/>
      <c r="H127" s="193"/>
      <c r="I127" s="60"/>
      <c r="J127" s="193"/>
      <c r="K127" s="60"/>
      <c r="L127" s="193"/>
    </row>
    <row r="128" spans="1:12" s="188" customFormat="1" ht="23.25" customHeight="1">
      <c r="A128" s="143"/>
      <c r="B128" s="144"/>
      <c r="C128" s="145"/>
      <c r="D128" s="146"/>
      <c r="E128" s="59"/>
      <c r="F128" s="193"/>
      <c r="G128" s="60"/>
      <c r="H128" s="193"/>
      <c r="I128" s="60"/>
      <c r="J128" s="193"/>
      <c r="K128" s="60"/>
      <c r="L128" s="193"/>
    </row>
    <row r="129" spans="1:12" ht="21.9" customHeight="1">
      <c r="A129" s="22" t="s">
        <v>25</v>
      </c>
      <c r="B129" s="23"/>
      <c r="C129" s="23"/>
      <c r="D129" s="24"/>
      <c r="E129" s="24"/>
      <c r="F129" s="191"/>
      <c r="G129" s="25"/>
      <c r="H129" s="191"/>
      <c r="I129" s="25"/>
      <c r="J129" s="191"/>
      <c r="K129" s="25"/>
      <c r="L129" s="191"/>
    </row>
  </sheetData>
  <mergeCells count="7">
    <mergeCell ref="F5:H5"/>
    <mergeCell ref="J5:L5"/>
    <mergeCell ref="A41:L41"/>
    <mergeCell ref="F91:H91"/>
    <mergeCell ref="J91:L91"/>
    <mergeCell ref="F48:H48"/>
    <mergeCell ref="J48:L48"/>
  </mergeCells>
  <pageMargins left="1.2" right="0.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82D54-F138-404D-A378-137E25CD1623}">
  <sheetPr>
    <tabColor rgb="FF00B050"/>
  </sheetPr>
  <dimension ref="A1:M89"/>
  <sheetViews>
    <sheetView zoomScaleNormal="100" zoomScaleSheetLayoutView="100" workbookViewId="0">
      <selection activeCell="G12" sqref="G12"/>
    </sheetView>
  </sheetViews>
  <sheetFormatPr defaultColWidth="9.109375" defaultRowHeight="21.75" customHeight="1"/>
  <cols>
    <col min="1" max="3" width="1.44140625" style="187" customWidth="1"/>
    <col min="4" max="4" width="25.33203125" style="187" customWidth="1"/>
    <col min="5" max="5" width="8.5546875" style="187" customWidth="1"/>
    <col min="6" max="6" width="0.5546875" style="187" customWidth="1"/>
    <col min="7" max="7" width="12.33203125" style="187" customWidth="1"/>
    <col min="8" max="8" width="0.5546875" style="187" customWidth="1"/>
    <col min="9" max="9" width="12.33203125" style="188" customWidth="1"/>
    <col min="10" max="10" width="0.5546875" style="187" customWidth="1"/>
    <col min="11" max="11" width="12.33203125" style="187" customWidth="1"/>
    <col min="12" max="12" width="0.5546875" style="187" customWidth="1"/>
    <col min="13" max="13" width="12.33203125" style="188" customWidth="1"/>
    <col min="14" max="16384" width="9.109375" style="187"/>
  </cols>
  <sheetData>
    <row r="1" spans="1:13" ht="21.75" customHeight="1">
      <c r="A1" s="1" t="s">
        <v>0</v>
      </c>
      <c r="B1" s="2"/>
      <c r="C1" s="3"/>
      <c r="D1" s="3"/>
      <c r="E1" s="4"/>
      <c r="F1" s="4"/>
      <c r="G1" s="5"/>
      <c r="H1" s="3"/>
      <c r="I1" s="200"/>
      <c r="J1" s="3"/>
      <c r="K1" s="5"/>
      <c r="L1" s="3"/>
      <c r="M1" s="200"/>
    </row>
    <row r="2" spans="1:13" ht="21.75" customHeight="1">
      <c r="A2" s="26" t="s">
        <v>54</v>
      </c>
      <c r="B2" s="26"/>
      <c r="C2" s="26"/>
      <c r="D2" s="26"/>
      <c r="E2" s="26"/>
      <c r="F2" s="26"/>
      <c r="G2" s="26"/>
      <c r="H2" s="26"/>
      <c r="I2" s="201"/>
      <c r="J2" s="26"/>
      <c r="K2" s="26"/>
      <c r="L2" s="26"/>
      <c r="M2" s="201"/>
    </row>
    <row r="3" spans="1:13" ht="21.75" customHeight="1">
      <c r="A3" s="42" t="s">
        <v>149</v>
      </c>
      <c r="B3" s="42"/>
      <c r="C3" s="42"/>
      <c r="D3" s="42"/>
      <c r="E3" s="42"/>
      <c r="F3" s="42"/>
      <c r="G3" s="42"/>
      <c r="H3" s="42"/>
      <c r="I3" s="202"/>
      <c r="J3" s="42"/>
      <c r="K3" s="42"/>
      <c r="L3" s="42"/>
      <c r="M3" s="202"/>
    </row>
    <row r="4" spans="1:13" ht="21.75" customHeight="1">
      <c r="A4" s="2"/>
      <c r="B4" s="2"/>
      <c r="C4" s="2"/>
      <c r="D4" s="43"/>
      <c r="E4" s="4"/>
      <c r="F4" s="4"/>
      <c r="G4" s="4"/>
      <c r="H4" s="43"/>
      <c r="I4" s="59"/>
      <c r="J4" s="4"/>
      <c r="K4" s="4"/>
      <c r="L4" s="43"/>
      <c r="M4" s="59"/>
    </row>
    <row r="5" spans="1:13" ht="21.75" customHeight="1">
      <c r="A5" s="2"/>
      <c r="B5" s="2"/>
      <c r="C5" s="2"/>
      <c r="D5" s="43"/>
      <c r="E5" s="4"/>
      <c r="F5" s="4"/>
      <c r="G5" s="293" t="s">
        <v>2</v>
      </c>
      <c r="H5" s="293"/>
      <c r="I5" s="293"/>
      <c r="J5" s="4"/>
      <c r="K5" s="293" t="s">
        <v>3</v>
      </c>
      <c r="L5" s="293"/>
      <c r="M5" s="293"/>
    </row>
    <row r="6" spans="1:13" ht="21.75" customHeight="1">
      <c r="A6" s="2"/>
      <c r="B6" s="2"/>
      <c r="C6" s="2"/>
      <c r="D6" s="2"/>
      <c r="E6" s="3"/>
      <c r="F6" s="3"/>
      <c r="G6" s="6" t="s">
        <v>146</v>
      </c>
      <c r="H6" s="3"/>
      <c r="I6" s="213" t="s">
        <v>4</v>
      </c>
      <c r="J6" s="3"/>
      <c r="K6" s="6" t="s">
        <v>146</v>
      </c>
      <c r="L6" s="3"/>
      <c r="M6" s="213" t="s">
        <v>4</v>
      </c>
    </row>
    <row r="7" spans="1:13" ht="21.75" customHeight="1">
      <c r="A7" s="2"/>
      <c r="B7" s="2"/>
      <c r="C7" s="2"/>
      <c r="D7" s="3"/>
      <c r="E7" s="8" t="s">
        <v>5</v>
      </c>
      <c r="F7" s="2"/>
      <c r="G7" s="44" t="s">
        <v>6</v>
      </c>
      <c r="H7" s="2"/>
      <c r="I7" s="203" t="s">
        <v>6</v>
      </c>
      <c r="J7" s="2"/>
      <c r="K7" s="44" t="s">
        <v>6</v>
      </c>
      <c r="L7" s="2"/>
      <c r="M7" s="203" t="s">
        <v>6</v>
      </c>
    </row>
    <row r="8" spans="1:13" ht="21.75" customHeight="1">
      <c r="A8" s="1"/>
      <c r="B8" s="2"/>
      <c r="C8" s="2"/>
      <c r="D8" s="3"/>
      <c r="E8" s="45"/>
      <c r="F8" s="4"/>
      <c r="G8" s="46"/>
      <c r="H8" s="3"/>
      <c r="I8" s="60"/>
      <c r="J8" s="4"/>
      <c r="K8" s="46"/>
      <c r="L8" s="3"/>
      <c r="M8" s="60"/>
    </row>
    <row r="9" spans="1:13" ht="21.75" customHeight="1">
      <c r="A9" s="2" t="s">
        <v>55</v>
      </c>
      <c r="B9" s="2"/>
      <c r="C9" s="2"/>
      <c r="D9" s="3"/>
      <c r="E9" s="282">
        <v>8</v>
      </c>
      <c r="F9" s="4"/>
      <c r="G9" s="276">
        <v>932328520</v>
      </c>
      <c r="H9" s="27"/>
      <c r="I9" s="60">
        <v>772267122</v>
      </c>
      <c r="J9" s="4"/>
      <c r="K9" s="16">
        <v>790938125</v>
      </c>
      <c r="L9" s="27"/>
      <c r="M9" s="200">
        <v>772267122</v>
      </c>
    </row>
    <row r="10" spans="1:13" ht="21.75" customHeight="1">
      <c r="A10" s="47" t="s">
        <v>56</v>
      </c>
      <c r="B10" s="3"/>
      <c r="C10" s="3"/>
      <c r="D10" s="2"/>
      <c r="E10" s="282"/>
      <c r="F10" s="4"/>
      <c r="G10" s="227">
        <v>-447779873</v>
      </c>
      <c r="H10" s="27"/>
      <c r="I10" s="211">
        <v>-358568756</v>
      </c>
      <c r="J10" s="4"/>
      <c r="K10" s="39">
        <v>-416064463</v>
      </c>
      <c r="L10" s="27"/>
      <c r="M10" s="204">
        <v>-390996067</v>
      </c>
    </row>
    <row r="11" spans="1:13" ht="6" customHeight="1">
      <c r="A11" s="2"/>
      <c r="B11" s="2"/>
      <c r="C11" s="2"/>
      <c r="D11" s="3"/>
      <c r="E11" s="282"/>
      <c r="F11" s="4"/>
      <c r="G11" s="46"/>
      <c r="H11" s="13"/>
      <c r="I11" s="60"/>
      <c r="J11" s="4"/>
      <c r="K11" s="46"/>
      <c r="L11" s="13"/>
      <c r="M11" s="60"/>
    </row>
    <row r="12" spans="1:13" ht="21.75" customHeight="1">
      <c r="A12" s="1" t="s">
        <v>57</v>
      </c>
      <c r="B12" s="2"/>
      <c r="C12" s="2"/>
      <c r="D12" s="3"/>
      <c r="E12" s="282"/>
      <c r="F12" s="4"/>
      <c r="G12" s="148">
        <f>SUM(G9:G10)</f>
        <v>484548647</v>
      </c>
      <c r="H12" s="149"/>
      <c r="I12" s="147">
        <f>SUM(I9:I10)</f>
        <v>413698366</v>
      </c>
      <c r="J12" s="149"/>
      <c r="K12" s="148">
        <f>SUM(K9:K10)</f>
        <v>374873662</v>
      </c>
      <c r="L12" s="27"/>
      <c r="M12" s="147">
        <f>SUM(M9:M10)</f>
        <v>381271055</v>
      </c>
    </row>
    <row r="13" spans="1:13" ht="21.75" customHeight="1">
      <c r="A13" s="2" t="s">
        <v>58</v>
      </c>
      <c r="B13" s="3"/>
      <c r="C13" s="3"/>
      <c r="D13" s="2"/>
      <c r="E13" s="282"/>
      <c r="F13" s="4"/>
      <c r="G13" s="150">
        <v>7734445</v>
      </c>
      <c r="H13" s="149"/>
      <c r="I13" s="212">
        <v>3782536</v>
      </c>
      <c r="J13" s="151"/>
      <c r="K13" s="152">
        <v>8174890</v>
      </c>
      <c r="L13" s="27"/>
      <c r="M13" s="193">
        <v>3782535</v>
      </c>
    </row>
    <row r="14" spans="1:13" ht="21.75" customHeight="1">
      <c r="A14" s="56" t="s">
        <v>59</v>
      </c>
      <c r="B14" s="57"/>
      <c r="C14" s="57"/>
      <c r="D14" s="56"/>
      <c r="E14" s="282"/>
      <c r="F14" s="4"/>
      <c r="G14" s="28">
        <v>-157987267</v>
      </c>
      <c r="H14" s="27"/>
      <c r="I14" s="206">
        <v>-135863731</v>
      </c>
      <c r="J14" s="4"/>
      <c r="K14" s="28">
        <v>-149589469</v>
      </c>
      <c r="L14" s="27"/>
      <c r="M14" s="206">
        <v>-135863731</v>
      </c>
    </row>
    <row r="15" spans="1:13" ht="21.75" customHeight="1">
      <c r="A15" s="56" t="s">
        <v>60</v>
      </c>
      <c r="B15" s="57"/>
      <c r="C15" s="57"/>
      <c r="D15" s="56"/>
      <c r="E15" s="282"/>
      <c r="F15" s="4"/>
      <c r="G15" s="28">
        <v>-159070617</v>
      </c>
      <c r="H15" s="27"/>
      <c r="I15" s="206">
        <v>-135364511</v>
      </c>
      <c r="J15" s="4"/>
      <c r="K15" s="28">
        <v>-128890811</v>
      </c>
      <c r="L15" s="27"/>
      <c r="M15" s="206">
        <v>-120847501</v>
      </c>
    </row>
    <row r="16" spans="1:13" ht="21.75" customHeight="1">
      <c r="A16" s="56" t="s">
        <v>180</v>
      </c>
      <c r="B16" s="57"/>
      <c r="C16" s="57"/>
      <c r="D16" s="56"/>
      <c r="E16" s="282"/>
      <c r="F16" s="4"/>
      <c r="G16" s="28">
        <v>3897428</v>
      </c>
      <c r="H16" s="27"/>
      <c r="I16" s="206">
        <v>10803685</v>
      </c>
      <c r="J16" s="4"/>
      <c r="K16" s="28">
        <v>4381806</v>
      </c>
      <c r="L16" s="27"/>
      <c r="M16" s="206">
        <v>10960562</v>
      </c>
    </row>
    <row r="17" spans="1:13" ht="21.75" customHeight="1">
      <c r="A17" s="56" t="s">
        <v>131</v>
      </c>
      <c r="B17" s="56"/>
      <c r="C17" s="57"/>
      <c r="D17" s="57"/>
      <c r="E17" s="282">
        <v>16</v>
      </c>
      <c r="F17" s="15"/>
      <c r="G17" s="150">
        <v>-5136170</v>
      </c>
      <c r="H17" s="149"/>
      <c r="I17" s="212">
        <v>-5485416</v>
      </c>
      <c r="J17" s="230"/>
      <c r="K17" s="152">
        <v>0</v>
      </c>
      <c r="L17" s="149"/>
      <c r="M17" s="193">
        <v>0</v>
      </c>
    </row>
    <row r="18" spans="1:13" ht="21.75" customHeight="1">
      <c r="A18" s="225" t="s">
        <v>156</v>
      </c>
      <c r="B18" s="226"/>
      <c r="C18" s="228"/>
      <c r="D18" s="228"/>
      <c r="E18" s="229">
        <v>15</v>
      </c>
      <c r="F18" s="224"/>
      <c r="G18" s="222">
        <v>9067622</v>
      </c>
      <c r="H18" s="219"/>
      <c r="I18" s="221">
        <v>0</v>
      </c>
      <c r="J18" s="224"/>
      <c r="K18" s="233">
        <v>0</v>
      </c>
      <c r="L18" s="219"/>
      <c r="M18" s="221">
        <v>0</v>
      </c>
    </row>
    <row r="19" spans="1:13" ht="6" customHeight="1">
      <c r="A19" s="56"/>
      <c r="B19" s="56"/>
      <c r="C19" s="57"/>
      <c r="D19" s="188"/>
      <c r="E19" s="282"/>
      <c r="F19" s="15"/>
      <c r="G19" s="46"/>
      <c r="H19" s="13"/>
      <c r="I19" s="60"/>
      <c r="J19" s="15"/>
      <c r="K19" s="46"/>
      <c r="L19" s="13"/>
      <c r="M19" s="60"/>
    </row>
    <row r="20" spans="1:13" ht="21.75" customHeight="1">
      <c r="A20" s="55" t="s">
        <v>61</v>
      </c>
      <c r="B20" s="55"/>
      <c r="C20" s="56"/>
      <c r="D20" s="188"/>
      <c r="E20" s="282"/>
      <c r="F20" s="15"/>
      <c r="G20" s="148">
        <f>SUM(G12:G18)</f>
        <v>183054088</v>
      </c>
      <c r="H20" s="27"/>
      <c r="I20" s="147">
        <f>SUM(I12:I18)</f>
        <v>151570929</v>
      </c>
      <c r="J20" s="27"/>
      <c r="K20" s="148">
        <f>SUM(K12:K18)</f>
        <v>108950078</v>
      </c>
      <c r="L20" s="27"/>
      <c r="M20" s="147">
        <f>SUM(M12:M18)</f>
        <v>139302920</v>
      </c>
    </row>
    <row r="21" spans="1:13" ht="21.75" customHeight="1">
      <c r="A21" s="2" t="s">
        <v>62</v>
      </c>
      <c r="B21" s="2"/>
      <c r="C21" s="2"/>
      <c r="D21" s="3"/>
      <c r="E21" s="4"/>
      <c r="F21" s="4"/>
      <c r="G21" s="48">
        <v>-1974625</v>
      </c>
      <c r="H21" s="27"/>
      <c r="I21" s="208">
        <v>-5085677</v>
      </c>
      <c r="J21" s="4"/>
      <c r="K21" s="17">
        <v>-1098858</v>
      </c>
      <c r="L21" s="27"/>
      <c r="M21" s="207">
        <v>-5085677</v>
      </c>
    </row>
    <row r="22" spans="1:13" ht="6" customHeight="1">
      <c r="A22" s="2"/>
      <c r="B22" s="2"/>
      <c r="C22" s="2"/>
      <c r="D22" s="3"/>
      <c r="E22" s="282"/>
      <c r="F22" s="4"/>
      <c r="G22" s="46"/>
      <c r="H22" s="13"/>
      <c r="I22" s="60"/>
      <c r="J22" s="4"/>
      <c r="K22" s="46"/>
      <c r="L22" s="13"/>
      <c r="M22" s="60"/>
    </row>
    <row r="23" spans="1:13" ht="21.75" customHeight="1">
      <c r="A23" s="1" t="s">
        <v>63</v>
      </c>
      <c r="B23" s="1"/>
      <c r="C23" s="1"/>
      <c r="D23" s="20"/>
      <c r="E23" s="282"/>
      <c r="F23" s="30"/>
      <c r="G23" s="148">
        <f>SUM(G20:G21)</f>
        <v>181079463</v>
      </c>
      <c r="H23" s="27"/>
      <c r="I23" s="147">
        <f>SUM(I20:I21)</f>
        <v>146485252</v>
      </c>
      <c r="J23" s="27"/>
      <c r="K23" s="148">
        <f>SUM(K20:K21)</f>
        <v>107851220</v>
      </c>
      <c r="L23" s="27"/>
      <c r="M23" s="147">
        <f>SUM(M20:M21)</f>
        <v>134217243</v>
      </c>
    </row>
    <row r="24" spans="1:13" ht="21.75" customHeight="1">
      <c r="A24" s="2" t="s">
        <v>64</v>
      </c>
      <c r="B24" s="2"/>
      <c r="C24" s="2"/>
      <c r="D24" s="3"/>
      <c r="E24" s="4">
        <v>29</v>
      </c>
      <c r="F24" s="4"/>
      <c r="G24" s="48">
        <v>-33166955</v>
      </c>
      <c r="H24" s="13"/>
      <c r="I24" s="208">
        <v>-27912098</v>
      </c>
      <c r="J24" s="4"/>
      <c r="K24" s="48">
        <v>-22894551</v>
      </c>
      <c r="L24" s="13"/>
      <c r="M24" s="208">
        <v>-27912098</v>
      </c>
    </row>
    <row r="25" spans="1:13" ht="6" customHeight="1">
      <c r="A25" s="2"/>
      <c r="B25" s="2"/>
      <c r="C25" s="2"/>
      <c r="D25" s="3"/>
      <c r="E25" s="282"/>
      <c r="F25" s="4"/>
      <c r="G25" s="46"/>
      <c r="H25" s="13"/>
      <c r="I25" s="60"/>
      <c r="J25" s="4"/>
      <c r="K25" s="46"/>
      <c r="L25" s="13"/>
      <c r="M25" s="60"/>
    </row>
    <row r="26" spans="1:13" ht="21.75" customHeight="1">
      <c r="A26" s="1" t="s">
        <v>186</v>
      </c>
      <c r="B26" s="1"/>
      <c r="C26" s="1"/>
      <c r="D26" s="20"/>
      <c r="E26" s="50"/>
      <c r="F26" s="30"/>
      <c r="G26" s="17">
        <f>SUM(G23:G24)</f>
        <v>147912508</v>
      </c>
      <c r="H26" s="27"/>
      <c r="I26" s="207">
        <f>SUM(I23:I24)</f>
        <v>118573154</v>
      </c>
      <c r="J26" s="27"/>
      <c r="K26" s="17">
        <f>SUM(K23:K24)</f>
        <v>84956669</v>
      </c>
      <c r="L26" s="27"/>
      <c r="M26" s="207">
        <f>SUM(M23:M24)</f>
        <v>106305145</v>
      </c>
    </row>
    <row r="27" spans="1:13" ht="21.75" customHeight="1">
      <c r="A27" s="2"/>
      <c r="B27" s="2"/>
      <c r="C27" s="2"/>
      <c r="D27" s="3"/>
      <c r="E27" s="282"/>
      <c r="F27" s="4"/>
      <c r="G27" s="46"/>
      <c r="H27" s="3"/>
      <c r="I27" s="60"/>
      <c r="J27" s="4"/>
      <c r="K27" s="46"/>
      <c r="L27" s="3"/>
      <c r="M27" s="60"/>
    </row>
    <row r="28" spans="1:13" ht="21.75" customHeight="1">
      <c r="A28" s="1" t="s">
        <v>65</v>
      </c>
      <c r="B28" s="2"/>
      <c r="C28" s="2"/>
      <c r="D28" s="3"/>
      <c r="E28" s="282"/>
      <c r="F28" s="4"/>
      <c r="G28" s="46"/>
      <c r="H28" s="3"/>
      <c r="I28" s="60"/>
      <c r="J28" s="4"/>
      <c r="K28" s="46"/>
      <c r="L28" s="3"/>
      <c r="M28" s="60"/>
    </row>
    <row r="29" spans="1:13" ht="21.75" customHeight="1">
      <c r="A29" s="154" t="s">
        <v>67</v>
      </c>
      <c r="B29" s="155"/>
      <c r="C29" s="56"/>
      <c r="D29" s="57"/>
      <c r="E29" s="282"/>
      <c r="F29" s="4"/>
      <c r="G29" s="46"/>
      <c r="H29" s="3"/>
      <c r="I29" s="60"/>
      <c r="J29" s="4"/>
      <c r="K29" s="46"/>
      <c r="L29" s="3"/>
      <c r="M29" s="60"/>
    </row>
    <row r="30" spans="1:13" ht="21.75" customHeight="1">
      <c r="A30" s="56"/>
      <c r="B30" s="56" t="s">
        <v>66</v>
      </c>
      <c r="C30" s="56"/>
      <c r="D30" s="56"/>
      <c r="E30" s="282"/>
      <c r="F30" s="4"/>
      <c r="G30" s="46"/>
      <c r="H30" s="3"/>
      <c r="I30" s="60"/>
      <c r="J30" s="4"/>
      <c r="K30" s="46"/>
      <c r="L30" s="3"/>
      <c r="M30" s="60"/>
    </row>
    <row r="31" spans="1:13" ht="21.75" customHeight="1">
      <c r="A31" s="156"/>
      <c r="B31" s="155" t="s">
        <v>68</v>
      </c>
      <c r="C31" s="56"/>
      <c r="D31" s="57"/>
      <c r="E31" s="282"/>
      <c r="F31" s="4"/>
      <c r="G31" s="46"/>
      <c r="H31" s="3"/>
      <c r="I31" s="60"/>
      <c r="J31" s="4"/>
      <c r="K31" s="46"/>
      <c r="L31" s="3"/>
      <c r="M31" s="60"/>
    </row>
    <row r="32" spans="1:13" ht="21.75" customHeight="1">
      <c r="A32" s="156"/>
      <c r="B32" s="157" t="s">
        <v>187</v>
      </c>
      <c r="C32" s="56"/>
      <c r="D32" s="57"/>
      <c r="E32" s="282">
        <v>29</v>
      </c>
      <c r="F32" s="4"/>
      <c r="G32" s="17">
        <v>629852</v>
      </c>
      <c r="H32" s="3"/>
      <c r="I32" s="207">
        <v>1719983</v>
      </c>
      <c r="J32" s="4"/>
      <c r="K32" s="17">
        <v>0</v>
      </c>
      <c r="L32" s="3"/>
      <c r="M32" s="207">
        <v>0</v>
      </c>
    </row>
    <row r="33" spans="1:13" ht="6" customHeight="1">
      <c r="A33" s="55"/>
      <c r="B33" s="56"/>
      <c r="C33" s="56"/>
      <c r="D33" s="57"/>
      <c r="E33" s="282"/>
      <c r="F33" s="4"/>
      <c r="G33" s="46"/>
      <c r="H33" s="3"/>
      <c r="I33" s="60"/>
      <c r="J33" s="4"/>
      <c r="K33" s="46"/>
      <c r="L33" s="3"/>
      <c r="M33" s="60"/>
    </row>
    <row r="34" spans="1:13" ht="21.75" customHeight="1">
      <c r="A34" s="56"/>
      <c r="B34" s="158" t="s">
        <v>69</v>
      </c>
      <c r="C34" s="58"/>
      <c r="D34" s="57"/>
      <c r="E34" s="282"/>
      <c r="F34" s="4"/>
      <c r="G34" s="51"/>
      <c r="H34" s="2"/>
      <c r="I34" s="56"/>
      <c r="J34" s="2"/>
      <c r="K34" s="51"/>
      <c r="L34" s="2"/>
      <c r="M34" s="56"/>
    </row>
    <row r="35" spans="1:13" ht="21.75" customHeight="1">
      <c r="A35" s="154"/>
      <c r="B35" s="56"/>
      <c r="C35" s="56" t="s">
        <v>66</v>
      </c>
      <c r="D35" s="57"/>
      <c r="E35" s="282"/>
      <c r="F35" s="4"/>
      <c r="G35" s="17">
        <f>G32</f>
        <v>629852</v>
      </c>
      <c r="H35" s="3"/>
      <c r="I35" s="207">
        <f>I32</f>
        <v>1719983</v>
      </c>
      <c r="J35" s="4"/>
      <c r="K35" s="17">
        <f>K32</f>
        <v>0</v>
      </c>
      <c r="L35" s="3"/>
      <c r="M35" s="207">
        <f>M32</f>
        <v>0</v>
      </c>
    </row>
    <row r="36" spans="1:13" ht="6" customHeight="1">
      <c r="A36" s="56"/>
      <c r="B36" s="56"/>
      <c r="C36" s="56"/>
      <c r="D36" s="57"/>
      <c r="E36" s="4"/>
      <c r="F36" s="4"/>
      <c r="G36" s="46"/>
      <c r="H36" s="3"/>
      <c r="I36" s="60"/>
      <c r="J36" s="4"/>
      <c r="K36" s="46"/>
      <c r="L36" s="3"/>
      <c r="M36" s="60"/>
    </row>
    <row r="37" spans="1:13" ht="21.75" customHeight="1" thickBot="1">
      <c r="A37" s="55" t="s">
        <v>70</v>
      </c>
      <c r="B37" s="56"/>
      <c r="C37" s="56"/>
      <c r="D37" s="57"/>
      <c r="E37" s="282"/>
      <c r="F37" s="4"/>
      <c r="G37" s="21">
        <f>SUM(G26,G35)</f>
        <v>148542360</v>
      </c>
      <c r="H37" s="27"/>
      <c r="I37" s="209">
        <f>SUM(I26,I35)</f>
        <v>120293137</v>
      </c>
      <c r="J37" s="27"/>
      <c r="K37" s="21">
        <f>SUM(K26,K35)</f>
        <v>84956669</v>
      </c>
      <c r="L37" s="27"/>
      <c r="M37" s="209">
        <f>SUM(M26,M35)</f>
        <v>106305145</v>
      </c>
    </row>
    <row r="38" spans="1:13" s="188" customFormat="1" ht="21.75" hidden="1" customHeight="1" thickTop="1">
      <c r="A38" s="55"/>
      <c r="B38" s="56"/>
      <c r="C38" s="56"/>
      <c r="D38" s="57"/>
      <c r="E38" s="58"/>
      <c r="F38" s="59"/>
      <c r="G38" s="147"/>
      <c r="H38" s="60"/>
      <c r="I38" s="147"/>
      <c r="J38" s="60"/>
      <c r="K38" s="147"/>
      <c r="L38" s="60"/>
      <c r="M38" s="147"/>
    </row>
    <row r="39" spans="1:13" s="188" customFormat="1" ht="21.75" hidden="1" customHeight="1">
      <c r="A39" s="55"/>
      <c r="B39" s="56"/>
      <c r="C39" s="56"/>
      <c r="D39" s="57"/>
      <c r="E39" s="58"/>
      <c r="F39" s="59"/>
      <c r="G39" s="147"/>
      <c r="H39" s="60"/>
      <c r="I39" s="147"/>
      <c r="J39" s="60"/>
      <c r="K39" s="147"/>
      <c r="L39" s="60"/>
      <c r="M39" s="147"/>
    </row>
    <row r="40" spans="1:13" s="188" customFormat="1" ht="20.25" customHeight="1" thickTop="1">
      <c r="A40" s="55"/>
      <c r="B40" s="56"/>
      <c r="C40" s="56"/>
      <c r="D40" s="57"/>
      <c r="E40" s="58"/>
      <c r="F40" s="59"/>
      <c r="G40" s="147"/>
      <c r="H40" s="60"/>
      <c r="I40" s="147"/>
      <c r="J40" s="60"/>
      <c r="K40" s="147"/>
      <c r="L40" s="60"/>
      <c r="M40" s="147"/>
    </row>
    <row r="41" spans="1:13" s="188" customFormat="1" ht="20.25" customHeight="1">
      <c r="A41" s="55"/>
      <c r="B41" s="56"/>
      <c r="C41" s="56"/>
      <c r="D41" s="57"/>
      <c r="E41" s="58"/>
      <c r="F41" s="59"/>
      <c r="G41" s="147"/>
      <c r="H41" s="60"/>
      <c r="I41" s="147"/>
      <c r="J41" s="60"/>
      <c r="K41" s="147"/>
      <c r="L41" s="60"/>
      <c r="M41" s="147"/>
    </row>
    <row r="42" spans="1:13" s="188" customFormat="1" ht="20.25" customHeight="1">
      <c r="A42" s="55"/>
      <c r="B42" s="56"/>
      <c r="C42" s="56"/>
      <c r="D42" s="57"/>
      <c r="E42" s="58"/>
      <c r="F42" s="59"/>
      <c r="G42" s="147"/>
      <c r="H42" s="60"/>
      <c r="I42" s="147"/>
      <c r="J42" s="60"/>
      <c r="K42" s="147"/>
      <c r="L42" s="60"/>
      <c r="M42" s="147"/>
    </row>
    <row r="43" spans="1:13" ht="21.75" customHeight="1">
      <c r="A43" s="22" t="s">
        <v>25</v>
      </c>
      <c r="B43" s="22"/>
      <c r="C43" s="22"/>
      <c r="D43" s="23"/>
      <c r="E43" s="52"/>
      <c r="F43" s="52"/>
      <c r="G43" s="49"/>
      <c r="H43" s="23"/>
      <c r="I43" s="208"/>
      <c r="J43" s="52"/>
      <c r="K43" s="49"/>
      <c r="L43" s="23"/>
      <c r="M43" s="208"/>
    </row>
    <row r="44" spans="1:13" ht="21.75" customHeight="1">
      <c r="A44" s="1" t="s">
        <v>0</v>
      </c>
      <c r="B44" s="2"/>
      <c r="C44" s="3"/>
      <c r="D44" s="3"/>
      <c r="E44" s="4"/>
      <c r="F44" s="4"/>
      <c r="G44" s="5"/>
      <c r="H44" s="3"/>
      <c r="I44" s="200"/>
      <c r="J44" s="3"/>
      <c r="K44" s="5"/>
      <c r="L44" s="3"/>
      <c r="M44" s="200"/>
    </row>
    <row r="45" spans="1:13" ht="21.75" customHeight="1">
      <c r="A45" s="26" t="s">
        <v>54</v>
      </c>
      <c r="B45" s="26"/>
      <c r="C45" s="26"/>
      <c r="D45" s="26"/>
      <c r="E45" s="26"/>
      <c r="F45" s="26"/>
      <c r="G45" s="26"/>
      <c r="H45" s="26"/>
      <c r="I45" s="201"/>
      <c r="J45" s="26"/>
      <c r="K45" s="26"/>
      <c r="L45" s="26"/>
      <c r="M45" s="201"/>
    </row>
    <row r="46" spans="1:13" ht="21.75" customHeight="1">
      <c r="A46" s="42" t="str">
        <f>A3</f>
        <v>สำหรับปีสิ้นสุดวันที่ 31 ธันวาคม พ.ศ. 2565</v>
      </c>
      <c r="B46" s="42"/>
      <c r="C46" s="42"/>
      <c r="D46" s="42"/>
      <c r="E46" s="42"/>
      <c r="F46" s="42"/>
      <c r="G46" s="42"/>
      <c r="H46" s="42"/>
      <c r="I46" s="202"/>
      <c r="J46" s="42"/>
      <c r="K46" s="42"/>
      <c r="L46" s="42"/>
      <c r="M46" s="202"/>
    </row>
    <row r="47" spans="1:13" ht="21.75" customHeight="1">
      <c r="A47" s="2"/>
      <c r="B47" s="2"/>
      <c r="C47" s="2"/>
      <c r="D47" s="43"/>
      <c r="E47" s="4"/>
      <c r="F47" s="4"/>
      <c r="G47" s="4"/>
      <c r="H47" s="43"/>
      <c r="I47" s="59"/>
      <c r="J47" s="4"/>
      <c r="K47" s="4"/>
      <c r="L47" s="43"/>
      <c r="M47" s="59"/>
    </row>
    <row r="48" spans="1:13" ht="21.75" customHeight="1">
      <c r="A48" s="2"/>
      <c r="B48" s="2"/>
      <c r="C48" s="2"/>
      <c r="D48" s="43"/>
      <c r="E48" s="4"/>
      <c r="F48" s="4"/>
      <c r="G48" s="293" t="s">
        <v>2</v>
      </c>
      <c r="H48" s="293"/>
      <c r="I48" s="293"/>
      <c r="J48" s="4"/>
      <c r="K48" s="293" t="s">
        <v>3</v>
      </c>
      <c r="L48" s="293"/>
      <c r="M48" s="293"/>
    </row>
    <row r="49" spans="1:13" ht="21.75" customHeight="1">
      <c r="A49" s="2"/>
      <c r="B49" s="2"/>
      <c r="C49" s="2"/>
      <c r="D49" s="2"/>
      <c r="E49" s="3"/>
      <c r="F49" s="3"/>
      <c r="G49" s="6" t="s">
        <v>146</v>
      </c>
      <c r="H49" s="3"/>
      <c r="I49" s="213" t="s">
        <v>4</v>
      </c>
      <c r="J49" s="3"/>
      <c r="K49" s="6" t="s">
        <v>146</v>
      </c>
      <c r="L49" s="3"/>
      <c r="M49" s="213" t="s">
        <v>4</v>
      </c>
    </row>
    <row r="50" spans="1:13" ht="21.75" customHeight="1">
      <c r="A50" s="2"/>
      <c r="B50" s="2"/>
      <c r="C50" s="2"/>
      <c r="D50" s="3"/>
      <c r="E50" s="8" t="s">
        <v>5</v>
      </c>
      <c r="F50" s="2"/>
      <c r="G50" s="44" t="s">
        <v>6</v>
      </c>
      <c r="H50" s="2"/>
      <c r="I50" s="203" t="s">
        <v>6</v>
      </c>
      <c r="J50" s="2"/>
      <c r="K50" s="44" t="s">
        <v>6</v>
      </c>
      <c r="L50" s="2"/>
      <c r="M50" s="203" t="s">
        <v>6</v>
      </c>
    </row>
    <row r="51" spans="1:13" ht="21.75" customHeight="1">
      <c r="A51" s="2"/>
      <c r="B51" s="2"/>
      <c r="C51" s="2"/>
      <c r="D51" s="3"/>
      <c r="E51" s="282"/>
      <c r="F51" s="4"/>
      <c r="G51" s="46"/>
      <c r="H51" s="27"/>
      <c r="I51" s="60"/>
      <c r="J51" s="27"/>
      <c r="K51" s="46"/>
      <c r="L51" s="27"/>
      <c r="M51" s="60"/>
    </row>
    <row r="52" spans="1:13" ht="21.75" customHeight="1">
      <c r="A52" s="1" t="s">
        <v>71</v>
      </c>
      <c r="B52" s="2"/>
      <c r="C52" s="2"/>
      <c r="D52" s="3"/>
      <c r="E52" s="282"/>
      <c r="F52" s="4"/>
      <c r="G52" s="46"/>
      <c r="H52" s="27"/>
      <c r="I52" s="60"/>
      <c r="J52" s="27"/>
      <c r="K52" s="46"/>
      <c r="L52" s="27"/>
      <c r="M52" s="60"/>
    </row>
    <row r="53" spans="1:13" ht="21.75" customHeight="1">
      <c r="A53" s="2" t="s">
        <v>72</v>
      </c>
      <c r="B53" s="2"/>
      <c r="C53" s="2"/>
      <c r="D53" s="3"/>
      <c r="E53" s="282"/>
      <c r="F53" s="4"/>
      <c r="G53" s="276">
        <v>123708283</v>
      </c>
      <c r="H53" s="27"/>
      <c r="I53" s="60">
        <v>118573154</v>
      </c>
      <c r="J53" s="27"/>
      <c r="K53" s="46">
        <v>84956669</v>
      </c>
      <c r="L53" s="27"/>
      <c r="M53" s="60">
        <v>106305145</v>
      </c>
    </row>
    <row r="54" spans="1:13" ht="21.75" customHeight="1">
      <c r="A54" s="2" t="s">
        <v>73</v>
      </c>
      <c r="B54" s="2"/>
      <c r="C54" s="2"/>
      <c r="D54" s="3"/>
      <c r="E54" s="282"/>
      <c r="F54" s="4"/>
      <c r="G54" s="278">
        <v>24204225</v>
      </c>
      <c r="H54" s="3"/>
      <c r="I54" s="207">
        <v>0</v>
      </c>
      <c r="J54" s="4"/>
      <c r="K54" s="17">
        <v>0</v>
      </c>
      <c r="L54" s="3"/>
      <c r="M54" s="207">
        <v>0</v>
      </c>
    </row>
    <row r="55" spans="1:13" ht="21.75" customHeight="1">
      <c r="A55" s="2"/>
      <c r="B55" s="2"/>
      <c r="C55" s="2"/>
      <c r="D55" s="3"/>
      <c r="E55" s="282"/>
      <c r="F55" s="4"/>
      <c r="G55" s="46"/>
      <c r="H55" s="27"/>
      <c r="I55" s="60"/>
      <c r="J55" s="27"/>
      <c r="K55" s="46"/>
      <c r="L55" s="27"/>
      <c r="M55" s="60"/>
    </row>
    <row r="56" spans="1:13" ht="21.75" customHeight="1" thickBot="1">
      <c r="A56" s="2"/>
      <c r="B56" s="2"/>
      <c r="C56" s="2"/>
      <c r="D56" s="3"/>
      <c r="E56" s="282"/>
      <c r="F56" s="4"/>
      <c r="G56" s="21">
        <f>SUM(G53:G54)</f>
        <v>147912508</v>
      </c>
      <c r="H56" s="27"/>
      <c r="I56" s="209">
        <f>SUM(I53:I54)</f>
        <v>118573154</v>
      </c>
      <c r="J56" s="27"/>
      <c r="K56" s="21">
        <f>SUM(K53:K54)</f>
        <v>84956669</v>
      </c>
      <c r="L56" s="27"/>
      <c r="M56" s="209">
        <f>SUM(M53:M54)</f>
        <v>106305145</v>
      </c>
    </row>
    <row r="57" spans="1:13" ht="21.75" customHeight="1" thickTop="1">
      <c r="A57" s="2"/>
      <c r="B57" s="2"/>
      <c r="C57" s="2"/>
      <c r="D57" s="3"/>
      <c r="E57" s="282"/>
      <c r="F57" s="4"/>
      <c r="G57" s="46"/>
      <c r="H57" s="27"/>
      <c r="I57" s="60"/>
      <c r="J57" s="27"/>
      <c r="K57" s="46"/>
      <c r="L57" s="27"/>
      <c r="M57" s="60"/>
    </row>
    <row r="58" spans="1:13" ht="21.75" customHeight="1">
      <c r="A58" s="1" t="s">
        <v>74</v>
      </c>
      <c r="B58" s="2"/>
      <c r="C58" s="2"/>
      <c r="D58" s="3"/>
      <c r="E58" s="282"/>
      <c r="F58" s="4"/>
      <c r="G58" s="46"/>
      <c r="H58" s="27"/>
      <c r="I58" s="60"/>
      <c r="J58" s="27"/>
      <c r="K58" s="46"/>
      <c r="L58" s="27"/>
      <c r="M58" s="60"/>
    </row>
    <row r="59" spans="1:13" ht="21.75" customHeight="1">
      <c r="A59" s="2" t="s">
        <v>72</v>
      </c>
      <c r="B59" s="2"/>
      <c r="C59" s="2"/>
      <c r="D59" s="3"/>
      <c r="E59" s="282"/>
      <c r="F59" s="4"/>
      <c r="G59" s="276">
        <v>124338135</v>
      </c>
      <c r="H59" s="27"/>
      <c r="I59" s="60">
        <v>120293137</v>
      </c>
      <c r="J59" s="27"/>
      <c r="K59" s="46">
        <v>84956669</v>
      </c>
      <c r="L59" s="27"/>
      <c r="M59" s="60">
        <v>106305145</v>
      </c>
    </row>
    <row r="60" spans="1:13" ht="21.75" customHeight="1">
      <c r="A60" s="2" t="s">
        <v>73</v>
      </c>
      <c r="B60" s="2"/>
      <c r="C60" s="2"/>
      <c r="D60" s="3"/>
      <c r="E60" s="282"/>
      <c r="F60" s="4"/>
      <c r="G60" s="278">
        <v>24204225</v>
      </c>
      <c r="H60" s="3"/>
      <c r="I60" s="207">
        <v>0</v>
      </c>
      <c r="J60" s="4"/>
      <c r="K60" s="17">
        <v>0</v>
      </c>
      <c r="L60" s="3"/>
      <c r="M60" s="207">
        <v>0</v>
      </c>
    </row>
    <row r="61" spans="1:13" ht="21.75" customHeight="1">
      <c r="A61" s="2"/>
      <c r="B61" s="2"/>
      <c r="C61" s="2"/>
      <c r="D61" s="3"/>
      <c r="E61" s="282"/>
      <c r="F61" s="4"/>
      <c r="G61" s="46"/>
      <c r="H61" s="27"/>
      <c r="I61" s="60"/>
      <c r="J61" s="27"/>
      <c r="K61" s="46"/>
      <c r="L61" s="27"/>
      <c r="M61" s="60"/>
    </row>
    <row r="62" spans="1:13" ht="21.75" customHeight="1" thickBot="1">
      <c r="A62" s="2"/>
      <c r="B62" s="2"/>
      <c r="C62" s="2"/>
      <c r="D62" s="3"/>
      <c r="E62" s="282"/>
      <c r="F62" s="4"/>
      <c r="G62" s="21">
        <f>SUM(G59:G60)</f>
        <v>148542360</v>
      </c>
      <c r="H62" s="27"/>
      <c r="I62" s="209">
        <f>SUM(I59:I60)</f>
        <v>120293137</v>
      </c>
      <c r="J62" s="27"/>
      <c r="K62" s="21">
        <f>SUM(K59:K60)</f>
        <v>84956669</v>
      </c>
      <c r="L62" s="27"/>
      <c r="M62" s="209">
        <f>SUM(M59:M60)</f>
        <v>106305145</v>
      </c>
    </row>
    <row r="63" spans="1:13" ht="21.75" customHeight="1" thickTop="1">
      <c r="A63" s="2"/>
      <c r="B63" s="2"/>
      <c r="C63" s="2"/>
      <c r="D63" s="3"/>
      <c r="E63" s="282"/>
      <c r="F63" s="4"/>
      <c r="G63" s="46"/>
      <c r="H63" s="27"/>
      <c r="I63" s="60"/>
      <c r="J63" s="27"/>
      <c r="K63" s="46"/>
      <c r="L63" s="27"/>
      <c r="M63" s="60"/>
    </row>
    <row r="64" spans="1:13" ht="21.75" customHeight="1">
      <c r="A64" s="1" t="s">
        <v>75</v>
      </c>
      <c r="B64" s="2"/>
      <c r="C64" s="2"/>
      <c r="D64" s="3"/>
      <c r="E64" s="4"/>
      <c r="F64" s="4"/>
      <c r="G64" s="46"/>
      <c r="H64" s="3"/>
      <c r="I64" s="60"/>
      <c r="J64" s="4"/>
      <c r="K64" s="46"/>
      <c r="L64" s="3"/>
      <c r="M64" s="60"/>
    </row>
    <row r="65" spans="1:13" ht="21.75" customHeight="1">
      <c r="A65" s="2"/>
      <c r="B65" s="2"/>
      <c r="C65" s="2"/>
      <c r="D65" s="3"/>
      <c r="E65" s="4"/>
      <c r="F65" s="4"/>
      <c r="G65" s="46"/>
      <c r="H65" s="3"/>
      <c r="I65" s="60"/>
      <c r="J65" s="4"/>
      <c r="K65" s="46"/>
      <c r="L65" s="3"/>
      <c r="M65" s="60"/>
    </row>
    <row r="66" spans="1:13" ht="21.75" customHeight="1" thickBot="1">
      <c r="A66" s="2"/>
      <c r="B66" s="2" t="s">
        <v>76</v>
      </c>
      <c r="C66" s="2"/>
      <c r="D66" s="3"/>
      <c r="E66" s="4">
        <v>30</v>
      </c>
      <c r="F66" s="4"/>
      <c r="G66" s="53">
        <f>ROUND(G53/592273973,2)</f>
        <v>0.21</v>
      </c>
      <c r="H66" s="54"/>
      <c r="I66" s="210">
        <f>ROUND(I26/592273973,2)</f>
        <v>0.2</v>
      </c>
      <c r="J66" s="54"/>
      <c r="K66" s="53">
        <f>ROUND(K26/592273973,2)</f>
        <v>0.14000000000000001</v>
      </c>
      <c r="L66" s="54"/>
      <c r="M66" s="210">
        <f>ROUND(M26/592273973,2)</f>
        <v>0.18</v>
      </c>
    </row>
    <row r="67" spans="1:13" ht="21.75" customHeight="1" thickTop="1">
      <c r="A67" s="2"/>
      <c r="B67" s="2"/>
      <c r="C67" s="2"/>
      <c r="D67" s="3"/>
      <c r="E67" s="282"/>
      <c r="F67" s="4"/>
      <c r="G67" s="27"/>
      <c r="H67" s="27"/>
      <c r="I67" s="60"/>
      <c r="J67" s="27"/>
      <c r="K67" s="27"/>
      <c r="L67" s="27"/>
      <c r="M67" s="60"/>
    </row>
    <row r="68" spans="1:13" ht="21.75" customHeight="1">
      <c r="A68" s="2"/>
      <c r="B68" s="2"/>
      <c r="C68" s="2"/>
      <c r="D68" s="3"/>
      <c r="E68" s="282"/>
      <c r="F68" s="4"/>
      <c r="G68" s="27"/>
      <c r="H68" s="27"/>
      <c r="I68" s="60"/>
      <c r="J68" s="27"/>
      <c r="K68" s="27"/>
      <c r="L68" s="27"/>
      <c r="M68" s="60"/>
    </row>
    <row r="69" spans="1:13" ht="21.75" customHeight="1">
      <c r="A69" s="2"/>
      <c r="B69" s="2"/>
      <c r="C69" s="2"/>
      <c r="D69" s="3"/>
      <c r="E69" s="282"/>
      <c r="F69" s="4"/>
      <c r="G69" s="27"/>
      <c r="H69" s="27"/>
      <c r="I69" s="60"/>
      <c r="J69" s="27"/>
      <c r="K69" s="27"/>
      <c r="L69" s="27"/>
      <c r="M69" s="60"/>
    </row>
    <row r="70" spans="1:13" ht="21.75" customHeight="1">
      <c r="A70" s="2"/>
      <c r="B70" s="2"/>
      <c r="C70" s="2"/>
      <c r="D70" s="3"/>
      <c r="E70" s="282"/>
      <c r="F70" s="4"/>
      <c r="G70" s="27"/>
      <c r="H70" s="27"/>
      <c r="I70" s="60"/>
      <c r="J70" s="27"/>
      <c r="K70" s="27"/>
      <c r="L70" s="27"/>
      <c r="M70" s="60"/>
    </row>
    <row r="71" spans="1:13" ht="21.75" customHeight="1">
      <c r="A71" s="2"/>
      <c r="B71" s="2"/>
      <c r="C71" s="2"/>
      <c r="D71" s="3"/>
      <c r="E71" s="282"/>
      <c r="F71" s="4"/>
      <c r="G71" s="27"/>
      <c r="H71" s="27"/>
      <c r="I71" s="60"/>
      <c r="J71" s="27"/>
      <c r="K71" s="27"/>
      <c r="L71" s="27"/>
      <c r="M71" s="60"/>
    </row>
    <row r="72" spans="1:13" ht="21.75" customHeight="1">
      <c r="A72" s="2"/>
      <c r="B72" s="2"/>
      <c r="C72" s="2"/>
      <c r="D72" s="3"/>
      <c r="E72" s="282"/>
      <c r="F72" s="4"/>
      <c r="G72" s="27"/>
      <c r="H72" s="27"/>
      <c r="I72" s="60"/>
      <c r="J72" s="27"/>
      <c r="K72" s="27"/>
      <c r="L72" s="27"/>
      <c r="M72" s="60"/>
    </row>
    <row r="73" spans="1:13" ht="21.75" customHeight="1">
      <c r="A73" s="2"/>
      <c r="B73" s="2"/>
      <c r="C73" s="2"/>
      <c r="D73" s="3"/>
      <c r="E73" s="282"/>
      <c r="F73" s="4"/>
      <c r="G73" s="27"/>
      <c r="H73" s="27"/>
      <c r="I73" s="60"/>
      <c r="J73" s="27"/>
      <c r="K73" s="27"/>
      <c r="L73" s="27"/>
      <c r="M73" s="60"/>
    </row>
    <row r="74" spans="1:13" ht="21.75" customHeight="1">
      <c r="A74" s="2"/>
      <c r="B74" s="2"/>
      <c r="C74" s="2"/>
      <c r="D74" s="3"/>
      <c r="E74" s="287"/>
      <c r="F74" s="4"/>
      <c r="G74" s="27"/>
      <c r="H74" s="27"/>
      <c r="I74" s="60"/>
      <c r="J74" s="27"/>
      <c r="K74" s="27"/>
      <c r="L74" s="27"/>
      <c r="M74" s="60"/>
    </row>
    <row r="75" spans="1:13" ht="21.75" customHeight="1">
      <c r="A75" s="2"/>
      <c r="B75" s="2"/>
      <c r="C75" s="2"/>
      <c r="D75" s="3"/>
      <c r="E75" s="287"/>
      <c r="F75" s="4"/>
      <c r="G75" s="27"/>
      <c r="H75" s="27"/>
      <c r="I75" s="60"/>
      <c r="J75" s="27"/>
      <c r="K75" s="27"/>
      <c r="L75" s="27"/>
      <c r="M75" s="60"/>
    </row>
    <row r="76" spans="1:13" ht="21.75" customHeight="1">
      <c r="A76" s="2"/>
      <c r="B76" s="2"/>
      <c r="C76" s="2"/>
      <c r="D76" s="3"/>
      <c r="E76" s="282"/>
      <c r="F76" s="4"/>
      <c r="G76" s="27"/>
      <c r="H76" s="27"/>
      <c r="I76" s="60"/>
      <c r="J76" s="27"/>
      <c r="K76" s="27"/>
      <c r="L76" s="27"/>
      <c r="M76" s="60"/>
    </row>
    <row r="77" spans="1:13" ht="21.75" customHeight="1">
      <c r="A77" s="2"/>
      <c r="B77" s="2"/>
      <c r="C77" s="2"/>
      <c r="D77" s="3"/>
      <c r="E77" s="282"/>
      <c r="F77" s="4"/>
      <c r="G77" s="27"/>
      <c r="H77" s="27"/>
      <c r="I77" s="60"/>
      <c r="J77" s="27"/>
      <c r="K77" s="27"/>
      <c r="L77" s="27"/>
      <c r="M77" s="60"/>
    </row>
    <row r="78" spans="1:13" ht="21.75" customHeight="1">
      <c r="A78" s="2"/>
      <c r="B78" s="2"/>
      <c r="C78" s="2"/>
      <c r="D78" s="3"/>
      <c r="E78" s="282"/>
      <c r="F78" s="4"/>
      <c r="G78" s="27"/>
      <c r="H78" s="27"/>
      <c r="I78" s="60"/>
      <c r="J78" s="27"/>
      <c r="K78" s="27"/>
      <c r="L78" s="27"/>
      <c r="M78" s="60"/>
    </row>
    <row r="79" spans="1:13" ht="21.75" hidden="1" customHeight="1">
      <c r="A79" s="2"/>
      <c r="B79" s="2"/>
      <c r="C79" s="2"/>
      <c r="D79" s="3"/>
      <c r="E79" s="282"/>
      <c r="F79" s="4"/>
      <c r="G79" s="27"/>
      <c r="H79" s="27"/>
      <c r="I79" s="60"/>
      <c r="J79" s="27"/>
      <c r="K79" s="27"/>
      <c r="L79" s="27"/>
      <c r="M79" s="60"/>
    </row>
    <row r="80" spans="1:13" ht="21.75" hidden="1" customHeight="1">
      <c r="A80" s="2"/>
      <c r="B80" s="2"/>
      <c r="C80" s="2"/>
      <c r="D80" s="3"/>
      <c r="E80" s="282"/>
      <c r="F80" s="4"/>
      <c r="G80" s="27"/>
      <c r="H80" s="27"/>
      <c r="I80" s="60"/>
      <c r="J80" s="27"/>
      <c r="K80" s="27"/>
      <c r="L80" s="27"/>
      <c r="M80" s="60"/>
    </row>
    <row r="81" spans="1:13" ht="12" customHeight="1">
      <c r="A81" s="2"/>
      <c r="B81" s="2"/>
      <c r="C81" s="2"/>
      <c r="D81" s="3"/>
      <c r="E81" s="282"/>
      <c r="F81" s="4"/>
      <c r="G81" s="27"/>
      <c r="H81" s="27"/>
      <c r="I81" s="60"/>
      <c r="J81" s="27"/>
      <c r="K81" s="27"/>
      <c r="L81" s="27"/>
      <c r="M81" s="60"/>
    </row>
    <row r="82" spans="1:13" ht="21.9" customHeight="1">
      <c r="A82" s="22" t="s">
        <v>25</v>
      </c>
      <c r="B82" s="22"/>
      <c r="C82" s="22"/>
      <c r="D82" s="23"/>
      <c r="E82" s="52"/>
      <c r="F82" s="52"/>
      <c r="G82" s="49"/>
      <c r="H82" s="23"/>
      <c r="I82" s="208"/>
      <c r="J82" s="52"/>
      <c r="K82" s="49"/>
      <c r="L82" s="23"/>
      <c r="M82" s="208"/>
    </row>
    <row r="89" spans="1:13" s="262" customFormat="1" ht="21.75" customHeight="1"/>
  </sheetData>
  <mergeCells count="4">
    <mergeCell ref="G48:I48"/>
    <mergeCell ref="K48:M48"/>
    <mergeCell ref="G5:I5"/>
    <mergeCell ref="K5:M5"/>
  </mergeCells>
  <pageMargins left="0.78740157480314998" right="0.511811023622047" top="0.511811023622047" bottom="0.59055118110236204" header="0.47244094488188998" footer="0.39370078740157499"/>
  <pageSetup paperSize="9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0FF6E-0C58-44B1-BE67-F89D0B8A7F2B}">
  <sheetPr>
    <tabColor rgb="FF00B050"/>
  </sheetPr>
  <dimension ref="A1:W89"/>
  <sheetViews>
    <sheetView tabSelected="1" topLeftCell="A4" zoomScale="85" zoomScaleNormal="85" zoomScaleSheetLayoutView="100" workbookViewId="0">
      <selection activeCell="M13" sqref="M13"/>
    </sheetView>
  </sheetViews>
  <sheetFormatPr defaultColWidth="9.109375" defaultRowHeight="21.75" customHeight="1"/>
  <cols>
    <col min="1" max="1" width="33.109375" style="187" customWidth="1"/>
    <col min="2" max="2" width="2" style="187" customWidth="1"/>
    <col min="3" max="3" width="7.88671875" style="187" customWidth="1"/>
    <col min="4" max="4" width="1" style="187" customWidth="1"/>
    <col min="5" max="5" width="13.5546875" style="187" customWidth="1"/>
    <col min="6" max="6" width="1" style="187" customWidth="1"/>
    <col min="7" max="7" width="11.44140625" style="187" customWidth="1"/>
    <col min="8" max="8" width="1" style="187" customWidth="1"/>
    <col min="9" max="9" width="14.5546875" style="187" customWidth="1"/>
    <col min="10" max="10" width="1" style="187" customWidth="1"/>
    <col min="11" max="11" width="14.44140625" style="187" customWidth="1"/>
    <col min="12" max="12" width="1" style="187" customWidth="1"/>
    <col min="13" max="13" width="11.33203125" style="187" bestFit="1" customWidth="1"/>
    <col min="14" max="14" width="1" style="187" customWidth="1"/>
    <col min="15" max="15" width="12" style="187" customWidth="1"/>
    <col min="16" max="16" width="1" style="187" customWidth="1"/>
    <col min="17" max="17" width="11.44140625" style="187" customWidth="1"/>
    <col min="18" max="18" width="1" style="187" customWidth="1"/>
    <col min="19" max="19" width="12.33203125" style="243" customWidth="1"/>
    <col min="20" max="20" width="1" style="243" customWidth="1"/>
    <col min="21" max="21" width="12.33203125" style="243" customWidth="1"/>
    <col min="22" max="22" width="1" style="243" customWidth="1"/>
    <col min="23" max="23" width="11.6640625" style="243" customWidth="1"/>
    <col min="24" max="16384" width="9.109375" style="187"/>
  </cols>
  <sheetData>
    <row r="1" spans="1:23" ht="21.75" customHeight="1">
      <c r="A1" s="61" t="s">
        <v>0</v>
      </c>
      <c r="B1" s="61"/>
      <c r="C1" s="238"/>
      <c r="D1" s="240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</row>
    <row r="2" spans="1:23" ht="21.75" customHeight="1">
      <c r="A2" s="64" t="s">
        <v>77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65"/>
      <c r="Q2" s="65"/>
      <c r="R2" s="65"/>
      <c r="S2" s="244"/>
      <c r="T2" s="244"/>
      <c r="U2" s="244"/>
      <c r="V2" s="244"/>
      <c r="W2" s="244"/>
    </row>
    <row r="3" spans="1:23" ht="21.75" customHeight="1">
      <c r="A3" s="66" t="str">
        <f>'10-11 TH'!A3</f>
        <v>สำหรับปีสิ้นสุดวันที่ 31 ธันวาคม พ.ศ. 2565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67"/>
      <c r="Q3" s="67"/>
      <c r="R3" s="67"/>
      <c r="S3" s="245"/>
      <c r="T3" s="245"/>
      <c r="U3" s="245"/>
      <c r="V3" s="245"/>
      <c r="W3" s="245"/>
    </row>
    <row r="4" spans="1:23" ht="21.75" customHeight="1">
      <c r="A4" s="240"/>
      <c r="B4" s="240"/>
      <c r="C4" s="238"/>
      <c r="D4" s="240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</row>
    <row r="5" spans="1:23" ht="18.899999999999999" customHeight="1">
      <c r="A5" s="240"/>
      <c r="B5" s="240"/>
      <c r="C5" s="238"/>
      <c r="D5" s="240"/>
      <c r="E5" s="293" t="s">
        <v>2</v>
      </c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187"/>
      <c r="U5" s="187"/>
      <c r="V5" s="187"/>
      <c r="W5" s="187"/>
    </row>
    <row r="6" spans="1:23" ht="18.899999999999999" customHeight="1">
      <c r="A6" s="240"/>
      <c r="B6" s="240"/>
      <c r="C6" s="238"/>
      <c r="D6" s="240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68" t="s">
        <v>78</v>
      </c>
      <c r="R6" s="237"/>
      <c r="S6" s="252"/>
      <c r="T6" s="252"/>
      <c r="U6" s="252"/>
      <c r="V6" s="252"/>
      <c r="W6" s="252"/>
    </row>
    <row r="7" spans="1:23" ht="18.899999999999999" customHeight="1">
      <c r="A7" s="240"/>
      <c r="B7" s="240"/>
      <c r="C7" s="238"/>
      <c r="D7" s="240"/>
      <c r="E7" s="237"/>
      <c r="F7" s="237"/>
      <c r="G7" s="237"/>
      <c r="H7" s="237"/>
      <c r="I7" s="237"/>
      <c r="J7" s="237"/>
      <c r="K7" s="237"/>
      <c r="L7" s="237"/>
      <c r="M7" s="294" t="s">
        <v>48</v>
      </c>
      <c r="N7" s="294"/>
      <c r="O7" s="294"/>
      <c r="P7" s="237"/>
      <c r="Q7" s="69" t="s">
        <v>39</v>
      </c>
      <c r="R7" s="237"/>
    </row>
    <row r="8" spans="1:23" ht="18.899999999999999" customHeight="1">
      <c r="A8" s="240"/>
      <c r="B8" s="240"/>
      <c r="C8" s="238"/>
      <c r="D8" s="240"/>
      <c r="E8" s="237"/>
      <c r="F8" s="237"/>
      <c r="G8" s="237"/>
      <c r="H8" s="237"/>
      <c r="I8" s="159"/>
      <c r="J8" s="237"/>
      <c r="K8" s="70" t="s">
        <v>79</v>
      </c>
      <c r="L8" s="237"/>
      <c r="M8" s="71"/>
      <c r="N8" s="71"/>
      <c r="O8" s="71"/>
      <c r="P8" s="237"/>
      <c r="Q8" s="70"/>
      <c r="R8" s="237"/>
    </row>
    <row r="9" spans="1:23" ht="18.899999999999999" customHeight="1">
      <c r="A9" s="240"/>
      <c r="B9" s="240"/>
      <c r="C9" s="238"/>
      <c r="D9" s="240"/>
      <c r="E9" s="237"/>
      <c r="F9" s="237"/>
      <c r="G9" s="237"/>
      <c r="H9" s="237"/>
      <c r="I9" s="159" t="s">
        <v>83</v>
      </c>
      <c r="J9" s="237"/>
      <c r="K9" s="70" t="s">
        <v>80</v>
      </c>
      <c r="L9" s="237"/>
      <c r="M9" s="70" t="s">
        <v>81</v>
      </c>
      <c r="N9" s="237"/>
      <c r="O9" s="237"/>
      <c r="P9" s="237"/>
      <c r="Q9" s="70"/>
      <c r="R9" s="237"/>
      <c r="S9" s="247" t="s">
        <v>90</v>
      </c>
      <c r="U9" s="250" t="s">
        <v>157</v>
      </c>
    </row>
    <row r="10" spans="1:23" ht="18.899999999999999" customHeight="1">
      <c r="A10" s="239"/>
      <c r="B10" s="239"/>
      <c r="C10" s="238"/>
      <c r="D10" s="239"/>
      <c r="E10" s="70" t="s">
        <v>82</v>
      </c>
      <c r="F10" s="70"/>
      <c r="G10" s="70" t="s">
        <v>83</v>
      </c>
      <c r="H10" s="70"/>
      <c r="I10" s="159" t="s">
        <v>133</v>
      </c>
      <c r="J10" s="70"/>
      <c r="K10" s="70" t="s">
        <v>190</v>
      </c>
      <c r="L10" s="70"/>
      <c r="M10" s="70" t="s">
        <v>188</v>
      </c>
      <c r="N10" s="70"/>
      <c r="O10" s="70"/>
      <c r="P10" s="70"/>
      <c r="Q10" s="73" t="s">
        <v>84</v>
      </c>
      <c r="R10" s="70"/>
      <c r="S10" s="247" t="s">
        <v>39</v>
      </c>
      <c r="T10" s="247"/>
      <c r="U10" s="250" t="s">
        <v>158</v>
      </c>
      <c r="V10" s="247"/>
    </row>
    <row r="11" spans="1:23" ht="18.899999999999999" customHeight="1">
      <c r="A11" s="74"/>
      <c r="B11" s="74"/>
      <c r="C11" s="238"/>
      <c r="D11" s="74"/>
      <c r="E11" s="70" t="s">
        <v>85</v>
      </c>
      <c r="F11" s="70"/>
      <c r="G11" s="70" t="s">
        <v>86</v>
      </c>
      <c r="H11" s="70"/>
      <c r="I11" s="159" t="s">
        <v>134</v>
      </c>
      <c r="J11" s="70"/>
      <c r="K11" s="70" t="s">
        <v>87</v>
      </c>
      <c r="L11" s="70"/>
      <c r="M11" s="70" t="s">
        <v>88</v>
      </c>
      <c r="N11" s="70"/>
      <c r="O11" s="70" t="s">
        <v>50</v>
      </c>
      <c r="P11" s="70"/>
      <c r="Q11" s="70" t="s">
        <v>89</v>
      </c>
      <c r="R11" s="70"/>
      <c r="S11" s="251" t="s">
        <v>159</v>
      </c>
      <c r="T11" s="247"/>
      <c r="U11" s="250" t="s">
        <v>160</v>
      </c>
      <c r="V11" s="247"/>
      <c r="W11" s="247" t="s">
        <v>90</v>
      </c>
    </row>
    <row r="12" spans="1:23" ht="18.899999999999999" customHeight="1">
      <c r="A12" s="74"/>
      <c r="B12" s="74"/>
      <c r="C12" s="75" t="s">
        <v>5</v>
      </c>
      <c r="D12" s="74"/>
      <c r="E12" s="69" t="s">
        <v>6</v>
      </c>
      <c r="F12" s="70"/>
      <c r="G12" s="69" t="s">
        <v>6</v>
      </c>
      <c r="H12" s="70"/>
      <c r="I12" s="160" t="s">
        <v>6</v>
      </c>
      <c r="J12" s="70"/>
      <c r="K12" s="69" t="s">
        <v>6</v>
      </c>
      <c r="L12" s="70"/>
      <c r="M12" s="69" t="s">
        <v>6</v>
      </c>
      <c r="N12" s="70"/>
      <c r="O12" s="69" t="s">
        <v>6</v>
      </c>
      <c r="P12" s="70"/>
      <c r="Q12" s="69" t="s">
        <v>6</v>
      </c>
      <c r="R12" s="70"/>
      <c r="S12" s="246" t="s">
        <v>6</v>
      </c>
      <c r="T12" s="247"/>
      <c r="U12" s="246" t="s">
        <v>6</v>
      </c>
      <c r="V12" s="247"/>
      <c r="W12" s="246" t="s">
        <v>6</v>
      </c>
    </row>
    <row r="13" spans="1:23" ht="18.899999999999999" customHeight="1">
      <c r="A13" s="239"/>
      <c r="B13" s="239"/>
      <c r="C13" s="238"/>
      <c r="D13" s="239"/>
      <c r="E13" s="237"/>
      <c r="F13" s="237"/>
      <c r="G13" s="237"/>
      <c r="H13" s="237"/>
      <c r="I13" s="161"/>
      <c r="J13" s="237"/>
      <c r="K13" s="237"/>
      <c r="L13" s="237"/>
      <c r="M13" s="237"/>
      <c r="N13" s="237"/>
      <c r="O13" s="237"/>
      <c r="P13" s="237"/>
      <c r="Q13" s="237"/>
      <c r="R13" s="237"/>
    </row>
    <row r="14" spans="1:23" ht="18.899999999999999" customHeight="1">
      <c r="A14" s="162" t="s">
        <v>93</v>
      </c>
      <c r="B14" s="76"/>
      <c r="C14" s="238"/>
      <c r="D14" s="239"/>
      <c r="E14" s="237">
        <v>270000000</v>
      </c>
      <c r="F14" s="237"/>
      <c r="G14" s="237">
        <v>5703904</v>
      </c>
      <c r="H14" s="237"/>
      <c r="I14" s="161">
        <v>0</v>
      </c>
      <c r="J14" s="237"/>
      <c r="K14" s="237">
        <v>14486120</v>
      </c>
      <c r="L14" s="237"/>
      <c r="M14" s="237">
        <v>27000000</v>
      </c>
      <c r="N14" s="237"/>
      <c r="O14" s="237">
        <v>109537907</v>
      </c>
      <c r="P14" s="237"/>
      <c r="Q14" s="237">
        <v>923971</v>
      </c>
      <c r="R14" s="237"/>
      <c r="S14" s="5">
        <f t="shared" ref="S14:S19" si="0">SUM(E14:Q14)</f>
        <v>427651902</v>
      </c>
      <c r="U14" s="5">
        <v>0</v>
      </c>
      <c r="W14" s="5">
        <f>SUM(S14:U14)</f>
        <v>427651902</v>
      </c>
    </row>
    <row r="15" spans="1:23" ht="18.899999999999999" customHeight="1">
      <c r="A15" s="241" t="s">
        <v>91</v>
      </c>
      <c r="B15" s="240"/>
      <c r="C15" s="238">
        <v>25</v>
      </c>
      <c r="D15" s="239"/>
      <c r="E15" s="237">
        <v>30000000</v>
      </c>
      <c r="F15" s="237"/>
      <c r="G15" s="237">
        <v>481664444</v>
      </c>
      <c r="H15" s="237"/>
      <c r="I15" s="237">
        <v>0</v>
      </c>
      <c r="J15" s="237"/>
      <c r="K15" s="237">
        <v>0</v>
      </c>
      <c r="L15" s="237"/>
      <c r="M15" s="237">
        <v>0</v>
      </c>
      <c r="N15" s="237"/>
      <c r="O15" s="237">
        <v>0</v>
      </c>
      <c r="P15" s="237"/>
      <c r="Q15" s="237">
        <v>0</v>
      </c>
      <c r="R15" s="237"/>
      <c r="S15" s="5">
        <f t="shared" si="0"/>
        <v>511664444</v>
      </c>
      <c r="U15" s="5">
        <v>0</v>
      </c>
      <c r="W15" s="5">
        <f>SUM(S15:U15)</f>
        <v>511664444</v>
      </c>
    </row>
    <row r="16" spans="1:23" ht="18.899999999999999" customHeight="1">
      <c r="A16" s="241" t="s">
        <v>132</v>
      </c>
      <c r="B16" s="240"/>
      <c r="C16" s="238">
        <v>26</v>
      </c>
      <c r="D16" s="239"/>
      <c r="E16" s="237">
        <v>0</v>
      </c>
      <c r="F16" s="237"/>
      <c r="G16" s="237">
        <v>0</v>
      </c>
      <c r="H16" s="237"/>
      <c r="I16" s="237">
        <v>7338001</v>
      </c>
      <c r="J16" s="237"/>
      <c r="K16" s="237">
        <v>0</v>
      </c>
      <c r="L16" s="237"/>
      <c r="M16" s="237">
        <v>0</v>
      </c>
      <c r="N16" s="237"/>
      <c r="O16" s="237">
        <v>0</v>
      </c>
      <c r="P16" s="237"/>
      <c r="Q16" s="237">
        <v>0</v>
      </c>
      <c r="R16" s="237"/>
      <c r="S16" s="5">
        <f t="shared" si="0"/>
        <v>7338001</v>
      </c>
      <c r="U16" s="5">
        <v>0</v>
      </c>
      <c r="W16" s="5">
        <f>SUM(S16:U16)</f>
        <v>7338001</v>
      </c>
    </row>
    <row r="17" spans="1:23" ht="18.899999999999999" customHeight="1">
      <c r="A17" s="164" t="s">
        <v>49</v>
      </c>
      <c r="B17" s="240"/>
      <c r="C17" s="238">
        <v>27</v>
      </c>
      <c r="D17" s="239"/>
      <c r="E17" s="237">
        <v>0</v>
      </c>
      <c r="F17" s="237"/>
      <c r="G17" s="237">
        <v>0</v>
      </c>
      <c r="H17" s="237"/>
      <c r="I17" s="237">
        <v>0</v>
      </c>
      <c r="J17" s="237"/>
      <c r="K17" s="237">
        <v>0</v>
      </c>
      <c r="L17" s="237"/>
      <c r="M17" s="237">
        <v>3000000</v>
      </c>
      <c r="N17" s="237"/>
      <c r="O17" s="237">
        <v>-3000000</v>
      </c>
      <c r="P17" s="237"/>
      <c r="Q17" s="237">
        <v>0</v>
      </c>
      <c r="R17" s="237"/>
      <c r="S17" s="5">
        <f t="shared" si="0"/>
        <v>0</v>
      </c>
      <c r="U17" s="5">
        <f>SUM(G17:S17)</f>
        <v>0</v>
      </c>
      <c r="W17" s="243">
        <v>0</v>
      </c>
    </row>
    <row r="18" spans="1:23" ht="18.899999999999999" customHeight="1">
      <c r="A18" s="77" t="s">
        <v>92</v>
      </c>
      <c r="B18" s="240"/>
      <c r="C18" s="238">
        <v>31</v>
      </c>
      <c r="D18" s="239"/>
      <c r="E18" s="237">
        <v>0</v>
      </c>
      <c r="F18" s="237"/>
      <c r="G18" s="237">
        <v>0</v>
      </c>
      <c r="H18" s="237"/>
      <c r="I18" s="237">
        <v>0</v>
      </c>
      <c r="J18" s="237"/>
      <c r="K18" s="237">
        <v>0</v>
      </c>
      <c r="L18" s="237"/>
      <c r="M18" s="237">
        <v>0</v>
      </c>
      <c r="N18" s="237"/>
      <c r="O18" s="237">
        <v>-137028000</v>
      </c>
      <c r="P18" s="237"/>
      <c r="Q18" s="237">
        <v>0</v>
      </c>
      <c r="R18" s="237"/>
      <c r="S18" s="5">
        <f t="shared" si="0"/>
        <v>-137028000</v>
      </c>
      <c r="U18" s="5">
        <v>0</v>
      </c>
      <c r="W18" s="5">
        <f>SUM(S18:U18)</f>
        <v>-137028000</v>
      </c>
    </row>
    <row r="19" spans="1:23" ht="18.899999999999999" customHeight="1">
      <c r="A19" s="77" t="s">
        <v>70</v>
      </c>
      <c r="B19" s="77"/>
      <c r="C19" s="4"/>
      <c r="D19" s="3"/>
      <c r="E19" s="78">
        <v>0</v>
      </c>
      <c r="F19" s="79"/>
      <c r="G19" s="78">
        <v>0</v>
      </c>
      <c r="H19" s="283"/>
      <c r="I19" s="78">
        <v>0</v>
      </c>
      <c r="J19" s="283"/>
      <c r="K19" s="78">
        <v>0</v>
      </c>
      <c r="L19" s="283"/>
      <c r="M19" s="18">
        <v>0</v>
      </c>
      <c r="N19" s="5"/>
      <c r="O19" s="18">
        <v>118573154</v>
      </c>
      <c r="P19" s="5"/>
      <c r="Q19" s="18">
        <v>1719983</v>
      </c>
      <c r="R19" s="5"/>
      <c r="S19" s="18">
        <f t="shared" si="0"/>
        <v>120293137</v>
      </c>
      <c r="T19" s="5"/>
      <c r="U19" s="18">
        <v>0</v>
      </c>
      <c r="V19" s="283"/>
      <c r="W19" s="18">
        <f>SUM(S19:U19)</f>
        <v>120293137</v>
      </c>
    </row>
    <row r="20" spans="1:23" ht="6" customHeight="1">
      <c r="A20" s="239"/>
      <c r="B20" s="239"/>
      <c r="C20" s="238"/>
      <c r="D20" s="239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80"/>
      <c r="U20" s="80"/>
      <c r="W20" s="80"/>
    </row>
    <row r="21" spans="1:23" ht="18.899999999999999" customHeight="1" thickBot="1">
      <c r="A21" s="81" t="s">
        <v>94</v>
      </c>
      <c r="B21" s="76"/>
      <c r="C21" s="82"/>
      <c r="D21" s="76"/>
      <c r="E21" s="83">
        <f>SUM(E14:E19)</f>
        <v>300000000</v>
      </c>
      <c r="F21" s="237"/>
      <c r="G21" s="83">
        <f>SUM(G14:G19)</f>
        <v>487368348</v>
      </c>
      <c r="H21" s="237"/>
      <c r="I21" s="83">
        <f>SUM(I14:I19)</f>
        <v>7338001</v>
      </c>
      <c r="J21" s="237"/>
      <c r="K21" s="83">
        <f>SUM(K14:K19)</f>
        <v>14486120</v>
      </c>
      <c r="L21" s="237"/>
      <c r="M21" s="83">
        <f>SUM(M14:M19)</f>
        <v>30000000</v>
      </c>
      <c r="N21" s="237"/>
      <c r="O21" s="83">
        <f>SUM(O14:O19)</f>
        <v>88083061</v>
      </c>
      <c r="P21" s="237"/>
      <c r="Q21" s="83">
        <f>SUM(Q14:Q19)</f>
        <v>2643954</v>
      </c>
      <c r="R21" s="237"/>
      <c r="S21" s="83">
        <f>SUM(S14:S19)</f>
        <v>929919484</v>
      </c>
      <c r="U21" s="83">
        <f>SUM(U14:U19)</f>
        <v>0</v>
      </c>
      <c r="W21" s="83">
        <f>SUM(W14:W19)</f>
        <v>929919484</v>
      </c>
    </row>
    <row r="22" spans="1:23" ht="20.399999999999999" thickTop="1">
      <c r="A22" s="76"/>
      <c r="B22" s="76"/>
      <c r="C22" s="82"/>
      <c r="D22" s="76"/>
      <c r="E22" s="80"/>
      <c r="F22" s="237"/>
      <c r="G22" s="80"/>
      <c r="H22" s="237"/>
      <c r="I22" s="80"/>
      <c r="J22" s="237"/>
      <c r="K22" s="80"/>
      <c r="L22" s="237"/>
      <c r="M22" s="237"/>
      <c r="N22" s="237"/>
      <c r="O22" s="80"/>
      <c r="P22" s="237"/>
      <c r="Q22" s="80"/>
      <c r="R22" s="237"/>
      <c r="S22" s="84"/>
      <c r="U22" s="84"/>
      <c r="V22" s="248"/>
      <c r="W22" s="218"/>
    </row>
    <row r="23" spans="1:23" ht="18.899999999999999" customHeight="1">
      <c r="A23" s="162" t="s">
        <v>147</v>
      </c>
      <c r="B23" s="76"/>
      <c r="C23" s="238"/>
      <c r="D23" s="239"/>
      <c r="E23" s="242">
        <v>300000000</v>
      </c>
      <c r="F23" s="237"/>
      <c r="G23" s="242">
        <v>487368348</v>
      </c>
      <c r="H23" s="237"/>
      <c r="I23" s="242">
        <v>7338001</v>
      </c>
      <c r="J23" s="237"/>
      <c r="K23" s="242">
        <v>14486120</v>
      </c>
      <c r="L23" s="237"/>
      <c r="M23" s="242">
        <v>30000000</v>
      </c>
      <c r="N23" s="237"/>
      <c r="O23" s="242">
        <v>88083061</v>
      </c>
      <c r="P23" s="237"/>
      <c r="Q23" s="242">
        <v>2643954</v>
      </c>
      <c r="R23" s="237"/>
      <c r="S23" s="16">
        <f>SUM(E23:Q23)</f>
        <v>929919484</v>
      </c>
      <c r="U23" s="16">
        <v>0</v>
      </c>
      <c r="W23" s="16">
        <f>SUM(S23:U23)</f>
        <v>929919484</v>
      </c>
    </row>
    <row r="24" spans="1:23" ht="18.899999999999999" customHeight="1">
      <c r="A24" s="241" t="s">
        <v>132</v>
      </c>
      <c r="B24" s="240"/>
      <c r="C24" s="238">
        <v>26</v>
      </c>
      <c r="D24" s="239"/>
      <c r="E24" s="242">
        <v>0</v>
      </c>
      <c r="F24" s="237"/>
      <c r="G24" s="242">
        <v>0</v>
      </c>
      <c r="H24" s="237"/>
      <c r="I24" s="242">
        <v>6516170</v>
      </c>
      <c r="J24" s="237"/>
      <c r="K24" s="242">
        <v>0</v>
      </c>
      <c r="L24" s="237"/>
      <c r="M24" s="242">
        <v>0</v>
      </c>
      <c r="N24" s="237"/>
      <c r="O24" s="242">
        <v>0</v>
      </c>
      <c r="P24" s="237"/>
      <c r="Q24" s="242">
        <v>0</v>
      </c>
      <c r="R24" s="237"/>
      <c r="S24" s="16">
        <f t="shared" ref="S24:S27" si="1">SUM(E24:Q24)</f>
        <v>6516170</v>
      </c>
      <c r="U24" s="16">
        <v>0</v>
      </c>
      <c r="W24" s="16">
        <f t="shared" ref="W24:W28" si="2">SUM(S24:U24)</f>
        <v>6516170</v>
      </c>
    </row>
    <row r="25" spans="1:23" ht="18.899999999999999" customHeight="1">
      <c r="A25" s="241" t="s">
        <v>161</v>
      </c>
      <c r="B25" s="240"/>
      <c r="C25" s="238">
        <v>15</v>
      </c>
      <c r="D25" s="239"/>
      <c r="E25" s="242">
        <v>0</v>
      </c>
      <c r="F25" s="237"/>
      <c r="G25" s="242">
        <v>0</v>
      </c>
      <c r="H25" s="237"/>
      <c r="I25" s="242">
        <v>0</v>
      </c>
      <c r="J25" s="237"/>
      <c r="K25" s="242">
        <v>0</v>
      </c>
      <c r="L25" s="237"/>
      <c r="M25" s="242">
        <v>0</v>
      </c>
      <c r="N25" s="237"/>
      <c r="O25" s="242">
        <v>0</v>
      </c>
      <c r="P25" s="237"/>
      <c r="Q25" s="242">
        <v>0</v>
      </c>
      <c r="R25" s="237"/>
      <c r="S25" s="16">
        <f t="shared" si="1"/>
        <v>0</v>
      </c>
      <c r="U25" s="16">
        <v>30270000</v>
      </c>
      <c r="W25" s="16">
        <f t="shared" si="2"/>
        <v>30270000</v>
      </c>
    </row>
    <row r="26" spans="1:23" ht="18.899999999999999" customHeight="1">
      <c r="A26" s="164" t="s">
        <v>49</v>
      </c>
      <c r="B26" s="240"/>
      <c r="C26" s="238">
        <v>27</v>
      </c>
      <c r="D26" s="239"/>
      <c r="E26" s="242">
        <v>0</v>
      </c>
      <c r="F26" s="237"/>
      <c r="G26" s="242">
        <v>0</v>
      </c>
      <c r="H26" s="237"/>
      <c r="I26" s="242">
        <v>0</v>
      </c>
      <c r="J26" s="237"/>
      <c r="K26" s="242">
        <v>0</v>
      </c>
      <c r="L26" s="237"/>
      <c r="M26" s="242">
        <v>900000</v>
      </c>
      <c r="N26" s="237"/>
      <c r="O26" s="242">
        <v>-900000</v>
      </c>
      <c r="P26" s="237"/>
      <c r="Q26" s="242">
        <v>0</v>
      </c>
      <c r="R26" s="237"/>
      <c r="S26" s="16">
        <f t="shared" si="1"/>
        <v>0</v>
      </c>
      <c r="U26" s="16">
        <v>0</v>
      </c>
      <c r="W26" s="16">
        <f>SUM(S26:U26)</f>
        <v>0</v>
      </c>
    </row>
    <row r="27" spans="1:23" ht="18.899999999999999" customHeight="1">
      <c r="A27" s="77" t="s">
        <v>92</v>
      </c>
      <c r="B27" s="240"/>
      <c r="C27" s="238">
        <v>31</v>
      </c>
      <c r="D27" s="239"/>
      <c r="E27" s="242">
        <v>0</v>
      </c>
      <c r="F27" s="237"/>
      <c r="G27" s="242">
        <v>0</v>
      </c>
      <c r="H27" s="237"/>
      <c r="I27" s="242">
        <v>0</v>
      </c>
      <c r="J27" s="237"/>
      <c r="K27" s="242">
        <v>0</v>
      </c>
      <c r="L27" s="237"/>
      <c r="M27" s="242">
        <v>0</v>
      </c>
      <c r="N27" s="237"/>
      <c r="O27" s="242">
        <v>-96714384</v>
      </c>
      <c r="P27" s="237"/>
      <c r="Q27" s="242">
        <v>0</v>
      </c>
      <c r="R27" s="237"/>
      <c r="S27" s="16">
        <f t="shared" si="1"/>
        <v>-96714384</v>
      </c>
      <c r="U27" s="16">
        <v>0</v>
      </c>
      <c r="W27" s="16">
        <f t="shared" si="2"/>
        <v>-96714384</v>
      </c>
    </row>
    <row r="28" spans="1:23" ht="18.899999999999999" customHeight="1">
      <c r="A28" s="77" t="s">
        <v>70</v>
      </c>
      <c r="B28" s="77"/>
      <c r="C28" s="4"/>
      <c r="D28" s="3"/>
      <c r="E28" s="86">
        <v>0</v>
      </c>
      <c r="F28" s="79"/>
      <c r="G28" s="86">
        <v>0</v>
      </c>
      <c r="H28" s="283"/>
      <c r="I28" s="86">
        <v>0</v>
      </c>
      <c r="J28" s="283"/>
      <c r="K28" s="86">
        <v>0</v>
      </c>
      <c r="L28" s="283"/>
      <c r="M28" s="17">
        <v>0</v>
      </c>
      <c r="N28" s="5"/>
      <c r="O28" s="17">
        <v>123708283</v>
      </c>
      <c r="P28" s="5"/>
      <c r="Q28" s="17">
        <v>629852</v>
      </c>
      <c r="R28" s="5"/>
      <c r="S28" s="17">
        <f>SUM(E28:Q28)</f>
        <v>124338135</v>
      </c>
      <c r="T28" s="5"/>
      <c r="U28" s="17">
        <v>24204225</v>
      </c>
      <c r="V28" s="283"/>
      <c r="W28" s="17">
        <f t="shared" si="2"/>
        <v>148542360</v>
      </c>
    </row>
    <row r="29" spans="1:23" ht="6" customHeight="1">
      <c r="A29" s="239"/>
      <c r="B29" s="239"/>
      <c r="C29" s="238"/>
      <c r="D29" s="239"/>
      <c r="E29" s="242"/>
      <c r="F29" s="237"/>
      <c r="G29" s="242"/>
      <c r="H29" s="237"/>
      <c r="I29" s="242"/>
      <c r="J29" s="237"/>
      <c r="K29" s="242"/>
      <c r="L29" s="237"/>
      <c r="M29" s="242"/>
      <c r="N29" s="237"/>
      <c r="O29" s="242"/>
      <c r="P29" s="237"/>
      <c r="Q29" s="242"/>
      <c r="R29" s="237"/>
      <c r="S29" s="87"/>
      <c r="U29" s="87"/>
      <c r="W29" s="87"/>
    </row>
    <row r="30" spans="1:23" ht="18.899999999999999" customHeight="1" thickBot="1">
      <c r="A30" s="81" t="s">
        <v>148</v>
      </c>
      <c r="B30" s="76"/>
      <c r="C30" s="82"/>
      <c r="D30" s="76"/>
      <c r="E30" s="88">
        <f>SUM(E23:E28)</f>
        <v>300000000</v>
      </c>
      <c r="F30" s="237"/>
      <c r="G30" s="88">
        <f>SUM(G23:G28)</f>
        <v>487368348</v>
      </c>
      <c r="H30" s="237"/>
      <c r="I30" s="88">
        <f>SUM(I23:I28)</f>
        <v>13854171</v>
      </c>
      <c r="J30" s="237"/>
      <c r="K30" s="88">
        <f>SUM(K23:K28)</f>
        <v>14486120</v>
      </c>
      <c r="L30" s="237"/>
      <c r="M30" s="88">
        <f>SUM(M23:M28)</f>
        <v>30900000</v>
      </c>
      <c r="N30" s="237"/>
      <c r="O30" s="88">
        <f>SUM(O23:O28)</f>
        <v>114176960</v>
      </c>
      <c r="P30" s="237"/>
      <c r="Q30" s="88">
        <f>SUM(Q23:Q28)</f>
        <v>3273806</v>
      </c>
      <c r="R30" s="237"/>
      <c r="S30" s="88">
        <f>SUM(E30:Q30)</f>
        <v>964059405</v>
      </c>
      <c r="U30" s="88">
        <f>SUM(U23:U28)</f>
        <v>54474225</v>
      </c>
      <c r="W30" s="88">
        <f>SUM(W23:W28)</f>
        <v>1018533630</v>
      </c>
    </row>
    <row r="31" spans="1:23" s="262" customFormat="1" ht="18.899999999999999" customHeight="1" thickTop="1">
      <c r="A31" s="263"/>
      <c r="B31" s="263"/>
      <c r="C31" s="266"/>
      <c r="D31" s="263"/>
      <c r="E31" s="265">
        <f>E30-'7-9 TH'!F106</f>
        <v>0</v>
      </c>
      <c r="F31" s="264"/>
      <c r="G31" s="265">
        <f>G30-'7-9 TH'!F107</f>
        <v>0</v>
      </c>
      <c r="H31" s="264"/>
      <c r="I31" s="265">
        <f>I30-'7-9 TH'!F109</f>
        <v>0</v>
      </c>
      <c r="J31" s="264"/>
      <c r="K31" s="265">
        <f>K30-'7-9 TH'!F111</f>
        <v>0</v>
      </c>
      <c r="L31" s="264"/>
      <c r="M31" s="265">
        <f>M30-'7-9 TH'!F113</f>
        <v>0</v>
      </c>
      <c r="N31" s="264"/>
      <c r="O31" s="265">
        <f>O30-'7-9 TH'!F114</f>
        <v>0</v>
      </c>
      <c r="P31" s="264"/>
      <c r="Q31" s="265">
        <f>Q30-'7-9 TH'!F115</f>
        <v>0</v>
      </c>
      <c r="R31" s="264"/>
      <c r="S31" s="218">
        <f>S30-'7-9 TH'!F117</f>
        <v>0</v>
      </c>
      <c r="T31" s="261"/>
      <c r="U31" s="218">
        <f>U30-'7-9 TH'!F118</f>
        <v>0</v>
      </c>
      <c r="V31" s="261"/>
      <c r="W31" s="265">
        <f>W30-'7-9 TH'!F120</f>
        <v>0</v>
      </c>
    </row>
    <row r="32" spans="1:23" s="262" customFormat="1" ht="18.899999999999999" customHeight="1">
      <c r="A32" s="263"/>
      <c r="B32" s="263"/>
      <c r="C32" s="266"/>
      <c r="D32" s="263"/>
      <c r="E32" s="265"/>
      <c r="F32" s="264"/>
      <c r="G32" s="265"/>
      <c r="H32" s="264"/>
      <c r="I32" s="265"/>
      <c r="J32" s="264"/>
      <c r="K32" s="265"/>
      <c r="L32" s="264"/>
      <c r="M32" s="265"/>
      <c r="N32" s="264"/>
      <c r="O32" s="265"/>
      <c r="P32" s="264"/>
      <c r="Q32" s="265"/>
      <c r="R32" s="264"/>
      <c r="S32" s="218"/>
      <c r="T32" s="261"/>
      <c r="U32" s="218"/>
      <c r="V32" s="261"/>
      <c r="W32" s="265"/>
    </row>
    <row r="33" spans="1:23" s="262" customFormat="1" ht="18.899999999999999" customHeight="1">
      <c r="A33" s="263"/>
      <c r="B33" s="263"/>
      <c r="C33" s="266"/>
      <c r="D33" s="263"/>
      <c r="E33" s="265"/>
      <c r="F33" s="264"/>
      <c r="G33" s="265"/>
      <c r="H33" s="264"/>
      <c r="I33" s="265"/>
      <c r="J33" s="264"/>
      <c r="K33" s="265"/>
      <c r="L33" s="264"/>
      <c r="M33" s="265"/>
      <c r="N33" s="264"/>
      <c r="O33" s="265"/>
      <c r="P33" s="264"/>
      <c r="Q33" s="265"/>
      <c r="R33" s="264"/>
      <c r="S33" s="218"/>
      <c r="T33" s="261"/>
      <c r="U33" s="218"/>
      <c r="V33" s="261"/>
      <c r="W33" s="265"/>
    </row>
    <row r="34" spans="1:23" s="262" customFormat="1" ht="15" customHeight="1">
      <c r="A34" s="263"/>
      <c r="B34" s="263"/>
      <c r="C34" s="266"/>
      <c r="D34" s="263"/>
      <c r="E34" s="265"/>
      <c r="F34" s="264"/>
      <c r="G34" s="265"/>
      <c r="H34" s="264"/>
      <c r="I34" s="265"/>
      <c r="J34" s="264"/>
      <c r="K34" s="265"/>
      <c r="L34" s="264"/>
      <c r="M34" s="265"/>
      <c r="N34" s="264"/>
      <c r="O34" s="265"/>
      <c r="P34" s="264"/>
      <c r="Q34" s="265"/>
      <c r="R34" s="264"/>
      <c r="S34" s="218"/>
      <c r="T34" s="261"/>
      <c r="U34" s="218"/>
      <c r="V34" s="261"/>
      <c r="W34" s="265"/>
    </row>
    <row r="35" spans="1:23" s="262" customFormat="1" ht="18.899999999999999" customHeight="1">
      <c r="A35" s="263"/>
      <c r="B35" s="263"/>
      <c r="C35" s="266"/>
      <c r="D35" s="263"/>
      <c r="E35" s="265"/>
      <c r="F35" s="264"/>
      <c r="G35" s="265"/>
      <c r="H35" s="264"/>
      <c r="I35" s="265"/>
      <c r="J35" s="264"/>
      <c r="K35" s="265"/>
      <c r="L35" s="264"/>
      <c r="M35" s="265"/>
      <c r="N35" s="264"/>
      <c r="O35" s="265"/>
      <c r="P35" s="264"/>
      <c r="Q35" s="265"/>
      <c r="R35" s="264"/>
      <c r="S35" s="218"/>
      <c r="T35" s="261"/>
      <c r="U35" s="218"/>
      <c r="V35" s="261"/>
      <c r="W35" s="265"/>
    </row>
    <row r="36" spans="1:23" s="262" customFormat="1" ht="18.899999999999999" hidden="1" customHeight="1">
      <c r="A36" s="263"/>
      <c r="B36" s="263"/>
      <c r="C36" s="266"/>
      <c r="D36" s="263"/>
      <c r="E36" s="265"/>
      <c r="F36" s="264"/>
      <c r="G36" s="265"/>
      <c r="H36" s="264"/>
      <c r="I36" s="265"/>
      <c r="J36" s="264"/>
      <c r="K36" s="265"/>
      <c r="L36" s="264"/>
      <c r="M36" s="265"/>
      <c r="N36" s="264"/>
      <c r="O36" s="265"/>
      <c r="P36" s="264"/>
      <c r="Q36" s="265"/>
      <c r="R36" s="264"/>
      <c r="S36" s="218"/>
      <c r="T36" s="261"/>
      <c r="U36" s="218"/>
      <c r="V36" s="261"/>
      <c r="W36" s="265"/>
    </row>
    <row r="37" spans="1:23" s="262" customFormat="1" ht="18.899999999999999" hidden="1" customHeight="1">
      <c r="A37" s="263"/>
      <c r="B37" s="263"/>
      <c r="C37" s="266"/>
      <c r="D37" s="263"/>
      <c r="E37" s="265"/>
      <c r="F37" s="264"/>
      <c r="G37" s="265"/>
      <c r="H37" s="264"/>
      <c r="I37" s="265"/>
      <c r="J37" s="264"/>
      <c r="K37" s="265"/>
      <c r="L37" s="264"/>
      <c r="M37" s="265"/>
      <c r="N37" s="264"/>
      <c r="O37" s="265"/>
      <c r="P37" s="264"/>
      <c r="Q37" s="265"/>
      <c r="R37" s="264"/>
      <c r="S37" s="218"/>
      <c r="T37" s="261"/>
      <c r="U37" s="218"/>
      <c r="V37" s="261"/>
      <c r="W37" s="265"/>
    </row>
    <row r="38" spans="1:23" s="262" customFormat="1" ht="1.5" customHeight="1">
      <c r="A38" s="263"/>
      <c r="B38" s="263"/>
      <c r="C38" s="266"/>
      <c r="D38" s="263"/>
      <c r="E38" s="265"/>
      <c r="F38" s="264"/>
      <c r="G38" s="265"/>
      <c r="H38" s="264"/>
      <c r="I38" s="265"/>
      <c r="J38" s="264"/>
      <c r="K38" s="265"/>
      <c r="L38" s="264"/>
      <c r="M38" s="265"/>
      <c r="N38" s="264"/>
      <c r="O38" s="265"/>
      <c r="P38" s="264"/>
      <c r="Q38" s="265"/>
      <c r="R38" s="264"/>
      <c r="S38" s="218"/>
      <c r="T38" s="261"/>
      <c r="U38" s="218"/>
      <c r="V38" s="261"/>
      <c r="W38" s="265"/>
    </row>
    <row r="39" spans="1:23" ht="21.9" customHeight="1">
      <c r="A39" s="89" t="s">
        <v>25</v>
      </c>
      <c r="B39" s="89"/>
      <c r="C39" s="90"/>
      <c r="D39" s="89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249"/>
      <c r="T39" s="249"/>
      <c r="U39" s="249"/>
      <c r="V39" s="249"/>
      <c r="W39" s="220"/>
    </row>
    <row r="40" spans="1:23" ht="21.75" customHeight="1">
      <c r="S40" s="218"/>
      <c r="T40" s="248"/>
      <c r="U40" s="218"/>
      <c r="W40" s="80"/>
    </row>
    <row r="41" spans="1:23" ht="21.75" customHeight="1">
      <c r="S41" s="218"/>
      <c r="T41" s="248"/>
      <c r="U41" s="218"/>
      <c r="W41" s="80"/>
    </row>
    <row r="43" spans="1:23" ht="21.75" customHeight="1">
      <c r="W43" s="80"/>
    </row>
    <row r="44" spans="1:23" ht="21.75" customHeight="1">
      <c r="W44" s="80"/>
    </row>
    <row r="45" spans="1:23" ht="21.75" customHeight="1">
      <c r="W45" s="80"/>
    </row>
    <row r="89" spans="19:23" s="262" customFormat="1" ht="21.75" customHeight="1">
      <c r="S89" s="261"/>
      <c r="T89" s="261"/>
      <c r="U89" s="261"/>
      <c r="V89" s="261"/>
      <c r="W89" s="261"/>
    </row>
  </sheetData>
  <mergeCells count="2">
    <mergeCell ref="E5:S5"/>
    <mergeCell ref="M7:O7"/>
  </mergeCells>
  <conditionalFormatting sqref="B14">
    <cfRule type="duplicateValues" dxfId="19" priority="13" stopIfTrue="1"/>
  </conditionalFormatting>
  <conditionalFormatting sqref="B19">
    <cfRule type="duplicateValues" dxfId="18" priority="12" stopIfTrue="1"/>
  </conditionalFormatting>
  <conditionalFormatting sqref="C14:D18">
    <cfRule type="duplicateValues" dxfId="17" priority="14" stopIfTrue="1"/>
  </conditionalFormatting>
  <conditionalFormatting sqref="A23:B23">
    <cfRule type="duplicateValues" dxfId="16" priority="8" stopIfTrue="1"/>
  </conditionalFormatting>
  <conditionalFormatting sqref="A28:B28">
    <cfRule type="duplicateValues" dxfId="15" priority="7" stopIfTrue="1"/>
  </conditionalFormatting>
  <conditionalFormatting sqref="A27">
    <cfRule type="duplicateValues" dxfId="14" priority="6" stopIfTrue="1"/>
  </conditionalFormatting>
  <conditionalFormatting sqref="A26">
    <cfRule type="duplicateValues" dxfId="13" priority="5" stopIfTrue="1"/>
  </conditionalFormatting>
  <conditionalFormatting sqref="A14">
    <cfRule type="duplicateValues" dxfId="12" priority="4" stopIfTrue="1"/>
  </conditionalFormatting>
  <conditionalFormatting sqref="A19">
    <cfRule type="duplicateValues" dxfId="11" priority="3" stopIfTrue="1"/>
  </conditionalFormatting>
  <conditionalFormatting sqref="A18">
    <cfRule type="duplicateValues" dxfId="10" priority="2" stopIfTrue="1"/>
  </conditionalFormatting>
  <conditionalFormatting sqref="A17">
    <cfRule type="duplicateValues" dxfId="9" priority="1" stopIfTrue="1"/>
  </conditionalFormatting>
  <conditionalFormatting sqref="C23:D27">
    <cfRule type="duplicateValues" dxfId="8" priority="15" stopIfTrue="1"/>
  </conditionalFormatting>
  <pageMargins left="0.3" right="0.3" top="0.5" bottom="0.6" header="0.49" footer="0.4"/>
  <pageSetup paperSize="9" scale="80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E2B49-0F42-4476-B94A-0E2FDD6B9A9D}">
  <sheetPr>
    <tabColor rgb="FF00B050"/>
  </sheetPr>
  <dimension ref="A1:O86"/>
  <sheetViews>
    <sheetView topLeftCell="F7" zoomScaleNormal="100" zoomScaleSheetLayoutView="100" workbookViewId="0">
      <selection activeCell="T20" sqref="T20"/>
    </sheetView>
  </sheetViews>
  <sheetFormatPr defaultRowHeight="21.75" customHeight="1"/>
  <cols>
    <col min="1" max="1" width="34.5546875" customWidth="1"/>
    <col min="2" max="2" width="8.88671875" customWidth="1"/>
    <col min="3" max="3" width="8.5546875" customWidth="1"/>
    <col min="4" max="4" width="1" customWidth="1"/>
    <col min="5" max="5" width="13.5546875" customWidth="1"/>
    <col min="6" max="6" width="1" customWidth="1"/>
    <col min="7" max="7" width="13" customWidth="1"/>
    <col min="8" max="8" width="1" customWidth="1"/>
    <col min="9" max="9" width="15.109375" customWidth="1"/>
    <col min="10" max="10" width="1" customWidth="1"/>
    <col min="11" max="11" width="12.44140625" customWidth="1"/>
    <col min="12" max="12" width="1" customWidth="1"/>
    <col min="13" max="13" width="13.44140625" customWidth="1"/>
    <col min="14" max="14" width="1" customWidth="1"/>
    <col min="15" max="15" width="12.109375" customWidth="1"/>
  </cols>
  <sheetData>
    <row r="1" spans="1:15" ht="21.75" customHeight="1">
      <c r="A1" s="61" t="s">
        <v>0</v>
      </c>
      <c r="B1" s="61"/>
      <c r="C1" s="62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ht="21.75" customHeight="1">
      <c r="A2" s="64" t="s">
        <v>77</v>
      </c>
      <c r="B2" s="92"/>
      <c r="C2" s="92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5" ht="21.75" customHeight="1">
      <c r="A3" s="66" t="s">
        <v>149</v>
      </c>
      <c r="B3" s="93"/>
      <c r="C3" s="93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</row>
    <row r="4" spans="1:15" ht="18.600000000000001">
      <c r="A4" s="62"/>
      <c r="B4" s="62"/>
      <c r="C4" s="62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</row>
    <row r="5" spans="1:15" ht="18.899999999999999" customHeight="1">
      <c r="A5" s="62"/>
      <c r="B5" s="62"/>
      <c r="C5" s="62"/>
      <c r="D5" s="62"/>
      <c r="E5" s="294" t="s">
        <v>3</v>
      </c>
      <c r="F5" s="294"/>
      <c r="G5" s="294"/>
      <c r="H5" s="294"/>
      <c r="I5" s="294"/>
      <c r="J5" s="294"/>
      <c r="K5" s="294"/>
      <c r="L5" s="294"/>
      <c r="M5" s="294"/>
      <c r="N5" s="294"/>
      <c r="O5" s="294"/>
    </row>
    <row r="6" spans="1:15" ht="18.899999999999999" customHeight="1">
      <c r="A6" s="62"/>
      <c r="B6" s="62"/>
      <c r="C6" s="62"/>
      <c r="D6" s="71"/>
      <c r="E6" s="71"/>
      <c r="F6" s="71"/>
      <c r="G6" s="71"/>
      <c r="H6" s="71"/>
      <c r="I6" s="165"/>
      <c r="J6" s="71"/>
      <c r="K6" s="295" t="s">
        <v>48</v>
      </c>
      <c r="L6" s="295"/>
      <c r="M6" s="295"/>
      <c r="N6" s="71"/>
      <c r="O6" s="71"/>
    </row>
    <row r="7" spans="1:15" ht="18.899999999999999" customHeight="1">
      <c r="A7" s="62"/>
      <c r="B7" s="62"/>
      <c r="C7" s="62"/>
      <c r="D7" s="71"/>
      <c r="E7" s="71"/>
      <c r="F7" s="71"/>
      <c r="G7" s="71"/>
      <c r="H7" s="71"/>
      <c r="I7" s="159" t="s">
        <v>83</v>
      </c>
      <c r="J7" s="71"/>
      <c r="K7" s="70" t="s">
        <v>81</v>
      </c>
      <c r="L7" s="71"/>
      <c r="M7" s="71"/>
      <c r="N7" s="71"/>
      <c r="O7" s="71"/>
    </row>
    <row r="8" spans="1:15" ht="18.899999999999999" customHeight="1">
      <c r="A8" s="72"/>
      <c r="B8" s="72"/>
      <c r="C8" s="72"/>
      <c r="D8" s="70"/>
      <c r="E8" s="70" t="s">
        <v>82</v>
      </c>
      <c r="F8" s="70"/>
      <c r="G8" s="70" t="s">
        <v>83</v>
      </c>
      <c r="H8" s="70"/>
      <c r="I8" s="159" t="s">
        <v>133</v>
      </c>
      <c r="J8" s="70"/>
      <c r="K8" s="70" t="s">
        <v>188</v>
      </c>
      <c r="L8" s="70"/>
      <c r="M8" s="70"/>
      <c r="N8" s="70"/>
      <c r="O8" s="63"/>
    </row>
    <row r="9" spans="1:15" ht="18.899999999999999" customHeight="1">
      <c r="A9" s="74"/>
      <c r="B9" s="74"/>
      <c r="C9" s="74"/>
      <c r="D9" s="70"/>
      <c r="E9" s="70" t="s">
        <v>85</v>
      </c>
      <c r="F9" s="70"/>
      <c r="G9" s="70" t="s">
        <v>86</v>
      </c>
      <c r="H9" s="70"/>
      <c r="I9" s="159" t="s">
        <v>134</v>
      </c>
      <c r="J9" s="70"/>
      <c r="K9" s="70" t="s">
        <v>88</v>
      </c>
      <c r="L9" s="70"/>
      <c r="M9" s="70" t="s">
        <v>50</v>
      </c>
      <c r="N9" s="70"/>
      <c r="O9" s="70" t="s">
        <v>90</v>
      </c>
    </row>
    <row r="10" spans="1:15" ht="18.899999999999999" customHeight="1">
      <c r="A10" s="74"/>
      <c r="B10" s="74"/>
      <c r="C10" s="75" t="s">
        <v>5</v>
      </c>
      <c r="D10" s="70"/>
      <c r="E10" s="69" t="s">
        <v>6</v>
      </c>
      <c r="F10" s="70"/>
      <c r="G10" s="69" t="s">
        <v>6</v>
      </c>
      <c r="H10" s="70"/>
      <c r="I10" s="160" t="s">
        <v>6</v>
      </c>
      <c r="J10" s="70"/>
      <c r="K10" s="69" t="s">
        <v>6</v>
      </c>
      <c r="L10" s="70"/>
      <c r="M10" s="69" t="s">
        <v>6</v>
      </c>
      <c r="N10" s="70"/>
      <c r="O10" s="69" t="s">
        <v>6</v>
      </c>
    </row>
    <row r="11" spans="1:15" ht="6" customHeight="1">
      <c r="A11" s="239"/>
      <c r="B11" s="239"/>
      <c r="C11" s="239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80"/>
    </row>
    <row r="12" spans="1:15" ht="18.899999999999999" customHeight="1">
      <c r="A12" s="76" t="s">
        <v>93</v>
      </c>
      <c r="B12" s="61"/>
      <c r="C12" s="61"/>
      <c r="D12" s="63"/>
      <c r="E12" s="63">
        <v>270000000</v>
      </c>
      <c r="F12" s="63"/>
      <c r="G12" s="63">
        <v>5703904</v>
      </c>
      <c r="H12" s="63"/>
      <c r="I12" s="63">
        <v>0</v>
      </c>
      <c r="J12" s="63"/>
      <c r="K12" s="63">
        <v>27000000</v>
      </c>
      <c r="L12" s="63"/>
      <c r="M12" s="63">
        <v>116128264</v>
      </c>
      <c r="N12" s="63"/>
      <c r="O12" s="5">
        <f>SUM(E12:M12)</f>
        <v>418832168</v>
      </c>
    </row>
    <row r="13" spans="1:15" ht="18.899999999999999" customHeight="1">
      <c r="A13" s="163" t="s">
        <v>91</v>
      </c>
      <c r="B13" s="62"/>
      <c r="C13" s="94">
        <v>25</v>
      </c>
      <c r="D13" s="63"/>
      <c r="E13" s="63">
        <v>30000000</v>
      </c>
      <c r="F13" s="63"/>
      <c r="G13" s="63">
        <v>481664444</v>
      </c>
      <c r="H13" s="63"/>
      <c r="I13" s="63">
        <v>0</v>
      </c>
      <c r="J13" s="63"/>
      <c r="K13" s="63">
        <v>0</v>
      </c>
      <c r="L13" s="63"/>
      <c r="M13" s="63">
        <v>0</v>
      </c>
      <c r="N13" s="63"/>
      <c r="O13" s="5">
        <f>SUM(E13:M13)</f>
        <v>511664444</v>
      </c>
    </row>
    <row r="14" spans="1:15" ht="18.899999999999999" customHeight="1">
      <c r="A14" s="163" t="s">
        <v>132</v>
      </c>
      <c r="B14" s="62"/>
      <c r="C14" s="94">
        <v>26</v>
      </c>
      <c r="D14" s="63"/>
      <c r="E14" s="63">
        <v>0</v>
      </c>
      <c r="F14" s="63"/>
      <c r="G14" s="63">
        <v>0</v>
      </c>
      <c r="H14" s="63"/>
      <c r="I14" s="63">
        <v>7338001</v>
      </c>
      <c r="J14" s="63"/>
      <c r="K14" s="63">
        <v>0</v>
      </c>
      <c r="L14" s="63"/>
      <c r="M14" s="63">
        <v>0</v>
      </c>
      <c r="N14" s="63"/>
      <c r="O14" s="5">
        <f>SUM(E14:M14)</f>
        <v>7338001</v>
      </c>
    </row>
    <row r="15" spans="1:15" ht="18.899999999999999" customHeight="1">
      <c r="A15" s="164" t="s">
        <v>49</v>
      </c>
      <c r="B15" s="62"/>
      <c r="C15" s="94">
        <v>27</v>
      </c>
      <c r="D15" s="63"/>
      <c r="E15" s="63">
        <v>0</v>
      </c>
      <c r="F15" s="63"/>
      <c r="G15" s="63">
        <v>0</v>
      </c>
      <c r="H15" s="63"/>
      <c r="I15" s="63">
        <v>0</v>
      </c>
      <c r="J15" s="63"/>
      <c r="K15" s="63">
        <v>3000000</v>
      </c>
      <c r="L15" s="63"/>
      <c r="M15" s="63">
        <v>-3000000</v>
      </c>
      <c r="N15" s="63"/>
      <c r="O15" s="5">
        <v>0</v>
      </c>
    </row>
    <row r="16" spans="1:15" ht="18.899999999999999" customHeight="1">
      <c r="A16" s="163" t="s">
        <v>95</v>
      </c>
      <c r="B16" s="62"/>
      <c r="C16" s="94">
        <v>31</v>
      </c>
      <c r="D16" s="63"/>
      <c r="E16" s="63">
        <v>0</v>
      </c>
      <c r="F16" s="63"/>
      <c r="G16" s="63">
        <v>0</v>
      </c>
      <c r="H16" s="63"/>
      <c r="I16" s="63">
        <v>0</v>
      </c>
      <c r="J16" s="63"/>
      <c r="K16" s="63">
        <v>0</v>
      </c>
      <c r="L16" s="63"/>
      <c r="M16" s="63">
        <v>-137028000</v>
      </c>
      <c r="N16" s="63"/>
      <c r="O16" s="5">
        <f>SUM(E16:M16)</f>
        <v>-137028000</v>
      </c>
    </row>
    <row r="17" spans="1:15" ht="18.899999999999999" customHeight="1">
      <c r="A17" s="77" t="s">
        <v>70</v>
      </c>
      <c r="B17" s="77"/>
      <c r="C17" s="77"/>
      <c r="D17" s="197"/>
      <c r="E17" s="91">
        <v>0</v>
      </c>
      <c r="F17" s="197"/>
      <c r="G17" s="91">
        <v>0</v>
      </c>
      <c r="H17" s="197"/>
      <c r="I17" s="91">
        <v>0</v>
      </c>
      <c r="J17" s="197"/>
      <c r="K17" s="18">
        <v>0</v>
      </c>
      <c r="L17" s="197"/>
      <c r="M17" s="18">
        <v>106305145</v>
      </c>
      <c r="N17" s="5"/>
      <c r="O17" s="18">
        <f>SUM(E17:M17)</f>
        <v>106305145</v>
      </c>
    </row>
    <row r="18" spans="1:15" ht="6" customHeight="1">
      <c r="A18" s="72"/>
      <c r="B18" s="72"/>
      <c r="C18" s="72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80"/>
    </row>
    <row r="19" spans="1:15" ht="18.899999999999999" customHeight="1" thickBot="1">
      <c r="A19" s="81" t="s">
        <v>94</v>
      </c>
      <c r="B19" s="76"/>
      <c r="C19" s="76"/>
      <c r="D19" s="80"/>
      <c r="E19" s="83">
        <f>SUM(E12:E17)</f>
        <v>300000000</v>
      </c>
      <c r="F19" s="80"/>
      <c r="G19" s="83">
        <f t="shared" ref="G19:M19" si="0">SUM(G12:G17)</f>
        <v>487368348</v>
      </c>
      <c r="H19" s="80"/>
      <c r="I19" s="83">
        <f>SUM(I12:I17)</f>
        <v>7338001</v>
      </c>
      <c r="J19" s="80"/>
      <c r="K19" s="83">
        <f t="shared" si="0"/>
        <v>30000000</v>
      </c>
      <c r="L19" s="80"/>
      <c r="M19" s="83">
        <f t="shared" si="0"/>
        <v>82405409</v>
      </c>
      <c r="N19" s="63"/>
      <c r="O19" s="83">
        <f>SUM(O12:O17)</f>
        <v>907111758</v>
      </c>
    </row>
    <row r="20" spans="1:15" ht="20.399999999999999" thickTop="1">
      <c r="A20" s="76"/>
      <c r="B20" s="76"/>
      <c r="C20" s="76"/>
      <c r="D20" s="63"/>
      <c r="E20" s="80"/>
      <c r="F20" s="63"/>
      <c r="G20" s="80"/>
      <c r="H20" s="63"/>
      <c r="I20" s="80"/>
      <c r="J20" s="63"/>
      <c r="K20" s="80"/>
      <c r="L20" s="63"/>
      <c r="M20" s="80"/>
      <c r="N20" s="63"/>
      <c r="O20" s="84"/>
    </row>
    <row r="21" spans="1:15" ht="18.899999999999999" customHeight="1">
      <c r="A21" s="76" t="s">
        <v>147</v>
      </c>
      <c r="B21" s="61"/>
      <c r="C21" s="61"/>
      <c r="D21" s="63"/>
      <c r="E21" s="85">
        <v>300000000</v>
      </c>
      <c r="F21" s="63"/>
      <c r="G21" s="85">
        <v>487368348</v>
      </c>
      <c r="H21" s="63"/>
      <c r="I21" s="85">
        <v>7338001</v>
      </c>
      <c r="J21" s="63"/>
      <c r="K21" s="85">
        <v>30000000</v>
      </c>
      <c r="L21" s="63"/>
      <c r="M21" s="85">
        <v>82405409</v>
      </c>
      <c r="N21" s="63"/>
      <c r="O21" s="16">
        <f t="shared" ref="O21:O25" si="1">SUM(E21:M21)</f>
        <v>907111758</v>
      </c>
    </row>
    <row r="22" spans="1:15" ht="18.899999999999999" customHeight="1">
      <c r="A22" s="241" t="s">
        <v>132</v>
      </c>
      <c r="B22" s="240"/>
      <c r="C22" s="238">
        <v>26</v>
      </c>
      <c r="D22" s="239"/>
      <c r="E22" s="242">
        <v>0</v>
      </c>
      <c r="F22" s="237"/>
      <c r="G22" s="242">
        <v>0</v>
      </c>
      <c r="H22" s="237"/>
      <c r="I22" s="242">
        <v>6516170</v>
      </c>
      <c r="J22" s="237"/>
      <c r="K22" s="242">
        <v>0</v>
      </c>
      <c r="L22" s="237"/>
      <c r="M22" s="242">
        <v>0</v>
      </c>
      <c r="N22" s="237"/>
      <c r="O22" s="16">
        <f t="shared" si="1"/>
        <v>6516170</v>
      </c>
    </row>
    <row r="23" spans="1:15" ht="18.899999999999999" customHeight="1">
      <c r="A23" s="164" t="s">
        <v>49</v>
      </c>
      <c r="B23" s="62"/>
      <c r="C23" s="94">
        <v>27</v>
      </c>
      <c r="D23" s="63"/>
      <c r="E23" s="85">
        <v>0</v>
      </c>
      <c r="F23" s="63"/>
      <c r="G23" s="85">
        <v>0</v>
      </c>
      <c r="H23" s="63"/>
      <c r="I23" s="85">
        <v>0</v>
      </c>
      <c r="J23" s="63"/>
      <c r="K23" s="85">
        <v>900000</v>
      </c>
      <c r="L23" s="63"/>
      <c r="M23" s="85">
        <v>-900000</v>
      </c>
      <c r="N23" s="63"/>
      <c r="O23" s="16">
        <f t="shared" si="1"/>
        <v>0</v>
      </c>
    </row>
    <row r="24" spans="1:15" ht="18.899999999999999" customHeight="1">
      <c r="A24" s="163" t="s">
        <v>95</v>
      </c>
      <c r="B24" s="62"/>
      <c r="C24" s="94">
        <v>31</v>
      </c>
      <c r="D24" s="63"/>
      <c r="E24" s="85">
        <v>0</v>
      </c>
      <c r="F24" s="63"/>
      <c r="G24" s="85">
        <v>0</v>
      </c>
      <c r="H24" s="63"/>
      <c r="I24" s="85">
        <v>0</v>
      </c>
      <c r="J24" s="63"/>
      <c r="K24" s="85">
        <v>0</v>
      </c>
      <c r="L24" s="63"/>
      <c r="M24" s="85">
        <v>-96000000</v>
      </c>
      <c r="N24" s="63"/>
      <c r="O24" s="16">
        <f t="shared" si="1"/>
        <v>-96000000</v>
      </c>
    </row>
    <row r="25" spans="1:15" ht="18.899999999999999" customHeight="1">
      <c r="A25" s="77" t="s">
        <v>70</v>
      </c>
      <c r="B25" s="77"/>
      <c r="C25" s="77"/>
      <c r="D25" s="37"/>
      <c r="E25" s="95">
        <v>0</v>
      </c>
      <c r="F25" s="37"/>
      <c r="G25" s="95">
        <v>0</v>
      </c>
      <c r="H25" s="37"/>
      <c r="I25" s="95">
        <v>0</v>
      </c>
      <c r="J25" s="37"/>
      <c r="K25" s="17">
        <v>0</v>
      </c>
      <c r="L25" s="37"/>
      <c r="M25" s="17">
        <v>84956669</v>
      </c>
      <c r="N25" s="5"/>
      <c r="O25" s="17">
        <f t="shared" si="1"/>
        <v>84956669</v>
      </c>
    </row>
    <row r="26" spans="1:15" ht="6" customHeight="1">
      <c r="A26" s="72"/>
      <c r="B26" s="72"/>
      <c r="C26" s="72"/>
      <c r="D26" s="63"/>
      <c r="E26" s="85"/>
      <c r="F26" s="63"/>
      <c r="G26" s="85"/>
      <c r="H26" s="63"/>
      <c r="I26" s="85"/>
      <c r="J26" s="63"/>
      <c r="K26" s="85"/>
      <c r="L26" s="63"/>
      <c r="M26" s="85"/>
      <c r="N26" s="63"/>
      <c r="O26" s="87"/>
    </row>
    <row r="27" spans="1:15" ht="18.899999999999999" customHeight="1" thickBot="1">
      <c r="A27" s="81" t="s">
        <v>148</v>
      </c>
      <c r="B27" s="76"/>
      <c r="C27" s="76"/>
      <c r="D27" s="80"/>
      <c r="E27" s="88">
        <f>SUM(E21:E25)</f>
        <v>300000000</v>
      </c>
      <c r="F27" s="80"/>
      <c r="G27" s="88">
        <f>SUM(G21:G25)</f>
        <v>487368348</v>
      </c>
      <c r="H27" s="80"/>
      <c r="I27" s="88">
        <f>SUM(I21:I25)</f>
        <v>13854171</v>
      </c>
      <c r="J27" s="80"/>
      <c r="K27" s="88">
        <f>SUM(K21:K25)</f>
        <v>30900000</v>
      </c>
      <c r="L27" s="80"/>
      <c r="M27" s="88">
        <f>SUM(M21:M25)</f>
        <v>70462078</v>
      </c>
      <c r="N27" s="63"/>
      <c r="O27" s="88">
        <f>SUM(O21:O25)</f>
        <v>902584597</v>
      </c>
    </row>
    <row r="28" spans="1:15" s="260" customFormat="1" ht="18.899999999999999" hidden="1" customHeight="1" thickTop="1">
      <c r="A28" s="263"/>
      <c r="B28" s="263"/>
      <c r="C28" s="263"/>
      <c r="D28" s="264"/>
      <c r="E28" s="265">
        <f>E27-'7-9 TH'!J106</f>
        <v>0</v>
      </c>
      <c r="F28" s="264"/>
      <c r="G28" s="265">
        <f>G27-'7-9 TH'!J107</f>
        <v>0</v>
      </c>
      <c r="H28" s="264"/>
      <c r="I28" s="265">
        <f>I27-'7-9 TH'!J109</f>
        <v>0</v>
      </c>
      <c r="J28" s="264"/>
      <c r="K28" s="265">
        <f>K27-'7-9 TH'!J113</f>
        <v>0</v>
      </c>
      <c r="L28" s="264"/>
      <c r="M28" s="265">
        <f>M27-'7-9 TH'!J114</f>
        <v>0</v>
      </c>
      <c r="N28" s="264"/>
      <c r="O28" s="218">
        <f>O27-'7-9 TH'!J120</f>
        <v>0</v>
      </c>
    </row>
    <row r="29" spans="1:15" s="260" customFormat="1" ht="13.5" hidden="1" customHeight="1">
      <c r="A29" s="263"/>
      <c r="B29" s="263"/>
      <c r="C29" s="263"/>
      <c r="D29" s="264"/>
      <c r="E29" s="265"/>
      <c r="F29" s="264"/>
      <c r="G29" s="265"/>
      <c r="H29" s="264"/>
      <c r="I29" s="265"/>
      <c r="J29" s="264"/>
      <c r="K29" s="265"/>
      <c r="L29" s="264"/>
      <c r="M29" s="265"/>
      <c r="N29" s="264"/>
      <c r="O29" s="218"/>
    </row>
    <row r="30" spans="1:15" ht="21.75" customHeight="1" thickTop="1"/>
    <row r="31" spans="1:15" ht="13.5" customHeight="1"/>
    <row r="32" spans="1:15" ht="21.9" customHeight="1">
      <c r="A32" s="89" t="s">
        <v>25</v>
      </c>
      <c r="B32" s="89"/>
      <c r="C32" s="89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</row>
    <row r="86" s="260" customFormat="1" ht="21.75" customHeight="1"/>
  </sheetData>
  <mergeCells count="2">
    <mergeCell ref="E5:O5"/>
    <mergeCell ref="K6:M6"/>
  </mergeCells>
  <conditionalFormatting sqref="A23">
    <cfRule type="duplicateValues" dxfId="7" priority="5" stopIfTrue="1"/>
  </conditionalFormatting>
  <conditionalFormatting sqref="B17:C17">
    <cfRule type="duplicateValues" dxfId="6" priority="9" stopIfTrue="1"/>
  </conditionalFormatting>
  <conditionalFormatting sqref="A21">
    <cfRule type="duplicateValues" dxfId="5" priority="7" stopIfTrue="1"/>
  </conditionalFormatting>
  <conditionalFormatting sqref="A25:C25">
    <cfRule type="duplicateValues" dxfId="4" priority="6" stopIfTrue="1"/>
  </conditionalFormatting>
  <conditionalFormatting sqref="A15">
    <cfRule type="duplicateValues" dxfId="3" priority="2" stopIfTrue="1"/>
  </conditionalFormatting>
  <conditionalFormatting sqref="A12">
    <cfRule type="duplicateValues" dxfId="2" priority="4" stopIfTrue="1"/>
  </conditionalFormatting>
  <conditionalFormatting sqref="A17">
    <cfRule type="duplicateValues" dxfId="1" priority="3" stopIfTrue="1"/>
  </conditionalFormatting>
  <conditionalFormatting sqref="C22:D22">
    <cfRule type="duplicateValues" dxfId="0" priority="1" stopIfTrue="1"/>
  </conditionalFormatting>
  <pageMargins left="0.5" right="0.5" top="0.5" bottom="0.6" header="0.49" footer="0.4"/>
  <pageSetup paperSize="9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554E4-ACB2-4393-96D1-AB2D928A33FE}">
  <sheetPr>
    <tabColor rgb="FF00B050"/>
  </sheetPr>
  <dimension ref="A1:K98"/>
  <sheetViews>
    <sheetView zoomScaleNormal="100" zoomScaleSheetLayoutView="115" workbookViewId="0">
      <selection activeCell="K14" sqref="K14"/>
    </sheetView>
  </sheetViews>
  <sheetFormatPr defaultColWidth="9.109375" defaultRowHeight="21.75" customHeight="1"/>
  <cols>
    <col min="1" max="1" width="1.44140625" style="187" customWidth="1"/>
    <col min="2" max="2" width="40.5546875" style="187" customWidth="1"/>
    <col min="3" max="3" width="7.5546875" style="187" customWidth="1"/>
    <col min="4" max="4" width="0.5546875" style="187" customWidth="1"/>
    <col min="5" max="5" width="10.6640625" style="187" bestFit="1" customWidth="1"/>
    <col min="6" max="6" width="0.5546875" style="187" customWidth="1"/>
    <col min="7" max="7" width="10.6640625" style="188" bestFit="1" customWidth="1"/>
    <col min="8" max="8" width="0.5546875" style="187" customWidth="1"/>
    <col min="9" max="9" width="10.6640625" style="187" bestFit="1" customWidth="1"/>
    <col min="10" max="10" width="0.5546875" style="187" customWidth="1"/>
    <col min="11" max="11" width="10.6640625" style="188" bestFit="1" customWidth="1"/>
    <col min="12" max="16384" width="9.109375" style="187"/>
  </cols>
  <sheetData>
    <row r="1" spans="1:11" ht="18" customHeight="1">
      <c r="A1" s="61" t="s">
        <v>0</v>
      </c>
      <c r="B1" s="96"/>
      <c r="C1" s="96"/>
      <c r="D1" s="96"/>
      <c r="E1" s="97"/>
      <c r="F1" s="96"/>
      <c r="G1" s="97"/>
      <c r="H1" s="98"/>
      <c r="I1" s="97"/>
      <c r="J1" s="98"/>
      <c r="K1" s="97"/>
    </row>
    <row r="2" spans="1:11" ht="18" customHeight="1">
      <c r="A2" s="99" t="s">
        <v>96</v>
      </c>
      <c r="B2" s="100"/>
      <c r="C2" s="100"/>
      <c r="D2" s="96"/>
      <c r="E2" s="97"/>
      <c r="F2" s="96"/>
      <c r="G2" s="97"/>
      <c r="H2" s="98"/>
      <c r="I2" s="97"/>
      <c r="J2" s="98"/>
      <c r="K2" s="97"/>
    </row>
    <row r="3" spans="1:11" ht="18" customHeight="1">
      <c r="A3" s="101" t="str">
        <f>+'13 TH'!A3</f>
        <v>สำหรับปีสิ้นสุดวันที่ 31 ธันวาคม พ.ศ. 2565</v>
      </c>
      <c r="B3" s="102"/>
      <c r="C3" s="102"/>
      <c r="D3" s="103"/>
      <c r="E3" s="104"/>
      <c r="F3" s="103"/>
      <c r="G3" s="104"/>
      <c r="H3" s="105"/>
      <c r="I3" s="104"/>
      <c r="J3" s="105"/>
      <c r="K3" s="104"/>
    </row>
    <row r="4" spans="1:11" ht="18.899999999999999" customHeight="1">
      <c r="A4" s="106"/>
      <c r="B4" s="106"/>
      <c r="C4" s="106"/>
      <c r="D4" s="96"/>
      <c r="E4" s="107"/>
      <c r="F4" s="96"/>
      <c r="G4" s="107"/>
      <c r="H4" s="98"/>
      <c r="I4" s="107"/>
      <c r="J4" s="98"/>
      <c r="K4" s="107"/>
    </row>
    <row r="5" spans="1:11" ht="18.899999999999999" customHeight="1">
      <c r="A5" s="108"/>
      <c r="B5" s="108"/>
      <c r="C5" s="108"/>
      <c r="D5" s="109"/>
      <c r="E5" s="289" t="s">
        <v>2</v>
      </c>
      <c r="F5" s="289"/>
      <c r="G5" s="289"/>
      <c r="H5" s="7"/>
      <c r="I5" s="289" t="s">
        <v>3</v>
      </c>
      <c r="J5" s="289"/>
      <c r="K5" s="289"/>
    </row>
    <row r="6" spans="1:11" ht="18.899999999999999" customHeight="1">
      <c r="A6" s="110"/>
      <c r="B6" s="110"/>
      <c r="C6" s="96"/>
      <c r="D6" s="111"/>
      <c r="E6" s="6" t="s">
        <v>146</v>
      </c>
      <c r="F6" s="3"/>
      <c r="G6" s="213" t="s">
        <v>4</v>
      </c>
      <c r="H6" s="3"/>
      <c r="I6" s="6" t="s">
        <v>146</v>
      </c>
      <c r="J6" s="3"/>
      <c r="K6" s="213" t="s">
        <v>4</v>
      </c>
    </row>
    <row r="7" spans="1:11" ht="18.899999999999999" customHeight="1">
      <c r="A7" s="110"/>
      <c r="B7" s="110"/>
      <c r="C7" s="114" t="s">
        <v>5</v>
      </c>
      <c r="D7" s="111"/>
      <c r="E7" s="115" t="s">
        <v>6</v>
      </c>
      <c r="F7" s="111"/>
      <c r="G7" s="115" t="s">
        <v>6</v>
      </c>
      <c r="H7" s="113"/>
      <c r="I7" s="115" t="s">
        <v>6</v>
      </c>
      <c r="J7" s="111"/>
      <c r="K7" s="115" t="s">
        <v>6</v>
      </c>
    </row>
    <row r="8" spans="1:11" ht="18.899999999999999" customHeight="1">
      <c r="A8" s="106" t="s">
        <v>97</v>
      </c>
      <c r="B8" s="116"/>
      <c r="C8" s="117"/>
      <c r="D8" s="96"/>
      <c r="E8" s="118"/>
      <c r="F8" s="96"/>
      <c r="G8" s="97"/>
      <c r="H8" s="97"/>
      <c r="I8" s="118"/>
      <c r="J8" s="97"/>
      <c r="K8" s="97"/>
    </row>
    <row r="9" spans="1:11" ht="18.899999999999999" customHeight="1">
      <c r="A9" s="116" t="s">
        <v>98</v>
      </c>
      <c r="B9" s="116"/>
      <c r="C9" s="117"/>
      <c r="D9" s="96"/>
      <c r="E9" s="119">
        <v>181079463</v>
      </c>
      <c r="F9" s="5"/>
      <c r="G9" s="120">
        <v>146485252</v>
      </c>
      <c r="H9" s="5"/>
      <c r="I9" s="119">
        <v>107851220</v>
      </c>
      <c r="J9" s="5"/>
      <c r="K9" s="120">
        <v>134217243</v>
      </c>
    </row>
    <row r="10" spans="1:11" ht="18.899999999999999" customHeight="1">
      <c r="A10" s="116" t="s">
        <v>99</v>
      </c>
      <c r="B10" s="116"/>
      <c r="C10" s="117"/>
      <c r="D10" s="96"/>
      <c r="E10" s="119"/>
      <c r="F10" s="96"/>
      <c r="G10" s="120"/>
      <c r="H10" s="97"/>
      <c r="I10" s="119"/>
      <c r="J10" s="97"/>
      <c r="K10" s="120"/>
    </row>
    <row r="11" spans="1:11" ht="18.899999999999999" customHeight="1">
      <c r="A11" s="116"/>
      <c r="B11" s="253" t="s">
        <v>100</v>
      </c>
      <c r="C11" s="167">
        <v>17</v>
      </c>
      <c r="D11" s="96"/>
      <c r="E11" s="119">
        <v>7013046</v>
      </c>
      <c r="F11" s="96"/>
      <c r="G11" s="120">
        <v>8598226</v>
      </c>
      <c r="H11" s="97"/>
      <c r="I11" s="119">
        <v>7006355</v>
      </c>
      <c r="J11" s="97"/>
      <c r="K11" s="120">
        <v>8598226</v>
      </c>
    </row>
    <row r="12" spans="1:11" ht="18.899999999999999" customHeight="1">
      <c r="A12" s="96"/>
      <c r="B12" s="168" t="s">
        <v>101</v>
      </c>
      <c r="C12" s="167">
        <v>19</v>
      </c>
      <c r="D12" s="96"/>
      <c r="E12" s="119">
        <v>6820754</v>
      </c>
      <c r="F12" s="96"/>
      <c r="G12" s="120">
        <v>1662756</v>
      </c>
      <c r="H12" s="97"/>
      <c r="I12" s="119">
        <v>424162</v>
      </c>
      <c r="J12" s="97"/>
      <c r="K12" s="120">
        <v>690650</v>
      </c>
    </row>
    <row r="13" spans="1:11" ht="18.899999999999999" customHeight="1">
      <c r="A13" s="96"/>
      <c r="B13" s="168" t="s">
        <v>102</v>
      </c>
      <c r="C13" s="167">
        <v>18</v>
      </c>
      <c r="D13" s="96"/>
      <c r="E13" s="119">
        <v>3074843</v>
      </c>
      <c r="F13" s="96"/>
      <c r="G13" s="120">
        <v>3880817</v>
      </c>
      <c r="H13" s="97"/>
      <c r="I13" s="119">
        <v>3074843</v>
      </c>
      <c r="J13" s="97"/>
      <c r="K13" s="120">
        <v>3880817</v>
      </c>
    </row>
    <row r="14" spans="1:11" ht="18.899999999999999" customHeight="1">
      <c r="A14" s="96"/>
      <c r="B14" s="168" t="s">
        <v>167</v>
      </c>
      <c r="C14" s="167">
        <v>12.3</v>
      </c>
      <c r="D14" s="96"/>
      <c r="E14" s="119">
        <v>23921355</v>
      </c>
      <c r="F14" s="96"/>
      <c r="G14" s="120">
        <v>10792155</v>
      </c>
      <c r="H14" s="97"/>
      <c r="I14" s="119">
        <v>23921355</v>
      </c>
      <c r="J14" s="97"/>
      <c r="K14" s="120">
        <v>10792155</v>
      </c>
    </row>
    <row r="15" spans="1:11" ht="18.899999999999999" customHeight="1">
      <c r="A15" s="96"/>
      <c r="B15" s="168" t="s">
        <v>181</v>
      </c>
      <c r="C15" s="167"/>
      <c r="D15" s="96"/>
      <c r="E15" s="119">
        <v>-908262</v>
      </c>
      <c r="F15" s="96"/>
      <c r="G15" s="120">
        <v>5358136</v>
      </c>
      <c r="H15" s="97"/>
      <c r="I15" s="119">
        <v>-908262</v>
      </c>
      <c r="J15" s="97"/>
      <c r="K15" s="120">
        <v>5358136</v>
      </c>
    </row>
    <row r="16" spans="1:11" ht="18.899999999999999" customHeight="1">
      <c r="A16" s="96"/>
      <c r="B16" s="168" t="s">
        <v>182</v>
      </c>
      <c r="C16" s="167"/>
      <c r="D16" s="96"/>
      <c r="E16" s="119">
        <v>992925</v>
      </c>
      <c r="F16" s="96"/>
      <c r="G16" s="120">
        <v>-14656499</v>
      </c>
      <c r="H16" s="97"/>
      <c r="I16" s="119">
        <v>992925</v>
      </c>
      <c r="J16" s="97"/>
      <c r="K16" s="120">
        <v>-14656499</v>
      </c>
    </row>
    <row r="17" spans="1:11" ht="18.899999999999999" customHeight="1">
      <c r="A17" s="96"/>
      <c r="B17" s="168" t="s">
        <v>135</v>
      </c>
      <c r="C17" s="167">
        <v>26</v>
      </c>
      <c r="D17" s="96"/>
      <c r="E17" s="119">
        <v>6516170</v>
      </c>
      <c r="F17" s="96"/>
      <c r="G17" s="120">
        <v>7338001</v>
      </c>
      <c r="H17" s="97"/>
      <c r="I17" s="119">
        <v>6516170</v>
      </c>
      <c r="J17" s="97"/>
      <c r="K17" s="120">
        <v>7338001</v>
      </c>
    </row>
    <row r="18" spans="1:11" ht="18.899999999999999" customHeight="1">
      <c r="A18" s="96"/>
      <c r="B18" s="169" t="s">
        <v>103</v>
      </c>
      <c r="C18" s="170">
        <v>24</v>
      </c>
      <c r="D18" s="96"/>
      <c r="E18" s="186">
        <v>896888</v>
      </c>
      <c r="F18" s="96"/>
      <c r="G18" s="198">
        <v>883546</v>
      </c>
      <c r="H18" s="97"/>
      <c r="I18" s="186">
        <v>896888</v>
      </c>
      <c r="J18" s="97"/>
      <c r="K18" s="198">
        <v>883546</v>
      </c>
    </row>
    <row r="19" spans="1:11" ht="18.899999999999999" customHeight="1">
      <c r="A19" s="96"/>
      <c r="B19" s="169" t="s">
        <v>168</v>
      </c>
      <c r="C19" s="170"/>
      <c r="D19" s="96"/>
      <c r="E19" s="119">
        <v>-2706288</v>
      </c>
      <c r="F19" s="96"/>
      <c r="G19" s="120">
        <v>-11988094</v>
      </c>
      <c r="H19" s="97"/>
      <c r="I19" s="119">
        <v>-2731305</v>
      </c>
      <c r="J19" s="97"/>
      <c r="K19" s="120">
        <v>-11988094</v>
      </c>
    </row>
    <row r="20" spans="1:11" ht="18.899999999999999" customHeight="1">
      <c r="A20" s="96"/>
      <c r="B20" s="169" t="s">
        <v>169</v>
      </c>
      <c r="C20" s="170"/>
      <c r="D20" s="96"/>
      <c r="E20" s="119"/>
      <c r="F20" s="96"/>
      <c r="G20" s="120"/>
      <c r="H20" s="97"/>
      <c r="I20" s="119"/>
      <c r="J20" s="97"/>
      <c r="K20" s="120"/>
    </row>
    <row r="21" spans="1:11" ht="18.899999999999999" customHeight="1">
      <c r="A21" s="96"/>
      <c r="B21" s="255" t="s">
        <v>162</v>
      </c>
      <c r="C21" s="170">
        <v>11</v>
      </c>
      <c r="D21" s="96"/>
      <c r="E21" s="119">
        <v>-600435</v>
      </c>
      <c r="F21" s="96"/>
      <c r="G21" s="120">
        <v>0</v>
      </c>
      <c r="H21" s="97"/>
      <c r="I21" s="119">
        <v>-600435</v>
      </c>
      <c r="J21" s="97"/>
      <c r="K21" s="120">
        <v>0</v>
      </c>
    </row>
    <row r="22" spans="1:11" ht="18.899999999999999" customHeight="1">
      <c r="A22" s="96"/>
      <c r="B22" s="169" t="s">
        <v>104</v>
      </c>
      <c r="C22" s="167"/>
      <c r="D22" s="96"/>
      <c r="E22" s="119">
        <v>1974625</v>
      </c>
      <c r="F22" s="96"/>
      <c r="G22" s="120">
        <v>5085677</v>
      </c>
      <c r="H22" s="97"/>
      <c r="I22" s="119">
        <v>1098858</v>
      </c>
      <c r="J22" s="97"/>
      <c r="K22" s="120">
        <v>5085677</v>
      </c>
    </row>
    <row r="23" spans="1:11" ht="18.899999999999999" customHeight="1">
      <c r="A23" s="96"/>
      <c r="B23" s="169" t="s">
        <v>105</v>
      </c>
      <c r="C23" s="167"/>
      <c r="D23" s="96"/>
      <c r="E23" s="119">
        <v>-1741481</v>
      </c>
      <c r="F23" s="96"/>
      <c r="G23" s="120">
        <v>-731737</v>
      </c>
      <c r="H23" s="97"/>
      <c r="I23" s="119">
        <v>-2181927</v>
      </c>
      <c r="J23" s="97"/>
      <c r="K23" s="120">
        <v>-731737</v>
      </c>
    </row>
    <row r="24" spans="1:11" ht="18.899999999999999" customHeight="1">
      <c r="A24" s="96"/>
      <c r="B24" s="169" t="s">
        <v>136</v>
      </c>
      <c r="C24" s="167">
        <v>16</v>
      </c>
      <c r="D24" s="96"/>
      <c r="E24" s="119">
        <v>5136170</v>
      </c>
      <c r="F24" s="96"/>
      <c r="G24" s="120">
        <v>5485416</v>
      </c>
      <c r="H24" s="97"/>
      <c r="I24" s="119">
        <v>0</v>
      </c>
      <c r="J24" s="97"/>
      <c r="K24" s="120">
        <v>0</v>
      </c>
    </row>
    <row r="25" spans="1:11" ht="18.899999999999999" customHeight="1">
      <c r="A25" s="96"/>
      <c r="B25" s="169" t="s">
        <v>106</v>
      </c>
      <c r="C25" s="167">
        <v>17</v>
      </c>
      <c r="D25" s="96"/>
      <c r="E25" s="119">
        <v>26705</v>
      </c>
      <c r="F25" s="96"/>
      <c r="G25" s="120">
        <v>113029</v>
      </c>
      <c r="H25" s="97"/>
      <c r="I25" s="119">
        <v>26705</v>
      </c>
      <c r="J25" s="97"/>
      <c r="K25" s="120">
        <v>113029</v>
      </c>
    </row>
    <row r="26" spans="1:11" ht="18.899999999999999" customHeight="1">
      <c r="A26" s="96"/>
      <c r="B26" s="169" t="s">
        <v>142</v>
      </c>
      <c r="C26" s="167">
        <v>19</v>
      </c>
      <c r="D26" s="96"/>
      <c r="E26" s="119">
        <v>0</v>
      </c>
      <c r="F26" s="96"/>
      <c r="G26" s="120">
        <v>26370</v>
      </c>
      <c r="H26" s="97"/>
      <c r="I26" s="119">
        <v>0</v>
      </c>
      <c r="J26" s="97"/>
      <c r="K26" s="120">
        <v>26370</v>
      </c>
    </row>
    <row r="27" spans="1:11" ht="18.899999999999999" customHeight="1">
      <c r="A27" s="96"/>
      <c r="B27" s="169" t="s">
        <v>172</v>
      </c>
      <c r="C27" s="167">
        <v>15</v>
      </c>
      <c r="D27" s="96"/>
      <c r="E27" s="119">
        <v>-9067622</v>
      </c>
      <c r="F27" s="96"/>
      <c r="G27" s="120">
        <v>0</v>
      </c>
      <c r="H27" s="97"/>
      <c r="I27" s="119">
        <v>0</v>
      </c>
      <c r="J27" s="97"/>
      <c r="K27" s="120">
        <v>0</v>
      </c>
    </row>
    <row r="28" spans="1:11" ht="18.899999999999999" customHeight="1">
      <c r="A28" s="96"/>
      <c r="B28" s="169" t="s">
        <v>144</v>
      </c>
      <c r="C28" s="167">
        <v>24</v>
      </c>
      <c r="D28" s="96"/>
      <c r="E28" s="119">
        <v>-437799</v>
      </c>
      <c r="F28" s="96"/>
      <c r="G28" s="120">
        <v>-494116</v>
      </c>
      <c r="H28" s="97"/>
      <c r="I28" s="119">
        <v>-437799</v>
      </c>
      <c r="J28" s="97"/>
      <c r="K28" s="120">
        <v>-494116</v>
      </c>
    </row>
    <row r="29" spans="1:11" ht="18.899999999999999" customHeight="1">
      <c r="A29" s="121" t="s">
        <v>107</v>
      </c>
      <c r="B29" s="168"/>
      <c r="C29" s="171"/>
      <c r="D29" s="96"/>
      <c r="E29" s="119"/>
      <c r="F29" s="96"/>
      <c r="G29" s="120"/>
      <c r="H29" s="97"/>
      <c r="I29" s="119"/>
      <c r="J29" s="97"/>
      <c r="K29" s="120"/>
    </row>
    <row r="30" spans="1:11" ht="18.899999999999999" customHeight="1">
      <c r="A30" s="96"/>
      <c r="B30" s="172" t="s">
        <v>108</v>
      </c>
      <c r="C30" s="171"/>
      <c r="D30" s="96"/>
      <c r="E30" s="119">
        <v>-180269873</v>
      </c>
      <c r="F30" s="96"/>
      <c r="G30" s="120">
        <v>61263148.77008599</v>
      </c>
      <c r="H30" s="97"/>
      <c r="I30" s="119">
        <v>-161908950</v>
      </c>
      <c r="J30" s="97"/>
      <c r="K30" s="120">
        <v>60618841</v>
      </c>
    </row>
    <row r="31" spans="1:11" ht="18.899999999999999" customHeight="1">
      <c r="A31" s="96"/>
      <c r="B31" s="166" t="s">
        <v>109</v>
      </c>
      <c r="C31" s="171"/>
      <c r="D31" s="96"/>
      <c r="E31" s="119">
        <v>-13601027</v>
      </c>
      <c r="F31" s="96"/>
      <c r="G31" s="120">
        <v>18328932</v>
      </c>
      <c r="H31" s="97"/>
      <c r="I31" s="119">
        <v>-50021722</v>
      </c>
      <c r="J31" s="97"/>
      <c r="K31" s="120">
        <v>18328932</v>
      </c>
    </row>
    <row r="32" spans="1:11" ht="18.899999999999999" customHeight="1">
      <c r="A32" s="96"/>
      <c r="B32" s="172" t="s">
        <v>110</v>
      </c>
      <c r="C32" s="171"/>
      <c r="D32" s="96"/>
      <c r="E32" s="119">
        <v>-28054195</v>
      </c>
      <c r="F32" s="96"/>
      <c r="G32" s="120">
        <v>29164160</v>
      </c>
      <c r="H32" s="97"/>
      <c r="I32" s="119">
        <v>-28054195</v>
      </c>
      <c r="J32" s="97"/>
      <c r="K32" s="120">
        <v>29164160</v>
      </c>
    </row>
    <row r="33" spans="1:11" ht="18.899999999999999" customHeight="1">
      <c r="A33" s="96"/>
      <c r="B33" s="166" t="s">
        <v>111</v>
      </c>
      <c r="C33" s="173"/>
      <c r="D33" s="96"/>
      <c r="E33" s="119">
        <v>3101180</v>
      </c>
      <c r="F33" s="96"/>
      <c r="G33" s="120">
        <v>1329</v>
      </c>
      <c r="H33" s="97"/>
      <c r="I33" s="119">
        <v>-806986</v>
      </c>
      <c r="J33" s="97"/>
      <c r="K33" s="120">
        <v>1329</v>
      </c>
    </row>
    <row r="34" spans="1:11" ht="18.899999999999999" customHeight="1">
      <c r="A34" s="96"/>
      <c r="B34" s="174" t="s">
        <v>112</v>
      </c>
      <c r="C34" s="171"/>
      <c r="D34" s="96"/>
      <c r="E34" s="186">
        <v>97947271</v>
      </c>
      <c r="F34" s="96"/>
      <c r="G34" s="120">
        <v>-25676770</v>
      </c>
      <c r="H34" s="97"/>
      <c r="I34" s="122">
        <v>189426610</v>
      </c>
      <c r="J34" s="97"/>
      <c r="K34" s="123">
        <v>-7305324</v>
      </c>
    </row>
    <row r="35" spans="1:11" ht="18.899999999999999" customHeight="1">
      <c r="A35" s="96"/>
      <c r="B35" s="172" t="s">
        <v>113</v>
      </c>
      <c r="C35" s="171"/>
      <c r="D35" s="96"/>
      <c r="E35" s="124">
        <v>13304931</v>
      </c>
      <c r="F35" s="96"/>
      <c r="G35" s="125">
        <v>-17305842</v>
      </c>
      <c r="H35" s="107"/>
      <c r="I35" s="124">
        <v>5656070</v>
      </c>
      <c r="J35" s="107"/>
      <c r="K35" s="125">
        <v>-16137468</v>
      </c>
    </row>
    <row r="36" spans="1:11" ht="6" customHeight="1">
      <c r="A36" s="116"/>
      <c r="B36" s="166"/>
      <c r="C36" s="171"/>
      <c r="D36" s="126"/>
      <c r="E36" s="127"/>
      <c r="F36" s="126"/>
      <c r="G36" s="199"/>
      <c r="H36" s="96"/>
      <c r="I36" s="127"/>
      <c r="J36" s="96"/>
      <c r="K36" s="199"/>
    </row>
    <row r="37" spans="1:11" ht="18.899999999999999" customHeight="1">
      <c r="A37" s="106" t="s">
        <v>114</v>
      </c>
      <c r="B37" s="166"/>
      <c r="C37" s="171"/>
      <c r="D37" s="96"/>
      <c r="E37" s="119">
        <f>SUM(E9:E35)</f>
        <v>114419344</v>
      </c>
      <c r="F37" s="96"/>
      <c r="G37" s="120">
        <f>SUM(G9:G35)</f>
        <v>233613892.77008599</v>
      </c>
      <c r="H37" s="97"/>
      <c r="I37" s="119">
        <f>SUM(I9:I35)</f>
        <v>99240580</v>
      </c>
      <c r="J37" s="97"/>
      <c r="K37" s="120">
        <f>SUM(K9:K35)</f>
        <v>233783874</v>
      </c>
    </row>
    <row r="38" spans="1:11" ht="18.899999999999999" customHeight="1">
      <c r="A38" s="96"/>
      <c r="B38" s="166" t="s">
        <v>115</v>
      </c>
      <c r="C38" s="171"/>
      <c r="D38" s="96"/>
      <c r="E38" s="119">
        <v>1741481</v>
      </c>
      <c r="F38" s="96"/>
      <c r="G38" s="120">
        <v>731737</v>
      </c>
      <c r="H38" s="107"/>
      <c r="I38" s="119">
        <v>2181927</v>
      </c>
      <c r="J38" s="107"/>
      <c r="K38" s="120">
        <v>731737</v>
      </c>
    </row>
    <row r="39" spans="1:11" ht="18.899999999999999" customHeight="1">
      <c r="A39" s="96"/>
      <c r="B39" s="166" t="s">
        <v>116</v>
      </c>
      <c r="C39" s="171"/>
      <c r="D39" s="96"/>
      <c r="E39" s="119">
        <v>-868164</v>
      </c>
      <c r="F39" s="96"/>
      <c r="G39" s="120">
        <v>-5449165</v>
      </c>
      <c r="H39" s="107"/>
      <c r="I39" s="119">
        <v>-1151161</v>
      </c>
      <c r="J39" s="107"/>
      <c r="K39" s="120">
        <v>-5449165</v>
      </c>
    </row>
    <row r="40" spans="1:11" ht="18.899999999999999" customHeight="1">
      <c r="A40" s="96"/>
      <c r="B40" s="166" t="s">
        <v>117</v>
      </c>
      <c r="C40" s="171"/>
      <c r="D40" s="96"/>
      <c r="E40" s="124">
        <v>-29754394</v>
      </c>
      <c r="F40" s="96"/>
      <c r="G40" s="125">
        <v>-50945190</v>
      </c>
      <c r="H40" s="107"/>
      <c r="I40" s="128">
        <v>-24647816</v>
      </c>
      <c r="J40" s="107"/>
      <c r="K40" s="129">
        <v>-50945190</v>
      </c>
    </row>
    <row r="41" spans="1:11" ht="6" customHeight="1">
      <c r="A41" s="116"/>
      <c r="B41" s="166"/>
      <c r="C41" s="171"/>
      <c r="D41" s="130"/>
      <c r="E41" s="127"/>
      <c r="F41" s="130"/>
      <c r="G41" s="199"/>
      <c r="H41" s="96"/>
      <c r="I41" s="127"/>
      <c r="J41" s="96"/>
      <c r="K41" s="199"/>
    </row>
    <row r="42" spans="1:11" ht="18.899999999999999" customHeight="1">
      <c r="A42" s="106" t="s">
        <v>143</v>
      </c>
      <c r="B42" s="166"/>
      <c r="C42" s="171"/>
      <c r="D42" s="130"/>
      <c r="E42" s="124">
        <f>SUM(E37:E40)</f>
        <v>85538267</v>
      </c>
      <c r="F42" s="130"/>
      <c r="G42" s="125">
        <f>SUM(G37:G40)</f>
        <v>177951274.77008599</v>
      </c>
      <c r="H42" s="120"/>
      <c r="I42" s="124">
        <f>SUM(I37:I40)</f>
        <v>75623530</v>
      </c>
      <c r="J42" s="120"/>
      <c r="K42" s="125">
        <f>SUM(K37:K40)</f>
        <v>178121256</v>
      </c>
    </row>
    <row r="43" spans="1:11" ht="18.899999999999999" hidden="1" customHeight="1">
      <c r="A43" s="106"/>
      <c r="B43" s="166"/>
      <c r="C43" s="171"/>
      <c r="D43" s="130"/>
      <c r="E43" s="120"/>
      <c r="F43" s="130"/>
      <c r="G43" s="120"/>
      <c r="H43" s="120"/>
      <c r="I43" s="120"/>
      <c r="J43" s="120"/>
      <c r="K43" s="120"/>
    </row>
    <row r="44" spans="1:11" ht="18.899999999999999" hidden="1" customHeight="1">
      <c r="A44" s="106"/>
      <c r="B44" s="166"/>
      <c r="C44" s="171"/>
      <c r="D44" s="130"/>
      <c r="E44" s="120"/>
      <c r="F44" s="130"/>
      <c r="G44" s="120"/>
      <c r="H44" s="120"/>
      <c r="I44" s="120"/>
      <c r="J44" s="120"/>
      <c r="K44" s="120"/>
    </row>
    <row r="45" spans="1:11" ht="9" hidden="1" customHeight="1">
      <c r="A45" s="106"/>
      <c r="B45" s="166"/>
      <c r="C45" s="171"/>
      <c r="D45" s="130"/>
      <c r="E45" s="120"/>
      <c r="F45" s="130"/>
      <c r="G45" s="120"/>
      <c r="H45" s="120"/>
      <c r="I45" s="120"/>
      <c r="J45" s="120"/>
      <c r="K45" s="120"/>
    </row>
    <row r="46" spans="1:11" ht="19.8">
      <c r="A46" s="106"/>
      <c r="B46" s="166"/>
      <c r="C46" s="171"/>
      <c r="D46" s="130"/>
      <c r="E46" s="120"/>
      <c r="F46" s="130"/>
      <c r="G46" s="120"/>
      <c r="H46" s="120"/>
      <c r="I46" s="120"/>
      <c r="J46" s="120"/>
      <c r="K46" s="120"/>
    </row>
    <row r="47" spans="1:11" ht="27.75" customHeight="1">
      <c r="A47" s="106"/>
      <c r="B47" s="166"/>
      <c r="C47" s="171"/>
      <c r="D47" s="130"/>
      <c r="E47" s="120"/>
      <c r="F47" s="130"/>
      <c r="G47" s="120"/>
      <c r="H47" s="120"/>
      <c r="I47" s="120"/>
      <c r="J47" s="120"/>
      <c r="K47" s="120"/>
    </row>
    <row r="48" spans="1:11" ht="21.9" customHeight="1">
      <c r="A48" s="89" t="s">
        <v>25</v>
      </c>
      <c r="B48" s="175"/>
      <c r="C48" s="175"/>
      <c r="D48" s="103"/>
      <c r="E48" s="104"/>
      <c r="F48" s="103"/>
      <c r="G48" s="104"/>
      <c r="H48" s="105"/>
      <c r="I48" s="104"/>
      <c r="J48" s="105"/>
      <c r="K48" s="104"/>
    </row>
    <row r="49" spans="1:11" ht="21.75" customHeight="1">
      <c r="A49" s="108" t="str">
        <f>A1</f>
        <v>บริษัท โรจูคิส อินเตอร์เนชั่นแนล จำกัด (มหาชน)</v>
      </c>
      <c r="B49" s="166"/>
      <c r="C49" s="166"/>
      <c r="D49" s="96"/>
      <c r="E49" s="107"/>
      <c r="F49" s="96"/>
      <c r="G49" s="107"/>
      <c r="H49" s="98"/>
      <c r="I49" s="107"/>
      <c r="J49" s="98"/>
      <c r="K49" s="107"/>
    </row>
    <row r="50" spans="1:11" ht="21.75" customHeight="1">
      <c r="A50" s="100" t="s">
        <v>118</v>
      </c>
      <c r="B50" s="166"/>
      <c r="C50" s="166"/>
      <c r="D50" s="96"/>
      <c r="E50" s="107"/>
      <c r="F50" s="96"/>
      <c r="G50" s="107"/>
      <c r="H50" s="98"/>
      <c r="I50" s="107"/>
      <c r="J50" s="98"/>
      <c r="K50" s="107"/>
    </row>
    <row r="51" spans="1:11" ht="21.75" customHeight="1">
      <c r="A51" s="102" t="str">
        <f>A3</f>
        <v>สำหรับปีสิ้นสุดวันที่ 31 ธันวาคม พ.ศ. 2565</v>
      </c>
      <c r="B51" s="175"/>
      <c r="C51" s="175"/>
      <c r="D51" s="103"/>
      <c r="E51" s="104"/>
      <c r="F51" s="103"/>
      <c r="G51" s="104"/>
      <c r="H51" s="105"/>
      <c r="I51" s="104"/>
      <c r="J51" s="105"/>
      <c r="K51" s="104"/>
    </row>
    <row r="52" spans="1:11" ht="19.5" customHeight="1">
      <c r="A52" s="116"/>
      <c r="B52" s="166"/>
      <c r="C52" s="166"/>
      <c r="D52" s="96"/>
      <c r="E52" s="107"/>
      <c r="F52" s="96"/>
      <c r="G52" s="107"/>
      <c r="H52" s="98"/>
      <c r="I52" s="107"/>
      <c r="J52" s="98"/>
      <c r="K52" s="107"/>
    </row>
    <row r="53" spans="1:11" ht="19.5" customHeight="1">
      <c r="A53" s="108"/>
      <c r="B53" s="176"/>
      <c r="C53" s="176"/>
      <c r="D53" s="109"/>
      <c r="E53" s="289" t="s">
        <v>2</v>
      </c>
      <c r="F53" s="289"/>
      <c r="G53" s="289"/>
      <c r="H53" s="7"/>
      <c r="I53" s="289" t="s">
        <v>3</v>
      </c>
      <c r="J53" s="289"/>
      <c r="K53" s="289"/>
    </row>
    <row r="54" spans="1:11" ht="19.5" customHeight="1">
      <c r="A54" s="116"/>
      <c r="B54" s="166"/>
      <c r="C54" s="168"/>
      <c r="D54" s="111"/>
      <c r="E54" s="6" t="s">
        <v>146</v>
      </c>
      <c r="F54" s="3"/>
      <c r="G54" s="213" t="s">
        <v>4</v>
      </c>
      <c r="H54" s="3"/>
      <c r="I54" s="6" t="s">
        <v>146</v>
      </c>
      <c r="J54" s="3"/>
      <c r="K54" s="213" t="s">
        <v>4</v>
      </c>
    </row>
    <row r="55" spans="1:11" ht="19.5" customHeight="1">
      <c r="A55" s="116"/>
      <c r="B55" s="166"/>
      <c r="C55" s="177" t="s">
        <v>5</v>
      </c>
      <c r="D55" s="111"/>
      <c r="E55" s="115" t="s">
        <v>6</v>
      </c>
      <c r="F55" s="111"/>
      <c r="G55" s="115" t="s">
        <v>6</v>
      </c>
      <c r="H55" s="113"/>
      <c r="I55" s="115" t="s">
        <v>6</v>
      </c>
      <c r="J55" s="111"/>
      <c r="K55" s="115" t="s">
        <v>6</v>
      </c>
    </row>
    <row r="56" spans="1:11" ht="6" customHeight="1">
      <c r="A56" s="116"/>
      <c r="B56" s="166"/>
      <c r="C56" s="178"/>
      <c r="D56" s="111"/>
      <c r="E56" s="132"/>
      <c r="F56" s="111"/>
      <c r="G56" s="112"/>
      <c r="H56" s="113"/>
      <c r="I56" s="132"/>
      <c r="J56" s="113"/>
      <c r="K56" s="112"/>
    </row>
    <row r="57" spans="1:11" ht="19.5" customHeight="1">
      <c r="A57" s="106" t="s">
        <v>119</v>
      </c>
      <c r="B57" s="179"/>
      <c r="C57" s="180"/>
      <c r="D57" s="96"/>
      <c r="E57" s="118"/>
      <c r="F57" s="96"/>
      <c r="G57" s="97"/>
      <c r="H57" s="98"/>
      <c r="I57" s="118"/>
      <c r="J57" s="98"/>
      <c r="K57" s="97"/>
    </row>
    <row r="58" spans="1:11" ht="19.5" customHeight="1">
      <c r="A58" s="96"/>
      <c r="B58" s="168" t="s">
        <v>170</v>
      </c>
      <c r="C58" s="170"/>
      <c r="D58" s="96"/>
      <c r="E58" s="119">
        <v>0</v>
      </c>
      <c r="F58" s="96"/>
      <c r="G58" s="120">
        <v>41000000</v>
      </c>
      <c r="H58" s="98"/>
      <c r="I58" s="119">
        <v>0</v>
      </c>
      <c r="J58" s="98"/>
      <c r="K58" s="120">
        <v>41000000</v>
      </c>
    </row>
    <row r="59" spans="1:11" ht="19.5" customHeight="1">
      <c r="A59" s="96"/>
      <c r="B59" s="168" t="s">
        <v>137</v>
      </c>
      <c r="C59" s="170">
        <v>16</v>
      </c>
      <c r="D59" s="96"/>
      <c r="E59" s="119">
        <v>0</v>
      </c>
      <c r="F59" s="96"/>
      <c r="G59" s="120">
        <v>-20000000</v>
      </c>
      <c r="H59" s="98"/>
      <c r="I59" s="119">
        <v>0</v>
      </c>
      <c r="J59" s="98"/>
      <c r="K59" s="120">
        <v>-20000000</v>
      </c>
    </row>
    <row r="60" spans="1:11" ht="19.5" customHeight="1">
      <c r="A60" s="96"/>
      <c r="B60" s="168" t="s">
        <v>173</v>
      </c>
      <c r="C60" s="170"/>
      <c r="D60" s="96"/>
      <c r="E60" s="119"/>
      <c r="F60" s="96"/>
      <c r="G60" s="120"/>
      <c r="H60" s="98"/>
      <c r="I60" s="119"/>
      <c r="J60" s="98"/>
      <c r="K60" s="120"/>
    </row>
    <row r="61" spans="1:11" ht="19.5" customHeight="1">
      <c r="A61" s="96"/>
      <c r="B61" s="182" t="s">
        <v>174</v>
      </c>
      <c r="C61" s="170">
        <v>15</v>
      </c>
      <c r="D61" s="96"/>
      <c r="E61" s="119">
        <v>-9200635</v>
      </c>
      <c r="F61" s="96"/>
      <c r="G61" s="120">
        <v>0</v>
      </c>
      <c r="H61" s="98"/>
      <c r="I61" s="119">
        <v>-20200000</v>
      </c>
      <c r="J61" s="98"/>
      <c r="K61" s="120">
        <v>0</v>
      </c>
    </row>
    <row r="62" spans="1:11" ht="19.5" customHeight="1">
      <c r="A62" s="96"/>
      <c r="B62" s="182" t="s">
        <v>189</v>
      </c>
      <c r="C62" s="170">
        <v>15</v>
      </c>
      <c r="D62" s="96"/>
      <c r="E62" s="119">
        <v>0</v>
      </c>
      <c r="F62" s="96"/>
      <c r="G62" s="120">
        <v>0</v>
      </c>
      <c r="H62" s="98"/>
      <c r="I62" s="119">
        <v>-28750</v>
      </c>
      <c r="J62" s="98"/>
      <c r="K62" s="120">
        <v>0</v>
      </c>
    </row>
    <row r="63" spans="1:11" ht="19.5" customHeight="1">
      <c r="A63" s="96"/>
      <c r="B63" s="168" t="s">
        <v>163</v>
      </c>
      <c r="C63" s="170">
        <v>32.4</v>
      </c>
      <c r="D63" s="96"/>
      <c r="E63" s="119">
        <v>0</v>
      </c>
      <c r="F63" s="96"/>
      <c r="G63" s="120">
        <v>0</v>
      </c>
      <c r="H63" s="98"/>
      <c r="I63" s="119">
        <v>-15000000</v>
      </c>
      <c r="J63" s="98"/>
      <c r="K63" s="120">
        <v>0</v>
      </c>
    </row>
    <row r="64" spans="1:11" ht="19.5" customHeight="1">
      <c r="A64" s="96"/>
      <c r="B64" s="182" t="s">
        <v>164</v>
      </c>
      <c r="C64" s="170"/>
      <c r="D64" s="96"/>
      <c r="E64" s="119"/>
      <c r="F64" s="96"/>
      <c r="G64" s="120"/>
      <c r="H64" s="98"/>
      <c r="I64" s="119"/>
      <c r="J64" s="98"/>
      <c r="K64" s="120"/>
    </row>
    <row r="65" spans="1:11" ht="19.5" customHeight="1">
      <c r="A65" s="96"/>
      <c r="B65" s="254" t="s">
        <v>162</v>
      </c>
      <c r="C65" s="170">
        <v>11</v>
      </c>
      <c r="D65" s="96"/>
      <c r="E65" s="119">
        <v>-100000000</v>
      </c>
      <c r="F65" s="96"/>
      <c r="G65" s="120">
        <v>0</v>
      </c>
      <c r="H65" s="98"/>
      <c r="I65" s="119">
        <v>-100000000</v>
      </c>
      <c r="J65" s="98"/>
      <c r="K65" s="120">
        <v>0</v>
      </c>
    </row>
    <row r="66" spans="1:11" ht="19.5" customHeight="1">
      <c r="A66" s="96"/>
      <c r="B66" s="168" t="s">
        <v>120</v>
      </c>
      <c r="C66" s="170">
        <v>17</v>
      </c>
      <c r="D66" s="96"/>
      <c r="E66" s="119">
        <v>-1832403</v>
      </c>
      <c r="F66" s="96"/>
      <c r="G66" s="120">
        <v>-2253574</v>
      </c>
      <c r="H66" s="98"/>
      <c r="I66" s="119">
        <v>-1832403</v>
      </c>
      <c r="J66" s="98"/>
      <c r="K66" s="120">
        <v>-2253574</v>
      </c>
    </row>
    <row r="67" spans="1:11" ht="19.5" customHeight="1">
      <c r="A67" s="96"/>
      <c r="B67" s="168" t="s">
        <v>121</v>
      </c>
      <c r="C67" s="170">
        <v>19</v>
      </c>
      <c r="D67" s="96"/>
      <c r="E67" s="124">
        <v>0</v>
      </c>
      <c r="F67" s="120"/>
      <c r="G67" s="125">
        <v>-404750</v>
      </c>
      <c r="H67" s="120"/>
      <c r="I67" s="124">
        <v>0</v>
      </c>
      <c r="J67" s="120"/>
      <c r="K67" s="125">
        <v>-404750</v>
      </c>
    </row>
    <row r="68" spans="1:11" ht="6" customHeight="1">
      <c r="A68" s="168"/>
      <c r="B68" s="168"/>
      <c r="C68" s="170"/>
      <c r="D68" s="96"/>
      <c r="E68" s="119"/>
      <c r="F68" s="96"/>
      <c r="G68" s="120"/>
      <c r="H68" s="98"/>
      <c r="I68" s="119"/>
      <c r="J68" s="98"/>
      <c r="K68" s="120"/>
    </row>
    <row r="69" spans="1:11" ht="19.5" customHeight="1">
      <c r="A69" s="179" t="s">
        <v>171</v>
      </c>
      <c r="B69" s="166"/>
      <c r="C69" s="171"/>
      <c r="D69" s="96"/>
      <c r="E69" s="124">
        <f>SUM(E58:E67)</f>
        <v>-111033038</v>
      </c>
      <c r="F69" s="96"/>
      <c r="G69" s="125">
        <f>SUM(G58:G67)</f>
        <v>18341676</v>
      </c>
      <c r="H69" s="120"/>
      <c r="I69" s="124">
        <f>SUM(I58:I67)</f>
        <v>-137061153</v>
      </c>
      <c r="J69" s="120"/>
      <c r="K69" s="125">
        <f>SUM(K58:K67)</f>
        <v>18341676</v>
      </c>
    </row>
    <row r="70" spans="1:11" ht="19.5" customHeight="1">
      <c r="A70" s="181"/>
      <c r="B70" s="181"/>
      <c r="C70" s="170"/>
      <c r="D70" s="96"/>
      <c r="E70" s="119"/>
      <c r="F70" s="96"/>
      <c r="G70" s="120"/>
      <c r="H70" s="98"/>
      <c r="I70" s="133"/>
      <c r="J70" s="98"/>
      <c r="K70" s="130"/>
    </row>
    <row r="71" spans="1:11" ht="19.5" customHeight="1">
      <c r="A71" s="176" t="s">
        <v>122</v>
      </c>
      <c r="B71" s="182"/>
      <c r="C71" s="171"/>
      <c r="D71" s="96"/>
      <c r="E71" s="134"/>
      <c r="F71" s="96"/>
      <c r="G71" s="135"/>
      <c r="H71" s="136"/>
      <c r="I71" s="134"/>
      <c r="J71" s="136"/>
      <c r="K71" s="135"/>
    </row>
    <row r="72" spans="1:11" ht="19.5" customHeight="1">
      <c r="A72" s="176"/>
      <c r="B72" s="182" t="s">
        <v>165</v>
      </c>
      <c r="C72" s="171"/>
      <c r="D72" s="96"/>
      <c r="E72" s="134">
        <v>88230424</v>
      </c>
      <c r="F72" s="96"/>
      <c r="G72" s="135">
        <v>272965734</v>
      </c>
      <c r="H72" s="136"/>
      <c r="I72" s="134">
        <v>88230424</v>
      </c>
      <c r="J72" s="136"/>
      <c r="K72" s="135">
        <v>272965734</v>
      </c>
    </row>
    <row r="73" spans="1:11" ht="19.5" customHeight="1">
      <c r="A73" s="176"/>
      <c r="B73" s="182" t="s">
        <v>166</v>
      </c>
      <c r="C73" s="171"/>
      <c r="D73" s="96"/>
      <c r="E73" s="134">
        <v>-78930234</v>
      </c>
      <c r="F73" s="96"/>
      <c r="G73" s="135">
        <v>-470900978</v>
      </c>
      <c r="H73" s="136"/>
      <c r="I73" s="134">
        <v>-78930234</v>
      </c>
      <c r="J73" s="136"/>
      <c r="K73" s="135">
        <v>-470900978</v>
      </c>
    </row>
    <row r="74" spans="1:11" ht="19.5" customHeight="1">
      <c r="A74" s="176"/>
      <c r="B74" s="168" t="s">
        <v>124</v>
      </c>
      <c r="C74" s="171"/>
      <c r="D74" s="96"/>
      <c r="E74" s="134"/>
      <c r="F74" s="137"/>
      <c r="G74" s="135"/>
      <c r="H74" s="138"/>
      <c r="I74" s="134"/>
      <c r="J74" s="137"/>
      <c r="K74" s="135"/>
    </row>
    <row r="75" spans="1:11" ht="19.5" customHeight="1">
      <c r="A75" s="176"/>
      <c r="B75" s="168" t="s">
        <v>123</v>
      </c>
      <c r="C75" s="171">
        <v>21</v>
      </c>
      <c r="D75" s="96"/>
      <c r="E75" s="119">
        <v>0</v>
      </c>
      <c r="F75" s="96"/>
      <c r="G75" s="120">
        <v>-8143317</v>
      </c>
      <c r="H75" s="98"/>
      <c r="I75" s="119">
        <v>0</v>
      </c>
      <c r="J75" s="98"/>
      <c r="K75" s="120">
        <v>-8143317</v>
      </c>
    </row>
    <row r="76" spans="1:11" ht="19.5" customHeight="1">
      <c r="A76" s="168"/>
      <c r="B76" s="168" t="s">
        <v>125</v>
      </c>
      <c r="C76" s="170">
        <v>23</v>
      </c>
      <c r="D76" s="96"/>
      <c r="E76" s="119">
        <v>-3144529</v>
      </c>
      <c r="F76" s="96"/>
      <c r="G76" s="120">
        <v>-4120344</v>
      </c>
      <c r="H76" s="98"/>
      <c r="I76" s="119">
        <v>-3144529</v>
      </c>
      <c r="J76" s="98"/>
      <c r="K76" s="120">
        <v>-4120344</v>
      </c>
    </row>
    <row r="77" spans="1:11" ht="19.5" customHeight="1">
      <c r="A77" s="168"/>
      <c r="B77" s="168" t="s">
        <v>126</v>
      </c>
      <c r="C77" s="170">
        <v>25</v>
      </c>
      <c r="D77" s="96"/>
      <c r="E77" s="119">
        <v>0</v>
      </c>
      <c r="F77" s="96"/>
      <c r="G77" s="120">
        <v>511664444</v>
      </c>
      <c r="H77" s="98"/>
      <c r="I77" s="119">
        <v>0</v>
      </c>
      <c r="J77" s="98"/>
      <c r="K77" s="120">
        <v>511664444</v>
      </c>
    </row>
    <row r="78" spans="1:11" ht="19.5" customHeight="1">
      <c r="A78" s="168"/>
      <c r="B78" s="168" t="s">
        <v>183</v>
      </c>
      <c r="C78" s="170"/>
      <c r="D78" s="96"/>
      <c r="E78" s="119"/>
      <c r="F78" s="96"/>
      <c r="G78" s="120"/>
      <c r="H78" s="98"/>
      <c r="I78" s="119"/>
      <c r="J78" s="98"/>
      <c r="K78" s="120"/>
    </row>
    <row r="79" spans="1:11" ht="19.5" customHeight="1">
      <c r="A79" s="168"/>
      <c r="B79" s="181" t="s">
        <v>184</v>
      </c>
      <c r="C79" s="170">
        <v>15</v>
      </c>
      <c r="D79" s="96"/>
      <c r="E79" s="119">
        <v>270000</v>
      </c>
      <c r="F79" s="96"/>
      <c r="G79" s="120">
        <v>0</v>
      </c>
      <c r="H79" s="98"/>
      <c r="I79" s="119">
        <v>0</v>
      </c>
      <c r="J79" s="98"/>
      <c r="K79" s="120">
        <v>0</v>
      </c>
    </row>
    <row r="80" spans="1:11" ht="19.5" customHeight="1">
      <c r="A80" s="176"/>
      <c r="B80" s="168" t="s">
        <v>92</v>
      </c>
      <c r="C80" s="171">
        <v>31</v>
      </c>
      <c r="D80" s="96"/>
      <c r="E80" s="124">
        <v>-96000000</v>
      </c>
      <c r="F80" s="195"/>
      <c r="G80" s="125">
        <v>-137028000</v>
      </c>
      <c r="H80" s="196"/>
      <c r="I80" s="124">
        <v>-96000000</v>
      </c>
      <c r="J80" s="196"/>
      <c r="K80" s="125">
        <v>-137028000</v>
      </c>
    </row>
    <row r="81" spans="1:11" ht="6" customHeight="1">
      <c r="A81" s="168"/>
      <c r="B81" s="168"/>
      <c r="C81" s="170"/>
      <c r="D81" s="96"/>
      <c r="E81" s="134"/>
      <c r="F81" s="96"/>
      <c r="G81" s="135"/>
      <c r="H81" s="136"/>
      <c r="I81" s="134"/>
      <c r="J81" s="136"/>
      <c r="K81" s="135"/>
    </row>
    <row r="82" spans="1:11" ht="19.5" customHeight="1">
      <c r="A82" s="184" t="s">
        <v>175</v>
      </c>
      <c r="B82" s="166"/>
      <c r="C82" s="171"/>
      <c r="D82" s="96"/>
      <c r="E82" s="124">
        <f>SUM(E72:E80)</f>
        <v>-89574339</v>
      </c>
      <c r="F82" s="96"/>
      <c r="G82" s="125">
        <f>SUM(G72:G80)</f>
        <v>164437539</v>
      </c>
      <c r="H82" s="136"/>
      <c r="I82" s="124">
        <f>SUM(I72:I80)</f>
        <v>-89844339</v>
      </c>
      <c r="J82" s="136"/>
      <c r="K82" s="125">
        <f>SUM(K72:K80)</f>
        <v>164437539</v>
      </c>
    </row>
    <row r="83" spans="1:11" ht="19.5" customHeight="1">
      <c r="A83" s="168"/>
      <c r="B83" s="168"/>
      <c r="C83" s="170"/>
      <c r="D83" s="96"/>
      <c r="E83" s="119"/>
      <c r="F83" s="96"/>
      <c r="G83" s="120"/>
      <c r="H83" s="98"/>
      <c r="I83" s="119"/>
      <c r="J83" s="98"/>
      <c r="K83" s="120"/>
    </row>
    <row r="84" spans="1:11" ht="19.5" customHeight="1">
      <c r="A84" s="179" t="s">
        <v>176</v>
      </c>
      <c r="B84" s="166"/>
      <c r="C84" s="171"/>
      <c r="D84" s="96"/>
      <c r="E84" s="119">
        <f>SUM(E42,E69,E82)</f>
        <v>-115069110</v>
      </c>
      <c r="F84" s="96"/>
      <c r="G84" s="120">
        <f>SUM(G42,G69,G82)</f>
        <v>360730489.77008599</v>
      </c>
      <c r="H84" s="98"/>
      <c r="I84" s="119">
        <f>SUM(I42,I69,I82)</f>
        <v>-151281962</v>
      </c>
      <c r="J84" s="98"/>
      <c r="K84" s="120">
        <f>SUM(K42,K69,K82)</f>
        <v>360900471</v>
      </c>
    </row>
    <row r="85" spans="1:11" ht="19.5" customHeight="1">
      <c r="A85" s="166" t="s">
        <v>127</v>
      </c>
      <c r="B85" s="166"/>
      <c r="C85" s="171"/>
      <c r="D85" s="96"/>
      <c r="E85" s="119">
        <v>626238506</v>
      </c>
      <c r="F85" s="96"/>
      <c r="G85" s="120">
        <v>265309285</v>
      </c>
      <c r="H85" s="98"/>
      <c r="I85" s="119">
        <v>621035169</v>
      </c>
      <c r="J85" s="98"/>
      <c r="K85" s="120">
        <v>260134698</v>
      </c>
    </row>
    <row r="86" spans="1:11" ht="19.5" customHeight="1">
      <c r="A86" s="166" t="s">
        <v>138</v>
      </c>
      <c r="B86" s="166"/>
      <c r="C86" s="171"/>
      <c r="D86" s="96"/>
      <c r="E86" s="119"/>
      <c r="F86" s="96"/>
      <c r="G86" s="120"/>
      <c r="H86" s="98"/>
      <c r="I86" s="119"/>
      <c r="J86" s="98"/>
      <c r="K86" s="120"/>
    </row>
    <row r="87" spans="1:11" ht="19.5" customHeight="1">
      <c r="A87" s="166"/>
      <c r="B87" s="166" t="s">
        <v>139</v>
      </c>
      <c r="C87" s="171"/>
      <c r="D87" s="96"/>
      <c r="E87" s="124">
        <v>-55646</v>
      </c>
      <c r="F87" s="96"/>
      <c r="G87" s="125">
        <v>198731.22991399933</v>
      </c>
      <c r="H87" s="98"/>
      <c r="I87" s="139">
        <v>0</v>
      </c>
      <c r="J87" s="98"/>
      <c r="K87" s="140">
        <v>0</v>
      </c>
    </row>
    <row r="88" spans="1:11" ht="6" customHeight="1">
      <c r="A88" s="166"/>
      <c r="B88" s="166"/>
      <c r="C88" s="171"/>
      <c r="D88" s="96"/>
      <c r="E88" s="119"/>
      <c r="F88" s="96"/>
      <c r="G88" s="120"/>
      <c r="H88" s="98"/>
      <c r="I88" s="133"/>
      <c r="J88" s="98"/>
      <c r="K88" s="130"/>
    </row>
    <row r="89" spans="1:11" ht="19.5" customHeight="1" thickBot="1">
      <c r="A89" s="185" t="s">
        <v>128</v>
      </c>
      <c r="B89" s="172"/>
      <c r="C89" s="183"/>
      <c r="D89" s="96"/>
      <c r="E89" s="141">
        <f>SUM(E84:E87)</f>
        <v>511113750</v>
      </c>
      <c r="F89" s="96"/>
      <c r="G89" s="142">
        <f>SUM(G84:G87)</f>
        <v>626238506</v>
      </c>
      <c r="H89" s="98"/>
      <c r="I89" s="141">
        <f>SUM(I84:I87)</f>
        <v>469753207</v>
      </c>
      <c r="J89" s="98"/>
      <c r="K89" s="142">
        <f>SUM(K84:K87)</f>
        <v>621035169</v>
      </c>
    </row>
    <row r="90" spans="1:11" ht="19.5" hidden="1" customHeight="1" thickTop="1">
      <c r="A90" s="185"/>
      <c r="B90" s="172"/>
      <c r="C90" s="183"/>
      <c r="D90" s="168"/>
      <c r="E90" s="120"/>
      <c r="F90" s="168"/>
      <c r="G90" s="120"/>
      <c r="H90" s="199"/>
      <c r="I90" s="120"/>
      <c r="J90" s="199"/>
      <c r="K90" s="120"/>
    </row>
    <row r="91" spans="1:11" s="262" customFormat="1" ht="19.5" hidden="1" customHeight="1">
      <c r="A91" s="256"/>
      <c r="B91" s="256"/>
      <c r="C91" s="257"/>
      <c r="D91" s="258"/>
      <c r="E91" s="277"/>
      <c r="F91" s="277"/>
      <c r="G91" s="277"/>
      <c r="H91" s="277"/>
      <c r="I91" s="277"/>
      <c r="J91" s="259"/>
      <c r="K91" s="259">
        <f>K89-'7-9 TH'!L13</f>
        <v>0</v>
      </c>
    </row>
    <row r="92" spans="1:11" s="262" customFormat="1" ht="19.5" customHeight="1" thickTop="1">
      <c r="A92" s="256"/>
      <c r="B92" s="256"/>
      <c r="C92" s="257"/>
      <c r="D92" s="258"/>
      <c r="E92" s="277"/>
      <c r="F92" s="277"/>
      <c r="G92" s="277"/>
      <c r="H92" s="277"/>
      <c r="I92" s="277"/>
      <c r="J92" s="259"/>
      <c r="K92" s="259"/>
    </row>
    <row r="93" spans="1:11" s="262" customFormat="1" ht="19.5" customHeight="1">
      <c r="A93" s="256"/>
      <c r="B93" s="256"/>
      <c r="C93" s="257"/>
      <c r="D93" s="258"/>
      <c r="E93" s="277"/>
      <c r="F93" s="277"/>
      <c r="G93" s="277"/>
      <c r="H93" s="277"/>
      <c r="I93" s="277"/>
      <c r="J93" s="259"/>
      <c r="K93" s="259"/>
    </row>
    <row r="94" spans="1:11" s="262" customFormat="1" ht="19.5" customHeight="1">
      <c r="A94" s="256"/>
      <c r="B94" s="256"/>
      <c r="C94" s="257"/>
      <c r="D94" s="258"/>
      <c r="E94" s="277"/>
      <c r="F94" s="277"/>
      <c r="G94" s="277"/>
      <c r="H94" s="277"/>
      <c r="I94" s="277"/>
      <c r="J94" s="259"/>
      <c r="K94" s="259"/>
    </row>
    <row r="95" spans="1:11" ht="21.9" customHeight="1">
      <c r="A95" s="89" t="s">
        <v>25</v>
      </c>
      <c r="B95" s="131"/>
      <c r="C95" s="175"/>
      <c r="D95" s="279"/>
      <c r="E95" s="125"/>
      <c r="F95" s="279"/>
      <c r="G95" s="125"/>
      <c r="H95" s="280"/>
      <c r="I95" s="125"/>
      <c r="J95" s="280"/>
      <c r="K95" s="125"/>
    </row>
    <row r="96" spans="1:11" ht="21.75" customHeight="1">
      <c r="E96" s="286"/>
      <c r="I96" s="286"/>
    </row>
    <row r="97" spans="5:9" ht="21.75" customHeight="1">
      <c r="E97" s="286"/>
      <c r="I97" s="286"/>
    </row>
    <row r="98" spans="5:9" ht="21.75" customHeight="1">
      <c r="E98" s="286"/>
    </row>
  </sheetData>
  <mergeCells count="4">
    <mergeCell ref="E5:G5"/>
    <mergeCell ref="I5:K5"/>
    <mergeCell ref="E53:G53"/>
    <mergeCell ref="I53:K53"/>
  </mergeCells>
  <pageMargins left="0.8" right="0.5" top="0.5" bottom="0.6" header="0.49" footer="0.4"/>
  <pageSetup paperSize="9" scale="95" firstPageNumber="14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7-9 TH</vt:lpstr>
      <vt:lpstr>10-11 TH</vt:lpstr>
      <vt:lpstr>12 TH</vt:lpstr>
      <vt:lpstr>13 TH</vt:lpstr>
      <vt:lpstr>14-15 TH</vt:lpstr>
      <vt:lpstr>'7-9 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Arsa Opassamrit</cp:lastModifiedBy>
  <cp:lastPrinted>2023-02-21T08:02:40Z</cp:lastPrinted>
  <dcterms:created xsi:type="dcterms:W3CDTF">2021-08-31T06:28:55Z</dcterms:created>
  <dcterms:modified xsi:type="dcterms:W3CDTF">2023-02-21T10:20:59Z</dcterms:modified>
</cp:coreProperties>
</file>