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2 (ARO-14)\"/>
    </mc:Choice>
  </mc:AlternateContent>
  <xr:revisionPtr revIDLastSave="0" documentId="13_ncr:1_{09C1B9ED-5272-4850-924E-E0FDA0266A52}" xr6:coauthVersionLast="47" xr6:coauthVersionMax="47" xr10:uidLastSave="{00000000-0000-0000-0000-000000000000}"/>
  <bookViews>
    <workbookView xWindow="-120" yWindow="-120" windowWidth="21840" windowHeight="13140" xr2:uid="{B3539FB3-F21F-44FF-9CBB-01ED7CC28074}"/>
  </bookViews>
  <sheets>
    <sheet name="6-8Eng" sheetId="1" r:id="rId1"/>
    <sheet name="9-10 Eng" sheetId="2" r:id="rId2"/>
    <sheet name="11 Eng" sheetId="3" r:id="rId3"/>
    <sheet name="12 Eng" sheetId="4" r:id="rId4"/>
    <sheet name="13-14 Eng" sheetId="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End_Bal">#REF!</definedName>
    <definedName name="Full_Prin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terest_Rate">#REF!</definedName>
    <definedName name="Last_Row">IF([0]!Values_Entered,Header_Row+[0]!Number_of_Payments,[0]!Header_Row)</definedName>
    <definedName name="Loan_Amount">#REF!</definedName>
    <definedName name="Loan_Start">#REF!</definedName>
    <definedName name="Loan_Years">#REF!</definedName>
    <definedName name="Number_of_Payments">MATCH(0.01,[0]!End_Bal,-1)+1</definedName>
    <definedName name="nut" localSheetId="4" hidden="1">[2]A!#REF!</definedName>
    <definedName name="nut" localSheetId="1" hidden="1">[2]A!#REF!</definedName>
    <definedName name="nut" hidden="1">[2]A!#REF!</definedName>
    <definedName name="_xlnm.Print_Area" localSheetId="3">'12 Eng'!$A$1:$P$33</definedName>
    <definedName name="TextRefCopyRangeCount" hidden="1">1</definedName>
    <definedName name="Values_Entered">IF([0]!Loan_Amount*[0]!Interest_Rate*[0]!Loan_Years*[0]!Loan_Start&gt;0,1,0)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2" l="1"/>
  <c r="P24" i="4" l="1"/>
  <c r="J93" i="5"/>
  <c r="F93" i="5"/>
  <c r="H88" i="5"/>
  <c r="F88" i="5"/>
  <c r="F75" i="5"/>
  <c r="L88" i="5"/>
  <c r="J88" i="5"/>
  <c r="V31" i="3" l="1"/>
  <c r="V33" i="3" s="1"/>
  <c r="V34" i="3" s="1"/>
  <c r="P31" i="3"/>
  <c r="T31" i="3" s="1"/>
  <c r="P16" i="4"/>
  <c r="T30" i="3"/>
  <c r="X30" i="3" s="1"/>
  <c r="T29" i="3"/>
  <c r="X29" i="3" s="1"/>
  <c r="T27" i="3"/>
  <c r="X27" i="3" s="1"/>
  <c r="V23" i="3"/>
  <c r="T28" i="3"/>
  <c r="X28" i="3" s="1"/>
  <c r="T21" i="3"/>
  <c r="X21" i="3" s="1"/>
  <c r="T20" i="3"/>
  <c r="X20" i="3" s="1"/>
  <c r="T19" i="3"/>
  <c r="X19" i="3" s="1"/>
  <c r="T18" i="3"/>
  <c r="X18" i="3" s="1"/>
  <c r="T17" i="3"/>
  <c r="X17" i="3" s="1"/>
  <c r="T16" i="3"/>
  <c r="K136" i="1"/>
  <c r="K139" i="1" s="1"/>
  <c r="O136" i="1"/>
  <c r="O139" i="1" s="1"/>
  <c r="M23" i="1"/>
  <c r="A3" i="5"/>
  <c r="A3" i="3"/>
  <c r="A3" i="4" s="1"/>
  <c r="A53" i="2"/>
  <c r="L75" i="5"/>
  <c r="L40" i="5"/>
  <c r="L45" i="5" s="1"/>
  <c r="H75" i="5"/>
  <c r="H40" i="5"/>
  <c r="H45" i="5" s="1"/>
  <c r="H91" i="5" s="1"/>
  <c r="H97" i="5" s="1"/>
  <c r="O79" i="1"/>
  <c r="O71" i="1"/>
  <c r="O36" i="1"/>
  <c r="O23" i="1"/>
  <c r="K79" i="1"/>
  <c r="K71" i="1"/>
  <c r="K36" i="1"/>
  <c r="K23" i="1"/>
  <c r="N72" i="2"/>
  <c r="N65" i="2"/>
  <c r="N14" i="2"/>
  <c r="N22" i="2" s="1"/>
  <c r="N25" i="2" s="1"/>
  <c r="N28" i="2" s="1"/>
  <c r="J72" i="2"/>
  <c r="J65" i="2"/>
  <c r="J37" i="2"/>
  <c r="J14" i="2"/>
  <c r="J22" i="2" s="1"/>
  <c r="J25" i="2" s="1"/>
  <c r="J28" i="2" s="1"/>
  <c r="J75" i="5"/>
  <c r="K81" i="1" l="1"/>
  <c r="K141" i="1" s="1"/>
  <c r="L91" i="5"/>
  <c r="L97" i="5" s="1"/>
  <c r="L98" i="5" s="1"/>
  <c r="X31" i="3"/>
  <c r="T23" i="3"/>
  <c r="X16" i="3"/>
  <c r="O81" i="1"/>
  <c r="O141" i="1" s="1"/>
  <c r="O38" i="1"/>
  <c r="K38" i="1"/>
  <c r="N39" i="2"/>
  <c r="N76" i="2"/>
  <c r="J76" i="2"/>
  <c r="J39" i="2"/>
  <c r="O142" i="1" l="1"/>
  <c r="J20" i="4"/>
  <c r="J23" i="4" s="1"/>
  <c r="J29" i="4" s="1"/>
  <c r="J23" i="3"/>
  <c r="J26" i="3" s="1"/>
  <c r="J33" i="3" s="1"/>
  <c r="J34" i="3" s="1"/>
  <c r="A55" i="5" l="1"/>
  <c r="A52" i="5"/>
  <c r="A108" i="5" s="1"/>
  <c r="J40" i="5"/>
  <c r="J45" i="5" s="1"/>
  <c r="F40" i="5"/>
  <c r="F45" i="5" s="1"/>
  <c r="A1" i="5"/>
  <c r="A53" i="5" s="1"/>
  <c r="P26" i="4"/>
  <c r="P25" i="4"/>
  <c r="N20" i="4"/>
  <c r="N23" i="4" s="1"/>
  <c r="L20" i="4"/>
  <c r="L23" i="4" s="1"/>
  <c r="L29" i="4" s="1"/>
  <c r="H20" i="4"/>
  <c r="H23" i="4" s="1"/>
  <c r="H29" i="4" s="1"/>
  <c r="F20" i="4"/>
  <c r="F23" i="4" s="1"/>
  <c r="P18" i="4"/>
  <c r="P17" i="4"/>
  <c r="P15" i="4"/>
  <c r="P14" i="4"/>
  <c r="P13" i="4"/>
  <c r="R23" i="3"/>
  <c r="R26" i="3" s="1"/>
  <c r="R33" i="3" s="1"/>
  <c r="R34" i="3" s="1"/>
  <c r="P23" i="3"/>
  <c r="P26" i="3" s="1"/>
  <c r="P33" i="3" s="1"/>
  <c r="N23" i="3"/>
  <c r="N26" i="3" s="1"/>
  <c r="N33" i="3" s="1"/>
  <c r="N34" i="3" s="1"/>
  <c r="L23" i="3"/>
  <c r="L26" i="3" s="1"/>
  <c r="L33" i="3" s="1"/>
  <c r="L34" i="3" s="1"/>
  <c r="H23" i="3"/>
  <c r="H26" i="3" s="1"/>
  <c r="H33" i="3" s="1"/>
  <c r="H34" i="3" s="1"/>
  <c r="F23" i="3"/>
  <c r="F26" i="3" s="1"/>
  <c r="F33" i="3" s="1"/>
  <c r="F34" i="3" s="1"/>
  <c r="L72" i="2"/>
  <c r="H72" i="2"/>
  <c r="L65" i="2"/>
  <c r="H65" i="2"/>
  <c r="H37" i="2"/>
  <c r="L14" i="2"/>
  <c r="L22" i="2" s="1"/>
  <c r="L25" i="2" s="1"/>
  <c r="L28" i="2" s="1"/>
  <c r="H14" i="2"/>
  <c r="A1" i="2"/>
  <c r="A105" i="1"/>
  <c r="A102" i="1"/>
  <c r="A152" i="1" s="1"/>
  <c r="M79" i="1"/>
  <c r="I79" i="1"/>
  <c r="M71" i="1"/>
  <c r="I71" i="1"/>
  <c r="A54" i="1"/>
  <c r="A52" i="1"/>
  <c r="A51" i="2" s="1"/>
  <c r="M36" i="1"/>
  <c r="I36" i="1"/>
  <c r="I23" i="1"/>
  <c r="P23" i="4" l="1"/>
  <c r="F29" i="4"/>
  <c r="I136" i="1"/>
  <c r="I139" i="1" s="1"/>
  <c r="T26" i="3"/>
  <c r="H22" i="2"/>
  <c r="H25" i="2" s="1"/>
  <c r="H28" i="2" s="1"/>
  <c r="L39" i="2"/>
  <c r="N27" i="4" s="1"/>
  <c r="P27" i="4" s="1"/>
  <c r="L76" i="2"/>
  <c r="J91" i="5"/>
  <c r="J97" i="5" s="1"/>
  <c r="F91" i="5"/>
  <c r="F97" i="5" s="1"/>
  <c r="P20" i="4"/>
  <c r="X23" i="3"/>
  <c r="M81" i="1"/>
  <c r="I81" i="1"/>
  <c r="I38" i="1"/>
  <c r="M38" i="1"/>
  <c r="A103" i="1"/>
  <c r="I141" i="1" l="1"/>
  <c r="P34" i="3"/>
  <c r="P29" i="4"/>
  <c r="N29" i="4"/>
  <c r="T33" i="3"/>
  <c r="T34" i="3" s="1"/>
  <c r="X26" i="3"/>
  <c r="X33" i="3" s="1"/>
  <c r="X34" i="3" s="1"/>
  <c r="H39" i="2"/>
  <c r="M132" i="1" l="1"/>
  <c r="M136" i="1" s="1"/>
  <c r="M139" i="1" s="1"/>
  <c r="M141" i="1" s="1"/>
</calcChain>
</file>

<file path=xl/sharedStrings.xml><?xml version="1.0" encoding="utf-8"?>
<sst xmlns="http://schemas.openxmlformats.org/spreadsheetml/2006/main" count="355" uniqueCount="197">
  <si>
    <t>Rojukiss International Public Company Limited</t>
  </si>
  <si>
    <t>Statement of Financial Position</t>
  </si>
  <si>
    <t>Consolidated</t>
  </si>
  <si>
    <t>Separate</t>
  </si>
  <si>
    <t>financial statements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</si>
  <si>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</si>
  <si>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</si>
  <si>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</si>
  <si>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</si>
  <si>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</si>
  <si>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</si>
  <si>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</si>
  <si>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</si>
  <si>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Contract assets</t>
  </si>
  <si>
    <t>Other current assets</t>
  </si>
  <si>
    <t>Total current assets</t>
  </si>
  <si>
    <t>Non-current assets</t>
  </si>
  <si>
    <t>Restricted cash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</si>
  <si>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</si>
  <si>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</si>
  <si>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</si>
  <si>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</si>
  <si>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</si>
  <si>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</si>
  <si>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</si>
  <si>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</si>
  <si>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</si>
  <si>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</si>
  <si>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</si>
  <si>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</si>
  <si>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</si>
  <si>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</si>
  <si>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</si>
  <si>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</si>
  <si>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</si>
  <si>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</si>
  <si>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</si>
  <si>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</si>
  <si>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</si>
  <si>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</si>
  <si>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</si>
  <si>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</si>
  <si>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paid-up at Baht 0.50 each</t>
  </si>
  <si>
    <t xml:space="preserve">Issued and paid-up share capital </t>
  </si>
  <si>
    <t xml:space="preserve">Premium on paid-up capital  </t>
  </si>
  <si>
    <t>of ordinary shares</t>
  </si>
  <si>
    <t>Surplus from business combinations</t>
  </si>
  <si>
    <t>under common control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</si>
  <si>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</si>
  <si>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</si>
  <si>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</si>
  <si>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</si>
  <si>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</si>
  <si>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</si>
  <si>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</si>
  <si>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</si>
  <si>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</si>
  <si>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</si>
  <si>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</si>
  <si>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</si>
  <si>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</si>
  <si>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</si>
  <si>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</si>
  <si>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before income tax expense</t>
  </si>
  <si>
    <t xml:space="preserve">Income tax expense </t>
  </si>
  <si>
    <t>Profit for the year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</si>
  <si>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</si>
  <si>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</si>
  <si>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</si>
  <si>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</si>
  <si>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</si>
  <si>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 for the year</t>
  </si>
  <si>
    <t>Note</t>
  </si>
  <si>
    <t>Owners of the Company</t>
  </si>
  <si>
    <t>Non-controlling interests</t>
  </si>
  <si>
    <t>Total comprehensive income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</si>
  <si>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</si>
  <si>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</si>
  <si>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</si>
  <si>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</si>
  <si>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statements</t>
  </si>
  <si>
    <t>Other component</t>
  </si>
  <si>
    <t xml:space="preserve"> of equity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</si>
  <si>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</si>
  <si>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</si>
  <si>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</si>
  <si>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</si>
  <si>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</si>
  <si>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</si>
  <si>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</si>
  <si>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 xml:space="preserve"> paid-up</t>
  </si>
  <si>
    <t xml:space="preserve"> of ordinary</t>
  </si>
  <si>
    <t>under common</t>
  </si>
  <si>
    <t>Appropriated</t>
  </si>
  <si>
    <t xml:space="preserve">  financial</t>
  </si>
  <si>
    <t>share capital</t>
  </si>
  <si>
    <t xml:space="preserve"> shares</t>
  </si>
  <si>
    <t>control</t>
  </si>
  <si>
    <t xml:space="preserve"> statements</t>
  </si>
  <si>
    <t>Dividend paid</t>
  </si>
  <si>
    <t>Opening balance at 1 January 2021</t>
  </si>
  <si>
    <t>Closing balance at 31 December 2021</t>
  </si>
  <si>
    <t>Separate financial statements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</si>
  <si>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</si>
  <si>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</si>
  <si>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</si>
  <si>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</si>
  <si>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</si>
  <si>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</si>
  <si>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</si>
  <si>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</si>
  <si>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</si>
  <si>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</si>
  <si>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</si>
  <si>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</si>
  <si>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</si>
  <si>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Interest received</t>
  </si>
  <si>
    <t>Interest paid</t>
  </si>
  <si>
    <t>Income tax paid</t>
  </si>
  <si>
    <t>Net cash generate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</si>
  <si>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</si>
  <si>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</si>
  <si>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equipments</t>
  </si>
  <si>
    <t>Purchases of intangible assets</t>
  </si>
  <si>
    <t>Cash flows from financing activities</t>
  </si>
  <si>
    <t>financial institutions</t>
  </si>
  <si>
    <t xml:space="preserve">Repayment to long-term loan from </t>
  </si>
  <si>
    <t>Payments on lease liabilities</t>
  </si>
  <si>
    <t>Proceeds from ordinary shares issued</t>
  </si>
  <si>
    <t xml:space="preserve">Cash and cash equivalents </t>
  </si>
  <si>
    <t>at beginning of year</t>
  </si>
  <si>
    <t>cash and cash equivalents</t>
  </si>
  <si>
    <t>Cash and cash equivalents at end of year</t>
  </si>
  <si>
    <t>Investment in a joint venture</t>
  </si>
  <si>
    <t>Ordinary shares, 600,000,000 shares</t>
  </si>
  <si>
    <t>Premium on share-base payment</t>
  </si>
  <si>
    <t>share-base</t>
  </si>
  <si>
    <t>payment</t>
  </si>
  <si>
    <t>Warrants</t>
  </si>
  <si>
    <t>Share-based payment reserve</t>
  </si>
  <si>
    <t>Share of loss from joint venture</t>
  </si>
  <si>
    <t>Payments for acquisition of a joint venture</t>
  </si>
  <si>
    <t xml:space="preserve">Exchange gain (losses) on </t>
  </si>
  <si>
    <t>Profit attributable to:</t>
  </si>
  <si>
    <t>Employee benefit paid</t>
  </si>
  <si>
    <t>________________________________ Director    ________________________________ Director</t>
  </si>
  <si>
    <t>As at 31 December 2022</t>
  </si>
  <si>
    <t>For the year ended 31 December 2022</t>
  </si>
  <si>
    <t>2022</t>
  </si>
  <si>
    <t>Opening balance at 1 January 2022</t>
  </si>
  <si>
    <t>Closing balance at 31 December 2022</t>
  </si>
  <si>
    <t>Financial assets measured at fair value</t>
  </si>
  <si>
    <t>through profit or loss</t>
  </si>
  <si>
    <t>Long-term loans to subsidiary</t>
  </si>
  <si>
    <t>Non-</t>
  </si>
  <si>
    <t>Total owner</t>
  </si>
  <si>
    <t>controlling</t>
  </si>
  <si>
    <t>of the company</t>
  </si>
  <si>
    <t>interests</t>
  </si>
  <si>
    <t>Acquisition of subsidiaries</t>
  </si>
  <si>
    <t>Unrealised gain on financial assets</t>
  </si>
  <si>
    <t>measured at fair value through profit or loss</t>
  </si>
  <si>
    <t>net of cash received</t>
  </si>
  <si>
    <t>Proceeds from trust receipts</t>
  </si>
  <si>
    <t>Repayment to trust receipts</t>
  </si>
  <si>
    <t>Expected credit loss</t>
  </si>
  <si>
    <t>Unrealised gain on foreign exchange</t>
  </si>
  <si>
    <t>Net cash (used in) provided by investing activities</t>
  </si>
  <si>
    <t>Decrease in restricted cash</t>
  </si>
  <si>
    <t>Profit from step up acquisition</t>
  </si>
  <si>
    <t>Amortisation of intangible assets</t>
  </si>
  <si>
    <t>Amortisation of right-of-use assets</t>
  </si>
  <si>
    <t>Loss from disposal of equipment</t>
  </si>
  <si>
    <t>Loss from disposal of intangible</t>
  </si>
  <si>
    <t>Changes in operating assets and liabilities</t>
  </si>
  <si>
    <t>Cash from operations</t>
  </si>
  <si>
    <t>Payments for purchase of financial assets</t>
  </si>
  <si>
    <t>Trust receipts</t>
  </si>
  <si>
    <t>32.4</t>
  </si>
  <si>
    <t>21,32.5</t>
  </si>
  <si>
    <t>Gain from foreign exchange rate</t>
  </si>
  <si>
    <t xml:space="preserve">Net (decrease) increase in cash </t>
  </si>
  <si>
    <t>and cash equivalents</t>
  </si>
  <si>
    <t xml:space="preserve">Net cash (used in) provided </t>
  </si>
  <si>
    <t>by  financing activities</t>
  </si>
  <si>
    <t xml:space="preserve">Provision of cost return (Reversal) </t>
  </si>
  <si>
    <t>Provision of sales return (Reversal)</t>
  </si>
  <si>
    <t>Non-controlling interests invested in subsidiary</t>
  </si>
  <si>
    <t>Appropriated - Legal reserve</t>
  </si>
  <si>
    <t>Investment in subsidiaries</t>
  </si>
  <si>
    <t>Long-term loans from related party</t>
  </si>
  <si>
    <t xml:space="preserve">Payments for acquisition of subsidiaries, </t>
  </si>
  <si>
    <t>Acquisition of investment in subsidiary</t>
  </si>
  <si>
    <t>Loans to related party</t>
  </si>
  <si>
    <t>Issuance of shares</t>
  </si>
  <si>
    <t>Equity attributable to owners</t>
  </si>
  <si>
    <t xml:space="preserve">  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</si>
</sst>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;\(#,##0.00\)"/>
    <numFmt numFmtId="169" formatCode="_-* #,##0.00\ ;\(#,##0.00\);_-* &quot;-&quot;??_-;_-@_-"/>
    <numFmt numFmtId="170" formatCode="_(* #,##0_);_(* \(#,##0\);_(* &quot;-&quot;??_);_(@_)"/>
    <numFmt numFmtId="171" formatCode="#,##0.000;\(#,##0.000\)"/>
    <numFmt numFmtId="172" formatCode="#,##0;[Red]\(#,##0\);&quot;-&quot;;@"/>
    <numFmt numFmtId="173" formatCode="#,##0.000000;\(#,##0.0000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5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72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vertical="center"/>
    </xf>
    <xf numFmtId="168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9" fontId="4" fillId="0" borderId="0" xfId="4" applyNumberFormat="1" applyFont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2" borderId="2" xfId="4" applyNumberFormat="1" applyFont="1" applyFill="1" applyBorder="1" applyAlignment="1">
      <alignment vertical="center"/>
    </xf>
    <xf numFmtId="0" fontId="4" fillId="0" borderId="0" xfId="4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165" fontId="4" fillId="0" borderId="0" xfId="3" applyNumberFormat="1" applyFont="1" applyAlignment="1">
      <alignment horizontal="centerContinuous"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2" borderId="2" xfId="3" applyNumberFormat="1" applyFont="1" applyFill="1" applyBorder="1" applyAlignment="1">
      <alignment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7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7" fontId="4" fillId="0" borderId="0" xfId="4" applyNumberFormat="1" applyFont="1" applyAlignment="1">
      <alignment horizontal="center" vertical="center" wrapText="1"/>
    </xf>
    <xf numFmtId="167" fontId="4" fillId="2" borderId="1" xfId="4" applyNumberFormat="1" applyFont="1" applyFill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7" fontId="4" fillId="2" borderId="2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8" fontId="4" fillId="2" borderId="2" xfId="3" applyNumberFormat="1" applyFont="1" applyFill="1" applyBorder="1" applyAlignment="1">
      <alignment vertical="center"/>
    </xf>
    <xf numFmtId="168" fontId="4" fillId="0" borderId="0" xfId="3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166" fontId="3" fillId="0" borderId="1" xfId="9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10" applyFont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4" fillId="0" borderId="0" xfId="1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2" xfId="10" applyNumberFormat="1" applyFont="1" applyBorder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2" borderId="2" xfId="10" applyNumberFormat="1" applyFont="1" applyFill="1" applyBorder="1" applyAlignment="1">
      <alignment horizontal="right" vertical="center"/>
    </xf>
    <xf numFmtId="0" fontId="4" fillId="0" borderId="1" xfId="9" applyFont="1" applyBorder="1" applyAlignment="1">
      <alignment vertical="center"/>
    </xf>
    <xf numFmtId="166" fontId="4" fillId="0" borderId="1" xfId="9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  <xf numFmtId="166" fontId="4" fillId="0" borderId="1" xfId="9" applyNumberFormat="1" applyFont="1" applyBorder="1" applyAlignment="1">
      <alignment horizontal="right" vertical="center"/>
    </xf>
    <xf numFmtId="165" fontId="4" fillId="0" borderId="1" xfId="9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5" fontId="4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1" xfId="9" applyNumberFormat="1" applyFont="1" applyBorder="1" applyAlignment="1">
      <alignment vertical="center"/>
    </xf>
    <xf numFmtId="167" fontId="4" fillId="0" borderId="2" xfId="9" applyNumberFormat="1" applyFont="1" applyBorder="1" applyAlignment="1">
      <alignment vertical="center"/>
    </xf>
    <xf numFmtId="167" fontId="4" fillId="2" borderId="0" xfId="10" applyNumberFormat="1" applyFont="1" applyFill="1" applyAlignment="1">
      <alignment horizontal="right" vertical="center"/>
    </xf>
    <xf numFmtId="167" fontId="4" fillId="2" borderId="0" xfId="9" applyNumberFormat="1" applyFont="1" applyFill="1" applyAlignment="1">
      <alignment vertical="center"/>
    </xf>
    <xf numFmtId="167" fontId="4" fillId="2" borderId="1" xfId="10" applyNumberFormat="1" applyFont="1" applyFill="1" applyBorder="1" applyAlignment="1">
      <alignment horizontal="right" vertical="center"/>
    </xf>
    <xf numFmtId="167" fontId="4" fillId="2" borderId="1" xfId="9" applyNumberFormat="1" applyFont="1" applyFill="1" applyBorder="1" applyAlignment="1">
      <alignment vertical="center"/>
    </xf>
    <xf numFmtId="167" fontId="4" fillId="2" borderId="2" xfId="9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 wrapText="1"/>
    </xf>
    <xf numFmtId="0" fontId="4" fillId="0" borderId="0" xfId="12" applyFont="1" applyAlignment="1">
      <alignment horizontal="center" vertical="center"/>
    </xf>
    <xf numFmtId="0" fontId="4" fillId="0" borderId="0" xfId="8" quotePrefix="1" applyFont="1" applyAlignment="1">
      <alignment vertical="center" wrapText="1"/>
    </xf>
    <xf numFmtId="170" fontId="4" fillId="2" borderId="0" xfId="4" applyNumberFormat="1" applyFont="1" applyFill="1" applyAlignment="1">
      <alignment vertical="center"/>
    </xf>
    <xf numFmtId="0" fontId="4" fillId="0" borderId="0" xfId="4" quotePrefix="1" applyFont="1" applyAlignment="1">
      <alignment horizontal="justify" vertical="center" wrapText="1"/>
    </xf>
    <xf numFmtId="0" fontId="4" fillId="0" borderId="0" xfId="2" applyFont="1" applyAlignment="1">
      <alignment horizontal="left" vertical="center"/>
    </xf>
    <xf numFmtId="166" fontId="4" fillId="2" borderId="0" xfId="12" applyNumberFormat="1" applyFont="1" applyFill="1" applyAlignment="1">
      <alignment horizontal="right" vertical="center"/>
    </xf>
    <xf numFmtId="166" fontId="4" fillId="2" borderId="1" xfId="12" applyNumberFormat="1" applyFont="1" applyFill="1" applyBorder="1" applyAlignment="1">
      <alignment horizontal="right" vertical="center"/>
    </xf>
    <xf numFmtId="170" fontId="4" fillId="2" borderId="1" xfId="4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71" fontId="4" fillId="0" borderId="0" xfId="2" applyNumberFormat="1" applyFont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5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Alignment="1">
      <alignment horizontal="center" vertical="center"/>
    </xf>
    <xf numFmtId="166" fontId="3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0" fontId="3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4" fillId="0" borderId="0" xfId="4" applyFont="1" applyFill="1" applyAlignment="1">
      <alignment horizontal="justify" vertical="center" wrapText="1"/>
    </xf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vertical="center" wrapText="1"/>
    </xf>
    <xf numFmtId="166" fontId="3" fillId="0" borderId="0" xfId="5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3" fillId="0" borderId="0" xfId="3" quotePrefix="1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6" fontId="4" fillId="0" borderId="2" xfId="4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centerContinuous" vertical="center"/>
    </xf>
    <xf numFmtId="165" fontId="4" fillId="0" borderId="0" xfId="2" applyNumberFormat="1" applyFont="1" applyFill="1" applyAlignment="1">
      <alignment vertical="center"/>
    </xf>
    <xf numFmtId="167" fontId="4" fillId="0" borderId="0" xfId="3" quotePrefix="1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168" fontId="4" fillId="0" borderId="2" xfId="3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horizontal="right" vertical="center"/>
    </xf>
    <xf numFmtId="171" fontId="4" fillId="0" borderId="0" xfId="3" applyNumberFormat="1" applyFont="1" applyFill="1" applyAlignment="1">
      <alignment vertical="center"/>
    </xf>
    <xf numFmtId="170" fontId="4" fillId="0" borderId="0" xfId="4" applyNumberFormat="1" applyFont="1" applyFill="1" applyAlignment="1">
      <alignment vertical="center"/>
    </xf>
    <xf numFmtId="170" fontId="4" fillId="0" borderId="1" xfId="4" applyNumberFormat="1" applyFont="1" applyFill="1" applyBorder="1" applyAlignment="1">
      <alignment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7" fontId="4" fillId="0" borderId="1" xfId="3" applyNumberFormat="1" applyFont="1" applyBorder="1" applyAlignment="1">
      <alignment horizontal="right" vertical="center"/>
    </xf>
    <xf numFmtId="0" fontId="4" fillId="0" borderId="0" xfId="12" applyFont="1" applyAlignment="1">
      <alignment vertical="center"/>
    </xf>
    <xf numFmtId="0" fontId="10" fillId="0" borderId="0" xfId="0" applyFont="1"/>
    <xf numFmtId="167" fontId="10" fillId="0" borderId="0" xfId="0" applyNumberFormat="1" applyFont="1"/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Border="1" applyAlignment="1">
      <alignment horizontal="center" vertical="center" wrapText="1"/>
    </xf>
    <xf numFmtId="166" fontId="11" fillId="0" borderId="0" xfId="10" applyNumberFormat="1" applyFont="1" applyAlignment="1">
      <alignment horizontal="right" vertical="center"/>
    </xf>
    <xf numFmtId="166" fontId="11" fillId="0" borderId="1" xfId="10" applyNumberFormat="1" applyFont="1" applyBorder="1" applyAlignment="1">
      <alignment horizontal="right" vertical="center"/>
    </xf>
    <xf numFmtId="167" fontId="10" fillId="2" borderId="0" xfId="4" applyNumberFormat="1" applyFont="1" applyFill="1" applyAlignment="1">
      <alignment horizontal="right" vertical="center"/>
    </xf>
    <xf numFmtId="167" fontId="10" fillId="2" borderId="1" xfId="3" applyNumberFormat="1" applyFont="1" applyFill="1" applyBorder="1" applyAlignment="1">
      <alignment horizontal="right" vertical="center"/>
    </xf>
    <xf numFmtId="167" fontId="10" fillId="0" borderId="0" xfId="3" applyNumberFormat="1" applyFont="1" applyAlignment="1">
      <alignment horizontal="right" vertical="center"/>
    </xf>
    <xf numFmtId="167" fontId="10" fillId="0" borderId="1" xfId="3" applyNumberFormat="1" applyFont="1" applyFill="1" applyBorder="1" applyAlignment="1">
      <alignment horizontal="right" vertical="center"/>
    </xf>
    <xf numFmtId="0" fontId="10" fillId="0" borderId="0" xfId="2" applyFont="1" applyAlignment="1">
      <alignment vertical="center"/>
    </xf>
    <xf numFmtId="167" fontId="10" fillId="2" borderId="0" xfId="3" applyNumberFormat="1" applyFont="1" applyFill="1" applyAlignment="1">
      <alignment vertical="center"/>
    </xf>
    <xf numFmtId="167" fontId="10" fillId="0" borderId="0" xfId="3" applyNumberFormat="1" applyFont="1" applyAlignment="1">
      <alignment vertical="center"/>
    </xf>
    <xf numFmtId="167" fontId="10" fillId="0" borderId="0" xfId="3" applyNumberFormat="1" applyFont="1" applyFill="1" applyAlignment="1">
      <alignment vertical="center"/>
    </xf>
    <xf numFmtId="167" fontId="10" fillId="2" borderId="0" xfId="1" applyNumberFormat="1" applyFont="1" applyFill="1" applyBorder="1" applyAlignment="1">
      <alignment vertical="center"/>
    </xf>
    <xf numFmtId="167" fontId="10" fillId="2" borderId="0" xfId="3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 indent="1"/>
    </xf>
    <xf numFmtId="166" fontId="10" fillId="2" borderId="0" xfId="4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left" vertical="center"/>
    </xf>
    <xf numFmtId="0" fontId="13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14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7" fontId="11" fillId="0" borderId="0" xfId="3" applyNumberFormat="1" applyFont="1" applyFill="1" applyAlignment="1">
      <alignment vertical="center"/>
    </xf>
    <xf numFmtId="167" fontId="11" fillId="0" borderId="0" xfId="3" applyNumberFormat="1" applyFont="1" applyAlignment="1">
      <alignment vertical="center"/>
    </xf>
    <xf numFmtId="0" fontId="14" fillId="0" borderId="0" xfId="10" applyFont="1" applyFill="1" applyAlignment="1">
      <alignment vertical="center"/>
    </xf>
    <xf numFmtId="0" fontId="11" fillId="0" borderId="0" xfId="10" applyFont="1" applyFill="1" applyAlignment="1">
      <alignment vertical="center"/>
    </xf>
    <xf numFmtId="166" fontId="11" fillId="0" borderId="0" xfId="10" applyNumberFormat="1" applyFont="1" applyFill="1" applyAlignment="1">
      <alignment horizontal="right" vertical="center"/>
    </xf>
    <xf numFmtId="166" fontId="12" fillId="0" borderId="0" xfId="0" applyNumberFormat="1" applyFont="1" applyFill="1"/>
    <xf numFmtId="0" fontId="11" fillId="0" borderId="0" xfId="0" applyFont="1" applyFill="1"/>
    <xf numFmtId="166" fontId="11" fillId="0" borderId="0" xfId="0" applyNumberFormat="1" applyFont="1" applyFill="1"/>
    <xf numFmtId="0" fontId="11" fillId="0" borderId="0" xfId="9" applyFont="1" applyFill="1" applyAlignment="1">
      <alignment vertical="center"/>
    </xf>
    <xf numFmtId="167" fontId="11" fillId="0" borderId="0" xfId="10" applyNumberFormat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167" fontId="15" fillId="0" borderId="0" xfId="3" applyNumberFormat="1" applyFont="1" applyFill="1" applyAlignment="1">
      <alignment vertical="center"/>
    </xf>
    <xf numFmtId="166" fontId="15" fillId="0" borderId="0" xfId="3" applyNumberFormat="1" applyFont="1" applyFill="1" applyAlignment="1">
      <alignment vertical="center"/>
    </xf>
    <xf numFmtId="166" fontId="15" fillId="0" borderId="0" xfId="2" applyNumberFormat="1" applyFont="1" applyFill="1" applyAlignment="1">
      <alignment vertical="center"/>
    </xf>
    <xf numFmtId="0" fontId="4" fillId="0" borderId="0" xfId="9" applyFont="1" applyBorder="1" applyAlignment="1">
      <alignment vertical="center"/>
    </xf>
    <xf numFmtId="166" fontId="11" fillId="0" borderId="0" xfId="10" applyNumberFormat="1" applyFont="1" applyBorder="1" applyAlignment="1">
      <alignment horizontal="right" vertical="center"/>
    </xf>
    <xf numFmtId="166" fontId="4" fillId="0" borderId="0" xfId="9" applyNumberFormat="1" applyFont="1" applyBorder="1" applyAlignment="1">
      <alignment horizontal="right" vertical="center"/>
    </xf>
    <xf numFmtId="165" fontId="4" fillId="0" borderId="0" xfId="9" applyNumberFormat="1" applyFont="1" applyBorder="1" applyAlignment="1">
      <alignment horizontal="right" vertical="center"/>
    </xf>
    <xf numFmtId="172" fontId="10" fillId="2" borderId="1" xfId="4" applyNumberFormat="1" applyFont="1" applyFill="1" applyBorder="1" applyAlignment="1">
      <alignment vertical="center"/>
    </xf>
    <xf numFmtId="172" fontId="4" fillId="2" borderId="0" xfId="4" applyNumberFormat="1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173" fontId="4" fillId="0" borderId="0" xfId="3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</cellXfs>
  <cellStyles count="19">
    <cellStyle name="Comma" xfId="1" builtinId="3"/>
    <cellStyle name="Comma 2 3" xfId="17" xr:uid="{64F1782A-E806-4854-82B7-9C189B744339}"/>
    <cellStyle name="Comma 2 4 2" xfId="18" xr:uid="{ABCDAD8E-433B-4A5F-99EA-0A4122D96ECD}"/>
    <cellStyle name="Comma 4" xfId="15" xr:uid="{25151690-3731-4EF3-B316-589A61A8E8F6}"/>
    <cellStyle name="Comma_FS99" xfId="3" xr:uid="{3ABE5B2C-BF50-4F3D-94AE-A01F1F17BE62}"/>
    <cellStyle name="Normal" xfId="0" builtinId="0"/>
    <cellStyle name="Normal 10 3 2" xfId="12" xr:uid="{0CC9C610-8BCB-43B2-AB4F-715BDE27DE37}"/>
    <cellStyle name="Normal 12" xfId="14" xr:uid="{F01D28CE-41C5-4725-893D-F7F8966EA1EE}"/>
    <cellStyle name="Normal 2" xfId="8" xr:uid="{78E91618-5DBC-4AFB-B19F-3CCBB9EF9A4D}"/>
    <cellStyle name="Normal 2 2" xfId="4" xr:uid="{D380DE0C-A49E-4965-962D-306BFD4601AF}"/>
    <cellStyle name="Normal 3" xfId="9" xr:uid="{73051E85-53C0-4ABB-959A-1BECE14DD8B0}"/>
    <cellStyle name="Normal 3 2 2" xfId="7" xr:uid="{3A7E5114-5A05-4A33-9C2D-88DD42CB6451}"/>
    <cellStyle name="Normal 3 2 2 2" xfId="13" xr:uid="{6F5A8D21-65C5-4202-AAFE-779F903D51B9}"/>
    <cellStyle name="Normal 3 3" xfId="6" xr:uid="{47A7F9F9-22F3-440E-8862-99F42923F661}"/>
    <cellStyle name="Normal 4" xfId="10" xr:uid="{CB8EF932-9456-469D-800B-E9B96AFDDFB0}"/>
    <cellStyle name="Normal 4 2" xfId="16" xr:uid="{FC4E5FCB-408C-4150-93D0-394F1F808B41}"/>
    <cellStyle name="Normal 4 3" xfId="11" xr:uid="{BA9A14E2-86AE-4B41-A3F7-A360FF8DFAEB}"/>
    <cellStyle name="Normal 5" xfId="5" xr:uid="{FFC564A5-F921-49A7-9312-7BD23D232DB4}"/>
    <cellStyle name="Normal_FS99" xfId="2" xr:uid="{AB2044AF-AED1-4052-B87F-4614174CDFDB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DB30-0F01-43B1-88DA-C319331D1599}">
  <sheetPr>
    <tabColor rgb="FF00B050"/>
  </sheetPr>
  <dimension ref="A1:S152"/>
  <sheetViews>
    <sheetView tabSelected="1" topLeftCell="A120" zoomScaleNormal="100" zoomScaleSheetLayoutView="100" workbookViewId="0">
      <selection activeCell="F131" sqref="F131"/>
    </sheetView>
  </sheetViews>
  <sheetFormatPr defaultColWidth="8" defaultRowHeight="16.5" customHeight="1" x14ac:dyDescent="0.25"/>
  <cols>
    <col min="1" max="2" width="1.5703125" style="2" customWidth="1"/>
    <col min="3" max="3" width="1.140625" style="2" customWidth="1"/>
    <col min="4" max="4" width="8.42578125" style="2" customWidth="1"/>
    <col min="5" max="5" width="4.7109375" style="2" customWidth="1"/>
    <col min="6" max="6" width="15" style="2" customWidth="1"/>
    <col min="7" max="7" width="5.5703125" style="3" customWidth="1"/>
    <col min="8" max="8" width="0.5703125" style="2" customWidth="1"/>
    <col min="9" max="9" width="12.28515625" style="4" customWidth="1"/>
    <col min="10" max="10" width="0.5703125" style="4" customWidth="1"/>
    <col min="11" max="11" width="12.28515625" style="169" customWidth="1"/>
    <col min="12" max="12" width="0.5703125" style="2" customWidth="1"/>
    <col min="13" max="13" width="12.28515625" style="4" customWidth="1"/>
    <col min="14" max="14" width="0.5703125" style="4" customWidth="1"/>
    <col min="15" max="15" width="12.28515625" style="169" customWidth="1"/>
    <col min="16" max="16384" width="8" style="2"/>
  </cols>
  <sheetData>
    <row r="1" spans="1:15" ht="16.5" customHeight="1" x14ac:dyDescent="0.25">
      <c r="A1" s="1" t="s">
        <v>0</v>
      </c>
    </row>
    <row r="2" spans="1:15" ht="16.5" customHeight="1" x14ac:dyDescent="0.25">
      <c r="A2" s="1" t="s">
        <v>1</v>
      </c>
      <c r="G2" s="5"/>
    </row>
    <row r="3" spans="1:15" ht="16.5" customHeight="1" x14ac:dyDescent="0.25">
      <c r="A3" s="6" t="s">
        <v>146</v>
      </c>
      <c r="B3" s="7"/>
      <c r="C3" s="7"/>
      <c r="D3" s="7"/>
      <c r="E3" s="7"/>
      <c r="F3" s="7"/>
      <c r="G3" s="8"/>
      <c r="H3" s="7"/>
      <c r="I3" s="9"/>
      <c r="J3" s="9"/>
      <c r="K3" s="170"/>
      <c r="L3" s="7"/>
      <c r="M3" s="9"/>
      <c r="N3" s="9"/>
      <c r="O3" s="170"/>
    </row>
    <row r="4" spans="1:15" ht="16.5" customHeight="1" x14ac:dyDescent="0.25">
      <c r="A4" s="1"/>
    </row>
    <row r="5" spans="1:15" ht="16.5" customHeight="1" x14ac:dyDescent="0.25">
      <c r="A5" s="1"/>
    </row>
    <row r="6" spans="1:15" ht="16.5" customHeight="1" x14ac:dyDescent="0.25">
      <c r="A6" s="1"/>
      <c r="I6" s="264" t="s">
        <v>2</v>
      </c>
      <c r="J6" s="264"/>
      <c r="K6" s="264"/>
      <c r="M6" s="264" t="s">
        <v>3</v>
      </c>
      <c r="N6" s="264"/>
      <c r="O6" s="264"/>
    </row>
    <row r="7" spans="1:15" ht="16.5" customHeight="1" x14ac:dyDescent="0.25">
      <c r="A7" s="1"/>
      <c r="I7" s="265" t="s">
        <v>4</v>
      </c>
      <c r="J7" s="265"/>
      <c r="K7" s="265"/>
      <c r="M7" s="265" t="s">
        <v>4</v>
      </c>
      <c r="N7" s="265"/>
      <c r="O7" s="265"/>
    </row>
    <row r="8" spans="1:15" ht="16.5" customHeight="1" x14ac:dyDescent="0.25">
      <c r="A8" s="1"/>
      <c r="I8" s="10" t="s">
        <v>148</v>
      </c>
      <c r="J8" s="11"/>
      <c r="K8" s="171" t="s">
        <v>5</v>
      </c>
      <c r="M8" s="10" t="s">
        <v>148</v>
      </c>
      <c r="N8" s="11"/>
      <c r="O8" s="171" t="s">
        <v>5</v>
      </c>
    </row>
    <row r="9" spans="1:15" ht="16.5" customHeight="1" x14ac:dyDescent="0.25">
      <c r="G9" s="12" t="s">
        <v>6</v>
      </c>
      <c r="I9" s="13" t="s">
        <v>7</v>
      </c>
      <c r="J9" s="14"/>
      <c r="K9" s="172" t="s">
        <v>7</v>
      </c>
      <c r="M9" s="13" t="s">
        <v>7</v>
      </c>
      <c r="N9" s="14"/>
      <c r="O9" s="172" t="s">
        <v>7</v>
      </c>
    </row>
    <row r="10" spans="1:15" ht="16.5" customHeight="1" x14ac:dyDescent="0.25">
      <c r="G10" s="5"/>
      <c r="I10" s="15"/>
      <c r="J10" s="14"/>
      <c r="K10" s="173"/>
      <c r="M10" s="15"/>
      <c r="N10" s="14"/>
      <c r="O10" s="173"/>
    </row>
    <row r="11" spans="1:15" ht="16.5" customHeight="1" x14ac:dyDescent="0.25">
      <c r="A11" s="1" t="s">
        <v>8</v>
      </c>
      <c r="I11" s="16"/>
      <c r="M11" s="16"/>
    </row>
    <row r="12" spans="1:15" ht="16.5" customHeight="1" x14ac:dyDescent="0.25">
      <c r="A12" s="1"/>
      <c r="I12" s="16"/>
      <c r="M12" s="16"/>
    </row>
    <row r="13" spans="1:15" ht="16.5" customHeight="1" x14ac:dyDescent="0.25">
      <c r="A13" s="1" t="s">
        <v>9</v>
      </c>
      <c r="I13" s="16"/>
      <c r="M13" s="16"/>
    </row>
    <row r="14" spans="1:15" ht="16.5" customHeight="1" x14ac:dyDescent="0.25">
      <c r="A14" s="1"/>
      <c r="I14" s="16"/>
      <c r="M14" s="16"/>
    </row>
    <row r="15" spans="1:15" ht="16.5" customHeight="1" x14ac:dyDescent="0.25">
      <c r="A15" s="2" t="s">
        <v>10</v>
      </c>
      <c r="G15" s="3">
        <v>9</v>
      </c>
      <c r="I15" s="17">
        <v>511113750</v>
      </c>
      <c r="J15" s="18"/>
      <c r="K15" s="174">
        <v>626238506</v>
      </c>
      <c r="M15" s="17">
        <v>469753207</v>
      </c>
      <c r="N15" s="18"/>
      <c r="O15" s="174">
        <v>621035169</v>
      </c>
    </row>
    <row r="16" spans="1:15" ht="16.5" customHeight="1" x14ac:dyDescent="0.25">
      <c r="A16" s="2" t="s">
        <v>151</v>
      </c>
      <c r="I16" s="17"/>
      <c r="J16" s="18"/>
      <c r="K16" s="174"/>
      <c r="M16" s="17"/>
      <c r="N16" s="18"/>
      <c r="O16" s="174"/>
    </row>
    <row r="17" spans="1:15" ht="16.5" customHeight="1" x14ac:dyDescent="0.25">
      <c r="B17" s="2" t="s">
        <v>152</v>
      </c>
      <c r="G17" s="3">
        <v>11</v>
      </c>
      <c r="I17" s="17">
        <v>100600435</v>
      </c>
      <c r="J17" s="18"/>
      <c r="K17" s="174">
        <v>0</v>
      </c>
      <c r="M17" s="17">
        <v>100600435</v>
      </c>
      <c r="N17" s="18"/>
      <c r="O17" s="174">
        <v>0</v>
      </c>
    </row>
    <row r="18" spans="1:15" ht="16.5" customHeight="1" x14ac:dyDescent="0.25">
      <c r="A18" s="2" t="s">
        <v>11</v>
      </c>
      <c r="G18" s="3">
        <v>12.1</v>
      </c>
      <c r="I18" s="226">
        <v>358587679</v>
      </c>
      <c r="J18" s="18"/>
      <c r="K18" s="174">
        <v>179496031</v>
      </c>
      <c r="M18" s="17">
        <v>316694265</v>
      </c>
      <c r="N18" s="18"/>
      <c r="O18" s="174">
        <v>180484083</v>
      </c>
    </row>
    <row r="19" spans="1:15" ht="16.5" customHeight="1" x14ac:dyDescent="0.25">
      <c r="A19" s="2" t="s">
        <v>13</v>
      </c>
      <c r="G19" s="3">
        <v>12.2</v>
      </c>
      <c r="I19" s="17">
        <v>117572844</v>
      </c>
      <c r="J19" s="18"/>
      <c r="K19" s="174">
        <v>88734161</v>
      </c>
      <c r="M19" s="17">
        <v>117572844</v>
      </c>
      <c r="N19" s="18"/>
      <c r="O19" s="174">
        <v>88734161</v>
      </c>
    </row>
    <row r="20" spans="1:15" ht="16.5" customHeight="1" x14ac:dyDescent="0.25">
      <c r="A20" s="2" t="s">
        <v>12</v>
      </c>
      <c r="G20" s="3">
        <v>14</v>
      </c>
      <c r="I20" s="17">
        <v>132161333</v>
      </c>
      <c r="J20" s="18"/>
      <c r="K20" s="174">
        <v>73555638</v>
      </c>
      <c r="M20" s="17">
        <v>124485622</v>
      </c>
      <c r="N20" s="18"/>
      <c r="O20" s="174">
        <v>73555638</v>
      </c>
    </row>
    <row r="21" spans="1:15" ht="16.5" customHeight="1" x14ac:dyDescent="0.25">
      <c r="A21" s="2" t="s">
        <v>14</v>
      </c>
      <c r="I21" s="19">
        <v>5316778</v>
      </c>
      <c r="J21" s="18"/>
      <c r="K21" s="175">
        <v>1924598</v>
      </c>
      <c r="M21" s="19">
        <v>2731584</v>
      </c>
      <c r="N21" s="18"/>
      <c r="O21" s="175">
        <v>1924598</v>
      </c>
    </row>
    <row r="22" spans="1:15" ht="16.5" customHeight="1" x14ac:dyDescent="0.25">
      <c r="I22" s="17"/>
      <c r="J22" s="18"/>
      <c r="K22" s="174"/>
      <c r="M22" s="17"/>
      <c r="N22" s="18"/>
      <c r="O22" s="174"/>
    </row>
    <row r="23" spans="1:15" ht="16.5" customHeight="1" x14ac:dyDescent="0.25">
      <c r="A23" s="1" t="s">
        <v>15</v>
      </c>
      <c r="I23" s="20">
        <f>SUM(I15:I21)</f>
        <v>1225352819</v>
      </c>
      <c r="J23" s="21"/>
      <c r="K23" s="176">
        <f>SUM(K15:K21)</f>
        <v>969948934</v>
      </c>
      <c r="M23" s="20">
        <f>SUM(M15:M21)</f>
        <v>1131837957</v>
      </c>
      <c r="N23" s="21"/>
      <c r="O23" s="176">
        <f>SUM(O15:O21)</f>
        <v>965733649</v>
      </c>
    </row>
    <row r="24" spans="1:15" ht="16.5" customHeight="1" x14ac:dyDescent="0.25">
      <c r="A24" s="22"/>
      <c r="I24" s="17"/>
      <c r="J24" s="18"/>
      <c r="K24" s="174"/>
      <c r="M24" s="17"/>
      <c r="N24" s="18"/>
      <c r="O24" s="174"/>
    </row>
    <row r="25" spans="1:15" ht="16.5" customHeight="1" x14ac:dyDescent="0.25">
      <c r="A25" s="147" t="s">
        <v>16</v>
      </c>
      <c r="B25" s="145"/>
      <c r="C25" s="145"/>
      <c r="D25" s="145"/>
      <c r="E25" s="145"/>
      <c r="F25" s="145"/>
      <c r="I25" s="17"/>
      <c r="J25" s="18"/>
      <c r="K25" s="174"/>
      <c r="M25" s="17"/>
      <c r="N25" s="18"/>
      <c r="O25" s="174"/>
    </row>
    <row r="26" spans="1:15" ht="16.5" customHeight="1" x14ac:dyDescent="0.25">
      <c r="A26" s="147"/>
      <c r="B26" s="145"/>
      <c r="C26" s="145"/>
      <c r="D26" s="145"/>
      <c r="E26" s="145"/>
      <c r="F26" s="145"/>
      <c r="I26" s="17"/>
      <c r="J26" s="18"/>
      <c r="K26" s="174"/>
      <c r="M26" s="17"/>
      <c r="N26" s="18"/>
      <c r="O26" s="174"/>
    </row>
    <row r="27" spans="1:15" ht="16.5" customHeight="1" x14ac:dyDescent="0.25">
      <c r="A27" s="145" t="s">
        <v>17</v>
      </c>
      <c r="B27" s="145"/>
      <c r="C27" s="145"/>
      <c r="D27" s="145"/>
      <c r="E27" s="145"/>
      <c r="F27" s="145"/>
      <c r="G27" s="3">
        <v>10</v>
      </c>
      <c r="I27" s="17">
        <v>694000</v>
      </c>
      <c r="J27" s="18"/>
      <c r="K27" s="174">
        <v>694000</v>
      </c>
      <c r="M27" s="17">
        <v>694000</v>
      </c>
      <c r="N27" s="18"/>
      <c r="O27" s="174">
        <v>694000</v>
      </c>
    </row>
    <row r="28" spans="1:15" ht="16.5" customHeight="1" x14ac:dyDescent="0.25">
      <c r="A28" s="145" t="s">
        <v>189</v>
      </c>
      <c r="B28" s="145"/>
      <c r="C28" s="145"/>
      <c r="D28" s="145"/>
      <c r="E28" s="145"/>
      <c r="F28" s="145"/>
      <c r="G28" s="3">
        <v>15</v>
      </c>
      <c r="I28" s="17">
        <v>0</v>
      </c>
      <c r="J28" s="18"/>
      <c r="K28" s="174">
        <v>0</v>
      </c>
      <c r="M28" s="17">
        <v>30273543</v>
      </c>
      <c r="N28" s="18"/>
      <c r="O28" s="174">
        <v>44793</v>
      </c>
    </row>
    <row r="29" spans="1:15" ht="16.5" customHeight="1" x14ac:dyDescent="0.25">
      <c r="A29" s="145" t="s">
        <v>133</v>
      </c>
      <c r="B29" s="145"/>
      <c r="C29" s="145"/>
      <c r="D29" s="145"/>
      <c r="E29" s="145"/>
      <c r="F29" s="145"/>
      <c r="G29" s="3">
        <v>16</v>
      </c>
      <c r="I29" s="17">
        <v>0</v>
      </c>
      <c r="J29" s="18"/>
      <c r="K29" s="174">
        <v>14514584</v>
      </c>
      <c r="M29" s="17">
        <v>0</v>
      </c>
      <c r="N29" s="18"/>
      <c r="O29" s="174">
        <v>20000000</v>
      </c>
    </row>
    <row r="30" spans="1:15" ht="16.5" customHeight="1" x14ac:dyDescent="0.25">
      <c r="A30" s="145" t="s">
        <v>153</v>
      </c>
      <c r="B30" s="145"/>
      <c r="C30" s="145"/>
      <c r="D30" s="145"/>
      <c r="E30" s="145"/>
      <c r="F30" s="145"/>
      <c r="G30" s="252" t="s">
        <v>178</v>
      </c>
      <c r="I30" s="17">
        <v>0</v>
      </c>
      <c r="J30" s="18"/>
      <c r="K30" s="174">
        <v>0</v>
      </c>
      <c r="M30" s="17">
        <v>25000000</v>
      </c>
      <c r="N30" s="18"/>
      <c r="O30" s="174">
        <v>0</v>
      </c>
    </row>
    <row r="31" spans="1:15" ht="16.5" customHeight="1" x14ac:dyDescent="0.25">
      <c r="A31" s="145" t="s">
        <v>18</v>
      </c>
      <c r="B31" s="145"/>
      <c r="C31" s="145"/>
      <c r="D31" s="145"/>
      <c r="E31" s="145"/>
      <c r="F31" s="145"/>
      <c r="G31" s="3">
        <v>17</v>
      </c>
      <c r="I31" s="17">
        <v>39022423</v>
      </c>
      <c r="J31" s="18"/>
      <c r="K31" s="174">
        <v>44190467</v>
      </c>
      <c r="M31" s="17">
        <v>38989810</v>
      </c>
      <c r="N31" s="18"/>
      <c r="O31" s="174">
        <v>44190467</v>
      </c>
    </row>
    <row r="32" spans="1:15" ht="16.5" customHeight="1" x14ac:dyDescent="0.25">
      <c r="A32" s="145" t="s">
        <v>19</v>
      </c>
      <c r="B32" s="145"/>
      <c r="C32" s="145"/>
      <c r="D32" s="145"/>
      <c r="E32" s="145"/>
      <c r="F32" s="145"/>
      <c r="G32" s="3">
        <v>18</v>
      </c>
      <c r="I32" s="17">
        <v>1819239</v>
      </c>
      <c r="J32" s="18"/>
      <c r="K32" s="174">
        <v>4894082</v>
      </c>
      <c r="M32" s="17">
        <v>1819239</v>
      </c>
      <c r="N32" s="18"/>
      <c r="O32" s="174">
        <v>4894082</v>
      </c>
    </row>
    <row r="33" spans="1:15" ht="16.5" customHeight="1" x14ac:dyDescent="0.25">
      <c r="A33" s="2" t="s">
        <v>20</v>
      </c>
      <c r="G33" s="3">
        <v>19</v>
      </c>
      <c r="I33" s="17">
        <v>16696389</v>
      </c>
      <c r="J33" s="18"/>
      <c r="K33" s="174">
        <v>5143275</v>
      </c>
      <c r="M33" s="17">
        <v>669647</v>
      </c>
      <c r="N33" s="18"/>
      <c r="O33" s="174">
        <v>1093809</v>
      </c>
    </row>
    <row r="34" spans="1:15" ht="16.5" customHeight="1" x14ac:dyDescent="0.25">
      <c r="A34" s="2" t="s">
        <v>21</v>
      </c>
      <c r="G34" s="3">
        <v>20</v>
      </c>
      <c r="I34" s="19">
        <v>13498277</v>
      </c>
      <c r="J34" s="23"/>
      <c r="K34" s="175">
        <v>9346660</v>
      </c>
      <c r="M34" s="24">
        <v>12814160</v>
      </c>
      <c r="N34" s="23"/>
      <c r="O34" s="183">
        <v>9346660</v>
      </c>
    </row>
    <row r="35" spans="1:15" ht="16.5" customHeight="1" x14ac:dyDescent="0.25">
      <c r="I35" s="25"/>
      <c r="J35" s="2"/>
      <c r="K35" s="145"/>
      <c r="M35" s="25"/>
      <c r="N35" s="2"/>
      <c r="O35" s="145"/>
    </row>
    <row r="36" spans="1:15" ht="16.5" customHeight="1" x14ac:dyDescent="0.25">
      <c r="A36" s="1" t="s">
        <v>22</v>
      </c>
      <c r="I36" s="20">
        <f>SUM(I27:I34)</f>
        <v>71730328</v>
      </c>
      <c r="J36" s="26"/>
      <c r="K36" s="176">
        <f>SUM(K27:K34)</f>
        <v>78783068</v>
      </c>
      <c r="M36" s="20">
        <f>SUM(M27:M34)</f>
        <v>110260399</v>
      </c>
      <c r="N36" s="26"/>
      <c r="O36" s="176">
        <f>SUM(O27:O34)</f>
        <v>80263811</v>
      </c>
    </row>
    <row r="37" spans="1:15" ht="16.5" customHeight="1" x14ac:dyDescent="0.25">
      <c r="A37" s="22"/>
      <c r="I37" s="27"/>
      <c r="J37" s="21"/>
      <c r="K37" s="177"/>
      <c r="M37" s="27"/>
      <c r="N37" s="21"/>
      <c r="O37" s="177"/>
    </row>
    <row r="38" spans="1:15" ht="16.5" customHeight="1" thickBot="1" x14ac:dyDescent="0.3">
      <c r="A38" s="1" t="s">
        <v>23</v>
      </c>
      <c r="I38" s="29">
        <f>+I36+I23</f>
        <v>1297083147</v>
      </c>
      <c r="J38" s="26"/>
      <c r="K38" s="178">
        <f>+K36+K23</f>
        <v>1048732002</v>
      </c>
      <c r="M38" s="29">
        <f>+M36+M23</f>
        <v>1242098356</v>
      </c>
      <c r="N38" s="26"/>
      <c r="O38" s="178">
        <f>+O36+O23</f>
        <v>1045997460</v>
      </c>
    </row>
    <row r="39" spans="1:15" ht="16.5" customHeight="1" thickTop="1" x14ac:dyDescent="0.25">
      <c r="A39" s="1"/>
      <c r="I39" s="23"/>
      <c r="J39" s="23"/>
      <c r="K39" s="179"/>
      <c r="M39" s="23"/>
      <c r="N39" s="23"/>
      <c r="O39" s="179"/>
    </row>
    <row r="40" spans="1:15" ht="16.5" customHeight="1" x14ac:dyDescent="0.25">
      <c r="A40" s="1"/>
      <c r="I40" s="23"/>
      <c r="J40" s="23"/>
      <c r="K40" s="179"/>
      <c r="M40" s="23"/>
      <c r="N40" s="23"/>
      <c r="O40" s="179"/>
    </row>
    <row r="41" spans="1:15" ht="16.5" customHeight="1" x14ac:dyDescent="0.25">
      <c r="A41" s="1"/>
      <c r="I41" s="23"/>
      <c r="J41" s="23"/>
      <c r="K41" s="179"/>
      <c r="M41" s="23"/>
      <c r="N41" s="23"/>
      <c r="O41" s="179"/>
    </row>
    <row r="42" spans="1:15" ht="16.5" customHeight="1" x14ac:dyDescent="0.25">
      <c r="A42" s="30"/>
      <c r="B42" s="31"/>
      <c r="C42" s="31"/>
      <c r="D42" s="31"/>
      <c r="E42" s="31"/>
      <c r="F42" s="31"/>
      <c r="G42" s="31"/>
      <c r="H42" s="31"/>
      <c r="I42" s="32"/>
      <c r="J42" s="32"/>
      <c r="K42" s="180"/>
      <c r="L42" s="31"/>
      <c r="M42" s="32"/>
      <c r="N42" s="32"/>
      <c r="O42" s="180"/>
    </row>
    <row r="43" spans="1:15" ht="16.5" customHeight="1" x14ac:dyDescent="0.25">
      <c r="A43" s="30"/>
      <c r="B43" s="31"/>
      <c r="C43" s="31"/>
      <c r="D43" s="31"/>
      <c r="E43" s="31"/>
      <c r="F43" s="31"/>
      <c r="G43" s="31"/>
      <c r="H43" s="31"/>
      <c r="I43" s="32"/>
      <c r="J43" s="32"/>
      <c r="K43" s="180"/>
      <c r="L43" s="31"/>
      <c r="M43" s="32"/>
      <c r="N43" s="32"/>
      <c r="O43" s="180"/>
    </row>
    <row r="44" spans="1:15" ht="15" hidden="1" customHeight="1" x14ac:dyDescent="0.25">
      <c r="A44" s="30"/>
      <c r="B44" s="31"/>
      <c r="C44" s="31"/>
      <c r="D44" s="31"/>
      <c r="E44" s="31"/>
      <c r="F44" s="31"/>
      <c r="G44" s="31"/>
      <c r="H44" s="31"/>
      <c r="I44" s="32"/>
      <c r="J44" s="32"/>
      <c r="K44" s="180"/>
      <c r="L44" s="31"/>
      <c r="M44" s="32"/>
      <c r="N44" s="32"/>
      <c r="O44" s="180"/>
    </row>
    <row r="45" spans="1:15" ht="15" hidden="1" customHeight="1" x14ac:dyDescent="0.25">
      <c r="A45" s="30"/>
      <c r="B45" s="31"/>
      <c r="C45" s="31"/>
      <c r="D45" s="31"/>
      <c r="E45" s="31"/>
      <c r="F45" s="31"/>
      <c r="G45" s="31"/>
      <c r="H45" s="31"/>
      <c r="I45" s="32"/>
      <c r="J45" s="32"/>
      <c r="K45" s="180"/>
      <c r="L45" s="31"/>
      <c r="M45" s="32"/>
      <c r="N45" s="32"/>
      <c r="O45" s="180"/>
    </row>
    <row r="46" spans="1:15" ht="12.75" customHeight="1" x14ac:dyDescent="0.25">
      <c r="A46" s="30"/>
      <c r="B46" s="31"/>
      <c r="C46" s="31"/>
      <c r="D46" s="31"/>
      <c r="E46" s="31"/>
      <c r="F46" s="31"/>
      <c r="G46" s="31"/>
      <c r="H46" s="31"/>
      <c r="I46" s="32"/>
      <c r="J46" s="32"/>
      <c r="K46" s="180"/>
      <c r="L46" s="31"/>
      <c r="M46" s="32"/>
      <c r="N46" s="32"/>
      <c r="O46" s="180"/>
    </row>
    <row r="47" spans="1:15" ht="16.5" customHeight="1" x14ac:dyDescent="0.25">
      <c r="A47" s="266" t="s">
        <v>145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</row>
    <row r="48" spans="1:15" ht="12" x14ac:dyDescent="0.25">
      <c r="A48" s="30"/>
      <c r="B48" s="31"/>
      <c r="C48" s="31"/>
      <c r="D48" s="31"/>
      <c r="E48" s="31"/>
      <c r="F48" s="31"/>
      <c r="G48" s="31"/>
      <c r="H48" s="31"/>
      <c r="I48" s="32"/>
      <c r="J48" s="32"/>
      <c r="K48" s="180"/>
      <c r="L48" s="31"/>
      <c r="M48" s="32"/>
      <c r="N48" s="32"/>
      <c r="O48" s="180"/>
    </row>
    <row r="49" spans="1:15" ht="12" x14ac:dyDescent="0.25">
      <c r="A49" s="30"/>
      <c r="B49" s="31"/>
      <c r="C49" s="31"/>
      <c r="D49" s="31"/>
      <c r="E49" s="31"/>
      <c r="F49" s="31"/>
      <c r="G49" s="31"/>
      <c r="H49" s="31"/>
      <c r="I49" s="32"/>
      <c r="J49" s="32"/>
      <c r="K49" s="180"/>
      <c r="L49" s="31"/>
      <c r="M49" s="32"/>
      <c r="N49" s="32"/>
      <c r="O49" s="180"/>
    </row>
    <row r="50" spans="1:15" ht="12" x14ac:dyDescent="0.25">
      <c r="A50" s="30"/>
      <c r="B50" s="31"/>
      <c r="C50" s="31"/>
      <c r="D50" s="31"/>
      <c r="E50" s="31"/>
      <c r="F50" s="31"/>
      <c r="G50" s="31"/>
      <c r="H50" s="31"/>
      <c r="I50" s="32"/>
      <c r="J50" s="32"/>
      <c r="K50" s="180"/>
      <c r="L50" s="31"/>
      <c r="M50" s="32"/>
      <c r="N50" s="32"/>
      <c r="O50" s="180"/>
    </row>
    <row r="51" spans="1:15" ht="21.95" customHeight="1" x14ac:dyDescent="0.25">
      <c r="A51" s="7" t="s">
        <v>24</v>
      </c>
      <c r="B51" s="7"/>
      <c r="C51" s="7"/>
      <c r="D51" s="7"/>
      <c r="E51" s="7"/>
      <c r="F51" s="7"/>
      <c r="G51" s="8"/>
      <c r="H51" s="7"/>
      <c r="I51" s="9"/>
      <c r="J51" s="9"/>
      <c r="K51" s="170"/>
      <c r="L51" s="7"/>
      <c r="M51" s="9"/>
      <c r="N51" s="9"/>
      <c r="O51" s="170"/>
    </row>
    <row r="52" spans="1:15" ht="16.5" customHeight="1" x14ac:dyDescent="0.25">
      <c r="A52" s="1" t="str">
        <f>+A1</f>
        <v>Rojukiss International Public Company Limited</v>
      </c>
    </row>
    <row r="53" spans="1:15" ht="16.5" customHeight="1" x14ac:dyDescent="0.25">
      <c r="A53" s="1" t="s">
        <v>25</v>
      </c>
      <c r="G53" s="5"/>
    </row>
    <row r="54" spans="1:15" ht="16.5" customHeight="1" x14ac:dyDescent="0.25">
      <c r="A54" s="6" t="str">
        <f>A3</f>
        <v>As at 31 December 2022</v>
      </c>
      <c r="B54" s="7"/>
      <c r="C54" s="7"/>
      <c r="D54" s="7"/>
      <c r="E54" s="7"/>
      <c r="F54" s="7"/>
      <c r="G54" s="8"/>
      <c r="H54" s="7"/>
      <c r="I54" s="9"/>
      <c r="J54" s="9"/>
      <c r="K54" s="170"/>
      <c r="L54" s="7"/>
      <c r="M54" s="9"/>
      <c r="N54" s="9"/>
      <c r="O54" s="170"/>
    </row>
    <row r="55" spans="1:15" ht="16.5" customHeight="1" x14ac:dyDescent="0.25">
      <c r="A55" s="1"/>
    </row>
    <row r="56" spans="1:15" ht="16.5" customHeight="1" x14ac:dyDescent="0.25">
      <c r="A56" s="1"/>
    </row>
    <row r="57" spans="1:15" ht="16.5" customHeight="1" x14ac:dyDescent="0.25">
      <c r="A57" s="1"/>
      <c r="I57" s="264" t="s">
        <v>2</v>
      </c>
      <c r="J57" s="264"/>
      <c r="K57" s="264"/>
      <c r="M57" s="264" t="s">
        <v>3</v>
      </c>
      <c r="N57" s="264"/>
      <c r="O57" s="264"/>
    </row>
    <row r="58" spans="1:15" ht="16.5" customHeight="1" x14ac:dyDescent="0.25">
      <c r="A58" s="1"/>
      <c r="I58" s="265" t="s">
        <v>4</v>
      </c>
      <c r="J58" s="265"/>
      <c r="K58" s="265"/>
      <c r="M58" s="265" t="s">
        <v>4</v>
      </c>
      <c r="N58" s="265"/>
      <c r="O58" s="265"/>
    </row>
    <row r="59" spans="1:15" ht="16.5" customHeight="1" x14ac:dyDescent="0.25">
      <c r="A59" s="1"/>
      <c r="I59" s="10" t="s">
        <v>148</v>
      </c>
      <c r="J59" s="11"/>
      <c r="K59" s="171" t="s">
        <v>5</v>
      </c>
      <c r="M59" s="10" t="s">
        <v>148</v>
      </c>
      <c r="N59" s="11"/>
      <c r="O59" s="171" t="s">
        <v>5</v>
      </c>
    </row>
    <row r="60" spans="1:15" ht="16.5" customHeight="1" x14ac:dyDescent="0.25">
      <c r="G60" s="12" t="s">
        <v>6</v>
      </c>
      <c r="I60" s="13" t="s">
        <v>7</v>
      </c>
      <c r="J60" s="14"/>
      <c r="K60" s="172" t="s">
        <v>7</v>
      </c>
      <c r="M60" s="13" t="s">
        <v>7</v>
      </c>
      <c r="N60" s="14"/>
      <c r="O60" s="172" t="s">
        <v>7</v>
      </c>
    </row>
    <row r="61" spans="1:15" ht="16.5" customHeight="1" x14ac:dyDescent="0.25">
      <c r="G61" s="5"/>
      <c r="I61" s="15"/>
      <c r="J61" s="14"/>
      <c r="K61" s="173"/>
      <c r="M61" s="15"/>
      <c r="N61" s="14"/>
      <c r="O61" s="173"/>
    </row>
    <row r="62" spans="1:15" ht="16.5" customHeight="1" x14ac:dyDescent="0.25">
      <c r="A62" s="1" t="s">
        <v>26</v>
      </c>
      <c r="G62" s="2"/>
      <c r="I62" s="33"/>
      <c r="J62" s="34"/>
      <c r="K62" s="181"/>
      <c r="M62" s="33"/>
      <c r="N62" s="34"/>
      <c r="O62" s="181"/>
    </row>
    <row r="63" spans="1:15" ht="16.5" customHeight="1" x14ac:dyDescent="0.25">
      <c r="A63" s="1"/>
      <c r="G63" s="2"/>
      <c r="I63" s="33"/>
      <c r="J63" s="34"/>
      <c r="K63" s="181"/>
      <c r="M63" s="33"/>
      <c r="N63" s="34"/>
      <c r="O63" s="181"/>
    </row>
    <row r="64" spans="1:15" ht="16.5" customHeight="1" x14ac:dyDescent="0.25">
      <c r="A64" s="1" t="s">
        <v>27</v>
      </c>
      <c r="I64" s="16"/>
      <c r="M64" s="16"/>
    </row>
    <row r="65" spans="1:15" ht="16.5" customHeight="1" x14ac:dyDescent="0.25">
      <c r="A65" s="1"/>
      <c r="I65" s="16"/>
      <c r="M65" s="16"/>
    </row>
    <row r="66" spans="1:15" ht="16.5" customHeight="1" x14ac:dyDescent="0.25">
      <c r="A66" s="2" t="s">
        <v>177</v>
      </c>
      <c r="G66" s="3">
        <v>21</v>
      </c>
      <c r="I66" s="17">
        <v>31623167</v>
      </c>
      <c r="J66" s="18"/>
      <c r="K66" s="174">
        <v>22322977</v>
      </c>
      <c r="M66" s="17">
        <v>31623167</v>
      </c>
      <c r="N66" s="18"/>
      <c r="O66" s="174">
        <v>22322977</v>
      </c>
    </row>
    <row r="67" spans="1:15" ht="16.5" customHeight="1" x14ac:dyDescent="0.25">
      <c r="A67" s="2" t="s">
        <v>28</v>
      </c>
      <c r="G67" s="3">
        <v>22</v>
      </c>
      <c r="I67" s="17">
        <v>167830023</v>
      </c>
      <c r="J67" s="18"/>
      <c r="K67" s="174">
        <v>66111970</v>
      </c>
      <c r="M67" s="17">
        <v>275422705</v>
      </c>
      <c r="N67" s="18"/>
      <c r="O67" s="174">
        <v>88779703</v>
      </c>
    </row>
    <row r="68" spans="1:15" ht="16.5" customHeight="1" x14ac:dyDescent="0.25">
      <c r="A68" s="2" t="s">
        <v>29</v>
      </c>
      <c r="G68" s="3">
        <v>23</v>
      </c>
      <c r="I68" s="17">
        <v>1551825</v>
      </c>
      <c r="J68" s="18"/>
      <c r="K68" s="174">
        <v>3383334</v>
      </c>
      <c r="M68" s="17">
        <v>1551825</v>
      </c>
      <c r="N68" s="18"/>
      <c r="O68" s="174">
        <v>3383334</v>
      </c>
    </row>
    <row r="69" spans="1:15" ht="16.5" customHeight="1" x14ac:dyDescent="0.25">
      <c r="A69" s="2" t="s">
        <v>30</v>
      </c>
      <c r="B69" s="1"/>
      <c r="I69" s="218">
        <v>40614182</v>
      </c>
      <c r="J69" s="219"/>
      <c r="K69" s="220">
        <v>19709986</v>
      </c>
      <c r="L69" s="221"/>
      <c r="M69" s="218">
        <v>24485742</v>
      </c>
      <c r="N69" s="18"/>
      <c r="O69" s="175">
        <v>17115437</v>
      </c>
    </row>
    <row r="70" spans="1:15" ht="16.5" customHeight="1" x14ac:dyDescent="0.25">
      <c r="B70" s="1"/>
      <c r="I70" s="222"/>
      <c r="J70" s="223"/>
      <c r="K70" s="224"/>
      <c r="L70" s="221"/>
      <c r="M70" s="222"/>
      <c r="N70" s="23"/>
      <c r="O70" s="179"/>
    </row>
    <row r="71" spans="1:15" ht="16.5" customHeight="1" x14ac:dyDescent="0.25">
      <c r="A71" s="1" t="s">
        <v>31</v>
      </c>
      <c r="I71" s="20">
        <f>SUM(I66:I69)</f>
        <v>241619197</v>
      </c>
      <c r="J71" s="26"/>
      <c r="K71" s="176">
        <f>SUM(K66:K69)</f>
        <v>111528267</v>
      </c>
      <c r="M71" s="20">
        <f>SUM(M66:M69)</f>
        <v>333083439</v>
      </c>
      <c r="N71" s="26"/>
      <c r="O71" s="176">
        <f>SUM(O66:O69)</f>
        <v>131601451</v>
      </c>
    </row>
    <row r="72" spans="1:15" ht="16.5" customHeight="1" x14ac:dyDescent="0.25">
      <c r="I72" s="35"/>
      <c r="J72" s="23"/>
      <c r="K72" s="179"/>
      <c r="M72" s="35"/>
      <c r="N72" s="23"/>
      <c r="O72" s="179"/>
    </row>
    <row r="73" spans="1:15" ht="16.5" customHeight="1" x14ac:dyDescent="0.25">
      <c r="A73" s="1" t="s">
        <v>32</v>
      </c>
      <c r="I73" s="35"/>
      <c r="J73" s="23"/>
      <c r="K73" s="179"/>
      <c r="M73" s="35"/>
      <c r="N73" s="23"/>
      <c r="O73" s="179"/>
    </row>
    <row r="74" spans="1:15" ht="16.5" customHeight="1" x14ac:dyDescent="0.25">
      <c r="A74" s="1"/>
      <c r="I74" s="35"/>
      <c r="J74" s="23"/>
      <c r="K74" s="179"/>
      <c r="M74" s="35"/>
      <c r="N74" s="23"/>
      <c r="O74" s="179"/>
    </row>
    <row r="75" spans="1:15" ht="16.5" customHeight="1" x14ac:dyDescent="0.25">
      <c r="A75" s="2" t="s">
        <v>190</v>
      </c>
      <c r="G75" s="3" t="s">
        <v>179</v>
      </c>
      <c r="I75" s="17">
        <v>30500000</v>
      </c>
      <c r="J75" s="18"/>
      <c r="K75" s="174">
        <v>0</v>
      </c>
      <c r="M75" s="17">
        <v>0</v>
      </c>
      <c r="N75" s="18"/>
      <c r="O75" s="174">
        <v>0</v>
      </c>
    </row>
    <row r="76" spans="1:15" ht="16.5" customHeight="1" x14ac:dyDescent="0.25">
      <c r="A76" s="2" t="s">
        <v>33</v>
      </c>
      <c r="G76" s="3">
        <v>23</v>
      </c>
      <c r="I76" s="17">
        <v>442908</v>
      </c>
      <c r="J76" s="18"/>
      <c r="K76" s="174">
        <v>1755928</v>
      </c>
      <c r="M76" s="17">
        <v>442908</v>
      </c>
      <c r="N76" s="18"/>
      <c r="O76" s="174">
        <v>1755928</v>
      </c>
    </row>
    <row r="77" spans="1:15" ht="16.5" customHeight="1" x14ac:dyDescent="0.25">
      <c r="A77" s="2" t="s">
        <v>34</v>
      </c>
      <c r="G77" s="3">
        <v>24</v>
      </c>
      <c r="I77" s="19">
        <v>5987412</v>
      </c>
      <c r="J77" s="18"/>
      <c r="K77" s="175">
        <v>5528323</v>
      </c>
      <c r="M77" s="19">
        <v>5987412</v>
      </c>
      <c r="N77" s="18"/>
      <c r="O77" s="175">
        <v>5528323</v>
      </c>
    </row>
    <row r="78" spans="1:15" ht="16.5" customHeight="1" x14ac:dyDescent="0.25">
      <c r="I78" s="36"/>
      <c r="J78" s="23"/>
      <c r="K78" s="182"/>
      <c r="M78" s="36"/>
      <c r="N78" s="23"/>
      <c r="O78" s="182"/>
    </row>
    <row r="79" spans="1:15" ht="16.5" customHeight="1" x14ac:dyDescent="0.25">
      <c r="A79" s="1" t="s">
        <v>35</v>
      </c>
      <c r="I79" s="20">
        <f>SUM(I75:I77)</f>
        <v>36930320</v>
      </c>
      <c r="J79" s="26"/>
      <c r="K79" s="176">
        <f>SUM(K75:K77)</f>
        <v>7284251</v>
      </c>
      <c r="M79" s="20">
        <f>SUM(M75:M77)</f>
        <v>6430320</v>
      </c>
      <c r="N79" s="26"/>
      <c r="O79" s="176">
        <f>SUM(O75:O77)</f>
        <v>7284251</v>
      </c>
    </row>
    <row r="80" spans="1:15" ht="16.5" customHeight="1" x14ac:dyDescent="0.25">
      <c r="I80" s="27"/>
      <c r="J80" s="21"/>
      <c r="K80" s="177"/>
      <c r="M80" s="27"/>
      <c r="N80" s="21"/>
      <c r="O80" s="177"/>
    </row>
    <row r="81" spans="1:15" ht="16.5" customHeight="1" x14ac:dyDescent="0.25">
      <c r="A81" s="1" t="s">
        <v>36</v>
      </c>
      <c r="I81" s="20">
        <f>+I79+I71</f>
        <v>278549517</v>
      </c>
      <c r="J81" s="26"/>
      <c r="K81" s="176">
        <f>+K79+K71</f>
        <v>118812518</v>
      </c>
      <c r="M81" s="20">
        <f>+M79+M71</f>
        <v>339513759</v>
      </c>
      <c r="N81" s="26"/>
      <c r="O81" s="176">
        <f>+O79+O71</f>
        <v>138885702</v>
      </c>
    </row>
    <row r="82" spans="1:15" ht="16.5" customHeight="1" x14ac:dyDescent="0.25">
      <c r="B82" s="1"/>
      <c r="I82" s="23"/>
      <c r="J82" s="23"/>
      <c r="K82" s="179"/>
      <c r="M82" s="23"/>
      <c r="N82" s="23"/>
      <c r="O82" s="179"/>
    </row>
    <row r="83" spans="1:15" ht="16.5" customHeight="1" x14ac:dyDescent="0.25">
      <c r="B83" s="1"/>
      <c r="I83" s="23"/>
      <c r="J83" s="23"/>
      <c r="K83" s="179"/>
      <c r="M83" s="23"/>
      <c r="N83" s="23"/>
      <c r="O83" s="179"/>
    </row>
    <row r="84" spans="1:15" ht="16.5" customHeight="1" x14ac:dyDescent="0.25">
      <c r="B84" s="1"/>
      <c r="I84" s="23"/>
      <c r="J84" s="23"/>
      <c r="K84" s="179"/>
      <c r="M84" s="23"/>
      <c r="N84" s="23"/>
      <c r="O84" s="179"/>
    </row>
    <row r="85" spans="1:15" ht="16.5" customHeight="1" x14ac:dyDescent="0.25">
      <c r="B85" s="1"/>
      <c r="I85" s="23"/>
      <c r="J85" s="23"/>
      <c r="K85" s="179"/>
      <c r="M85" s="23"/>
      <c r="N85" s="23"/>
      <c r="O85" s="179"/>
    </row>
    <row r="86" spans="1:15" ht="16.5" customHeight="1" x14ac:dyDescent="0.25">
      <c r="B86" s="1"/>
      <c r="I86" s="23"/>
      <c r="J86" s="23"/>
      <c r="K86" s="179"/>
      <c r="M86" s="23"/>
      <c r="N86" s="23"/>
      <c r="O86" s="179"/>
    </row>
    <row r="87" spans="1:15" ht="16.5" customHeight="1" x14ac:dyDescent="0.25">
      <c r="B87" s="1"/>
      <c r="I87" s="23"/>
      <c r="J87" s="23"/>
      <c r="K87" s="179"/>
      <c r="M87" s="23"/>
      <c r="N87" s="23"/>
      <c r="O87" s="179"/>
    </row>
    <row r="88" spans="1:15" ht="16.5" customHeight="1" x14ac:dyDescent="0.25">
      <c r="B88" s="1"/>
      <c r="I88" s="23"/>
      <c r="J88" s="23"/>
      <c r="K88" s="179"/>
      <c r="M88" s="23"/>
      <c r="N88" s="23"/>
      <c r="O88" s="179"/>
    </row>
    <row r="89" spans="1:15" ht="16.5" customHeight="1" x14ac:dyDescent="0.25">
      <c r="B89" s="1"/>
      <c r="I89" s="23"/>
      <c r="J89" s="23"/>
      <c r="K89" s="179"/>
      <c r="M89" s="23"/>
      <c r="N89" s="23"/>
      <c r="O89" s="179"/>
    </row>
    <row r="90" spans="1:15" ht="16.5" customHeight="1" x14ac:dyDescent="0.25">
      <c r="B90" s="1"/>
      <c r="I90" s="23"/>
      <c r="J90" s="23"/>
      <c r="K90" s="179"/>
      <c r="M90" s="23"/>
      <c r="N90" s="23"/>
      <c r="O90" s="179"/>
    </row>
    <row r="91" spans="1:15" ht="16.5" customHeight="1" x14ac:dyDescent="0.25">
      <c r="B91" s="1"/>
      <c r="I91" s="23"/>
      <c r="J91" s="23"/>
      <c r="K91" s="179"/>
      <c r="M91" s="23"/>
      <c r="N91" s="23"/>
      <c r="O91" s="179"/>
    </row>
    <row r="92" spans="1:15" ht="16.5" customHeight="1" x14ac:dyDescent="0.25">
      <c r="B92" s="1"/>
      <c r="I92" s="23"/>
      <c r="J92" s="23"/>
      <c r="K92" s="179"/>
      <c r="M92" s="23"/>
      <c r="N92" s="23"/>
      <c r="O92" s="179"/>
    </row>
    <row r="93" spans="1:15" ht="16.5" customHeight="1" x14ac:dyDescent="0.25">
      <c r="B93" s="1"/>
      <c r="I93" s="23"/>
      <c r="J93" s="23"/>
      <c r="K93" s="179"/>
      <c r="M93" s="23"/>
      <c r="N93" s="23"/>
      <c r="O93" s="179"/>
    </row>
    <row r="94" spans="1:15" ht="16.5" customHeight="1" x14ac:dyDescent="0.25">
      <c r="B94" s="1"/>
      <c r="I94" s="23"/>
      <c r="J94" s="23"/>
      <c r="K94" s="179"/>
      <c r="M94" s="23"/>
      <c r="N94" s="23"/>
      <c r="O94" s="179"/>
    </row>
    <row r="95" spans="1:15" ht="16.5" customHeight="1" x14ac:dyDescent="0.25">
      <c r="B95" s="1"/>
      <c r="I95" s="23"/>
      <c r="J95" s="23"/>
      <c r="K95" s="179"/>
      <c r="M95" s="23"/>
      <c r="N95" s="23"/>
      <c r="O95" s="179"/>
    </row>
    <row r="96" spans="1:15" ht="16.5" customHeight="1" x14ac:dyDescent="0.25">
      <c r="B96" s="1"/>
      <c r="I96" s="23"/>
      <c r="J96" s="23"/>
      <c r="K96" s="179"/>
      <c r="M96" s="23"/>
      <c r="N96" s="23"/>
      <c r="O96" s="179"/>
    </row>
    <row r="97" spans="1:15" ht="16.5" hidden="1" customHeight="1" x14ac:dyDescent="0.25">
      <c r="B97" s="1"/>
      <c r="I97" s="23"/>
      <c r="J97" s="23"/>
      <c r="K97" s="179"/>
      <c r="M97" s="23"/>
      <c r="N97" s="23"/>
      <c r="O97" s="179"/>
    </row>
    <row r="98" spans="1:15" ht="16.5" hidden="1" customHeight="1" x14ac:dyDescent="0.25">
      <c r="B98" s="1"/>
      <c r="I98" s="23"/>
      <c r="J98" s="23"/>
      <c r="K98" s="179"/>
      <c r="M98" s="23"/>
      <c r="N98" s="23"/>
      <c r="O98" s="179"/>
    </row>
    <row r="99" spans="1:15" ht="12" x14ac:dyDescent="0.25">
      <c r="B99" s="1"/>
      <c r="I99" s="23"/>
      <c r="J99" s="23"/>
      <c r="K99" s="179"/>
      <c r="M99" s="23"/>
      <c r="N99" s="23"/>
      <c r="O99" s="179"/>
    </row>
    <row r="100" spans="1:15" ht="12" x14ac:dyDescent="0.25">
      <c r="B100" s="1"/>
      <c r="I100" s="23"/>
      <c r="J100" s="23"/>
      <c r="K100" s="179"/>
      <c r="M100" s="23"/>
      <c r="N100" s="23"/>
      <c r="O100" s="179"/>
    </row>
    <row r="101" spans="1:15" ht="5.25" customHeight="1" x14ac:dyDescent="0.25">
      <c r="B101" s="1"/>
      <c r="I101" s="23"/>
      <c r="J101" s="23"/>
      <c r="K101" s="179"/>
      <c r="M101" s="23"/>
      <c r="N101" s="23"/>
      <c r="O101" s="179"/>
    </row>
    <row r="102" spans="1:15" ht="21.95" customHeight="1" x14ac:dyDescent="0.25">
      <c r="A102" s="7" t="str">
        <f>A51</f>
        <v>The note to the consolidated and separate financial statement are integral part of the financial statements.</v>
      </c>
      <c r="B102" s="7"/>
      <c r="C102" s="7"/>
      <c r="D102" s="7"/>
      <c r="E102" s="7"/>
      <c r="F102" s="7"/>
      <c r="G102" s="8"/>
      <c r="H102" s="7"/>
      <c r="I102" s="9"/>
      <c r="J102" s="9"/>
      <c r="K102" s="170"/>
      <c r="L102" s="7"/>
      <c r="M102" s="9"/>
      <c r="N102" s="9"/>
      <c r="O102" s="170"/>
    </row>
    <row r="103" spans="1:15" ht="16.5" customHeight="1" x14ac:dyDescent="0.25">
      <c r="A103" s="1" t="str">
        <f>+A52</f>
        <v>Rojukiss International Public Company Limited</v>
      </c>
    </row>
    <row r="104" spans="1:15" ht="16.5" customHeight="1" x14ac:dyDescent="0.25">
      <c r="A104" s="1" t="s">
        <v>25</v>
      </c>
      <c r="G104" s="5"/>
    </row>
    <row r="105" spans="1:15" ht="16.5" customHeight="1" x14ac:dyDescent="0.25">
      <c r="A105" s="6" t="str">
        <f>A3</f>
        <v>As at 31 December 2022</v>
      </c>
      <c r="B105" s="7"/>
      <c r="C105" s="7"/>
      <c r="D105" s="7"/>
      <c r="E105" s="7"/>
      <c r="F105" s="7"/>
      <c r="G105" s="8"/>
      <c r="H105" s="7"/>
      <c r="I105" s="9"/>
      <c r="J105" s="9"/>
      <c r="K105" s="170"/>
      <c r="L105" s="7"/>
      <c r="M105" s="9"/>
      <c r="N105" s="9"/>
      <c r="O105" s="170"/>
    </row>
    <row r="106" spans="1:15" ht="16.5" customHeight="1" x14ac:dyDescent="0.25">
      <c r="A106" s="1"/>
    </row>
    <row r="107" spans="1:15" ht="16.5" customHeight="1" x14ac:dyDescent="0.25">
      <c r="A107" s="1"/>
    </row>
    <row r="108" spans="1:15" ht="16.5" customHeight="1" x14ac:dyDescent="0.25">
      <c r="A108" s="1"/>
      <c r="I108" s="264" t="s">
        <v>2</v>
      </c>
      <c r="J108" s="264"/>
      <c r="K108" s="264"/>
      <c r="M108" s="264" t="s">
        <v>3</v>
      </c>
      <c r="N108" s="264"/>
      <c r="O108" s="264"/>
    </row>
    <row r="109" spans="1:15" ht="16.5" customHeight="1" x14ac:dyDescent="0.25">
      <c r="A109" s="1"/>
      <c r="I109" s="265" t="s">
        <v>4</v>
      </c>
      <c r="J109" s="265"/>
      <c r="K109" s="265"/>
      <c r="M109" s="265" t="s">
        <v>4</v>
      </c>
      <c r="N109" s="265"/>
      <c r="O109" s="265"/>
    </row>
    <row r="110" spans="1:15" ht="16.5" customHeight="1" x14ac:dyDescent="0.25">
      <c r="A110" s="1"/>
      <c r="I110" s="10" t="s">
        <v>148</v>
      </c>
      <c r="J110" s="11"/>
      <c r="K110" s="171" t="s">
        <v>5</v>
      </c>
      <c r="M110" s="10" t="s">
        <v>148</v>
      </c>
      <c r="N110" s="11"/>
      <c r="O110" s="171" t="s">
        <v>5</v>
      </c>
    </row>
    <row r="111" spans="1:15" ht="16.5" customHeight="1" x14ac:dyDescent="0.25">
      <c r="G111" s="12" t="s">
        <v>6</v>
      </c>
      <c r="I111" s="13" t="s">
        <v>7</v>
      </c>
      <c r="J111" s="14"/>
      <c r="K111" s="172" t="s">
        <v>7</v>
      </c>
      <c r="M111" s="13" t="s">
        <v>7</v>
      </c>
      <c r="N111" s="14"/>
      <c r="O111" s="172" t="s">
        <v>7</v>
      </c>
    </row>
    <row r="112" spans="1:15" ht="16.5" customHeight="1" x14ac:dyDescent="0.25">
      <c r="G112" s="5"/>
      <c r="I112" s="15"/>
      <c r="J112" s="14"/>
      <c r="K112" s="173"/>
      <c r="M112" s="15"/>
      <c r="N112" s="14"/>
      <c r="O112" s="173"/>
    </row>
    <row r="113" spans="1:15" ht="16.5" customHeight="1" x14ac:dyDescent="0.25">
      <c r="A113" s="1" t="s">
        <v>37</v>
      </c>
      <c r="G113" s="5"/>
      <c r="I113" s="15"/>
      <c r="J113" s="14"/>
      <c r="K113" s="173"/>
      <c r="M113" s="15"/>
      <c r="N113" s="14"/>
      <c r="O113" s="173"/>
    </row>
    <row r="114" spans="1:15" ht="16.5" customHeight="1" x14ac:dyDescent="0.25">
      <c r="A114" s="147"/>
      <c r="B114" s="145"/>
      <c r="C114" s="145"/>
      <c r="D114" s="145"/>
      <c r="E114" s="145"/>
      <c r="F114" s="145"/>
      <c r="G114" s="148"/>
      <c r="I114" s="15"/>
      <c r="J114" s="14"/>
      <c r="K114" s="173"/>
      <c r="M114" s="15"/>
      <c r="N114" s="14"/>
      <c r="O114" s="173"/>
    </row>
    <row r="115" spans="1:15" ht="16.5" customHeight="1" x14ac:dyDescent="0.25">
      <c r="A115" s="147" t="s">
        <v>38</v>
      </c>
      <c r="B115" s="145"/>
      <c r="C115" s="145"/>
      <c r="D115" s="145"/>
      <c r="E115" s="145"/>
      <c r="F115" s="145"/>
      <c r="G115" s="145"/>
      <c r="I115" s="33"/>
      <c r="J115" s="34"/>
      <c r="K115" s="181"/>
      <c r="M115" s="33"/>
      <c r="N115" s="34"/>
      <c r="O115" s="181"/>
    </row>
    <row r="116" spans="1:15" ht="16.5" customHeight="1" x14ac:dyDescent="0.25">
      <c r="A116" s="147"/>
      <c r="B116" s="145"/>
      <c r="C116" s="145"/>
      <c r="D116" s="145"/>
      <c r="E116" s="145"/>
      <c r="F116" s="145"/>
      <c r="G116" s="145"/>
      <c r="I116" s="33"/>
      <c r="J116" s="34"/>
      <c r="K116" s="181"/>
      <c r="M116" s="33"/>
      <c r="N116" s="34"/>
      <c r="O116" s="181"/>
    </row>
    <row r="117" spans="1:15" ht="16.5" customHeight="1" x14ac:dyDescent="0.25">
      <c r="A117" s="145" t="s">
        <v>39</v>
      </c>
      <c r="B117" s="145"/>
      <c r="C117" s="145"/>
      <c r="D117" s="145"/>
      <c r="E117" s="145"/>
      <c r="F117" s="145"/>
      <c r="G117" s="145"/>
      <c r="I117" s="16"/>
      <c r="M117" s="16"/>
    </row>
    <row r="118" spans="1:15" ht="16.5" customHeight="1" x14ac:dyDescent="0.25">
      <c r="A118" s="145"/>
      <c r="B118" s="145" t="s">
        <v>40</v>
      </c>
      <c r="C118" s="145"/>
      <c r="D118" s="145"/>
      <c r="E118" s="145"/>
      <c r="F118" s="145"/>
      <c r="G118" s="149"/>
      <c r="I118" s="35"/>
      <c r="J118" s="23"/>
      <c r="K118" s="179"/>
      <c r="M118" s="35"/>
      <c r="N118" s="23"/>
      <c r="O118" s="179"/>
    </row>
    <row r="119" spans="1:15" ht="16.5" customHeight="1" x14ac:dyDescent="0.25">
      <c r="A119" s="145"/>
      <c r="B119" s="145"/>
      <c r="C119" s="145" t="s">
        <v>41</v>
      </c>
      <c r="D119" s="145"/>
      <c r="E119" s="145"/>
      <c r="F119" s="145"/>
      <c r="G119" s="149"/>
      <c r="I119" s="35"/>
      <c r="J119" s="23"/>
      <c r="K119" s="179"/>
      <c r="M119" s="35"/>
      <c r="N119" s="23"/>
      <c r="O119" s="179"/>
    </row>
    <row r="120" spans="1:15" ht="16.5" customHeight="1" x14ac:dyDescent="0.25">
      <c r="A120" s="145"/>
      <c r="B120" s="145"/>
      <c r="C120" s="145"/>
      <c r="D120" s="145" t="s">
        <v>42</v>
      </c>
      <c r="E120" s="145"/>
      <c r="F120" s="145"/>
      <c r="G120" s="149">
        <v>25</v>
      </c>
      <c r="I120" s="24">
        <v>309000000</v>
      </c>
      <c r="J120" s="23"/>
      <c r="K120" s="183">
        <v>309000000</v>
      </c>
      <c r="M120" s="24">
        <v>309000000</v>
      </c>
      <c r="N120" s="23"/>
      <c r="O120" s="183">
        <v>309000000</v>
      </c>
    </row>
    <row r="121" spans="1:15" ht="16.5" customHeight="1" x14ac:dyDescent="0.25">
      <c r="A121" s="145"/>
      <c r="B121" s="145"/>
      <c r="C121" s="145"/>
      <c r="D121" s="145"/>
      <c r="E121" s="145"/>
      <c r="F121" s="145"/>
      <c r="G121" s="149"/>
      <c r="I121" s="35"/>
      <c r="J121" s="23"/>
      <c r="K121" s="179"/>
      <c r="M121" s="35"/>
      <c r="N121" s="23"/>
      <c r="O121" s="179"/>
    </row>
    <row r="122" spans="1:15" ht="16.5" customHeight="1" x14ac:dyDescent="0.25">
      <c r="A122" s="145"/>
      <c r="B122" s="145" t="s">
        <v>43</v>
      </c>
      <c r="C122" s="145"/>
      <c r="D122" s="145"/>
      <c r="E122" s="145"/>
      <c r="F122" s="145"/>
      <c r="G122" s="149"/>
      <c r="I122" s="35"/>
      <c r="J122" s="23"/>
      <c r="K122" s="179"/>
      <c r="M122" s="35"/>
      <c r="N122" s="23"/>
      <c r="O122" s="179"/>
    </row>
    <row r="123" spans="1:15" ht="16.5" customHeight="1" x14ac:dyDescent="0.25">
      <c r="A123" s="145"/>
      <c r="B123" s="145"/>
      <c r="C123" s="145" t="s">
        <v>134</v>
      </c>
      <c r="D123" s="145"/>
      <c r="E123" s="145"/>
      <c r="F123" s="145"/>
      <c r="G123" s="149"/>
      <c r="I123" s="35"/>
      <c r="J123" s="23"/>
      <c r="K123" s="179"/>
      <c r="M123" s="35"/>
      <c r="N123" s="23"/>
      <c r="O123" s="179"/>
    </row>
    <row r="124" spans="1:15" ht="16.5" customHeight="1" x14ac:dyDescent="0.25">
      <c r="A124" s="145"/>
      <c r="B124" s="145"/>
      <c r="C124" s="145"/>
      <c r="D124" s="145" t="s">
        <v>42</v>
      </c>
      <c r="E124" s="145"/>
      <c r="F124" s="145"/>
      <c r="G124" s="149">
        <v>25</v>
      </c>
      <c r="I124" s="35">
        <v>300000000</v>
      </c>
      <c r="J124" s="23"/>
      <c r="K124" s="179">
        <v>300000000</v>
      </c>
      <c r="M124" s="35">
        <v>300000000</v>
      </c>
      <c r="N124" s="23"/>
      <c r="O124" s="179">
        <v>300000000</v>
      </c>
    </row>
    <row r="125" spans="1:15" ht="16.5" customHeight="1" x14ac:dyDescent="0.25">
      <c r="A125" s="145"/>
      <c r="B125" s="150" t="s">
        <v>44</v>
      </c>
      <c r="C125" s="145"/>
      <c r="D125" s="145"/>
      <c r="E125" s="145"/>
      <c r="F125" s="145"/>
      <c r="G125" s="149"/>
      <c r="I125" s="35"/>
      <c r="J125" s="23"/>
      <c r="K125" s="179"/>
      <c r="M125" s="35"/>
      <c r="N125" s="23"/>
      <c r="O125" s="179"/>
    </row>
    <row r="126" spans="1:15" ht="16.5" customHeight="1" x14ac:dyDescent="0.25">
      <c r="A126" s="145"/>
      <c r="B126" s="145"/>
      <c r="C126" s="145" t="s">
        <v>45</v>
      </c>
      <c r="D126" s="145"/>
      <c r="E126" s="145"/>
      <c r="F126" s="145"/>
      <c r="G126" s="149">
        <v>25</v>
      </c>
      <c r="I126" s="35">
        <v>487368348</v>
      </c>
      <c r="J126" s="23"/>
      <c r="K126" s="179">
        <v>487368348</v>
      </c>
      <c r="M126" s="35">
        <v>487368348</v>
      </c>
      <c r="N126" s="23"/>
      <c r="O126" s="179">
        <v>487368348</v>
      </c>
    </row>
    <row r="127" spans="1:15" ht="16.5" customHeight="1" x14ac:dyDescent="0.25">
      <c r="A127" s="145"/>
      <c r="B127" s="145" t="s">
        <v>135</v>
      </c>
      <c r="C127" s="145"/>
      <c r="D127" s="145"/>
      <c r="E127" s="145"/>
      <c r="F127" s="145"/>
      <c r="G127" s="149">
        <v>26</v>
      </c>
      <c r="I127" s="35">
        <v>13854171</v>
      </c>
      <c r="J127" s="23"/>
      <c r="K127" s="179">
        <v>7338001</v>
      </c>
      <c r="M127" s="35">
        <v>13854171</v>
      </c>
      <c r="N127" s="23"/>
      <c r="O127" s="179">
        <v>7338001</v>
      </c>
    </row>
    <row r="128" spans="1:15" ht="16.5" customHeight="1" x14ac:dyDescent="0.25">
      <c r="A128" s="145"/>
      <c r="B128" s="145" t="s">
        <v>46</v>
      </c>
      <c r="C128" s="145"/>
      <c r="D128" s="145"/>
      <c r="E128" s="145"/>
      <c r="F128" s="145"/>
      <c r="G128" s="149"/>
      <c r="I128" s="35"/>
      <c r="J128" s="23"/>
      <c r="K128" s="179"/>
      <c r="M128" s="35"/>
      <c r="N128" s="23"/>
      <c r="O128" s="179"/>
    </row>
    <row r="129" spans="1:19" ht="16.5" customHeight="1" x14ac:dyDescent="0.25">
      <c r="A129" s="145"/>
      <c r="B129" s="145"/>
      <c r="C129" s="145" t="s">
        <v>47</v>
      </c>
      <c r="D129" s="145"/>
      <c r="E129" s="145"/>
      <c r="F129" s="145"/>
      <c r="G129" s="149"/>
      <c r="I129" s="35">
        <v>14486120</v>
      </c>
      <c r="J129" s="23"/>
      <c r="K129" s="179">
        <v>14486120</v>
      </c>
      <c r="M129" s="35">
        <v>0</v>
      </c>
      <c r="N129" s="23"/>
      <c r="O129" s="179">
        <v>0</v>
      </c>
    </row>
    <row r="130" spans="1:19" ht="16.5" customHeight="1" x14ac:dyDescent="0.25">
      <c r="A130" s="2" t="s">
        <v>48</v>
      </c>
      <c r="B130" s="38"/>
      <c r="C130" s="38"/>
      <c r="D130" s="39"/>
      <c r="I130" s="17"/>
      <c r="J130" s="18"/>
      <c r="K130" s="174"/>
      <c r="M130" s="17"/>
      <c r="N130" s="18"/>
      <c r="O130" s="174"/>
    </row>
    <row r="131" spans="1:19" ht="16.5" customHeight="1" x14ac:dyDescent="0.25">
      <c r="B131" s="38" t="s">
        <v>188</v>
      </c>
      <c r="C131" s="38"/>
      <c r="D131" s="39"/>
      <c r="G131" s="3">
        <v>27</v>
      </c>
      <c r="I131" s="17">
        <v>30900000</v>
      </c>
      <c r="J131" s="18"/>
      <c r="K131" s="174">
        <v>30000000</v>
      </c>
      <c r="M131" s="17">
        <v>30900000</v>
      </c>
      <c r="N131" s="18"/>
      <c r="O131" s="174">
        <v>30000000</v>
      </c>
    </row>
    <row r="132" spans="1:19" ht="16.5" customHeight="1" x14ac:dyDescent="0.25">
      <c r="B132" s="38" t="s">
        <v>50</v>
      </c>
      <c r="C132" s="38"/>
      <c r="D132" s="39"/>
      <c r="I132" s="226">
        <v>114176960</v>
      </c>
      <c r="J132" s="219"/>
      <c r="K132" s="227">
        <v>88083061</v>
      </c>
      <c r="L132" s="221"/>
      <c r="M132" s="226">
        <f>'12 Eng'!N29</f>
        <v>70462078</v>
      </c>
      <c r="N132" s="18"/>
      <c r="O132" s="174">
        <v>82405409</v>
      </c>
    </row>
    <row r="133" spans="1:19" ht="16.5" customHeight="1" x14ac:dyDescent="0.25">
      <c r="A133" s="2" t="s">
        <v>51</v>
      </c>
      <c r="B133" s="39"/>
      <c r="C133" s="39"/>
      <c r="D133" s="39"/>
      <c r="I133" s="19">
        <v>3273806</v>
      </c>
      <c r="J133" s="18"/>
      <c r="K133" s="175">
        <v>2643954</v>
      </c>
      <c r="M133" s="19">
        <v>0</v>
      </c>
      <c r="N133" s="18"/>
      <c r="O133" s="175">
        <v>0</v>
      </c>
    </row>
    <row r="134" spans="1:19" ht="16.5" customHeight="1" x14ac:dyDescent="0.25">
      <c r="I134" s="35"/>
      <c r="J134" s="23"/>
      <c r="K134" s="179"/>
      <c r="M134" s="35"/>
      <c r="N134" s="23"/>
      <c r="O134" s="179"/>
    </row>
    <row r="135" spans="1:19" ht="16.5" customHeight="1" x14ac:dyDescent="0.25">
      <c r="A135" s="1" t="s">
        <v>195</v>
      </c>
      <c r="I135" s="35"/>
      <c r="J135" s="23"/>
      <c r="K135" s="179"/>
      <c r="M135" s="35"/>
      <c r="N135" s="23"/>
      <c r="O135" s="179"/>
    </row>
    <row r="136" spans="1:19" s="209" customFormat="1" ht="16.5" customHeight="1" x14ac:dyDescent="0.2">
      <c r="A136" s="1" t="s">
        <v>196</v>
      </c>
      <c r="B136" s="208"/>
      <c r="C136" s="208"/>
      <c r="D136" s="208"/>
      <c r="E136" s="2"/>
      <c r="F136" s="2"/>
      <c r="G136" s="3"/>
      <c r="H136" s="2"/>
      <c r="I136" s="17">
        <f>SUM(I124:I133)</f>
        <v>964059405</v>
      </c>
      <c r="J136" s="18"/>
      <c r="K136" s="18">
        <f>SUM(K124:K133)</f>
        <v>929919484</v>
      </c>
      <c r="L136" s="2"/>
      <c r="M136" s="17">
        <f>SUM(M124:M133)</f>
        <v>902584597</v>
      </c>
      <c r="N136" s="18"/>
      <c r="O136" s="18">
        <f>SUM(O124:O133)</f>
        <v>907111758</v>
      </c>
      <c r="Q136" s="210"/>
      <c r="R136" s="210"/>
      <c r="S136" s="210"/>
    </row>
    <row r="137" spans="1:19" s="209" customFormat="1" ht="16.5" customHeight="1" x14ac:dyDescent="0.2">
      <c r="A137" s="2" t="s">
        <v>74</v>
      </c>
      <c r="B137" s="208"/>
      <c r="C137" s="208"/>
      <c r="D137" s="208"/>
      <c r="E137" s="2"/>
      <c r="F137" s="2"/>
      <c r="G137" s="3">
        <v>15</v>
      </c>
      <c r="H137" s="2"/>
      <c r="I137" s="19">
        <v>54474225</v>
      </c>
      <c r="J137" s="18"/>
      <c r="K137" s="207">
        <v>0</v>
      </c>
      <c r="L137" s="2"/>
      <c r="M137" s="19">
        <v>0</v>
      </c>
      <c r="N137" s="18"/>
      <c r="O137" s="207">
        <v>0</v>
      </c>
      <c r="Q137" s="210"/>
      <c r="R137" s="210"/>
      <c r="S137" s="210"/>
    </row>
    <row r="138" spans="1:19" ht="16.5" customHeight="1" x14ac:dyDescent="0.25">
      <c r="I138" s="35"/>
      <c r="J138" s="23"/>
      <c r="K138" s="179"/>
      <c r="M138" s="35"/>
      <c r="N138" s="23"/>
      <c r="O138" s="179"/>
    </row>
    <row r="139" spans="1:19" ht="16.5" customHeight="1" x14ac:dyDescent="0.25">
      <c r="A139" s="1" t="s">
        <v>52</v>
      </c>
      <c r="B139" s="1"/>
      <c r="I139" s="40">
        <f>SUM(I136:I137)</f>
        <v>1018533630</v>
      </c>
      <c r="J139" s="41"/>
      <c r="K139" s="40">
        <f>SUM(K136:K137)</f>
        <v>929919484</v>
      </c>
      <c r="M139" s="40">
        <f>SUM(M136:M137)</f>
        <v>902584597</v>
      </c>
      <c r="N139" s="41"/>
      <c r="O139" s="40">
        <f>SUM(O136:O137)</f>
        <v>907111758</v>
      </c>
    </row>
    <row r="140" spans="1:19" ht="16.5" customHeight="1" x14ac:dyDescent="0.25">
      <c r="A140" s="42"/>
      <c r="I140" s="27"/>
      <c r="J140" s="39"/>
      <c r="K140" s="177"/>
      <c r="M140" s="27"/>
      <c r="N140" s="39"/>
      <c r="O140" s="177"/>
    </row>
    <row r="141" spans="1:19" ht="16.5" customHeight="1" thickBot="1" x14ac:dyDescent="0.3">
      <c r="A141" s="1" t="s">
        <v>53</v>
      </c>
      <c r="I141" s="29">
        <f>+I81+I139</f>
        <v>1297083147</v>
      </c>
      <c r="J141" s="38"/>
      <c r="K141" s="178">
        <f>+K81+K139</f>
        <v>1048732002</v>
      </c>
      <c r="M141" s="29">
        <f>+M81+M139</f>
        <v>1242098356</v>
      </c>
      <c r="N141" s="38"/>
      <c r="O141" s="178">
        <f>+O81+O139</f>
        <v>1045997460</v>
      </c>
    </row>
    <row r="142" spans="1:19" s="236" customFormat="1" ht="16.5" customHeight="1" thickTop="1" x14ac:dyDescent="0.25">
      <c r="A142" s="235"/>
      <c r="G142" s="237"/>
      <c r="I142" s="253"/>
      <c r="J142" s="239"/>
      <c r="K142" s="238"/>
      <c r="M142" s="253"/>
      <c r="N142" s="239"/>
      <c r="O142" s="238">
        <f>O141-O38</f>
        <v>0</v>
      </c>
    </row>
    <row r="143" spans="1:19" ht="16.5" customHeight="1" x14ac:dyDescent="0.25">
      <c r="A143" s="1"/>
      <c r="I143" s="23"/>
      <c r="J143" s="23"/>
      <c r="K143" s="179"/>
      <c r="L143" s="23"/>
      <c r="M143" s="23"/>
      <c r="N143" s="23"/>
      <c r="O143" s="179"/>
    </row>
    <row r="144" spans="1:19" ht="16.5" customHeight="1" x14ac:dyDescent="0.25">
      <c r="A144" s="1"/>
      <c r="I144" s="23"/>
      <c r="J144" s="23"/>
      <c r="K144" s="179"/>
      <c r="L144" s="23"/>
      <c r="M144" s="23"/>
      <c r="N144" s="23"/>
      <c r="O144" s="179"/>
    </row>
    <row r="145" spans="1:15" ht="16.5" customHeight="1" x14ac:dyDescent="0.25">
      <c r="A145" s="1"/>
      <c r="I145" s="23"/>
      <c r="J145" s="23"/>
      <c r="K145" s="179"/>
      <c r="L145" s="23"/>
      <c r="M145" s="23"/>
      <c r="N145" s="23"/>
      <c r="O145" s="179"/>
    </row>
    <row r="146" spans="1:15" ht="16.5" customHeight="1" x14ac:dyDescent="0.25">
      <c r="A146" s="1"/>
      <c r="I146" s="23"/>
      <c r="J146" s="23"/>
      <c r="K146" s="179"/>
      <c r="L146" s="23"/>
      <c r="M146" s="23"/>
      <c r="N146" s="23"/>
      <c r="O146" s="179"/>
    </row>
    <row r="147" spans="1:15" ht="16.5" customHeight="1" x14ac:dyDescent="0.25">
      <c r="A147" s="1"/>
      <c r="I147" s="23"/>
      <c r="J147" s="23"/>
      <c r="K147" s="179"/>
      <c r="L147" s="23"/>
      <c r="M147" s="23"/>
      <c r="N147" s="23"/>
      <c r="O147" s="179"/>
    </row>
    <row r="148" spans="1:15" ht="16.5" customHeight="1" x14ac:dyDescent="0.25">
      <c r="A148" s="1"/>
      <c r="I148" s="23"/>
      <c r="J148" s="23"/>
      <c r="K148" s="179"/>
      <c r="L148" s="23"/>
      <c r="M148" s="23"/>
      <c r="N148" s="23"/>
      <c r="O148" s="179"/>
    </row>
    <row r="149" spans="1:15" ht="9.75" customHeight="1" x14ac:dyDescent="0.25">
      <c r="A149" s="1"/>
      <c r="I149" s="23"/>
      <c r="J149" s="23"/>
      <c r="K149" s="179"/>
      <c r="L149" s="23"/>
      <c r="M149" s="23"/>
      <c r="N149" s="23"/>
      <c r="O149" s="179"/>
    </row>
    <row r="150" spans="1:15" ht="16.5" hidden="1" customHeight="1" x14ac:dyDescent="0.25">
      <c r="A150" s="1"/>
      <c r="I150" s="23"/>
      <c r="J150" s="23"/>
      <c r="K150" s="179"/>
      <c r="L150" s="23"/>
      <c r="M150" s="23"/>
      <c r="N150" s="23"/>
      <c r="O150" s="179"/>
    </row>
    <row r="151" spans="1:15" ht="16.5" hidden="1" customHeight="1" x14ac:dyDescent="0.25">
      <c r="A151" s="1"/>
      <c r="I151" s="23"/>
      <c r="J151" s="23"/>
      <c r="K151" s="179"/>
      <c r="L151" s="23"/>
      <c r="M151" s="23"/>
      <c r="N151" s="23"/>
      <c r="O151" s="179"/>
    </row>
    <row r="152" spans="1:15" ht="21.95" customHeight="1" x14ac:dyDescent="0.25">
      <c r="A152" s="7" t="str">
        <f>A102</f>
        <v>The note to the consolidated and separate financial statement are integral part of the financial statements.</v>
      </c>
      <c r="B152" s="7"/>
      <c r="C152" s="7"/>
      <c r="D152" s="7"/>
      <c r="E152" s="7"/>
      <c r="F152" s="7"/>
      <c r="G152" s="8"/>
      <c r="H152" s="7"/>
      <c r="I152" s="9"/>
      <c r="J152" s="9"/>
      <c r="K152" s="170"/>
      <c r="L152" s="7"/>
      <c r="M152" s="9"/>
      <c r="N152" s="9"/>
      <c r="O152" s="170"/>
    </row>
  </sheetData>
  <mergeCells count="13">
    <mergeCell ref="I58:K58"/>
    <mergeCell ref="M58:O58"/>
    <mergeCell ref="I108:K108"/>
    <mergeCell ref="M108:O108"/>
    <mergeCell ref="I109:K109"/>
    <mergeCell ref="M109:O109"/>
    <mergeCell ref="I57:K57"/>
    <mergeCell ref="M57:O57"/>
    <mergeCell ref="I6:K6"/>
    <mergeCell ref="M6:O6"/>
    <mergeCell ref="I7:K7"/>
    <mergeCell ref="M7:O7"/>
    <mergeCell ref="A47:O47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I8:O8 I59:O59 I110:O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0CE0-DCC3-4DD4-9D64-4057C9E0F592}">
  <sheetPr>
    <tabColor rgb="FF00B050"/>
    <pageSetUpPr fitToPage="1"/>
  </sheetPr>
  <dimension ref="A1:S100"/>
  <sheetViews>
    <sheetView topLeftCell="A88" zoomScaleNormal="100" zoomScaleSheetLayoutView="90" workbookViewId="0">
      <selection activeCell="H62" sqref="H62"/>
    </sheetView>
  </sheetViews>
  <sheetFormatPr defaultColWidth="8" defaultRowHeight="16.5" customHeight="1" x14ac:dyDescent="0.25"/>
  <cols>
    <col min="1" max="3" width="1.85546875" style="2" customWidth="1"/>
    <col min="4" max="4" width="16.140625" style="2" customWidth="1"/>
    <col min="5" max="5" width="10.85546875" style="2" customWidth="1"/>
    <col min="6" max="6" width="5.5703125" style="3" customWidth="1"/>
    <col min="7" max="7" width="0.85546875" style="2" customWidth="1"/>
    <col min="8" max="8" width="12" style="4" customWidth="1"/>
    <col min="9" max="9" width="0.85546875" style="4" customWidth="1"/>
    <col min="10" max="10" width="12" style="169" customWidth="1"/>
    <col min="11" max="11" width="0.85546875" style="2" customWidth="1"/>
    <col min="12" max="12" width="12" style="43" customWidth="1"/>
    <col min="13" max="13" width="0.85546875" style="4" customWidth="1"/>
    <col min="14" max="14" width="12" style="192" customWidth="1"/>
    <col min="15" max="15" width="8" style="2"/>
    <col min="16" max="16" width="11.85546875" style="2" bestFit="1" customWidth="1"/>
    <col min="17" max="17" width="7.42578125" style="2" customWidth="1"/>
    <col min="18" max="18" width="11.85546875" style="2" bestFit="1" customWidth="1"/>
    <col min="19" max="16384" width="8" style="2"/>
  </cols>
  <sheetData>
    <row r="1" spans="1:19" ht="16.5" customHeight="1" x14ac:dyDescent="0.25">
      <c r="A1" s="1" t="str">
        <f>'6-8Eng'!A1</f>
        <v>Rojukiss International Public Company Limited</v>
      </c>
    </row>
    <row r="2" spans="1:19" ht="16.5" customHeight="1" x14ac:dyDescent="0.25">
      <c r="A2" s="1" t="s">
        <v>54</v>
      </c>
    </row>
    <row r="3" spans="1:19" ht="16.5" customHeight="1" x14ac:dyDescent="0.25">
      <c r="A3" s="6" t="s">
        <v>147</v>
      </c>
      <c r="B3" s="7"/>
      <c r="C3" s="7"/>
      <c r="D3" s="7"/>
      <c r="E3" s="7"/>
      <c r="F3" s="8"/>
      <c r="G3" s="7"/>
      <c r="H3" s="9"/>
      <c r="I3" s="9"/>
      <c r="J3" s="170"/>
      <c r="K3" s="7"/>
      <c r="L3" s="44"/>
      <c r="M3" s="9"/>
      <c r="N3" s="193"/>
    </row>
    <row r="4" spans="1:19" ht="16.5" customHeight="1" x14ac:dyDescent="0.25">
      <c r="A4" s="1"/>
    </row>
    <row r="5" spans="1:19" ht="16.5" customHeight="1" x14ac:dyDescent="0.25">
      <c r="A5" s="1"/>
    </row>
    <row r="6" spans="1:19" ht="16.5" customHeight="1" x14ac:dyDescent="0.25">
      <c r="A6" s="1"/>
      <c r="H6" s="268" t="s">
        <v>2</v>
      </c>
      <c r="I6" s="268"/>
      <c r="J6" s="268"/>
      <c r="L6" s="268" t="s">
        <v>3</v>
      </c>
      <c r="M6" s="268"/>
      <c r="N6" s="268"/>
    </row>
    <row r="7" spans="1:19" ht="16.5" customHeight="1" x14ac:dyDescent="0.25">
      <c r="A7" s="1"/>
      <c r="H7" s="267" t="s">
        <v>4</v>
      </c>
      <c r="I7" s="267"/>
      <c r="J7" s="267"/>
      <c r="L7" s="267" t="s">
        <v>4</v>
      </c>
      <c r="M7" s="267"/>
      <c r="N7" s="267"/>
    </row>
    <row r="8" spans="1:19" ht="16.5" customHeight="1" x14ac:dyDescent="0.25">
      <c r="A8" s="1"/>
      <c r="H8" s="10" t="s">
        <v>148</v>
      </c>
      <c r="I8" s="11"/>
      <c r="J8" s="171" t="s">
        <v>5</v>
      </c>
      <c r="L8" s="10" t="s">
        <v>148</v>
      </c>
      <c r="M8" s="11"/>
      <c r="N8" s="171" t="s">
        <v>5</v>
      </c>
    </row>
    <row r="9" spans="1:19" ht="16.5" customHeight="1" x14ac:dyDescent="0.25">
      <c r="F9" s="12" t="s">
        <v>6</v>
      </c>
      <c r="H9" s="13" t="s">
        <v>7</v>
      </c>
      <c r="I9" s="14"/>
      <c r="J9" s="172" t="s">
        <v>7</v>
      </c>
      <c r="L9" s="45" t="s">
        <v>7</v>
      </c>
      <c r="M9" s="14"/>
      <c r="N9" s="194" t="s">
        <v>7</v>
      </c>
    </row>
    <row r="10" spans="1:19" ht="16.5" customHeight="1" x14ac:dyDescent="0.25">
      <c r="F10" s="5"/>
      <c r="H10" s="15"/>
      <c r="I10" s="14"/>
      <c r="J10" s="173"/>
      <c r="L10" s="46"/>
      <c r="M10" s="14"/>
      <c r="N10" s="195"/>
    </row>
    <row r="11" spans="1:19" ht="16.5" customHeight="1" x14ac:dyDescent="0.25">
      <c r="A11" s="2" t="s">
        <v>55</v>
      </c>
      <c r="F11" s="47">
        <v>8</v>
      </c>
      <c r="G11" s="48"/>
      <c r="H11" s="49">
        <v>932328520</v>
      </c>
      <c r="I11" s="50"/>
      <c r="J11" s="185">
        <v>772267122</v>
      </c>
      <c r="K11" s="51"/>
      <c r="L11" s="49">
        <v>790938125</v>
      </c>
      <c r="M11" s="50"/>
      <c r="N11" s="185">
        <v>772267122</v>
      </c>
      <c r="P11" s="61"/>
      <c r="Q11" s="61"/>
      <c r="R11" s="61"/>
      <c r="S11" s="61"/>
    </row>
    <row r="12" spans="1:19" ht="16.5" customHeight="1" x14ac:dyDescent="0.25">
      <c r="A12" s="2" t="s">
        <v>56</v>
      </c>
      <c r="F12" s="47"/>
      <c r="G12" s="48"/>
      <c r="H12" s="52">
        <v>-447779873</v>
      </c>
      <c r="I12" s="50"/>
      <c r="J12" s="186">
        <v>-358568756</v>
      </c>
      <c r="K12" s="51"/>
      <c r="L12" s="52">
        <v>-416064463</v>
      </c>
      <c r="M12" s="50"/>
      <c r="N12" s="186">
        <v>-390996067</v>
      </c>
      <c r="P12" s="61"/>
      <c r="Q12" s="61"/>
      <c r="R12" s="61"/>
      <c r="S12" s="61"/>
    </row>
    <row r="13" spans="1:19" ht="16.5" customHeight="1" x14ac:dyDescent="0.25">
      <c r="F13" s="47"/>
      <c r="G13" s="48"/>
      <c r="H13" s="49"/>
      <c r="I13" s="50"/>
      <c r="J13" s="185"/>
      <c r="K13" s="51"/>
      <c r="L13" s="49"/>
      <c r="M13" s="50"/>
      <c r="N13" s="185"/>
    </row>
    <row r="14" spans="1:19" ht="16.5" customHeight="1" x14ac:dyDescent="0.25">
      <c r="A14" s="1" t="s">
        <v>57</v>
      </c>
      <c r="F14" s="47"/>
      <c r="G14" s="48"/>
      <c r="H14" s="49">
        <f>SUM(H11:H13)</f>
        <v>484548647</v>
      </c>
      <c r="I14" s="50"/>
      <c r="J14" s="185">
        <f>SUM(J11:J13)</f>
        <v>413698366</v>
      </c>
      <c r="K14" s="51"/>
      <c r="L14" s="49">
        <f>SUM(L11:L13)</f>
        <v>374873662</v>
      </c>
      <c r="M14" s="50"/>
      <c r="N14" s="185">
        <f>SUM(N11:N13)</f>
        <v>381271055</v>
      </c>
      <c r="P14" s="61"/>
      <c r="Q14" s="61"/>
      <c r="R14" s="61"/>
      <c r="S14" s="61"/>
    </row>
    <row r="15" spans="1:19" ht="16.5" customHeight="1" x14ac:dyDescent="0.25">
      <c r="A15" s="2" t="s">
        <v>58</v>
      </c>
      <c r="F15" s="47"/>
      <c r="G15" s="48"/>
      <c r="H15" s="53">
        <v>7734445</v>
      </c>
      <c r="I15" s="50"/>
      <c r="J15" s="187">
        <v>3782536</v>
      </c>
      <c r="K15" s="51"/>
      <c r="L15" s="217">
        <v>8174890</v>
      </c>
      <c r="M15" s="50"/>
      <c r="N15" s="187">
        <v>3782535</v>
      </c>
      <c r="P15" s="61"/>
      <c r="Q15" s="61"/>
      <c r="R15" s="61"/>
      <c r="S15" s="61"/>
    </row>
    <row r="16" spans="1:19" ht="16.5" customHeight="1" x14ac:dyDescent="0.25">
      <c r="A16" s="145" t="s">
        <v>59</v>
      </c>
      <c r="B16" s="145"/>
      <c r="C16" s="145"/>
      <c r="D16" s="145"/>
      <c r="E16" s="145"/>
      <c r="F16" s="146"/>
      <c r="G16" s="48"/>
      <c r="H16" s="53">
        <v>-157987267</v>
      </c>
      <c r="I16" s="50"/>
      <c r="J16" s="187">
        <v>-135863731</v>
      </c>
      <c r="K16" s="51"/>
      <c r="L16" s="53">
        <v>-149589469</v>
      </c>
      <c r="M16" s="50"/>
      <c r="N16" s="187">
        <v>-135863731</v>
      </c>
      <c r="P16" s="61"/>
      <c r="Q16" s="61"/>
      <c r="R16" s="61"/>
      <c r="S16" s="61"/>
    </row>
    <row r="17" spans="1:19" ht="16.5" customHeight="1" x14ac:dyDescent="0.25">
      <c r="A17" s="145" t="s">
        <v>60</v>
      </c>
      <c r="B17" s="145"/>
      <c r="C17" s="145"/>
      <c r="D17" s="145"/>
      <c r="E17" s="145"/>
      <c r="F17" s="146"/>
      <c r="G17" s="48"/>
      <c r="H17" s="217">
        <v>-159070617</v>
      </c>
      <c r="I17" s="50"/>
      <c r="J17" s="187">
        <v>-135364511</v>
      </c>
      <c r="K17" s="51"/>
      <c r="L17" s="53">
        <v>-128890811</v>
      </c>
      <c r="M17" s="50"/>
      <c r="N17" s="187">
        <v>-120847501</v>
      </c>
      <c r="P17" s="34"/>
      <c r="Q17" s="61"/>
      <c r="R17" s="34"/>
      <c r="S17" s="61"/>
    </row>
    <row r="18" spans="1:19" ht="16.5" customHeight="1" x14ac:dyDescent="0.25">
      <c r="A18" s="145" t="s">
        <v>180</v>
      </c>
      <c r="B18" s="145"/>
      <c r="C18" s="145"/>
      <c r="D18" s="145"/>
      <c r="E18" s="145"/>
      <c r="F18" s="146"/>
      <c r="G18" s="48"/>
      <c r="H18" s="53">
        <v>3897428</v>
      </c>
      <c r="I18" s="50"/>
      <c r="J18" s="187">
        <v>10803685</v>
      </c>
      <c r="K18" s="51"/>
      <c r="L18" s="53">
        <v>4381806</v>
      </c>
      <c r="M18" s="50"/>
      <c r="N18" s="187">
        <v>10960562</v>
      </c>
      <c r="P18" s="61"/>
      <c r="Q18" s="61"/>
      <c r="R18" s="61"/>
      <c r="S18" s="61"/>
    </row>
    <row r="19" spans="1:19" ht="16.5" customHeight="1" x14ac:dyDescent="0.25">
      <c r="A19" s="145" t="s">
        <v>140</v>
      </c>
      <c r="B19" s="145"/>
      <c r="C19" s="145"/>
      <c r="D19" s="145"/>
      <c r="E19" s="145"/>
      <c r="F19" s="146">
        <v>16</v>
      </c>
      <c r="G19" s="54"/>
      <c r="H19" s="211">
        <v>-5136170</v>
      </c>
      <c r="I19" s="212"/>
      <c r="J19" s="213">
        <v>-5485416</v>
      </c>
      <c r="K19" s="214"/>
      <c r="L19" s="211">
        <v>0</v>
      </c>
      <c r="M19" s="212"/>
      <c r="N19" s="213">
        <v>0</v>
      </c>
      <c r="P19" s="61"/>
      <c r="Q19" s="61"/>
      <c r="R19" s="61"/>
      <c r="S19" s="61"/>
    </row>
    <row r="20" spans="1:19" ht="16.5" customHeight="1" x14ac:dyDescent="0.25">
      <c r="A20" s="145" t="s">
        <v>169</v>
      </c>
      <c r="B20" s="145"/>
      <c r="C20" s="145"/>
      <c r="D20" s="145"/>
      <c r="E20" s="145"/>
      <c r="F20" s="146">
        <v>15</v>
      </c>
      <c r="G20" s="54"/>
      <c r="H20" s="52">
        <v>9067622</v>
      </c>
      <c r="I20" s="50"/>
      <c r="J20" s="186">
        <v>0</v>
      </c>
      <c r="K20" s="55"/>
      <c r="L20" s="52">
        <v>0</v>
      </c>
      <c r="M20" s="50"/>
      <c r="N20" s="186">
        <v>0</v>
      </c>
      <c r="P20" s="61"/>
      <c r="Q20" s="61"/>
      <c r="R20" s="61"/>
      <c r="S20" s="61"/>
    </row>
    <row r="21" spans="1:19" ht="16.5" customHeight="1" x14ac:dyDescent="0.25">
      <c r="A21" s="145"/>
      <c r="B21" s="147"/>
      <c r="C21" s="145"/>
      <c r="D21" s="145"/>
      <c r="E21" s="145"/>
      <c r="F21" s="146"/>
      <c r="G21" s="54"/>
      <c r="H21" s="49"/>
      <c r="I21" s="50"/>
      <c r="J21" s="185"/>
      <c r="K21" s="55"/>
      <c r="L21" s="49"/>
      <c r="M21" s="50"/>
      <c r="N21" s="185"/>
    </row>
    <row r="22" spans="1:19" ht="16.5" customHeight="1" x14ac:dyDescent="0.25">
      <c r="A22" s="147" t="s">
        <v>61</v>
      </c>
      <c r="B22" s="147"/>
      <c r="C22" s="145"/>
      <c r="D22" s="145"/>
      <c r="E22" s="145"/>
      <c r="F22" s="146"/>
      <c r="G22" s="54"/>
      <c r="H22" s="49">
        <f>SUM(H14:H20)</f>
        <v>183054088</v>
      </c>
      <c r="I22" s="50"/>
      <c r="J22" s="185">
        <f>SUM(J14:J20)</f>
        <v>151570929</v>
      </c>
      <c r="K22" s="55"/>
      <c r="L22" s="49">
        <f>SUM(L14:L20)</f>
        <v>108950078</v>
      </c>
      <c r="M22" s="50"/>
      <c r="N22" s="185">
        <f>SUM(N14:N20)</f>
        <v>139302920</v>
      </c>
      <c r="P22" s="61"/>
      <c r="Q22" s="61"/>
      <c r="R22" s="61"/>
      <c r="S22" s="61"/>
    </row>
    <row r="23" spans="1:19" ht="16.5" customHeight="1" x14ac:dyDescent="0.25">
      <c r="A23" s="145" t="s">
        <v>62</v>
      </c>
      <c r="B23" s="147"/>
      <c r="C23" s="145"/>
      <c r="D23" s="145"/>
      <c r="E23" s="145"/>
      <c r="F23" s="151"/>
      <c r="G23" s="48"/>
      <c r="H23" s="56">
        <v>-1974625</v>
      </c>
      <c r="I23" s="50"/>
      <c r="J23" s="188">
        <v>-5085677</v>
      </c>
      <c r="K23" s="51"/>
      <c r="L23" s="56">
        <v>-1098858</v>
      </c>
      <c r="M23" s="50"/>
      <c r="N23" s="188">
        <v>-5085677</v>
      </c>
      <c r="P23" s="61"/>
      <c r="Q23" s="61"/>
      <c r="R23" s="61"/>
      <c r="S23" s="61"/>
    </row>
    <row r="24" spans="1:19" ht="16.5" customHeight="1" x14ac:dyDescent="0.25">
      <c r="B24" s="1"/>
      <c r="F24" s="47"/>
      <c r="G24" s="48"/>
      <c r="H24" s="49"/>
      <c r="I24" s="50"/>
      <c r="J24" s="185"/>
      <c r="K24" s="51"/>
      <c r="L24" s="49"/>
      <c r="M24" s="50"/>
      <c r="N24" s="185"/>
    </row>
    <row r="25" spans="1:19" ht="16.5" customHeight="1" x14ac:dyDescent="0.25">
      <c r="A25" s="1" t="s">
        <v>63</v>
      </c>
      <c r="F25" s="47"/>
      <c r="G25" s="57"/>
      <c r="H25" s="49">
        <f>SUM(H22:H23)</f>
        <v>181079463</v>
      </c>
      <c r="I25" s="50"/>
      <c r="J25" s="185">
        <f>SUM(J22:J23)</f>
        <v>146485252</v>
      </c>
      <c r="K25" s="58"/>
      <c r="L25" s="49">
        <f>SUM(L22:L23)</f>
        <v>107851220</v>
      </c>
      <c r="M25" s="50"/>
      <c r="N25" s="185">
        <f>SUM(N22:N23)</f>
        <v>134217243</v>
      </c>
      <c r="P25" s="61"/>
      <c r="Q25" s="61"/>
      <c r="R25" s="61"/>
      <c r="S25" s="61"/>
    </row>
    <row r="26" spans="1:19" ht="16.5" customHeight="1" x14ac:dyDescent="0.25">
      <c r="A26" s="2" t="s">
        <v>64</v>
      </c>
      <c r="F26" s="48">
        <v>29</v>
      </c>
      <c r="G26" s="48"/>
      <c r="H26" s="56">
        <v>-33166955</v>
      </c>
      <c r="I26" s="50"/>
      <c r="J26" s="188">
        <v>-27912098</v>
      </c>
      <c r="K26" s="51"/>
      <c r="L26" s="56">
        <v>-22894551</v>
      </c>
      <c r="M26" s="59"/>
      <c r="N26" s="188">
        <v>-27912098</v>
      </c>
      <c r="P26" s="61"/>
      <c r="Q26" s="61"/>
      <c r="R26" s="61"/>
      <c r="S26" s="61"/>
    </row>
    <row r="27" spans="1:19" ht="16.5" customHeight="1" x14ac:dyDescent="0.25">
      <c r="F27" s="47"/>
      <c r="G27" s="48"/>
      <c r="H27" s="49"/>
      <c r="I27" s="50"/>
      <c r="J27" s="185"/>
      <c r="K27" s="51"/>
      <c r="L27" s="49"/>
      <c r="M27" s="50"/>
      <c r="N27" s="185"/>
    </row>
    <row r="28" spans="1:19" ht="16.5" customHeight="1" x14ac:dyDescent="0.25">
      <c r="A28" s="1" t="s">
        <v>65</v>
      </c>
      <c r="F28" s="60"/>
      <c r="G28" s="57"/>
      <c r="H28" s="56">
        <f>SUM(H25:H26)</f>
        <v>147912508</v>
      </c>
      <c r="I28" s="50"/>
      <c r="J28" s="188">
        <f>SUM(J25:J26)</f>
        <v>118573154</v>
      </c>
      <c r="K28" s="58"/>
      <c r="L28" s="56">
        <f>SUM(L25:L26)</f>
        <v>84956669</v>
      </c>
      <c r="M28" s="50"/>
      <c r="N28" s="188">
        <f>SUM(N25:N26)</f>
        <v>106305145</v>
      </c>
      <c r="P28" s="61"/>
      <c r="Q28" s="61"/>
      <c r="R28" s="61"/>
      <c r="S28" s="61"/>
    </row>
    <row r="29" spans="1:19" ht="16.5" customHeight="1" x14ac:dyDescent="0.25">
      <c r="A29" s="1"/>
      <c r="H29" s="35"/>
      <c r="I29" s="23"/>
      <c r="J29" s="179"/>
      <c r="K29" s="61"/>
      <c r="L29" s="35"/>
      <c r="M29" s="23"/>
      <c r="N29" s="179"/>
    </row>
    <row r="30" spans="1:19" ht="16.5" customHeight="1" x14ac:dyDescent="0.25">
      <c r="A30" s="1" t="s">
        <v>66</v>
      </c>
      <c r="H30" s="62"/>
      <c r="I30" s="59"/>
      <c r="J30" s="59"/>
      <c r="K30" s="59"/>
      <c r="L30" s="62"/>
      <c r="M30" s="59"/>
      <c r="N30" s="59"/>
    </row>
    <row r="31" spans="1:19" ht="16.5" customHeight="1" x14ac:dyDescent="0.25">
      <c r="A31" s="1"/>
      <c r="H31" s="62"/>
      <c r="I31" s="59"/>
      <c r="J31" s="59"/>
      <c r="K31" s="59"/>
      <c r="L31" s="62"/>
      <c r="M31" s="59"/>
      <c r="N31" s="59"/>
    </row>
    <row r="32" spans="1:19" ht="16.5" customHeight="1" x14ac:dyDescent="0.25">
      <c r="A32" s="2" t="s">
        <v>67</v>
      </c>
      <c r="H32" s="62"/>
      <c r="I32" s="65"/>
      <c r="J32" s="59"/>
      <c r="K32" s="65"/>
      <c r="L32" s="62"/>
      <c r="M32" s="65"/>
      <c r="N32" s="59"/>
    </row>
    <row r="33" spans="1:19" ht="16.5" customHeight="1" x14ac:dyDescent="0.25">
      <c r="A33" s="1"/>
      <c r="B33" s="2" t="s">
        <v>68</v>
      </c>
      <c r="H33" s="62"/>
      <c r="I33" s="65"/>
      <c r="J33" s="59"/>
      <c r="K33" s="65"/>
      <c r="L33" s="62"/>
      <c r="M33" s="65"/>
      <c r="N33" s="59"/>
    </row>
    <row r="34" spans="1:19" ht="16.5" customHeight="1" x14ac:dyDescent="0.25">
      <c r="A34" s="1"/>
      <c r="B34" s="2" t="s">
        <v>69</v>
      </c>
      <c r="F34" s="3">
        <v>29</v>
      </c>
      <c r="H34" s="56">
        <v>629852</v>
      </c>
      <c r="I34" s="50"/>
      <c r="J34" s="188">
        <v>1719983</v>
      </c>
      <c r="K34" s="51"/>
      <c r="L34" s="63">
        <v>0</v>
      </c>
      <c r="M34" s="66"/>
      <c r="N34" s="64">
        <v>0</v>
      </c>
      <c r="P34" s="61"/>
      <c r="Q34" s="61"/>
    </row>
    <row r="35" spans="1:19" ht="16.5" customHeight="1" x14ac:dyDescent="0.25">
      <c r="A35" s="1"/>
      <c r="H35" s="62"/>
      <c r="I35" s="65"/>
      <c r="J35" s="59"/>
      <c r="K35" s="65"/>
      <c r="L35" s="67"/>
      <c r="M35" s="68"/>
      <c r="N35" s="66"/>
    </row>
    <row r="36" spans="1:19" ht="16.5" customHeight="1" x14ac:dyDescent="0.25">
      <c r="A36" s="1"/>
      <c r="B36" s="2" t="s">
        <v>70</v>
      </c>
      <c r="H36" s="62"/>
      <c r="I36" s="65"/>
      <c r="J36" s="59"/>
      <c r="K36" s="65"/>
      <c r="L36" s="67"/>
      <c r="M36" s="68"/>
      <c r="N36" s="66"/>
    </row>
    <row r="37" spans="1:19" ht="16.5" customHeight="1" x14ac:dyDescent="0.25">
      <c r="A37" s="1"/>
      <c r="C37" s="2" t="s">
        <v>68</v>
      </c>
      <c r="H37" s="56">
        <f>SUM(H34)</f>
        <v>629852</v>
      </c>
      <c r="I37" s="59"/>
      <c r="J37" s="188">
        <f>SUM(J34)</f>
        <v>1719983</v>
      </c>
      <c r="K37" s="65"/>
      <c r="L37" s="63">
        <v>0</v>
      </c>
      <c r="M37" s="68"/>
      <c r="N37" s="64">
        <v>0</v>
      </c>
      <c r="P37" s="61"/>
    </row>
    <row r="38" spans="1:19" ht="16.5" customHeight="1" x14ac:dyDescent="0.25">
      <c r="H38" s="35"/>
      <c r="I38" s="23"/>
      <c r="J38" s="179"/>
      <c r="K38" s="61"/>
      <c r="L38" s="35"/>
      <c r="M38" s="23"/>
      <c r="N38" s="179"/>
    </row>
    <row r="39" spans="1:19" ht="16.5" customHeight="1" thickBot="1" x14ac:dyDescent="0.3">
      <c r="A39" s="1" t="s">
        <v>71</v>
      </c>
      <c r="B39" s="1"/>
      <c r="H39" s="37">
        <f>SUM(H28,H37)</f>
        <v>148542360</v>
      </c>
      <c r="I39" s="23"/>
      <c r="J39" s="189">
        <f>SUM(J28,J37)</f>
        <v>120293137</v>
      </c>
      <c r="K39" s="61"/>
      <c r="L39" s="37">
        <f>SUM(L28,L37)</f>
        <v>84956669</v>
      </c>
      <c r="M39" s="23"/>
      <c r="N39" s="189">
        <f>SUM(N28,N37)</f>
        <v>106305145</v>
      </c>
      <c r="P39" s="61"/>
      <c r="R39" s="61"/>
      <c r="S39" s="61"/>
    </row>
    <row r="40" spans="1:19" ht="16.5" customHeight="1" thickTop="1" x14ac:dyDescent="0.25">
      <c r="B40" s="1"/>
      <c r="H40" s="23"/>
      <c r="I40" s="23"/>
      <c r="J40" s="179"/>
      <c r="K40" s="61"/>
      <c r="L40" s="23"/>
      <c r="M40" s="23"/>
      <c r="N40" s="179"/>
    </row>
    <row r="41" spans="1:19" ht="16.5" customHeight="1" x14ac:dyDescent="0.25">
      <c r="B41" s="1"/>
      <c r="H41" s="23"/>
      <c r="I41" s="23"/>
      <c r="J41" s="179"/>
      <c r="K41" s="61"/>
      <c r="L41" s="23"/>
      <c r="M41" s="23"/>
      <c r="N41" s="179"/>
    </row>
    <row r="42" spans="1:19" ht="16.5" customHeight="1" x14ac:dyDescent="0.25">
      <c r="B42" s="1"/>
      <c r="H42" s="23"/>
      <c r="I42" s="23"/>
      <c r="J42" s="179"/>
      <c r="K42" s="61"/>
      <c r="L42" s="23"/>
      <c r="M42" s="23"/>
      <c r="N42" s="179"/>
    </row>
    <row r="43" spans="1:19" ht="16.5" customHeight="1" x14ac:dyDescent="0.25">
      <c r="B43" s="1"/>
      <c r="H43" s="23"/>
      <c r="I43" s="23"/>
      <c r="J43" s="179"/>
      <c r="K43" s="61"/>
      <c r="L43" s="23"/>
      <c r="M43" s="23"/>
      <c r="N43" s="179"/>
    </row>
    <row r="44" spans="1:19" ht="16.5" customHeight="1" x14ac:dyDescent="0.25">
      <c r="B44" s="1"/>
      <c r="H44" s="23"/>
      <c r="I44" s="23"/>
      <c r="J44" s="179"/>
      <c r="K44" s="61"/>
      <c r="L44" s="23"/>
      <c r="M44" s="23"/>
      <c r="N44" s="179"/>
    </row>
    <row r="45" spans="1:19" ht="16.5" customHeight="1" x14ac:dyDescent="0.25">
      <c r="B45" s="1"/>
      <c r="H45" s="23"/>
      <c r="I45" s="23"/>
      <c r="J45" s="179"/>
      <c r="K45" s="61"/>
      <c r="L45" s="23"/>
      <c r="M45" s="23"/>
      <c r="N45" s="179"/>
    </row>
    <row r="46" spans="1:19" ht="16.5" customHeight="1" x14ac:dyDescent="0.25">
      <c r="B46" s="1"/>
      <c r="H46" s="23"/>
      <c r="I46" s="23"/>
      <c r="J46" s="179"/>
      <c r="K46" s="61"/>
      <c r="L46" s="23"/>
      <c r="M46" s="23"/>
      <c r="N46" s="179"/>
    </row>
    <row r="47" spans="1:19" ht="14.25" hidden="1" customHeight="1" x14ac:dyDescent="0.25">
      <c r="B47" s="1"/>
      <c r="H47" s="23"/>
      <c r="I47" s="23"/>
      <c r="J47" s="179"/>
      <c r="K47" s="61"/>
      <c r="L47" s="23"/>
      <c r="M47" s="23"/>
      <c r="N47" s="179"/>
    </row>
    <row r="48" spans="1:19" ht="13.5" hidden="1" customHeight="1" x14ac:dyDescent="0.25">
      <c r="B48" s="1"/>
      <c r="H48" s="23"/>
      <c r="I48" s="23"/>
      <c r="J48" s="179"/>
      <c r="K48" s="61"/>
      <c r="L48" s="23"/>
      <c r="M48" s="23"/>
      <c r="N48" s="179"/>
    </row>
    <row r="49" spans="1:19" ht="12.75" customHeight="1" x14ac:dyDescent="0.25">
      <c r="B49" s="1"/>
      <c r="H49" s="23"/>
      <c r="I49" s="23"/>
      <c r="J49" s="179"/>
      <c r="K49" s="61"/>
      <c r="L49" s="23"/>
      <c r="M49" s="23"/>
      <c r="N49" s="179"/>
    </row>
    <row r="50" spans="1:19" ht="21.95" customHeight="1" x14ac:dyDescent="0.25">
      <c r="A50" s="7" t="s">
        <v>24</v>
      </c>
      <c r="B50" s="6"/>
      <c r="C50" s="7"/>
      <c r="D50" s="7"/>
      <c r="E50" s="7"/>
      <c r="F50" s="8"/>
      <c r="G50" s="7"/>
      <c r="H50" s="9"/>
      <c r="I50" s="9"/>
      <c r="J50" s="170"/>
      <c r="K50" s="7"/>
      <c r="L50" s="9"/>
      <c r="M50" s="9"/>
      <c r="N50" s="170"/>
    </row>
    <row r="51" spans="1:19" ht="16.5" customHeight="1" x14ac:dyDescent="0.25">
      <c r="A51" s="1" t="str">
        <f>'6-8Eng'!A52</f>
        <v>Rojukiss International Public Company Limited</v>
      </c>
    </row>
    <row r="52" spans="1:19" ht="16.5" customHeight="1" x14ac:dyDescent="0.25">
      <c r="A52" s="1" t="s">
        <v>54</v>
      </c>
    </row>
    <row r="53" spans="1:19" ht="16.5" customHeight="1" x14ac:dyDescent="0.25">
      <c r="A53" s="6" t="str">
        <f>A3</f>
        <v>For the year ended 31 December 2022</v>
      </c>
      <c r="B53" s="7"/>
      <c r="C53" s="7"/>
      <c r="D53" s="7"/>
      <c r="E53" s="7"/>
      <c r="F53" s="8"/>
      <c r="G53" s="7"/>
      <c r="H53" s="9"/>
      <c r="I53" s="9"/>
      <c r="J53" s="170"/>
      <c r="K53" s="7"/>
      <c r="L53" s="44"/>
      <c r="M53" s="9"/>
      <c r="N53" s="193"/>
    </row>
    <row r="54" spans="1:19" ht="16.5" customHeight="1" x14ac:dyDescent="0.25">
      <c r="A54" s="1"/>
    </row>
    <row r="55" spans="1:19" ht="16.5" customHeight="1" x14ac:dyDescent="0.25">
      <c r="A55" s="1"/>
    </row>
    <row r="56" spans="1:19" ht="16.5" customHeight="1" x14ac:dyDescent="0.25">
      <c r="A56" s="1"/>
      <c r="H56" s="268" t="s">
        <v>2</v>
      </c>
      <c r="I56" s="268"/>
      <c r="J56" s="268"/>
      <c r="L56" s="268" t="s">
        <v>3</v>
      </c>
      <c r="M56" s="268"/>
      <c r="N56" s="268"/>
    </row>
    <row r="57" spans="1:19" ht="16.5" customHeight="1" x14ac:dyDescent="0.25">
      <c r="A57" s="1"/>
      <c r="H57" s="267" t="s">
        <v>4</v>
      </c>
      <c r="I57" s="267"/>
      <c r="J57" s="267"/>
      <c r="L57" s="267" t="s">
        <v>4</v>
      </c>
      <c r="M57" s="267"/>
      <c r="N57" s="267"/>
    </row>
    <row r="58" spans="1:19" ht="16.5" customHeight="1" x14ac:dyDescent="0.25">
      <c r="A58" s="1"/>
      <c r="H58" s="10" t="s">
        <v>148</v>
      </c>
      <c r="I58" s="11"/>
      <c r="J58" s="171" t="s">
        <v>5</v>
      </c>
      <c r="L58" s="10" t="s">
        <v>148</v>
      </c>
      <c r="M58" s="11"/>
      <c r="N58" s="171" t="s">
        <v>5</v>
      </c>
    </row>
    <row r="59" spans="1:19" ht="16.5" customHeight="1" x14ac:dyDescent="0.25">
      <c r="F59" s="12" t="s">
        <v>72</v>
      </c>
      <c r="H59" s="13" t="s">
        <v>7</v>
      </c>
      <c r="I59" s="14"/>
      <c r="J59" s="172" t="s">
        <v>7</v>
      </c>
      <c r="L59" s="45" t="s">
        <v>7</v>
      </c>
      <c r="M59" s="14"/>
      <c r="N59" s="194" t="s">
        <v>7</v>
      </c>
    </row>
    <row r="60" spans="1:19" ht="16.5" customHeight="1" x14ac:dyDescent="0.25">
      <c r="F60" s="5"/>
      <c r="H60" s="15"/>
      <c r="I60" s="14"/>
      <c r="J60" s="173"/>
      <c r="L60" s="46"/>
      <c r="M60" s="14"/>
      <c r="N60" s="195"/>
    </row>
    <row r="61" spans="1:19" ht="16.5" customHeight="1" x14ac:dyDescent="0.25">
      <c r="A61" s="1" t="s">
        <v>143</v>
      </c>
      <c r="B61" s="1"/>
      <c r="H61" s="16"/>
      <c r="L61" s="69"/>
    </row>
    <row r="62" spans="1:19" ht="16.5" customHeight="1" x14ac:dyDescent="0.25">
      <c r="A62" s="2" t="s">
        <v>73</v>
      </c>
      <c r="B62" s="1"/>
      <c r="H62" s="225">
        <v>123708283</v>
      </c>
      <c r="I62" s="23"/>
      <c r="J62" s="59">
        <v>118573154</v>
      </c>
      <c r="K62" s="61"/>
      <c r="L62" s="62">
        <v>84956669</v>
      </c>
      <c r="M62" s="23"/>
      <c r="N62" s="59">
        <v>106305145</v>
      </c>
      <c r="P62" s="61"/>
      <c r="Q62" s="61"/>
      <c r="R62" s="61"/>
      <c r="S62" s="61"/>
    </row>
    <row r="63" spans="1:19" ht="16.5" customHeight="1" x14ac:dyDescent="0.25">
      <c r="A63" s="2" t="s">
        <v>74</v>
      </c>
      <c r="B63" s="1"/>
      <c r="H63" s="63">
        <v>24204225</v>
      </c>
      <c r="I63" s="23"/>
      <c r="J63" s="64">
        <v>0</v>
      </c>
      <c r="K63" s="61"/>
      <c r="L63" s="63">
        <v>0</v>
      </c>
      <c r="M63" s="23"/>
      <c r="N63" s="64">
        <v>0</v>
      </c>
      <c r="P63" s="61"/>
      <c r="Q63" s="61"/>
      <c r="R63" s="61"/>
      <c r="S63" s="61"/>
    </row>
    <row r="64" spans="1:19" ht="16.5" customHeight="1" x14ac:dyDescent="0.25">
      <c r="H64" s="35"/>
      <c r="I64" s="23"/>
      <c r="J64" s="179"/>
      <c r="K64" s="61"/>
      <c r="L64" s="35"/>
      <c r="M64" s="23"/>
      <c r="N64" s="179"/>
      <c r="P64" s="61"/>
      <c r="R64" s="61"/>
    </row>
    <row r="65" spans="1:19" ht="16.5" customHeight="1" thickBot="1" x14ac:dyDescent="0.3">
      <c r="B65" s="1"/>
      <c r="H65" s="70">
        <f>SUM(H62:H63)</f>
        <v>147912508</v>
      </c>
      <c r="I65" s="23"/>
      <c r="J65" s="71">
        <f>SUM(J62:J63)</f>
        <v>118573154</v>
      </c>
      <c r="K65" s="61"/>
      <c r="L65" s="70">
        <f>SUM(L62:L63)</f>
        <v>84956669</v>
      </c>
      <c r="M65" s="23"/>
      <c r="N65" s="71">
        <f>SUM(N62:N63)</f>
        <v>106305145</v>
      </c>
      <c r="P65" s="61"/>
      <c r="Q65" s="61"/>
      <c r="R65" s="61"/>
      <c r="S65" s="61"/>
    </row>
    <row r="66" spans="1:19" ht="16.5" customHeight="1" thickTop="1" x14ac:dyDescent="0.25">
      <c r="H66" s="35"/>
      <c r="I66" s="23"/>
      <c r="J66" s="179"/>
      <c r="K66" s="61"/>
      <c r="L66" s="35"/>
      <c r="M66" s="23"/>
      <c r="N66" s="179"/>
      <c r="P66" s="61"/>
      <c r="R66" s="61"/>
    </row>
    <row r="67" spans="1:19" ht="16.5" customHeight="1" x14ac:dyDescent="0.25">
      <c r="A67" s="1" t="s">
        <v>75</v>
      </c>
      <c r="B67" s="1"/>
      <c r="H67" s="35"/>
      <c r="I67" s="23"/>
      <c r="J67" s="179"/>
      <c r="K67" s="61"/>
      <c r="L67" s="35"/>
      <c r="M67" s="23"/>
      <c r="N67" s="179"/>
      <c r="P67" s="61"/>
      <c r="R67" s="61"/>
    </row>
    <row r="68" spans="1:19" ht="16.5" customHeight="1" x14ac:dyDescent="0.25">
      <c r="B68" s="1" t="s">
        <v>76</v>
      </c>
      <c r="H68" s="35"/>
      <c r="I68" s="23"/>
      <c r="J68" s="179"/>
      <c r="K68" s="61"/>
      <c r="L68" s="35"/>
      <c r="M68" s="23"/>
      <c r="N68" s="179"/>
      <c r="P68" s="61"/>
      <c r="R68" s="61"/>
    </row>
    <row r="69" spans="1:19" ht="16.5" customHeight="1" x14ac:dyDescent="0.25">
      <c r="A69" s="2" t="s">
        <v>73</v>
      </c>
      <c r="B69" s="1"/>
      <c r="H69" s="225">
        <v>124338135</v>
      </c>
      <c r="I69" s="23"/>
      <c r="J69" s="59">
        <v>120293137</v>
      </c>
      <c r="K69" s="61"/>
      <c r="L69" s="62">
        <v>84956669</v>
      </c>
      <c r="M69" s="23"/>
      <c r="N69" s="59">
        <v>106305145</v>
      </c>
      <c r="P69" s="61"/>
      <c r="Q69" s="61"/>
      <c r="R69" s="61"/>
      <c r="S69" s="61"/>
    </row>
    <row r="70" spans="1:19" ht="16.5" customHeight="1" x14ac:dyDescent="0.25">
      <c r="A70" s="2" t="s">
        <v>74</v>
      </c>
      <c r="B70" s="1"/>
      <c r="H70" s="63">
        <v>24204225</v>
      </c>
      <c r="I70" s="23"/>
      <c r="J70" s="64">
        <v>0</v>
      </c>
      <c r="K70" s="61"/>
      <c r="L70" s="63">
        <v>0</v>
      </c>
      <c r="M70" s="23"/>
      <c r="N70" s="64">
        <v>0</v>
      </c>
      <c r="P70" s="61"/>
      <c r="Q70" s="61"/>
      <c r="R70" s="61"/>
      <c r="S70" s="61"/>
    </row>
    <row r="71" spans="1:19" ht="16.5" customHeight="1" x14ac:dyDescent="0.25">
      <c r="H71" s="35"/>
      <c r="I71" s="23"/>
      <c r="J71" s="179"/>
      <c r="K71" s="61"/>
      <c r="L71" s="35"/>
      <c r="M71" s="23"/>
      <c r="N71" s="179"/>
      <c r="P71" s="61"/>
      <c r="R71" s="61"/>
    </row>
    <row r="72" spans="1:19" ht="16.5" customHeight="1" thickBot="1" x14ac:dyDescent="0.3">
      <c r="B72" s="1"/>
      <c r="H72" s="70">
        <f>SUM(H69:H70)</f>
        <v>148542360</v>
      </c>
      <c r="I72" s="23"/>
      <c r="J72" s="71">
        <f>SUM(J69:J70)</f>
        <v>120293137</v>
      </c>
      <c r="K72" s="61"/>
      <c r="L72" s="70">
        <f>SUM(L69:L70)</f>
        <v>84956669</v>
      </c>
      <c r="M72" s="23"/>
      <c r="N72" s="71">
        <f>SUM(N69:N70)</f>
        <v>106305145</v>
      </c>
      <c r="P72" s="61"/>
      <c r="Q72" s="61"/>
      <c r="R72" s="61"/>
      <c r="S72" s="61"/>
    </row>
    <row r="73" spans="1:19" ht="16.5" customHeight="1" thickTop="1" x14ac:dyDescent="0.25">
      <c r="B73" s="1"/>
      <c r="H73" s="35"/>
      <c r="I73" s="23"/>
      <c r="J73" s="179"/>
      <c r="K73" s="61"/>
      <c r="L73" s="35"/>
      <c r="M73" s="23"/>
      <c r="N73" s="179"/>
      <c r="P73" s="61"/>
      <c r="R73" s="61"/>
    </row>
    <row r="74" spans="1:19" ht="16.5" customHeight="1" x14ac:dyDescent="0.25">
      <c r="A74" s="1" t="s">
        <v>77</v>
      </c>
      <c r="H74" s="16"/>
      <c r="L74" s="69"/>
      <c r="P74" s="34"/>
      <c r="R74" s="139"/>
    </row>
    <row r="75" spans="1:19" ht="16.5" customHeight="1" x14ac:dyDescent="0.25">
      <c r="H75" s="16"/>
      <c r="L75" s="69"/>
      <c r="P75" s="34"/>
      <c r="R75" s="139"/>
    </row>
    <row r="76" spans="1:19" ht="16.5" customHeight="1" thickBot="1" x14ac:dyDescent="0.3">
      <c r="B76" s="2" t="s">
        <v>78</v>
      </c>
      <c r="F76" s="3">
        <v>30</v>
      </c>
      <c r="H76" s="72">
        <f>ROUND(H62/592273973,2)</f>
        <v>0.21</v>
      </c>
      <c r="I76" s="73"/>
      <c r="J76" s="190">
        <f>ROUND(J28/592273973,2)</f>
        <v>0.2</v>
      </c>
      <c r="K76" s="74"/>
      <c r="L76" s="72">
        <f>ROUND(L28/592273973,2)</f>
        <v>0.14000000000000001</v>
      </c>
      <c r="M76" s="73"/>
      <c r="N76" s="190">
        <f>ROUND(N28/592273973,2)</f>
        <v>0.18</v>
      </c>
      <c r="P76" s="74"/>
      <c r="Q76" s="61"/>
      <c r="R76" s="74"/>
      <c r="S76" s="61"/>
    </row>
    <row r="77" spans="1:19" ht="16.5" customHeight="1" thickTop="1" x14ac:dyDescent="0.25">
      <c r="H77" s="73"/>
      <c r="I77" s="73"/>
      <c r="J77" s="191"/>
      <c r="K77" s="74"/>
      <c r="L77" s="73"/>
      <c r="M77" s="73"/>
      <c r="N77" s="191"/>
    </row>
    <row r="78" spans="1:19" ht="16.5" customHeight="1" x14ac:dyDescent="0.25">
      <c r="H78" s="73"/>
      <c r="I78" s="73"/>
      <c r="J78" s="191"/>
      <c r="K78" s="74"/>
      <c r="L78" s="73"/>
      <c r="M78" s="73"/>
      <c r="N78" s="191"/>
    </row>
    <row r="79" spans="1:19" ht="16.5" customHeight="1" x14ac:dyDescent="0.25">
      <c r="H79" s="73"/>
      <c r="I79" s="73"/>
      <c r="J79" s="191"/>
      <c r="K79" s="74"/>
      <c r="L79" s="73"/>
      <c r="M79" s="73"/>
      <c r="N79" s="191"/>
    </row>
    <row r="80" spans="1:19" ht="16.5" customHeight="1" x14ac:dyDescent="0.25">
      <c r="H80" s="73"/>
      <c r="I80" s="73"/>
      <c r="J80" s="191"/>
      <c r="K80" s="74"/>
      <c r="L80" s="73"/>
      <c r="M80" s="73"/>
      <c r="N80" s="191"/>
    </row>
    <row r="81" spans="8:14" ht="16.5" customHeight="1" x14ac:dyDescent="0.25">
      <c r="H81" s="73"/>
      <c r="I81" s="73"/>
      <c r="J81" s="191"/>
      <c r="K81" s="74"/>
      <c r="L81" s="73"/>
      <c r="M81" s="73"/>
      <c r="N81" s="191"/>
    </row>
    <row r="82" spans="8:14" ht="16.5" customHeight="1" x14ac:dyDescent="0.25">
      <c r="H82" s="73"/>
      <c r="I82" s="73"/>
      <c r="J82" s="191"/>
      <c r="K82" s="74"/>
      <c r="L82" s="73"/>
      <c r="M82" s="73"/>
      <c r="N82" s="191"/>
    </row>
    <row r="83" spans="8:14" ht="16.5" customHeight="1" x14ac:dyDescent="0.25">
      <c r="H83" s="73"/>
      <c r="I83" s="73"/>
      <c r="J83" s="191"/>
      <c r="K83" s="74"/>
      <c r="L83" s="73"/>
      <c r="M83" s="73"/>
      <c r="N83" s="191"/>
    </row>
    <row r="84" spans="8:14" ht="16.5" customHeight="1" x14ac:dyDescent="0.25">
      <c r="H84" s="73"/>
      <c r="I84" s="73"/>
      <c r="J84" s="191"/>
      <c r="K84" s="74"/>
      <c r="L84" s="73"/>
      <c r="M84" s="73"/>
      <c r="N84" s="191"/>
    </row>
    <row r="85" spans="8:14" ht="16.5" customHeight="1" x14ac:dyDescent="0.25">
      <c r="H85" s="73"/>
      <c r="I85" s="73"/>
      <c r="J85" s="191"/>
      <c r="K85" s="74"/>
      <c r="L85" s="73"/>
      <c r="M85" s="73"/>
      <c r="N85" s="191"/>
    </row>
    <row r="86" spans="8:14" ht="16.5" customHeight="1" x14ac:dyDescent="0.25">
      <c r="H86" s="73"/>
      <c r="I86" s="73"/>
      <c r="J86" s="191"/>
      <c r="K86" s="74"/>
      <c r="L86" s="73"/>
      <c r="M86" s="73"/>
      <c r="N86" s="191"/>
    </row>
    <row r="87" spans="8:14" ht="16.5" customHeight="1" x14ac:dyDescent="0.25">
      <c r="H87" s="73"/>
      <c r="I87" s="73"/>
      <c r="J87" s="191"/>
      <c r="K87" s="74"/>
      <c r="L87" s="73"/>
      <c r="M87" s="73"/>
      <c r="N87" s="191"/>
    </row>
    <row r="88" spans="8:14" ht="16.5" customHeight="1" x14ac:dyDescent="0.25">
      <c r="H88" s="73"/>
      <c r="I88" s="73"/>
      <c r="J88" s="191"/>
      <c r="K88" s="74"/>
      <c r="L88" s="73"/>
      <c r="M88" s="73"/>
      <c r="N88" s="191"/>
    </row>
    <row r="89" spans="8:14" ht="16.5" customHeight="1" x14ac:dyDescent="0.25">
      <c r="H89" s="73"/>
      <c r="I89" s="73"/>
      <c r="J89" s="191"/>
      <c r="K89" s="74"/>
      <c r="L89" s="73"/>
      <c r="M89" s="73"/>
      <c r="N89" s="191"/>
    </row>
    <row r="90" spans="8:14" ht="16.5" customHeight="1" x14ac:dyDescent="0.25">
      <c r="H90" s="73"/>
      <c r="I90" s="73"/>
      <c r="J90" s="191"/>
      <c r="K90" s="74"/>
      <c r="L90" s="73"/>
      <c r="M90" s="73"/>
      <c r="N90" s="191"/>
    </row>
    <row r="91" spans="8:14" ht="16.5" customHeight="1" x14ac:dyDescent="0.25">
      <c r="H91" s="73"/>
      <c r="I91" s="73"/>
      <c r="J91" s="191"/>
      <c r="K91" s="74"/>
      <c r="L91" s="73"/>
      <c r="M91" s="73"/>
      <c r="N91" s="191"/>
    </row>
    <row r="92" spans="8:14" ht="16.5" customHeight="1" x14ac:dyDescent="0.25">
      <c r="H92" s="73"/>
      <c r="I92" s="73"/>
      <c r="J92" s="191"/>
      <c r="K92" s="74"/>
      <c r="L92" s="73"/>
      <c r="M92" s="73"/>
      <c r="N92" s="191"/>
    </row>
    <row r="93" spans="8:14" ht="16.5" customHeight="1" x14ac:dyDescent="0.25">
      <c r="H93" s="73"/>
      <c r="I93" s="73"/>
      <c r="J93" s="191"/>
      <c r="K93" s="74"/>
      <c r="L93" s="73"/>
      <c r="M93" s="73"/>
      <c r="N93" s="191"/>
    </row>
    <row r="94" spans="8:14" ht="16.5" customHeight="1" x14ac:dyDescent="0.25">
      <c r="H94" s="73"/>
      <c r="I94" s="73"/>
      <c r="J94" s="191"/>
      <c r="K94" s="74"/>
      <c r="L94" s="73"/>
      <c r="M94" s="73"/>
      <c r="N94" s="191"/>
    </row>
    <row r="95" spans="8:14" ht="16.5" customHeight="1" x14ac:dyDescent="0.25">
      <c r="H95" s="73"/>
      <c r="I95" s="73"/>
      <c r="J95" s="191"/>
      <c r="K95" s="74"/>
      <c r="L95" s="73"/>
      <c r="M95" s="73"/>
      <c r="N95" s="191"/>
    </row>
    <row r="96" spans="8:14" ht="16.5" customHeight="1" x14ac:dyDescent="0.25">
      <c r="H96" s="73"/>
      <c r="I96" s="73"/>
      <c r="J96" s="191"/>
      <c r="K96" s="74"/>
      <c r="L96" s="73"/>
      <c r="M96" s="73"/>
      <c r="N96" s="191"/>
    </row>
    <row r="97" spans="1:14" ht="16.5" hidden="1" customHeight="1" x14ac:dyDescent="0.25">
      <c r="H97" s="73"/>
      <c r="I97" s="73"/>
      <c r="J97" s="191"/>
      <c r="K97" s="74"/>
      <c r="L97" s="73"/>
      <c r="M97" s="73"/>
      <c r="N97" s="191"/>
    </row>
    <row r="98" spans="1:14" ht="16.5" hidden="1" customHeight="1" x14ac:dyDescent="0.25">
      <c r="H98" s="73"/>
      <c r="I98" s="73"/>
      <c r="J98" s="191"/>
      <c r="K98" s="74"/>
      <c r="L98" s="73"/>
      <c r="M98" s="73"/>
      <c r="N98" s="191"/>
    </row>
    <row r="99" spans="1:14" ht="11.25" customHeight="1" x14ac:dyDescent="0.25">
      <c r="H99" s="73"/>
      <c r="I99" s="73"/>
      <c r="J99" s="191"/>
      <c r="K99" s="74"/>
      <c r="L99" s="73"/>
      <c r="M99" s="73"/>
      <c r="N99" s="191"/>
    </row>
    <row r="100" spans="1:14" ht="21.95" customHeight="1" x14ac:dyDescent="0.25">
      <c r="A100" s="7" t="s">
        <v>24</v>
      </c>
      <c r="B100" s="7"/>
      <c r="C100" s="7"/>
      <c r="D100" s="7"/>
      <c r="E100" s="7"/>
      <c r="F100" s="8"/>
      <c r="G100" s="7"/>
      <c r="H100" s="9"/>
      <c r="I100" s="9"/>
      <c r="J100" s="170"/>
      <c r="K100" s="7"/>
      <c r="L100" s="44"/>
      <c r="M100" s="9"/>
      <c r="N100" s="193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8:N8 H58:N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AF37-D5BF-4E39-A1A0-977803C8F4DF}">
  <sheetPr>
    <tabColor rgb="FF00B050"/>
  </sheetPr>
  <dimension ref="A1:X47"/>
  <sheetViews>
    <sheetView zoomScaleNormal="100" zoomScaleSheetLayoutView="100" workbookViewId="0">
      <selection activeCell="F17" sqref="F17"/>
    </sheetView>
  </sheetViews>
  <sheetFormatPr defaultColWidth="9.140625" defaultRowHeight="16.5" customHeight="1" x14ac:dyDescent="0.25"/>
  <cols>
    <col min="1" max="2" width="1.5703125" style="93" customWidth="1"/>
    <col min="3" max="3" width="30.42578125" style="93" customWidth="1"/>
    <col min="4" max="4" width="5.5703125" style="93" customWidth="1"/>
    <col min="5" max="5" width="0.85546875" style="93" customWidth="1"/>
    <col min="6" max="6" width="11.85546875" style="112" customWidth="1"/>
    <col min="7" max="7" width="0.85546875" style="113" customWidth="1"/>
    <col min="8" max="8" width="13.140625" style="114" customWidth="1"/>
    <col min="9" max="9" width="0.85546875" style="115" customWidth="1"/>
    <col min="10" max="10" width="11.7109375" style="114" customWidth="1"/>
    <col min="11" max="11" width="0.85546875" style="115" customWidth="1"/>
    <col min="12" max="12" width="13" style="114" customWidth="1"/>
    <col min="13" max="13" width="0.85546875" style="115" customWidth="1"/>
    <col min="14" max="14" width="11.7109375" style="114" customWidth="1"/>
    <col min="15" max="15" width="0.85546875" style="115" customWidth="1"/>
    <col min="16" max="16" width="13.140625" style="114" customWidth="1"/>
    <col min="17" max="17" width="0.85546875" style="115" customWidth="1"/>
    <col min="18" max="18" width="14.140625" style="112" customWidth="1"/>
    <col min="19" max="19" width="0.85546875" style="113" customWidth="1"/>
    <col min="20" max="20" width="13.28515625" customWidth="1"/>
    <col min="21" max="21" width="0.85546875" style="209" customWidth="1"/>
    <col min="22" max="22" width="11.7109375" style="209" customWidth="1"/>
    <col min="23" max="23" width="0.85546875" style="209" customWidth="1"/>
    <col min="24" max="24" width="12.7109375" style="114" customWidth="1"/>
    <col min="25" max="16384" width="9.140625" style="93"/>
  </cols>
  <sheetData>
    <row r="1" spans="1:24" s="76" customFormat="1" ht="16.5" customHeight="1" x14ac:dyDescent="0.25">
      <c r="A1" s="75" t="s">
        <v>0</v>
      </c>
      <c r="F1" s="77"/>
      <c r="G1" s="78"/>
      <c r="H1" s="79"/>
      <c r="I1" s="80"/>
      <c r="J1" s="79"/>
      <c r="K1" s="80"/>
      <c r="L1" s="79"/>
      <c r="M1" s="80"/>
      <c r="N1" s="79"/>
      <c r="O1" s="80"/>
      <c r="P1" s="79"/>
      <c r="Q1" s="80"/>
      <c r="R1" s="77"/>
      <c r="S1" s="78"/>
      <c r="T1" s="79"/>
      <c r="U1" s="80"/>
      <c r="V1" s="80"/>
      <c r="W1" s="80"/>
      <c r="X1" s="79"/>
    </row>
    <row r="2" spans="1:24" s="76" customFormat="1" ht="16.5" customHeight="1" x14ac:dyDescent="0.25">
      <c r="A2" s="76" t="s">
        <v>79</v>
      </c>
      <c r="F2" s="77"/>
      <c r="G2" s="78"/>
      <c r="H2" s="79"/>
      <c r="I2" s="80"/>
      <c r="J2" s="79"/>
      <c r="K2" s="80"/>
      <c r="L2" s="79"/>
      <c r="M2" s="80"/>
      <c r="N2" s="79"/>
      <c r="O2" s="80"/>
      <c r="P2" s="79"/>
      <c r="Q2" s="80"/>
      <c r="R2" s="77"/>
      <c r="S2" s="78"/>
      <c r="T2" s="79"/>
      <c r="U2" s="80"/>
      <c r="V2" s="80"/>
      <c r="W2" s="80"/>
      <c r="X2" s="79"/>
    </row>
    <row r="3" spans="1:24" s="76" customFormat="1" ht="16.5" customHeight="1" x14ac:dyDescent="0.25">
      <c r="A3" s="81" t="str">
        <f>'9-10 Eng'!A3</f>
        <v>For the year ended 31 December 2022</v>
      </c>
      <c r="B3" s="81"/>
      <c r="C3" s="81"/>
      <c r="D3" s="81"/>
      <c r="E3" s="81"/>
      <c r="F3" s="166"/>
      <c r="G3" s="83"/>
      <c r="H3" s="84"/>
      <c r="I3" s="85"/>
      <c r="J3" s="84"/>
      <c r="K3" s="85"/>
      <c r="L3" s="84"/>
      <c r="M3" s="85"/>
      <c r="N3" s="84"/>
      <c r="O3" s="85"/>
      <c r="P3" s="84"/>
      <c r="Q3" s="85"/>
      <c r="R3" s="166"/>
      <c r="S3" s="83"/>
      <c r="T3" s="85"/>
      <c r="U3" s="85"/>
      <c r="V3" s="85"/>
      <c r="W3" s="85"/>
      <c r="X3" s="85"/>
    </row>
    <row r="4" spans="1:24" s="76" customFormat="1" ht="16.5" customHeight="1" x14ac:dyDescent="0.25">
      <c r="F4" s="77"/>
      <c r="G4" s="78"/>
      <c r="H4" s="79"/>
      <c r="I4" s="80"/>
      <c r="J4" s="79"/>
      <c r="K4" s="80"/>
      <c r="L4" s="79"/>
      <c r="M4" s="80"/>
      <c r="N4" s="79"/>
      <c r="O4" s="80"/>
      <c r="P4" s="79"/>
      <c r="Q4" s="80"/>
      <c r="R4" s="77"/>
      <c r="S4" s="78"/>
      <c r="T4" s="80"/>
      <c r="U4" s="80"/>
      <c r="V4" s="80"/>
      <c r="W4" s="80"/>
      <c r="X4" s="80"/>
    </row>
    <row r="5" spans="1:24" s="76" customFormat="1" ht="16.5" customHeight="1" x14ac:dyDescent="0.25">
      <c r="F5" s="77"/>
      <c r="G5" s="78"/>
      <c r="H5" s="79"/>
      <c r="I5" s="80"/>
      <c r="J5" s="79"/>
      <c r="K5" s="80"/>
      <c r="L5" s="79"/>
      <c r="M5" s="80"/>
      <c r="N5" s="79"/>
      <c r="O5" s="80"/>
      <c r="P5" s="79"/>
      <c r="Q5" s="80"/>
      <c r="R5" s="77"/>
      <c r="S5" s="78"/>
      <c r="T5" s="80"/>
      <c r="U5" s="80"/>
      <c r="V5" s="80"/>
      <c r="W5" s="80"/>
      <c r="X5" s="80"/>
    </row>
    <row r="6" spans="1:24" s="76" customFormat="1" ht="16.5" customHeight="1" x14ac:dyDescent="0.25">
      <c r="F6" s="269" t="s">
        <v>80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</row>
    <row r="7" spans="1:24" s="76" customFormat="1" ht="16.5" customHeight="1" x14ac:dyDescent="0.25"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86" t="s">
        <v>81</v>
      </c>
      <c r="S7" s="165"/>
      <c r="T7" s="87"/>
      <c r="U7" s="205"/>
      <c r="V7" s="205"/>
      <c r="W7" s="205"/>
      <c r="X7" s="87"/>
    </row>
    <row r="8" spans="1:24" s="76" customFormat="1" ht="16.5" customHeight="1" x14ac:dyDescent="0.25">
      <c r="F8" s="77"/>
      <c r="G8" s="78"/>
      <c r="H8" s="79"/>
      <c r="I8" s="80"/>
      <c r="J8" s="79"/>
      <c r="K8" s="80"/>
      <c r="L8" s="79"/>
      <c r="M8" s="80"/>
      <c r="N8" s="269" t="s">
        <v>48</v>
      </c>
      <c r="O8" s="269"/>
      <c r="P8" s="269"/>
      <c r="Q8" s="80"/>
      <c r="R8" s="88" t="s">
        <v>82</v>
      </c>
      <c r="S8" s="87"/>
      <c r="T8" s="87"/>
      <c r="U8" s="80"/>
      <c r="V8" s="80"/>
      <c r="W8" s="80"/>
      <c r="X8" s="87"/>
    </row>
    <row r="9" spans="1:24" s="76" customFormat="1" ht="16.5" customHeight="1" x14ac:dyDescent="0.25">
      <c r="F9" s="77"/>
      <c r="G9" s="78"/>
      <c r="H9" s="79"/>
      <c r="I9" s="80"/>
      <c r="J9" s="79"/>
      <c r="K9" s="80"/>
      <c r="L9" s="79" t="s">
        <v>83</v>
      </c>
      <c r="M9" s="80"/>
      <c r="N9" s="77"/>
      <c r="O9" s="77"/>
      <c r="P9" s="77"/>
      <c r="Q9" s="80"/>
      <c r="R9" s="86"/>
      <c r="S9" s="87"/>
      <c r="T9" s="87"/>
      <c r="U9" s="80"/>
      <c r="V9" s="80"/>
      <c r="W9" s="80"/>
      <c r="X9" s="87"/>
    </row>
    <row r="10" spans="1:24" s="76" customFormat="1" ht="16.5" customHeight="1" x14ac:dyDescent="0.25">
      <c r="F10" s="77"/>
      <c r="G10" s="78"/>
      <c r="H10" s="79" t="s">
        <v>84</v>
      </c>
      <c r="I10" s="80"/>
      <c r="J10" s="79"/>
      <c r="K10" s="80"/>
      <c r="L10" s="79" t="s">
        <v>85</v>
      </c>
      <c r="M10" s="80"/>
      <c r="N10" s="79"/>
      <c r="O10" s="80"/>
      <c r="P10" s="79"/>
      <c r="Q10" s="80"/>
      <c r="R10" s="77"/>
      <c r="S10" s="78"/>
      <c r="T10" s="80"/>
      <c r="U10" s="80"/>
      <c r="V10" s="79"/>
      <c r="W10" s="80"/>
      <c r="X10" s="80"/>
    </row>
    <row r="11" spans="1:24" s="76" customFormat="1" ht="16.5" customHeight="1" x14ac:dyDescent="0.25">
      <c r="F11" s="89" t="s">
        <v>86</v>
      </c>
      <c r="G11" s="78"/>
      <c r="H11" s="79" t="s">
        <v>87</v>
      </c>
      <c r="I11" s="80"/>
      <c r="J11" s="152" t="s">
        <v>84</v>
      </c>
      <c r="K11" s="80"/>
      <c r="L11" s="79" t="s">
        <v>88</v>
      </c>
      <c r="M11" s="80"/>
      <c r="N11" s="79"/>
      <c r="O11" s="80"/>
      <c r="P11" s="79"/>
      <c r="Q11" s="80"/>
      <c r="R11" s="89" t="s">
        <v>89</v>
      </c>
      <c r="S11" s="78"/>
      <c r="T11" s="80"/>
      <c r="U11" s="80"/>
      <c r="V11" s="79" t="s">
        <v>154</v>
      </c>
      <c r="W11" s="80"/>
      <c r="X11" s="80"/>
    </row>
    <row r="12" spans="1:24" ht="16.5" customHeight="1" x14ac:dyDescent="0.25">
      <c r="A12" s="90"/>
      <c r="B12" s="90"/>
      <c r="C12" s="90"/>
      <c r="D12" s="90"/>
      <c r="E12" s="90"/>
      <c r="F12" s="89" t="s">
        <v>90</v>
      </c>
      <c r="G12" s="91"/>
      <c r="H12" s="92" t="s">
        <v>91</v>
      </c>
      <c r="I12" s="93"/>
      <c r="J12" s="153" t="s">
        <v>136</v>
      </c>
      <c r="K12" s="93"/>
      <c r="L12" s="92" t="s">
        <v>92</v>
      </c>
      <c r="M12" s="93"/>
      <c r="N12" s="92" t="s">
        <v>93</v>
      </c>
      <c r="O12" s="93"/>
      <c r="P12" s="93"/>
      <c r="Q12" s="93"/>
      <c r="R12" s="89" t="s">
        <v>94</v>
      </c>
      <c r="S12" s="91"/>
      <c r="T12" s="92" t="s">
        <v>155</v>
      </c>
      <c r="U12" s="93"/>
      <c r="V12" s="92" t="s">
        <v>156</v>
      </c>
      <c r="W12" s="93"/>
      <c r="X12" s="93"/>
    </row>
    <row r="13" spans="1:24" ht="16.5" customHeight="1" x14ac:dyDescent="0.25">
      <c r="A13" s="90"/>
      <c r="B13" s="90"/>
      <c r="C13" s="90"/>
      <c r="D13" s="90"/>
      <c r="E13" s="90"/>
      <c r="F13" s="89" t="s">
        <v>95</v>
      </c>
      <c r="G13" s="91"/>
      <c r="H13" s="92" t="s">
        <v>96</v>
      </c>
      <c r="I13" s="89"/>
      <c r="J13" s="153" t="s">
        <v>137</v>
      </c>
      <c r="K13" s="89"/>
      <c r="L13" s="92" t="s">
        <v>97</v>
      </c>
      <c r="M13" s="89"/>
      <c r="N13" s="79" t="s">
        <v>49</v>
      </c>
      <c r="O13" s="89"/>
      <c r="P13" s="79" t="s">
        <v>50</v>
      </c>
      <c r="Q13" s="89"/>
      <c r="R13" s="89" t="s">
        <v>98</v>
      </c>
      <c r="S13" s="91"/>
      <c r="T13" s="92" t="s">
        <v>157</v>
      </c>
      <c r="U13" s="89"/>
      <c r="V13" s="92" t="s">
        <v>158</v>
      </c>
      <c r="W13" s="89"/>
      <c r="X13" s="89" t="s">
        <v>52</v>
      </c>
    </row>
    <row r="14" spans="1:24" ht="16.5" customHeight="1" x14ac:dyDescent="0.25">
      <c r="A14" s="94"/>
      <c r="B14" s="94"/>
      <c r="C14" s="94"/>
      <c r="D14" s="12" t="s">
        <v>6</v>
      </c>
      <c r="E14" s="94"/>
      <c r="F14" s="95" t="s">
        <v>7</v>
      </c>
      <c r="G14" s="96"/>
      <c r="H14" s="95" t="s">
        <v>7</v>
      </c>
      <c r="I14" s="96"/>
      <c r="J14" s="154" t="s">
        <v>7</v>
      </c>
      <c r="K14" s="96"/>
      <c r="L14" s="95" t="s">
        <v>7</v>
      </c>
      <c r="M14" s="96"/>
      <c r="N14" s="97" t="s">
        <v>7</v>
      </c>
      <c r="O14" s="96"/>
      <c r="P14" s="97" t="s">
        <v>7</v>
      </c>
      <c r="Q14" s="96"/>
      <c r="R14" s="95" t="s">
        <v>7</v>
      </c>
      <c r="S14" s="96"/>
      <c r="T14" s="95" t="s">
        <v>7</v>
      </c>
      <c r="U14" s="96"/>
      <c r="V14" s="95" t="s">
        <v>7</v>
      </c>
      <c r="W14" s="96"/>
      <c r="X14" s="95" t="s">
        <v>7</v>
      </c>
    </row>
    <row r="15" spans="1:24" ht="16.5" customHeight="1" x14ac:dyDescent="0.25">
      <c r="B15" s="94"/>
      <c r="C15" s="94"/>
      <c r="D15" s="94"/>
      <c r="E15" s="94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9"/>
      <c r="T15" s="98"/>
      <c r="U15" s="98"/>
      <c r="V15" s="98"/>
      <c r="W15" s="98"/>
      <c r="X15" s="98"/>
    </row>
    <row r="16" spans="1:24" ht="16.5" customHeight="1" x14ac:dyDescent="0.25">
      <c r="A16" s="155" t="s">
        <v>100</v>
      </c>
      <c r="B16" s="156"/>
      <c r="C16" s="156"/>
      <c r="D16" s="94"/>
      <c r="E16" s="94"/>
      <c r="F16" s="98">
        <v>270000000</v>
      </c>
      <c r="G16" s="99"/>
      <c r="H16" s="98">
        <v>5703904</v>
      </c>
      <c r="I16" s="99"/>
      <c r="J16" s="98">
        <v>0</v>
      </c>
      <c r="K16" s="99"/>
      <c r="L16" s="98">
        <v>14486120</v>
      </c>
      <c r="M16" s="99"/>
      <c r="N16" s="98">
        <v>27000000</v>
      </c>
      <c r="O16" s="99"/>
      <c r="P16" s="98">
        <v>109537907</v>
      </c>
      <c r="Q16" s="99"/>
      <c r="R16" s="98">
        <v>923971</v>
      </c>
      <c r="S16" s="99"/>
      <c r="T16" s="98">
        <f>SUM(F16:R16)</f>
        <v>427651902</v>
      </c>
      <c r="U16" s="99"/>
      <c r="V16" s="98">
        <v>0</v>
      </c>
      <c r="W16" s="99"/>
      <c r="X16" s="98">
        <f>SUM(T16:V16)</f>
        <v>427651902</v>
      </c>
    </row>
    <row r="17" spans="1:24" ht="16.5" customHeight="1" x14ac:dyDescent="0.25">
      <c r="A17" s="156" t="s">
        <v>194</v>
      </c>
      <c r="B17" s="156"/>
      <c r="C17" s="156"/>
      <c r="D17" s="100">
        <v>25</v>
      </c>
      <c r="E17" s="94"/>
      <c r="F17" s="98">
        <v>30000000</v>
      </c>
      <c r="G17" s="99"/>
      <c r="H17" s="98">
        <v>481664444</v>
      </c>
      <c r="I17" s="99"/>
      <c r="J17" s="98">
        <v>0</v>
      </c>
      <c r="K17" s="99"/>
      <c r="L17" s="98">
        <v>0</v>
      </c>
      <c r="M17" s="99"/>
      <c r="N17" s="98">
        <v>0</v>
      </c>
      <c r="O17" s="99"/>
      <c r="P17" s="98">
        <v>0</v>
      </c>
      <c r="Q17" s="99"/>
      <c r="R17" s="98">
        <v>0</v>
      </c>
      <c r="S17" s="99"/>
      <c r="T17" s="98">
        <f t="shared" ref="T17:T21" si="0">SUM(F17:R17)</f>
        <v>511664444</v>
      </c>
      <c r="U17" s="99"/>
      <c r="V17" s="98">
        <v>0</v>
      </c>
      <c r="W17" s="99"/>
      <c r="X17" s="98">
        <f t="shared" ref="X17:X21" si="1">SUM(T17:V17)</f>
        <v>511664444</v>
      </c>
    </row>
    <row r="18" spans="1:24" ht="16.5" customHeight="1" x14ac:dyDescent="0.25">
      <c r="A18" s="156" t="s">
        <v>138</v>
      </c>
      <c r="B18" s="156"/>
      <c r="C18" s="156"/>
      <c r="D18" s="100">
        <v>26</v>
      </c>
      <c r="E18" s="94"/>
      <c r="F18" s="98">
        <v>0</v>
      </c>
      <c r="G18" s="99"/>
      <c r="H18" s="98">
        <v>0</v>
      </c>
      <c r="I18" s="99"/>
      <c r="J18" s="98">
        <v>7338001</v>
      </c>
      <c r="K18" s="99"/>
      <c r="L18" s="98">
        <v>0</v>
      </c>
      <c r="M18" s="99"/>
      <c r="N18" s="98">
        <v>0</v>
      </c>
      <c r="O18" s="99"/>
      <c r="P18" s="98">
        <v>0</v>
      </c>
      <c r="Q18" s="99"/>
      <c r="R18" s="98">
        <v>0</v>
      </c>
      <c r="S18" s="99"/>
      <c r="T18" s="98">
        <f t="shared" si="0"/>
        <v>7338001</v>
      </c>
      <c r="U18" s="99"/>
      <c r="V18" s="98">
        <v>0</v>
      </c>
      <c r="W18" s="99"/>
      <c r="X18" s="98">
        <f t="shared" si="1"/>
        <v>7338001</v>
      </c>
    </row>
    <row r="19" spans="1:24" ht="16.5" customHeight="1" x14ac:dyDescent="0.25">
      <c r="A19" s="156" t="s">
        <v>49</v>
      </c>
      <c r="B19" s="156"/>
      <c r="C19" s="156"/>
      <c r="D19" s="100">
        <v>27</v>
      </c>
      <c r="E19" s="94"/>
      <c r="F19" s="98">
        <v>0</v>
      </c>
      <c r="G19" s="99"/>
      <c r="H19" s="98">
        <v>0</v>
      </c>
      <c r="I19" s="99"/>
      <c r="J19" s="98">
        <v>0</v>
      </c>
      <c r="K19" s="99"/>
      <c r="L19" s="98">
        <v>0</v>
      </c>
      <c r="M19" s="99"/>
      <c r="N19" s="98">
        <v>3000000</v>
      </c>
      <c r="O19" s="99"/>
      <c r="P19" s="98">
        <v>-3000000</v>
      </c>
      <c r="Q19" s="99"/>
      <c r="R19" s="98">
        <v>0</v>
      </c>
      <c r="S19" s="99"/>
      <c r="T19" s="98">
        <f t="shared" si="0"/>
        <v>0</v>
      </c>
      <c r="U19" s="99"/>
      <c r="V19" s="98">
        <v>0</v>
      </c>
      <c r="W19" s="99"/>
      <c r="X19" s="98">
        <f t="shared" si="1"/>
        <v>0</v>
      </c>
    </row>
    <row r="20" spans="1:24" ht="16.5" customHeight="1" x14ac:dyDescent="0.25">
      <c r="A20" s="101" t="s">
        <v>99</v>
      </c>
      <c r="B20" s="94"/>
      <c r="C20" s="94"/>
      <c r="D20" s="100">
        <v>31</v>
      </c>
      <c r="E20" s="94"/>
      <c r="F20" s="98">
        <v>0</v>
      </c>
      <c r="G20" s="99"/>
      <c r="H20" s="98">
        <v>0</v>
      </c>
      <c r="I20" s="99"/>
      <c r="J20" s="98">
        <v>0</v>
      </c>
      <c r="K20" s="99"/>
      <c r="L20" s="98">
        <v>0</v>
      </c>
      <c r="M20" s="99"/>
      <c r="N20" s="98">
        <v>0</v>
      </c>
      <c r="O20" s="99"/>
      <c r="P20" s="98">
        <v>-137028000</v>
      </c>
      <c r="Q20" s="99"/>
      <c r="R20" s="98">
        <v>0</v>
      </c>
      <c r="S20" s="99"/>
      <c r="T20" s="98">
        <f t="shared" si="0"/>
        <v>-137028000</v>
      </c>
      <c r="U20" s="99"/>
      <c r="V20" s="98">
        <v>0</v>
      </c>
      <c r="W20" s="99"/>
      <c r="X20" s="98">
        <f>SUM(T20:V20)</f>
        <v>-137028000</v>
      </c>
    </row>
    <row r="21" spans="1:24" ht="16.5" customHeight="1" x14ac:dyDescent="0.25">
      <c r="A21" s="94" t="s">
        <v>71</v>
      </c>
      <c r="B21" s="94"/>
      <c r="C21" s="94"/>
      <c r="D21" s="94"/>
      <c r="E21" s="94"/>
      <c r="F21" s="102">
        <v>0</v>
      </c>
      <c r="G21" s="99"/>
      <c r="H21" s="102">
        <v>0</v>
      </c>
      <c r="I21" s="99"/>
      <c r="J21" s="102">
        <v>0</v>
      </c>
      <c r="K21" s="99"/>
      <c r="L21" s="102">
        <v>0</v>
      </c>
      <c r="M21" s="99"/>
      <c r="N21" s="102">
        <v>0</v>
      </c>
      <c r="O21" s="99"/>
      <c r="P21" s="102">
        <v>118573154</v>
      </c>
      <c r="Q21" s="99"/>
      <c r="R21" s="102">
        <v>1719983</v>
      </c>
      <c r="S21" s="99"/>
      <c r="T21" s="102">
        <f t="shared" si="0"/>
        <v>120293137</v>
      </c>
      <c r="U21" s="99"/>
      <c r="V21" s="102">
        <v>0</v>
      </c>
      <c r="W21" s="99"/>
      <c r="X21" s="102">
        <f t="shared" si="1"/>
        <v>120293137</v>
      </c>
    </row>
    <row r="22" spans="1:24" ht="16.5" customHeight="1" x14ac:dyDescent="0.25">
      <c r="A22" s="94"/>
      <c r="B22" s="94"/>
      <c r="C22" s="94"/>
      <c r="D22" s="94"/>
      <c r="E22" s="94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</row>
    <row r="23" spans="1:24" ht="16.5" customHeight="1" thickBot="1" x14ac:dyDescent="0.3">
      <c r="A23" s="90" t="s">
        <v>101</v>
      </c>
      <c r="B23" s="94"/>
      <c r="C23" s="94"/>
      <c r="D23" s="94"/>
      <c r="E23" s="94"/>
      <c r="F23" s="103">
        <f>SUM(F16:F21)</f>
        <v>300000000</v>
      </c>
      <c r="G23" s="98"/>
      <c r="H23" s="103">
        <f>SUM(H16:H21)</f>
        <v>487368348</v>
      </c>
      <c r="I23" s="98"/>
      <c r="J23" s="103">
        <f>SUM(J16:J21)</f>
        <v>7338001</v>
      </c>
      <c r="K23" s="98"/>
      <c r="L23" s="103">
        <f>SUM(L16:L21)</f>
        <v>14486120</v>
      </c>
      <c r="M23" s="98"/>
      <c r="N23" s="103">
        <f>SUM(N16:N21)</f>
        <v>30000000</v>
      </c>
      <c r="O23" s="98"/>
      <c r="P23" s="103">
        <f>SUM(P16:P21)</f>
        <v>88083061</v>
      </c>
      <c r="Q23" s="98"/>
      <c r="R23" s="103">
        <f>SUM(R16:R21)</f>
        <v>2643954</v>
      </c>
      <c r="S23" s="98"/>
      <c r="T23" s="103">
        <f>SUM(T16:T21)</f>
        <v>929919484</v>
      </c>
      <c r="U23" s="98"/>
      <c r="V23" s="103">
        <f>SUM(V16:V21)</f>
        <v>0</v>
      </c>
      <c r="W23" s="98"/>
      <c r="X23" s="103">
        <f>SUM(X16:X21)</f>
        <v>929919484</v>
      </c>
    </row>
    <row r="24" spans="1:24" ht="16.5" customHeight="1" thickTop="1" x14ac:dyDescent="0.25">
      <c r="A24" s="90"/>
      <c r="B24" s="94"/>
      <c r="C24" s="94"/>
      <c r="D24" s="94"/>
      <c r="E24" s="94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 ht="16.5" customHeight="1" x14ac:dyDescent="0.25">
      <c r="A25" s="90"/>
      <c r="B25" s="94"/>
      <c r="C25" s="94"/>
      <c r="D25" s="94"/>
      <c r="E25" s="94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</row>
    <row r="26" spans="1:24" ht="16.5" customHeight="1" x14ac:dyDescent="0.25">
      <c r="A26" s="155" t="s">
        <v>149</v>
      </c>
      <c r="B26" s="156"/>
      <c r="C26" s="156"/>
      <c r="D26" s="156"/>
      <c r="E26" s="94"/>
      <c r="F26" s="104">
        <f>F23</f>
        <v>300000000</v>
      </c>
      <c r="G26" s="99"/>
      <c r="H26" s="104">
        <f>H23</f>
        <v>487368348</v>
      </c>
      <c r="I26" s="99"/>
      <c r="J26" s="104">
        <f>J23</f>
        <v>7338001</v>
      </c>
      <c r="K26" s="99"/>
      <c r="L26" s="104">
        <f>L23</f>
        <v>14486120</v>
      </c>
      <c r="M26" s="99"/>
      <c r="N26" s="104">
        <f>N23</f>
        <v>30000000</v>
      </c>
      <c r="O26" s="99"/>
      <c r="P26" s="104">
        <f>P23</f>
        <v>88083061</v>
      </c>
      <c r="Q26" s="99"/>
      <c r="R26" s="104">
        <f>R23</f>
        <v>2643954</v>
      </c>
      <c r="S26" s="99"/>
      <c r="T26" s="104">
        <f t="shared" ref="T26:T30" si="2">SUM(F26:R26)</f>
        <v>929919484</v>
      </c>
      <c r="U26" s="99"/>
      <c r="V26" s="104">
        <v>0</v>
      </c>
      <c r="W26" s="99"/>
      <c r="X26" s="104">
        <f>SUM(T26:V26)</f>
        <v>929919484</v>
      </c>
    </row>
    <row r="27" spans="1:24" ht="16.5" customHeight="1" x14ac:dyDescent="0.25">
      <c r="A27" s="156" t="s">
        <v>138</v>
      </c>
      <c r="B27" s="156"/>
      <c r="C27" s="156"/>
      <c r="D27" s="157">
        <v>26</v>
      </c>
      <c r="E27" s="94"/>
      <c r="F27" s="104">
        <v>0</v>
      </c>
      <c r="G27" s="99"/>
      <c r="H27" s="104">
        <v>0</v>
      </c>
      <c r="I27" s="99"/>
      <c r="J27" s="104">
        <v>6516170</v>
      </c>
      <c r="K27" s="99"/>
      <c r="L27" s="104">
        <v>0</v>
      </c>
      <c r="M27" s="99"/>
      <c r="N27" s="104">
        <v>0</v>
      </c>
      <c r="O27" s="99"/>
      <c r="P27" s="104">
        <v>0</v>
      </c>
      <c r="Q27" s="99"/>
      <c r="R27" s="104">
        <v>0</v>
      </c>
      <c r="S27" s="99"/>
      <c r="T27" s="104">
        <f t="shared" si="2"/>
        <v>6516170</v>
      </c>
      <c r="U27" s="99"/>
      <c r="V27" s="104">
        <v>0</v>
      </c>
      <c r="W27" s="99"/>
      <c r="X27" s="104">
        <f t="shared" ref="X27:X31" si="3">SUM(T27:V27)</f>
        <v>6516170</v>
      </c>
    </row>
    <row r="28" spans="1:24" ht="16.5" customHeight="1" x14ac:dyDescent="0.25">
      <c r="A28" s="156" t="s">
        <v>159</v>
      </c>
      <c r="B28" s="156"/>
      <c r="C28" s="156"/>
      <c r="D28" s="157">
        <v>15</v>
      </c>
      <c r="E28" s="94"/>
      <c r="F28" s="104">
        <v>0</v>
      </c>
      <c r="G28" s="99"/>
      <c r="H28" s="104">
        <v>0</v>
      </c>
      <c r="I28" s="99"/>
      <c r="J28" s="104">
        <v>0</v>
      </c>
      <c r="K28" s="99"/>
      <c r="L28" s="104">
        <v>0</v>
      </c>
      <c r="M28" s="99"/>
      <c r="N28" s="104">
        <v>0</v>
      </c>
      <c r="O28" s="99"/>
      <c r="P28" s="104">
        <v>0</v>
      </c>
      <c r="Q28" s="99"/>
      <c r="R28" s="104">
        <v>0</v>
      </c>
      <c r="S28" s="99"/>
      <c r="T28" s="104">
        <f t="shared" si="2"/>
        <v>0</v>
      </c>
      <c r="U28" s="99"/>
      <c r="V28" s="104">
        <v>30270000</v>
      </c>
      <c r="W28" s="99"/>
      <c r="X28" s="104">
        <f t="shared" si="3"/>
        <v>30270000</v>
      </c>
    </row>
    <row r="29" spans="1:24" ht="16.5" customHeight="1" x14ac:dyDescent="0.25">
      <c r="A29" s="156" t="s">
        <v>49</v>
      </c>
      <c r="B29" s="156"/>
      <c r="C29" s="156"/>
      <c r="D29" s="157">
        <v>27</v>
      </c>
      <c r="E29" s="94"/>
      <c r="F29" s="104">
        <v>0</v>
      </c>
      <c r="G29" s="99"/>
      <c r="H29" s="104">
        <v>0</v>
      </c>
      <c r="I29" s="99"/>
      <c r="J29" s="104">
        <v>0</v>
      </c>
      <c r="K29" s="99"/>
      <c r="L29" s="104">
        <v>0</v>
      </c>
      <c r="M29" s="99"/>
      <c r="N29" s="104">
        <v>900000</v>
      </c>
      <c r="O29" s="99"/>
      <c r="P29" s="104">
        <v>-900000</v>
      </c>
      <c r="Q29" s="99"/>
      <c r="R29" s="104">
        <v>0</v>
      </c>
      <c r="S29" s="99"/>
      <c r="T29" s="104">
        <f t="shared" si="2"/>
        <v>0</v>
      </c>
      <c r="U29" s="99"/>
      <c r="V29" s="104">
        <v>0</v>
      </c>
      <c r="W29" s="99"/>
      <c r="X29" s="104">
        <f t="shared" si="3"/>
        <v>0</v>
      </c>
    </row>
    <row r="30" spans="1:24" ht="16.5" customHeight="1" x14ac:dyDescent="0.25">
      <c r="A30" s="101" t="s">
        <v>99</v>
      </c>
      <c r="B30" s="94"/>
      <c r="C30" s="94"/>
      <c r="D30" s="100">
        <v>31</v>
      </c>
      <c r="E30" s="94"/>
      <c r="F30" s="104">
        <v>0</v>
      </c>
      <c r="G30" s="99"/>
      <c r="H30" s="104">
        <v>0</v>
      </c>
      <c r="I30" s="99"/>
      <c r="J30" s="104">
        <v>0</v>
      </c>
      <c r="K30" s="99"/>
      <c r="L30" s="104">
        <v>0</v>
      </c>
      <c r="M30" s="99"/>
      <c r="N30" s="104">
        <v>0</v>
      </c>
      <c r="O30" s="99"/>
      <c r="P30" s="104">
        <v>-96714384</v>
      </c>
      <c r="Q30" s="99"/>
      <c r="R30" s="104">
        <v>0</v>
      </c>
      <c r="S30" s="99"/>
      <c r="T30" s="104">
        <f t="shared" si="2"/>
        <v>-96714384</v>
      </c>
      <c r="U30" s="99"/>
      <c r="V30" s="104">
        <v>0</v>
      </c>
      <c r="W30" s="99"/>
      <c r="X30" s="104">
        <f t="shared" si="3"/>
        <v>-96714384</v>
      </c>
    </row>
    <row r="31" spans="1:24" ht="16.5" customHeight="1" x14ac:dyDescent="0.25">
      <c r="A31" s="94" t="s">
        <v>71</v>
      </c>
      <c r="B31" s="94"/>
      <c r="C31" s="94"/>
      <c r="D31" s="94"/>
      <c r="E31" s="94"/>
      <c r="F31" s="105">
        <v>0</v>
      </c>
      <c r="G31" s="99"/>
      <c r="H31" s="105">
        <v>0</v>
      </c>
      <c r="I31" s="99"/>
      <c r="J31" s="105">
        <v>0</v>
      </c>
      <c r="K31" s="99"/>
      <c r="L31" s="105">
        <v>0</v>
      </c>
      <c r="M31" s="99"/>
      <c r="N31" s="105">
        <v>0</v>
      </c>
      <c r="O31" s="99"/>
      <c r="P31" s="105">
        <f>'9-10 Eng'!H62</f>
        <v>123708283</v>
      </c>
      <c r="Q31" s="99"/>
      <c r="R31" s="105">
        <v>629852</v>
      </c>
      <c r="S31" s="99"/>
      <c r="T31" s="105">
        <f>SUM(F31:R31)</f>
        <v>124338135</v>
      </c>
      <c r="U31" s="99"/>
      <c r="V31" s="105">
        <f>'9-10 Eng'!H63</f>
        <v>24204225</v>
      </c>
      <c r="W31" s="99"/>
      <c r="X31" s="105">
        <f t="shared" si="3"/>
        <v>148542360</v>
      </c>
    </row>
    <row r="32" spans="1:24" ht="16.5" customHeight="1" x14ac:dyDescent="0.25">
      <c r="A32" s="94"/>
      <c r="B32" s="94"/>
      <c r="C32" s="94"/>
      <c r="D32" s="94"/>
      <c r="E32" s="94"/>
      <c r="F32" s="104"/>
      <c r="G32" s="98"/>
      <c r="H32" s="104"/>
      <c r="I32" s="98"/>
      <c r="J32" s="104"/>
      <c r="K32" s="98"/>
      <c r="L32" s="104"/>
      <c r="M32" s="98"/>
      <c r="N32" s="104"/>
      <c r="O32" s="98"/>
      <c r="P32" s="104"/>
      <c r="Q32" s="98"/>
      <c r="R32" s="104"/>
      <c r="S32" s="98"/>
      <c r="T32" s="104"/>
      <c r="U32" s="98"/>
      <c r="V32" s="104"/>
      <c r="W32" s="98"/>
      <c r="X32" s="104"/>
    </row>
    <row r="33" spans="1:24" ht="16.5" customHeight="1" thickBot="1" x14ac:dyDescent="0.3">
      <c r="A33" s="90" t="s">
        <v>150</v>
      </c>
      <c r="B33" s="94"/>
      <c r="C33" s="94"/>
      <c r="D33" s="94"/>
      <c r="E33" s="94"/>
      <c r="F33" s="106">
        <f>SUM(F26:F31)</f>
        <v>300000000</v>
      </c>
      <c r="G33" s="98"/>
      <c r="H33" s="106">
        <f>SUM(H26:H31)</f>
        <v>487368348</v>
      </c>
      <c r="I33" s="98"/>
      <c r="J33" s="106">
        <f>SUM(J26:J31)</f>
        <v>13854171</v>
      </c>
      <c r="K33" s="98"/>
      <c r="L33" s="106">
        <f>SUM(L26:L31)</f>
        <v>14486120</v>
      </c>
      <c r="M33" s="98"/>
      <c r="N33" s="106">
        <f>SUM(N26:N31)</f>
        <v>30900000</v>
      </c>
      <c r="O33" s="98"/>
      <c r="P33" s="106">
        <f>SUM(P26:P31)</f>
        <v>114176960</v>
      </c>
      <c r="Q33" s="98"/>
      <c r="R33" s="106">
        <f>SUM(R26:R31)</f>
        <v>3273806</v>
      </c>
      <c r="S33" s="98"/>
      <c r="T33" s="106">
        <f>SUM(T26:T31)</f>
        <v>964059405</v>
      </c>
      <c r="U33" s="98"/>
      <c r="V33" s="106">
        <f>SUM(V26:V31)</f>
        <v>54474225</v>
      </c>
      <c r="W33" s="98"/>
      <c r="X33" s="106">
        <f>SUM(X26:X31)</f>
        <v>1018533630</v>
      </c>
    </row>
    <row r="34" spans="1:24" s="246" customFormat="1" ht="16.5" customHeight="1" thickTop="1" x14ac:dyDescent="0.25">
      <c r="A34" s="240"/>
      <c r="B34" s="241"/>
      <c r="C34" s="241"/>
      <c r="D34" s="241"/>
      <c r="E34" s="241"/>
      <c r="F34" s="242">
        <f>F33-'6-8Eng'!I124</f>
        <v>0</v>
      </c>
      <c r="G34" s="242"/>
      <c r="H34" s="242">
        <f>H33-'6-8Eng'!I126</f>
        <v>0</v>
      </c>
      <c r="I34" s="242"/>
      <c r="J34" s="242">
        <f>J33-'6-8Eng'!I127</f>
        <v>0</v>
      </c>
      <c r="K34" s="242"/>
      <c r="L34" s="242">
        <f>L33-'6-8Eng'!I129</f>
        <v>0</v>
      </c>
      <c r="M34" s="242"/>
      <c r="N34" s="242">
        <f>N33-'6-8Eng'!I131</f>
        <v>0</v>
      </c>
      <c r="O34" s="242"/>
      <c r="P34" s="242">
        <f>P33-'6-8Eng'!I132</f>
        <v>0</v>
      </c>
      <c r="Q34" s="242"/>
      <c r="R34" s="242">
        <f>R33-'6-8Eng'!I133</f>
        <v>0</v>
      </c>
      <c r="S34" s="242"/>
      <c r="T34" s="243">
        <f>T33-'6-8Eng'!I136</f>
        <v>0</v>
      </c>
      <c r="U34" s="244"/>
      <c r="V34" s="245">
        <f>V33-'6-8Eng'!I137</f>
        <v>0</v>
      </c>
      <c r="W34" s="244"/>
      <c r="X34" s="242">
        <f>X33-'6-8Eng'!I139</f>
        <v>0</v>
      </c>
    </row>
    <row r="35" spans="1:24" s="246" customFormat="1" ht="16.5" customHeight="1" x14ac:dyDescent="0.25">
      <c r="A35" s="240"/>
      <c r="B35" s="241"/>
      <c r="C35" s="241"/>
      <c r="D35" s="241"/>
      <c r="E35" s="241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3"/>
      <c r="U35" s="244"/>
      <c r="V35" s="245"/>
      <c r="W35" s="244"/>
      <c r="X35" s="242"/>
    </row>
    <row r="36" spans="1:24" s="246" customFormat="1" ht="16.5" customHeight="1" x14ac:dyDescent="0.25">
      <c r="A36" s="240"/>
      <c r="B36" s="241"/>
      <c r="C36" s="241"/>
      <c r="D36" s="241"/>
      <c r="E36" s="241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3"/>
      <c r="U36" s="244"/>
      <c r="V36" s="245"/>
      <c r="W36" s="244"/>
      <c r="X36" s="242"/>
    </row>
    <row r="37" spans="1:24" s="246" customFormat="1" ht="16.5" customHeight="1" x14ac:dyDescent="0.25">
      <c r="A37" s="240"/>
      <c r="B37" s="241"/>
      <c r="C37" s="241"/>
      <c r="D37" s="241"/>
      <c r="E37" s="241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3"/>
      <c r="U37" s="244"/>
      <c r="V37" s="245"/>
      <c r="W37" s="244"/>
      <c r="X37" s="242"/>
    </row>
    <row r="38" spans="1:24" s="246" customFormat="1" ht="16.5" customHeight="1" x14ac:dyDescent="0.25">
      <c r="A38" s="240"/>
      <c r="B38" s="241"/>
      <c r="C38" s="241"/>
      <c r="D38" s="241"/>
      <c r="E38" s="241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3"/>
      <c r="U38" s="244"/>
      <c r="V38" s="245"/>
      <c r="W38" s="244"/>
      <c r="X38" s="242"/>
    </row>
    <row r="39" spans="1:24" s="246" customFormat="1" ht="16.5" customHeight="1" x14ac:dyDescent="0.25">
      <c r="A39" s="240"/>
      <c r="B39" s="241"/>
      <c r="C39" s="241"/>
      <c r="D39" s="241"/>
      <c r="E39" s="241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3"/>
      <c r="U39" s="244"/>
      <c r="V39" s="245"/>
      <c r="W39" s="244"/>
      <c r="X39" s="242"/>
    </row>
    <row r="40" spans="1:24" s="246" customFormat="1" ht="5.25" customHeight="1" x14ac:dyDescent="0.25">
      <c r="A40" s="240"/>
      <c r="B40" s="241"/>
      <c r="C40" s="241"/>
      <c r="D40" s="241"/>
      <c r="E40" s="241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3"/>
      <c r="U40" s="244"/>
      <c r="V40" s="245"/>
      <c r="W40" s="244"/>
      <c r="X40" s="242"/>
    </row>
    <row r="41" spans="1:24" s="246" customFormat="1" ht="16.5" hidden="1" customHeight="1" x14ac:dyDescent="0.25">
      <c r="A41" s="240"/>
      <c r="B41" s="241"/>
      <c r="C41" s="241"/>
      <c r="D41" s="241"/>
      <c r="E41" s="241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3"/>
      <c r="U41" s="244"/>
      <c r="V41" s="245"/>
      <c r="W41" s="244"/>
      <c r="X41" s="242"/>
    </row>
    <row r="42" spans="1:24" s="246" customFormat="1" ht="18" hidden="1" customHeight="1" x14ac:dyDescent="0.25">
      <c r="A42" s="240"/>
      <c r="B42" s="241"/>
      <c r="C42" s="241"/>
      <c r="D42" s="241"/>
      <c r="E42" s="241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3"/>
      <c r="U42" s="244"/>
      <c r="V42" s="245"/>
      <c r="W42" s="244"/>
      <c r="X42" s="242"/>
    </row>
    <row r="43" spans="1:24" ht="21.95" customHeight="1" x14ac:dyDescent="0.25">
      <c r="A43" s="7" t="s">
        <v>24</v>
      </c>
      <c r="B43" s="107"/>
      <c r="C43" s="107"/>
      <c r="D43" s="107"/>
      <c r="E43" s="107"/>
      <c r="F43" s="108"/>
      <c r="G43" s="109"/>
      <c r="H43" s="110"/>
      <c r="I43" s="111"/>
      <c r="J43" s="110"/>
      <c r="K43" s="111"/>
      <c r="L43" s="110"/>
      <c r="M43" s="111"/>
      <c r="N43" s="110"/>
      <c r="O43" s="111"/>
      <c r="P43" s="110"/>
      <c r="Q43" s="111"/>
      <c r="R43" s="108"/>
      <c r="S43" s="109"/>
      <c r="T43" s="111"/>
      <c r="U43" s="216"/>
      <c r="V43" s="216"/>
      <c r="W43" s="216"/>
      <c r="X43" s="111"/>
    </row>
    <row r="44" spans="1:24" ht="16.5" customHeight="1" x14ac:dyDescent="0.25">
      <c r="U44" s="215"/>
      <c r="V44" s="215"/>
      <c r="W44" s="215"/>
    </row>
    <row r="45" spans="1:24" ht="16.5" customHeight="1" x14ac:dyDescent="0.25">
      <c r="U45" s="215"/>
      <c r="V45" s="215"/>
      <c r="W45" s="215"/>
    </row>
    <row r="46" spans="1:24" ht="16.5" customHeight="1" x14ac:dyDescent="0.25">
      <c r="T46" s="93"/>
      <c r="U46" s="93"/>
      <c r="V46" s="256"/>
      <c r="W46" s="257"/>
      <c r="X46" s="258"/>
    </row>
    <row r="47" spans="1:24" ht="16.5" customHeight="1" x14ac:dyDescent="0.25">
      <c r="U47" s="115"/>
      <c r="V47" s="259"/>
      <c r="W47" s="259"/>
      <c r="X47" s="258"/>
    </row>
  </sheetData>
  <mergeCells count="2">
    <mergeCell ref="F6:X6"/>
    <mergeCell ref="N8:P8"/>
  </mergeCells>
  <pageMargins left="0.39370078740157499" right="0.39370078740157499" top="0.511811023622047" bottom="0.59055118110236204" header="0.47244094488188998" footer="0.39370078740157499"/>
  <pageSetup paperSize="9" scale="8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66B74-B7AE-4840-BE2E-BF910A7AD082}">
  <sheetPr>
    <tabColor rgb="FF00B050"/>
  </sheetPr>
  <dimension ref="A1:P33"/>
  <sheetViews>
    <sheetView topLeftCell="A7" zoomScale="90" zoomScaleNormal="90" zoomScaleSheetLayoutView="115" workbookViewId="0">
      <selection activeCell="F19" sqref="F19"/>
    </sheetView>
  </sheetViews>
  <sheetFormatPr defaultColWidth="9.140625" defaultRowHeight="16.5" customHeight="1" x14ac:dyDescent="0.25"/>
  <cols>
    <col min="1" max="2" width="1.5703125" style="93" customWidth="1"/>
    <col min="3" max="3" width="36" style="93" customWidth="1"/>
    <col min="4" max="4" width="5.5703125" style="93" customWidth="1"/>
    <col min="5" max="5" width="0.85546875" style="93" customWidth="1"/>
    <col min="6" max="6" width="12.5703125" style="112" customWidth="1"/>
    <col min="7" max="7" width="0.85546875" style="113" customWidth="1"/>
    <col min="8" max="8" width="14.5703125" style="114" customWidth="1"/>
    <col min="9" max="9" width="0.85546875" style="113" customWidth="1"/>
    <col min="10" max="10" width="14.5703125" style="114" customWidth="1"/>
    <col min="11" max="11" width="0.85546875" style="115" customWidth="1"/>
    <col min="12" max="12" width="14.5703125" style="114" customWidth="1"/>
    <col min="13" max="13" width="0.85546875" style="115" customWidth="1"/>
    <col min="14" max="14" width="14.5703125" style="114" customWidth="1"/>
    <col min="15" max="15" width="0.85546875" style="115" customWidth="1"/>
    <col min="16" max="16" width="14.5703125" style="114" customWidth="1"/>
    <col min="17" max="16384" width="9.140625" style="93"/>
  </cols>
  <sheetData>
    <row r="1" spans="1:16" s="76" customFormat="1" ht="16.5" customHeight="1" x14ac:dyDescent="0.25">
      <c r="A1" s="75" t="s">
        <v>0</v>
      </c>
      <c r="F1" s="77"/>
      <c r="G1" s="78"/>
      <c r="H1" s="79"/>
      <c r="I1" s="78"/>
      <c r="J1" s="79"/>
      <c r="K1" s="80"/>
      <c r="L1" s="79"/>
      <c r="M1" s="80"/>
      <c r="N1" s="79"/>
      <c r="O1" s="80"/>
      <c r="P1" s="79"/>
    </row>
    <row r="2" spans="1:16" s="76" customFormat="1" ht="16.5" customHeight="1" x14ac:dyDescent="0.25">
      <c r="A2" s="76" t="s">
        <v>79</v>
      </c>
      <c r="F2" s="77"/>
      <c r="G2" s="78"/>
      <c r="H2" s="79"/>
      <c r="I2" s="78"/>
      <c r="J2" s="79"/>
      <c r="K2" s="80"/>
      <c r="L2" s="79"/>
      <c r="M2" s="80"/>
      <c r="N2" s="79"/>
      <c r="O2" s="80"/>
      <c r="P2" s="79"/>
    </row>
    <row r="3" spans="1:16" s="76" customFormat="1" ht="16.5" customHeight="1" x14ac:dyDescent="0.25">
      <c r="A3" s="81" t="str">
        <f>'11 Eng'!A3</f>
        <v>For the year ended 31 December 2022</v>
      </c>
      <c r="B3" s="81"/>
      <c r="C3" s="81"/>
      <c r="D3" s="81"/>
      <c r="E3" s="81"/>
      <c r="F3" s="82"/>
      <c r="G3" s="83"/>
      <c r="H3" s="84"/>
      <c r="I3" s="83"/>
      <c r="J3" s="84"/>
      <c r="K3" s="85"/>
      <c r="L3" s="84"/>
      <c r="M3" s="85"/>
      <c r="N3" s="84"/>
      <c r="O3" s="85"/>
      <c r="P3" s="85"/>
    </row>
    <row r="4" spans="1:16" s="76" customFormat="1" ht="16.5" customHeight="1" x14ac:dyDescent="0.25">
      <c r="F4" s="77"/>
      <c r="G4" s="78"/>
      <c r="H4" s="79"/>
      <c r="I4" s="78"/>
      <c r="J4" s="79"/>
      <c r="K4" s="80"/>
      <c r="L4" s="79"/>
      <c r="M4" s="80"/>
      <c r="N4" s="79"/>
      <c r="O4" s="80"/>
      <c r="P4" s="80"/>
    </row>
    <row r="5" spans="1:16" s="76" customFormat="1" ht="16.5" customHeight="1" x14ac:dyDescent="0.25">
      <c r="F5" s="77"/>
      <c r="G5" s="78"/>
      <c r="H5" s="79"/>
      <c r="I5" s="78"/>
      <c r="J5" s="79"/>
      <c r="K5" s="80"/>
      <c r="L5" s="79"/>
      <c r="M5" s="80"/>
      <c r="N5" s="79"/>
      <c r="O5" s="80"/>
      <c r="P5" s="80"/>
    </row>
    <row r="6" spans="1:16" s="76" customFormat="1" ht="16.5" customHeight="1" x14ac:dyDescent="0.25">
      <c r="F6" s="269" t="s">
        <v>102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</row>
    <row r="7" spans="1:16" s="76" customFormat="1" ht="16.5" customHeight="1" x14ac:dyDescent="0.25">
      <c r="F7" s="77"/>
      <c r="G7" s="78"/>
      <c r="H7" s="79" t="s">
        <v>84</v>
      </c>
      <c r="I7" s="78"/>
      <c r="J7" s="79"/>
      <c r="K7" s="80"/>
      <c r="L7" s="79"/>
      <c r="M7" s="80"/>
      <c r="N7" s="79"/>
      <c r="O7" s="80"/>
      <c r="P7" s="80"/>
    </row>
    <row r="8" spans="1:16" s="76" customFormat="1" ht="16.5" customHeight="1" x14ac:dyDescent="0.25">
      <c r="F8" s="89" t="s">
        <v>86</v>
      </c>
      <c r="G8" s="78"/>
      <c r="H8" s="79" t="s">
        <v>87</v>
      </c>
      <c r="I8" s="78"/>
      <c r="J8" s="152" t="s">
        <v>84</v>
      </c>
      <c r="K8" s="80"/>
      <c r="L8" s="269" t="s">
        <v>48</v>
      </c>
      <c r="M8" s="269"/>
      <c r="N8" s="269"/>
      <c r="O8" s="80"/>
      <c r="P8" s="80"/>
    </row>
    <row r="9" spans="1:16" ht="16.5" customHeight="1" x14ac:dyDescent="0.25">
      <c r="A9" s="90"/>
      <c r="B9" s="90"/>
      <c r="C9" s="90"/>
      <c r="D9" s="90"/>
      <c r="E9" s="90"/>
      <c r="F9" s="89" t="s">
        <v>90</v>
      </c>
      <c r="G9" s="91"/>
      <c r="H9" s="92" t="s">
        <v>91</v>
      </c>
      <c r="I9" s="91"/>
      <c r="J9" s="153" t="s">
        <v>136</v>
      </c>
      <c r="K9" s="93"/>
      <c r="L9" s="79" t="s">
        <v>93</v>
      </c>
      <c r="M9" s="93"/>
      <c r="N9" s="79"/>
      <c r="O9" s="93"/>
      <c r="P9" s="93"/>
    </row>
    <row r="10" spans="1:16" ht="16.5" customHeight="1" x14ac:dyDescent="0.25">
      <c r="A10" s="90"/>
      <c r="B10" s="90"/>
      <c r="C10" s="90"/>
      <c r="D10" s="90"/>
      <c r="E10" s="90"/>
      <c r="F10" s="89" t="s">
        <v>95</v>
      </c>
      <c r="G10" s="91"/>
      <c r="H10" s="92" t="s">
        <v>96</v>
      </c>
      <c r="I10" s="91"/>
      <c r="J10" s="153" t="s">
        <v>137</v>
      </c>
      <c r="K10" s="89"/>
      <c r="L10" s="92" t="s">
        <v>49</v>
      </c>
      <c r="M10" s="89"/>
      <c r="N10" s="92" t="s">
        <v>50</v>
      </c>
      <c r="O10" s="89"/>
      <c r="P10" s="89" t="s">
        <v>52</v>
      </c>
    </row>
    <row r="11" spans="1:16" ht="16.5" customHeight="1" x14ac:dyDescent="0.25">
      <c r="A11" s="94"/>
      <c r="B11" s="94"/>
      <c r="C11" s="94"/>
      <c r="D11" s="12" t="s">
        <v>6</v>
      </c>
      <c r="E11" s="94"/>
      <c r="F11" s="95" t="s">
        <v>7</v>
      </c>
      <c r="G11" s="96"/>
      <c r="H11" s="95" t="s">
        <v>7</v>
      </c>
      <c r="I11" s="96"/>
      <c r="J11" s="154" t="s">
        <v>7</v>
      </c>
      <c r="K11" s="96"/>
      <c r="L11" s="95" t="s">
        <v>7</v>
      </c>
      <c r="M11" s="96"/>
      <c r="N11" s="95" t="s">
        <v>7</v>
      </c>
      <c r="O11" s="96"/>
      <c r="P11" s="95" t="s">
        <v>7</v>
      </c>
    </row>
    <row r="12" spans="1:16" ht="16.5" customHeight="1" x14ac:dyDescent="0.25">
      <c r="A12" s="94"/>
      <c r="B12" s="94"/>
      <c r="C12" s="94"/>
      <c r="D12" s="116"/>
      <c r="E12" s="94"/>
      <c r="F12" s="89"/>
      <c r="G12" s="96"/>
      <c r="H12" s="89"/>
      <c r="I12" s="96"/>
      <c r="J12" s="89"/>
      <c r="K12" s="96"/>
      <c r="L12" s="89"/>
      <c r="M12" s="96"/>
      <c r="N12" s="89"/>
      <c r="O12" s="96"/>
      <c r="P12" s="89"/>
    </row>
    <row r="13" spans="1:16" ht="16.5" customHeight="1" x14ac:dyDescent="0.25">
      <c r="A13" s="90" t="s">
        <v>100</v>
      </c>
      <c r="B13" s="94"/>
      <c r="C13" s="94"/>
      <c r="D13" s="94"/>
      <c r="E13" s="94"/>
      <c r="F13" s="117">
        <v>270000000</v>
      </c>
      <c r="G13" s="117"/>
      <c r="H13" s="118">
        <v>5703904</v>
      </c>
      <c r="I13" s="117"/>
      <c r="J13" s="118">
        <v>0</v>
      </c>
      <c r="K13" s="117"/>
      <c r="L13" s="118">
        <v>27000000</v>
      </c>
      <c r="M13" s="117"/>
      <c r="N13" s="118">
        <v>116128264</v>
      </c>
      <c r="O13" s="117"/>
      <c r="P13" s="118">
        <f>SUM(N13,L13,H13,F13)</f>
        <v>418832168</v>
      </c>
    </row>
    <row r="14" spans="1:16" ht="16.5" customHeight="1" x14ac:dyDescent="0.25">
      <c r="A14" s="94" t="s">
        <v>194</v>
      </c>
      <c r="B14" s="94"/>
      <c r="C14" s="94"/>
      <c r="D14" s="100">
        <v>25</v>
      </c>
      <c r="E14" s="94"/>
      <c r="F14" s="117">
        <v>30000000</v>
      </c>
      <c r="G14" s="117"/>
      <c r="H14" s="117">
        <v>481664444</v>
      </c>
      <c r="I14" s="117"/>
      <c r="J14" s="117">
        <v>0</v>
      </c>
      <c r="K14" s="117"/>
      <c r="L14" s="117">
        <v>0</v>
      </c>
      <c r="M14" s="117"/>
      <c r="N14" s="117">
        <v>0</v>
      </c>
      <c r="O14" s="117"/>
      <c r="P14" s="118">
        <f>SUM(F14:N14)</f>
        <v>511664444</v>
      </c>
    </row>
    <row r="15" spans="1:16" ht="16.5" customHeight="1" x14ac:dyDescent="0.25">
      <c r="A15" s="156" t="s">
        <v>138</v>
      </c>
      <c r="B15" s="156"/>
      <c r="C15" s="156"/>
      <c r="D15" s="100">
        <v>26</v>
      </c>
      <c r="E15" s="94"/>
      <c r="F15" s="117">
        <v>0</v>
      </c>
      <c r="G15" s="117"/>
      <c r="H15" s="117">
        <v>0</v>
      </c>
      <c r="I15" s="117"/>
      <c r="J15" s="117">
        <v>7338001</v>
      </c>
      <c r="K15" s="117"/>
      <c r="L15" s="117">
        <v>0</v>
      </c>
      <c r="M15" s="117"/>
      <c r="N15" s="117">
        <v>0</v>
      </c>
      <c r="O15" s="117"/>
      <c r="P15" s="118">
        <f>SUM(F15:N15)</f>
        <v>7338001</v>
      </c>
    </row>
    <row r="16" spans="1:16" ht="16.5" customHeight="1" x14ac:dyDescent="0.25">
      <c r="A16" s="94" t="s">
        <v>49</v>
      </c>
      <c r="B16" s="94"/>
      <c r="C16" s="94"/>
      <c r="D16" s="100">
        <v>27</v>
      </c>
      <c r="E16" s="94"/>
      <c r="F16" s="117">
        <v>0</v>
      </c>
      <c r="G16" s="117"/>
      <c r="H16" s="117">
        <v>0</v>
      </c>
      <c r="I16" s="117"/>
      <c r="J16" s="117">
        <v>0</v>
      </c>
      <c r="K16" s="117"/>
      <c r="L16" s="117">
        <v>3000000</v>
      </c>
      <c r="M16" s="117"/>
      <c r="N16" s="117">
        <v>-3000000</v>
      </c>
      <c r="O16" s="117"/>
      <c r="P16" s="118">
        <f>SUM(F16:N16)</f>
        <v>0</v>
      </c>
    </row>
    <row r="17" spans="1:16" ht="16.5" customHeight="1" x14ac:dyDescent="0.25">
      <c r="A17" s="94" t="s">
        <v>99</v>
      </c>
      <c r="B17" s="94"/>
      <c r="C17" s="94"/>
      <c r="D17" s="100">
        <v>31</v>
      </c>
      <c r="E17" s="94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0</v>
      </c>
      <c r="M17" s="117"/>
      <c r="N17" s="117">
        <v>-137028000</v>
      </c>
      <c r="O17" s="117"/>
      <c r="P17" s="117">
        <f>SUM(F17:N17)</f>
        <v>-137028000</v>
      </c>
    </row>
    <row r="18" spans="1:16" ht="16.5" customHeight="1" x14ac:dyDescent="0.25">
      <c r="A18" s="94" t="s">
        <v>71</v>
      </c>
      <c r="B18" s="94"/>
      <c r="C18" s="94"/>
      <c r="D18" s="94"/>
      <c r="E18" s="94"/>
      <c r="F18" s="119">
        <v>0</v>
      </c>
      <c r="G18" s="117"/>
      <c r="H18" s="119">
        <v>0</v>
      </c>
      <c r="I18" s="117"/>
      <c r="J18" s="119">
        <v>0</v>
      </c>
      <c r="K18" s="117"/>
      <c r="L18" s="119">
        <v>0</v>
      </c>
      <c r="M18" s="117"/>
      <c r="N18" s="119">
        <v>106305145</v>
      </c>
      <c r="O18" s="117"/>
      <c r="P18" s="120">
        <f>SUM(F18:N18)</f>
        <v>106305145</v>
      </c>
    </row>
    <row r="19" spans="1:16" ht="16.5" customHeight="1" x14ac:dyDescent="0.25">
      <c r="A19" s="94"/>
      <c r="B19" s="94"/>
      <c r="C19" s="94"/>
      <c r="D19" s="94"/>
      <c r="E19" s="94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16" ht="16.5" customHeight="1" thickBot="1" x14ac:dyDescent="0.3">
      <c r="A20" s="90" t="s">
        <v>101</v>
      </c>
      <c r="B20" s="94"/>
      <c r="C20" s="94"/>
      <c r="D20" s="94"/>
      <c r="E20" s="94"/>
      <c r="F20" s="121">
        <f>SUM(F13:F18)</f>
        <v>300000000</v>
      </c>
      <c r="G20" s="117"/>
      <c r="H20" s="121">
        <f>SUM(H13:H18)</f>
        <v>487368348</v>
      </c>
      <c r="I20" s="117"/>
      <c r="J20" s="121">
        <f>SUM(J13:J18)</f>
        <v>7338001</v>
      </c>
      <c r="K20" s="117"/>
      <c r="L20" s="121">
        <f>SUM(L13:L18)</f>
        <v>30000000</v>
      </c>
      <c r="M20" s="117"/>
      <c r="N20" s="121">
        <f>SUM(N13:N18)</f>
        <v>82405409</v>
      </c>
      <c r="O20" s="117"/>
      <c r="P20" s="121">
        <f>SUM(P13:P18)</f>
        <v>907111758</v>
      </c>
    </row>
    <row r="21" spans="1:16" ht="16.5" customHeight="1" thickTop="1" x14ac:dyDescent="0.25">
      <c r="A21" s="90"/>
      <c r="B21" s="94"/>
      <c r="C21" s="94"/>
      <c r="D21" s="94"/>
      <c r="E21" s="94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</row>
    <row r="22" spans="1:16" ht="16.5" customHeight="1" x14ac:dyDescent="0.25">
      <c r="A22" s="90"/>
      <c r="B22" s="94"/>
      <c r="C22" s="94"/>
      <c r="D22" s="94"/>
      <c r="E22" s="94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6" ht="16.5" customHeight="1" x14ac:dyDescent="0.25">
      <c r="A23" s="90" t="s">
        <v>149</v>
      </c>
      <c r="B23" s="94"/>
      <c r="C23" s="94"/>
      <c r="D23" s="94"/>
      <c r="E23" s="94"/>
      <c r="F23" s="122">
        <f>F20</f>
        <v>300000000</v>
      </c>
      <c r="G23" s="117"/>
      <c r="H23" s="123">
        <f>H20</f>
        <v>487368348</v>
      </c>
      <c r="I23" s="117"/>
      <c r="J23" s="123">
        <f>J20</f>
        <v>7338001</v>
      </c>
      <c r="K23" s="117"/>
      <c r="L23" s="123">
        <f>L20</f>
        <v>30000000</v>
      </c>
      <c r="M23" s="117"/>
      <c r="N23" s="123">
        <f>N20</f>
        <v>82405409</v>
      </c>
      <c r="O23" s="117"/>
      <c r="P23" s="123">
        <f t="shared" ref="P23:P26" si="0">SUM(F23:N23)</f>
        <v>907111758</v>
      </c>
    </row>
    <row r="24" spans="1:16" ht="16.5" customHeight="1" x14ac:dyDescent="0.25">
      <c r="A24" s="156" t="s">
        <v>138</v>
      </c>
      <c r="B24" s="156"/>
      <c r="C24" s="156"/>
      <c r="D24" s="157">
        <v>26</v>
      </c>
      <c r="E24" s="94"/>
      <c r="F24" s="104">
        <v>0</v>
      </c>
      <c r="G24" s="99"/>
      <c r="H24" s="104">
        <v>0</v>
      </c>
      <c r="I24" s="99"/>
      <c r="J24" s="104">
        <v>6516170</v>
      </c>
      <c r="K24" s="99"/>
      <c r="L24" s="104">
        <v>0</v>
      </c>
      <c r="M24" s="99"/>
      <c r="N24" s="104">
        <v>0</v>
      </c>
      <c r="O24" s="99"/>
      <c r="P24" s="123">
        <f t="shared" si="0"/>
        <v>6516170</v>
      </c>
    </row>
    <row r="25" spans="1:16" ht="16.5" customHeight="1" x14ac:dyDescent="0.25">
      <c r="A25" s="94" t="s">
        <v>49</v>
      </c>
      <c r="B25" s="94"/>
      <c r="C25" s="94"/>
      <c r="D25" s="100">
        <v>27</v>
      </c>
      <c r="E25" s="94"/>
      <c r="F25" s="122">
        <v>0</v>
      </c>
      <c r="G25" s="117"/>
      <c r="H25" s="122">
        <v>0</v>
      </c>
      <c r="I25" s="117"/>
      <c r="J25" s="122">
        <v>0</v>
      </c>
      <c r="K25" s="117"/>
      <c r="L25" s="122">
        <v>900000</v>
      </c>
      <c r="M25" s="117"/>
      <c r="N25" s="122">
        <v>-900000</v>
      </c>
      <c r="O25" s="117"/>
      <c r="P25" s="123">
        <f t="shared" si="0"/>
        <v>0</v>
      </c>
    </row>
    <row r="26" spans="1:16" ht="16.5" customHeight="1" x14ac:dyDescent="0.25">
      <c r="A26" s="94" t="s">
        <v>99</v>
      </c>
      <c r="B26" s="94"/>
      <c r="C26" s="94"/>
      <c r="D26" s="100">
        <v>31</v>
      </c>
      <c r="E26" s="94"/>
      <c r="F26" s="122">
        <v>0</v>
      </c>
      <c r="G26" s="117"/>
      <c r="H26" s="122">
        <v>0</v>
      </c>
      <c r="I26" s="117"/>
      <c r="J26" s="122">
        <v>0</v>
      </c>
      <c r="K26" s="117"/>
      <c r="L26" s="122">
        <v>0</v>
      </c>
      <c r="M26" s="117"/>
      <c r="N26" s="122">
        <v>-96000000</v>
      </c>
      <c r="O26" s="117"/>
      <c r="P26" s="122">
        <f t="shared" si="0"/>
        <v>-96000000</v>
      </c>
    </row>
    <row r="27" spans="1:16" ht="16.5" customHeight="1" x14ac:dyDescent="0.25">
      <c r="A27" s="94" t="s">
        <v>71</v>
      </c>
      <c r="B27" s="94"/>
      <c r="C27" s="94"/>
      <c r="D27" s="94"/>
      <c r="E27" s="94"/>
      <c r="F27" s="124">
        <v>0</v>
      </c>
      <c r="G27" s="117"/>
      <c r="H27" s="124">
        <v>0</v>
      </c>
      <c r="I27" s="117"/>
      <c r="J27" s="124">
        <v>0</v>
      </c>
      <c r="K27" s="117"/>
      <c r="L27" s="124">
        <v>0</v>
      </c>
      <c r="M27" s="117"/>
      <c r="N27" s="124">
        <f>'9-10 Eng'!L39</f>
        <v>84956669</v>
      </c>
      <c r="O27" s="117"/>
      <c r="P27" s="125">
        <f>SUM(F27:N27)</f>
        <v>84956669</v>
      </c>
    </row>
    <row r="28" spans="1:16" ht="16.5" customHeight="1" x14ac:dyDescent="0.25">
      <c r="A28" s="94"/>
      <c r="B28" s="94"/>
      <c r="C28" s="94"/>
      <c r="D28" s="94"/>
      <c r="E28" s="94"/>
      <c r="F28" s="122"/>
      <c r="G28" s="117"/>
      <c r="H28" s="122"/>
      <c r="I28" s="117"/>
      <c r="J28" s="122"/>
      <c r="K28" s="117"/>
      <c r="L28" s="122"/>
      <c r="M28" s="117"/>
      <c r="N28" s="122"/>
      <c r="O28" s="117"/>
      <c r="P28" s="122"/>
    </row>
    <row r="29" spans="1:16" ht="16.5" customHeight="1" thickBot="1" x14ac:dyDescent="0.3">
      <c r="A29" s="90" t="s">
        <v>150</v>
      </c>
      <c r="B29" s="94"/>
      <c r="C29" s="94"/>
      <c r="D29" s="94"/>
      <c r="E29" s="94"/>
      <c r="F29" s="126">
        <f>SUM(F23:F27)</f>
        <v>300000000</v>
      </c>
      <c r="G29" s="117"/>
      <c r="H29" s="126">
        <f>SUM(H23:H27)</f>
        <v>487368348</v>
      </c>
      <c r="I29" s="117"/>
      <c r="J29" s="126">
        <f>SUM(J23:J27)</f>
        <v>13854171</v>
      </c>
      <c r="K29" s="117"/>
      <c r="L29" s="126">
        <f>SUM(L23:L27)</f>
        <v>30900000</v>
      </c>
      <c r="M29" s="117"/>
      <c r="N29" s="126">
        <f>SUM(N23:N27)</f>
        <v>70462078</v>
      </c>
      <c r="O29" s="117"/>
      <c r="P29" s="126">
        <f>SUM(P23:P27)</f>
        <v>902584597</v>
      </c>
    </row>
    <row r="30" spans="1:16" s="246" customFormat="1" ht="16.5" customHeight="1" thickTop="1" x14ac:dyDescent="0.25">
      <c r="A30" s="240"/>
      <c r="B30" s="241"/>
      <c r="C30" s="241"/>
      <c r="D30" s="241"/>
      <c r="E30" s="241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</row>
    <row r="31" spans="1:16" s="246" customFormat="1" ht="16.5" hidden="1" customHeight="1" x14ac:dyDescent="0.25">
      <c r="A31" s="240"/>
      <c r="B31" s="241"/>
      <c r="C31" s="241"/>
      <c r="D31" s="241"/>
      <c r="E31" s="241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</row>
    <row r="32" spans="1:16" s="246" customFormat="1" ht="19.5" customHeight="1" x14ac:dyDescent="0.25">
      <c r="A32" s="240"/>
      <c r="B32" s="241"/>
      <c r="C32" s="241"/>
      <c r="D32" s="241"/>
      <c r="E32" s="241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</row>
    <row r="33" spans="1:16" ht="21.95" customHeight="1" x14ac:dyDescent="0.25">
      <c r="A33" s="7" t="s">
        <v>24</v>
      </c>
      <c r="B33" s="107"/>
      <c r="C33" s="107"/>
      <c r="D33" s="107"/>
      <c r="E33" s="107"/>
      <c r="F33" s="108"/>
      <c r="G33" s="109"/>
      <c r="H33" s="110"/>
      <c r="I33" s="109"/>
      <c r="J33" s="110"/>
      <c r="K33" s="111"/>
      <c r="L33" s="110"/>
      <c r="M33" s="111"/>
      <c r="N33" s="110"/>
      <c r="O33" s="111"/>
      <c r="P33" s="111"/>
    </row>
  </sheetData>
  <mergeCells count="2">
    <mergeCell ref="F6:P6"/>
    <mergeCell ref="L8:N8"/>
  </mergeCells>
  <pageMargins left="0.59055118110236204" right="0.59055118110236204" top="0.511811023622047" bottom="0.59055118110236204" header="0.47244094488188998" footer="0.39370078740157499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1B68-D6F2-4581-BEFE-153E42A4A7A4}">
  <sheetPr>
    <tabColor rgb="FF00B050"/>
  </sheetPr>
  <dimension ref="A1:L112"/>
  <sheetViews>
    <sheetView topLeftCell="A94" zoomScaleNormal="100" zoomScaleSheetLayoutView="100" workbookViewId="0">
      <selection activeCell="F67" sqref="F67"/>
    </sheetView>
  </sheetViews>
  <sheetFormatPr defaultColWidth="8" defaultRowHeight="16.5" customHeight="1" x14ac:dyDescent="0.25"/>
  <cols>
    <col min="1" max="1" width="1.85546875" style="2" customWidth="1"/>
    <col min="2" max="2" width="32.140625" style="2" customWidth="1"/>
    <col min="3" max="3" width="3.7109375" style="2" customWidth="1"/>
    <col min="4" max="4" width="5.5703125" style="3" customWidth="1"/>
    <col min="5" max="5" width="0.5703125" style="2" customWidth="1"/>
    <col min="6" max="6" width="12.28515625" style="4" customWidth="1"/>
    <col min="7" max="7" width="0.5703125" style="4" customWidth="1"/>
    <col min="8" max="8" width="12.28515625" style="169" customWidth="1"/>
    <col min="9" max="9" width="0.5703125" style="2" customWidth="1"/>
    <col min="10" max="10" width="12.28515625" style="4" customWidth="1"/>
    <col min="11" max="11" width="0.5703125" style="4" customWidth="1"/>
    <col min="12" max="12" width="12.28515625" style="169" customWidth="1"/>
    <col min="13" max="15" width="8" style="2"/>
    <col min="16" max="16" width="8" style="2" customWidth="1"/>
    <col min="17" max="16384" width="8" style="2"/>
  </cols>
  <sheetData>
    <row r="1" spans="1:12" ht="16.5" customHeight="1" x14ac:dyDescent="0.25">
      <c r="A1" s="1" t="str">
        <f>'6-8Eng'!A1</f>
        <v>Rojukiss International Public Company Limited</v>
      </c>
      <c r="B1" s="1"/>
    </row>
    <row r="2" spans="1:12" ht="16.5" customHeight="1" x14ac:dyDescent="0.25">
      <c r="A2" s="1" t="s">
        <v>103</v>
      </c>
      <c r="B2" s="1"/>
    </row>
    <row r="3" spans="1:12" ht="16.5" customHeight="1" x14ac:dyDescent="0.25">
      <c r="A3" s="6" t="str">
        <f>'9-10 Eng'!A3</f>
        <v>For the year ended 31 December 2022</v>
      </c>
      <c r="B3" s="6"/>
      <c r="C3" s="7"/>
      <c r="D3" s="8"/>
      <c r="E3" s="7"/>
      <c r="F3" s="9"/>
      <c r="G3" s="9"/>
      <c r="H3" s="170"/>
      <c r="I3" s="7"/>
      <c r="J3" s="9"/>
      <c r="K3" s="9"/>
      <c r="L3" s="170"/>
    </row>
    <row r="4" spans="1:12" ht="16.5" customHeight="1" x14ac:dyDescent="0.25">
      <c r="A4" s="1"/>
      <c r="B4" s="1"/>
    </row>
    <row r="5" spans="1:12" ht="16.5" customHeight="1" x14ac:dyDescent="0.25">
      <c r="A5" s="1"/>
      <c r="B5" s="1"/>
    </row>
    <row r="6" spans="1:12" ht="16.5" customHeight="1" x14ac:dyDescent="0.25">
      <c r="A6" s="1"/>
      <c r="B6" s="1"/>
      <c r="F6" s="268" t="s">
        <v>2</v>
      </c>
      <c r="G6" s="268"/>
      <c r="H6" s="268"/>
      <c r="J6" s="268" t="s">
        <v>3</v>
      </c>
      <c r="K6" s="268"/>
      <c r="L6" s="268"/>
    </row>
    <row r="7" spans="1:12" ht="16.5" customHeight="1" x14ac:dyDescent="0.25">
      <c r="A7" s="1"/>
      <c r="B7" s="1"/>
      <c r="F7" s="267" t="s">
        <v>4</v>
      </c>
      <c r="G7" s="267"/>
      <c r="H7" s="267"/>
      <c r="J7" s="267" t="s">
        <v>4</v>
      </c>
      <c r="K7" s="267"/>
      <c r="L7" s="267"/>
    </row>
    <row r="8" spans="1:12" ht="16.5" customHeight="1" x14ac:dyDescent="0.25">
      <c r="A8" s="1"/>
      <c r="B8" s="1"/>
      <c r="F8" s="10" t="s">
        <v>148</v>
      </c>
      <c r="G8" s="11"/>
      <c r="H8" s="171" t="s">
        <v>5</v>
      </c>
      <c r="J8" s="10" t="s">
        <v>148</v>
      </c>
      <c r="K8" s="11"/>
      <c r="L8" s="171" t="s">
        <v>5</v>
      </c>
    </row>
    <row r="9" spans="1:12" ht="16.5" customHeight="1" x14ac:dyDescent="0.25">
      <c r="D9" s="12" t="s">
        <v>6</v>
      </c>
      <c r="F9" s="13" t="s">
        <v>7</v>
      </c>
      <c r="G9" s="14"/>
      <c r="H9" s="172" t="s">
        <v>7</v>
      </c>
      <c r="J9" s="13" t="s">
        <v>7</v>
      </c>
      <c r="K9" s="14"/>
      <c r="L9" s="172" t="s">
        <v>7</v>
      </c>
    </row>
    <row r="10" spans="1:12" ht="16.5" customHeight="1" x14ac:dyDescent="0.25">
      <c r="D10" s="5"/>
      <c r="F10" s="15"/>
      <c r="G10" s="14"/>
      <c r="H10" s="173"/>
      <c r="J10" s="15"/>
      <c r="K10" s="14"/>
      <c r="L10" s="173"/>
    </row>
    <row r="11" spans="1:12" ht="16.5" customHeight="1" x14ac:dyDescent="0.25">
      <c r="A11" s="271" t="s">
        <v>104</v>
      </c>
      <c r="B11" s="271"/>
      <c r="D11" s="48"/>
      <c r="E11" s="48"/>
      <c r="F11" s="127"/>
      <c r="G11" s="28"/>
      <c r="H11" s="196"/>
      <c r="I11" s="28"/>
      <c r="J11" s="127"/>
      <c r="K11" s="28"/>
      <c r="L11" s="196"/>
    </row>
    <row r="12" spans="1:12" ht="16.5" customHeight="1" x14ac:dyDescent="0.25">
      <c r="A12" s="270" t="s">
        <v>105</v>
      </c>
      <c r="B12" s="270"/>
      <c r="D12" s="54"/>
      <c r="E12" s="54"/>
      <c r="F12" s="230">
        <v>181079463</v>
      </c>
      <c r="G12" s="28"/>
      <c r="H12" s="177">
        <v>146485252</v>
      </c>
      <c r="I12" s="28"/>
      <c r="J12" s="27">
        <v>107851220</v>
      </c>
      <c r="K12" s="28"/>
      <c r="L12" s="177">
        <v>134217243</v>
      </c>
    </row>
    <row r="13" spans="1:12" ht="16.5" customHeight="1" x14ac:dyDescent="0.25">
      <c r="A13" s="270" t="s">
        <v>106</v>
      </c>
      <c r="B13" s="270"/>
      <c r="D13" s="54"/>
      <c r="E13" s="54"/>
      <c r="F13" s="127"/>
      <c r="G13" s="129"/>
      <c r="H13" s="196"/>
      <c r="I13" s="129"/>
      <c r="J13" s="127"/>
      <c r="K13" s="129"/>
      <c r="L13" s="196"/>
    </row>
    <row r="14" spans="1:12" ht="16.5" customHeight="1" x14ac:dyDescent="0.25">
      <c r="B14" s="162" t="s">
        <v>107</v>
      </c>
      <c r="D14" s="130">
        <v>17</v>
      </c>
      <c r="E14" s="130"/>
      <c r="F14" s="27">
        <v>7013046</v>
      </c>
      <c r="G14" s="28"/>
      <c r="H14" s="177">
        <v>8598226</v>
      </c>
      <c r="I14" s="28"/>
      <c r="J14" s="27">
        <v>7006355</v>
      </c>
      <c r="K14" s="28"/>
      <c r="L14" s="177">
        <v>8598226</v>
      </c>
    </row>
    <row r="15" spans="1:12" ht="16.5" customHeight="1" x14ac:dyDescent="0.25">
      <c r="B15" s="162" t="s">
        <v>170</v>
      </c>
      <c r="D15" s="130">
        <v>19</v>
      </c>
      <c r="E15" s="130"/>
      <c r="F15" s="27">
        <v>6820754</v>
      </c>
      <c r="G15" s="28"/>
      <c r="H15" s="177">
        <v>1662756</v>
      </c>
      <c r="I15" s="28"/>
      <c r="J15" s="27">
        <v>424162</v>
      </c>
      <c r="K15" s="28"/>
      <c r="L15" s="177">
        <v>690650</v>
      </c>
    </row>
    <row r="16" spans="1:12" ht="16.5" customHeight="1" x14ac:dyDescent="0.25">
      <c r="B16" s="162" t="s">
        <v>171</v>
      </c>
      <c r="D16" s="130">
        <v>18</v>
      </c>
      <c r="E16" s="130"/>
      <c r="F16" s="27">
        <v>3074843</v>
      </c>
      <c r="G16" s="28"/>
      <c r="H16" s="177">
        <v>3880817</v>
      </c>
      <c r="I16" s="28"/>
      <c r="J16" s="27">
        <v>3074843</v>
      </c>
      <c r="K16" s="28"/>
      <c r="L16" s="177">
        <v>3880817</v>
      </c>
    </row>
    <row r="17" spans="1:12" ht="16.5" customHeight="1" x14ac:dyDescent="0.25">
      <c r="B17" s="160" t="s">
        <v>165</v>
      </c>
      <c r="D17" s="130">
        <v>12.3</v>
      </c>
      <c r="E17" s="130"/>
      <c r="F17" s="27">
        <v>23921355</v>
      </c>
      <c r="G17" s="28"/>
      <c r="H17" s="177">
        <v>10792155</v>
      </c>
      <c r="I17" s="28"/>
      <c r="J17" s="27">
        <v>23921355</v>
      </c>
      <c r="K17" s="28"/>
      <c r="L17" s="177">
        <v>10792155</v>
      </c>
    </row>
    <row r="18" spans="1:12" ht="16.5" customHeight="1" x14ac:dyDescent="0.25">
      <c r="B18" s="231" t="s">
        <v>186</v>
      </c>
      <c r="D18" s="130"/>
      <c r="E18" s="130"/>
      <c r="F18" s="27">
        <v>-908262</v>
      </c>
      <c r="G18" s="28"/>
      <c r="H18" s="177">
        <v>5358136</v>
      </c>
      <c r="I18" s="28"/>
      <c r="J18" s="27">
        <v>-908262</v>
      </c>
      <c r="K18" s="28"/>
      <c r="L18" s="177">
        <v>5358136</v>
      </c>
    </row>
    <row r="19" spans="1:12" ht="16.5" customHeight="1" x14ac:dyDescent="0.25">
      <c r="B19" s="232" t="s">
        <v>185</v>
      </c>
      <c r="D19" s="130"/>
      <c r="E19" s="130"/>
      <c r="F19" s="230">
        <v>992925</v>
      </c>
      <c r="G19" s="28"/>
      <c r="H19" s="177">
        <v>-14656499</v>
      </c>
      <c r="I19" s="28"/>
      <c r="J19" s="27">
        <v>992925</v>
      </c>
      <c r="K19" s="28"/>
      <c r="L19" s="177">
        <v>-14656499</v>
      </c>
    </row>
    <row r="20" spans="1:12" ht="16.5" customHeight="1" x14ac:dyDescent="0.25">
      <c r="B20" s="163" t="s">
        <v>139</v>
      </c>
      <c r="D20" s="130">
        <v>26</v>
      </c>
      <c r="E20" s="130"/>
      <c r="F20" s="27">
        <v>6516170</v>
      </c>
      <c r="G20" s="28"/>
      <c r="H20" s="177">
        <v>7338001</v>
      </c>
      <c r="I20" s="28"/>
      <c r="J20" s="27">
        <v>6516170</v>
      </c>
      <c r="K20" s="28"/>
      <c r="L20" s="177">
        <v>7338001</v>
      </c>
    </row>
    <row r="21" spans="1:12" ht="16.5" customHeight="1" x14ac:dyDescent="0.25">
      <c r="A21" s="22"/>
      <c r="B21" s="164" t="s">
        <v>34</v>
      </c>
      <c r="C21" s="1"/>
      <c r="D21" s="54">
        <v>24</v>
      </c>
      <c r="E21" s="54"/>
      <c r="F21" s="27">
        <v>896888</v>
      </c>
      <c r="G21" s="28"/>
      <c r="H21" s="177">
        <v>883546</v>
      </c>
      <c r="I21" s="28"/>
      <c r="J21" s="27">
        <v>896888</v>
      </c>
      <c r="K21" s="28"/>
      <c r="L21" s="177">
        <v>883546</v>
      </c>
    </row>
    <row r="22" spans="1:12" ht="16.5" customHeight="1" x14ac:dyDescent="0.25">
      <c r="A22" s="22"/>
      <c r="B22" s="231" t="s">
        <v>166</v>
      </c>
      <c r="D22" s="54"/>
      <c r="E22" s="54"/>
      <c r="F22" s="27">
        <v>-2706288</v>
      </c>
      <c r="G22" s="28"/>
      <c r="H22" s="177">
        <v>-11988094</v>
      </c>
      <c r="I22" s="28"/>
      <c r="J22" s="27">
        <v>-2731305</v>
      </c>
      <c r="K22" s="28"/>
      <c r="L22" s="177">
        <v>-11988094</v>
      </c>
    </row>
    <row r="23" spans="1:12" ht="16.5" customHeight="1" x14ac:dyDescent="0.25">
      <c r="A23" s="22"/>
      <c r="B23" s="228" t="s">
        <v>160</v>
      </c>
      <c r="D23" s="54"/>
      <c r="E23" s="54"/>
      <c r="F23" s="27"/>
      <c r="G23" s="28"/>
      <c r="H23" s="177"/>
      <c r="I23" s="28"/>
      <c r="J23" s="27"/>
      <c r="K23" s="28"/>
      <c r="L23" s="177"/>
    </row>
    <row r="24" spans="1:12" ht="16.5" customHeight="1" x14ac:dyDescent="0.25">
      <c r="A24" s="22"/>
      <c r="B24" s="229" t="s">
        <v>161</v>
      </c>
      <c r="D24" s="54">
        <v>11</v>
      </c>
      <c r="E24" s="54"/>
      <c r="F24" s="27">
        <v>-600435</v>
      </c>
      <c r="G24" s="28"/>
      <c r="H24" s="177">
        <v>0</v>
      </c>
      <c r="I24" s="28"/>
      <c r="J24" s="27">
        <v>-600435</v>
      </c>
      <c r="K24" s="28"/>
      <c r="L24" s="177">
        <v>0</v>
      </c>
    </row>
    <row r="25" spans="1:12" ht="16.5" customHeight="1" x14ac:dyDescent="0.25">
      <c r="B25" s="164" t="s">
        <v>108</v>
      </c>
      <c r="C25" s="1"/>
      <c r="D25" s="54"/>
      <c r="E25" s="54"/>
      <c r="F25" s="27">
        <v>1974625</v>
      </c>
      <c r="G25" s="28"/>
      <c r="H25" s="177">
        <v>5085677</v>
      </c>
      <c r="I25" s="28"/>
      <c r="J25" s="27">
        <v>1098858</v>
      </c>
      <c r="K25" s="28"/>
      <c r="L25" s="177">
        <v>5085677</v>
      </c>
    </row>
    <row r="26" spans="1:12" ht="16.5" customHeight="1" x14ac:dyDescent="0.25">
      <c r="B26" s="164" t="s">
        <v>109</v>
      </c>
      <c r="C26" s="1"/>
      <c r="D26" s="54"/>
      <c r="E26" s="54"/>
      <c r="F26" s="27">
        <v>-1741481</v>
      </c>
      <c r="G26" s="28"/>
      <c r="H26" s="177">
        <v>-731737</v>
      </c>
      <c r="I26" s="28"/>
      <c r="J26" s="27">
        <v>-2181927</v>
      </c>
      <c r="K26" s="28"/>
      <c r="L26" s="177">
        <v>-731737</v>
      </c>
    </row>
    <row r="27" spans="1:12" ht="16.5" customHeight="1" x14ac:dyDescent="0.25">
      <c r="B27" s="164" t="s">
        <v>140</v>
      </c>
      <c r="C27" s="1"/>
      <c r="D27" s="54">
        <v>16</v>
      </c>
      <c r="E27" s="54"/>
      <c r="F27" s="27">
        <v>5136170</v>
      </c>
      <c r="G27" s="28"/>
      <c r="H27" s="177">
        <v>5485416</v>
      </c>
      <c r="I27" s="28"/>
      <c r="J27" s="27">
        <v>0</v>
      </c>
      <c r="K27" s="28"/>
      <c r="L27" s="177">
        <v>0</v>
      </c>
    </row>
    <row r="28" spans="1:12" ht="16.5" customHeight="1" x14ac:dyDescent="0.25">
      <c r="B28" s="164" t="s">
        <v>172</v>
      </c>
      <c r="C28" s="1"/>
      <c r="D28" s="54">
        <v>17</v>
      </c>
      <c r="E28" s="54"/>
      <c r="F28" s="27">
        <v>26705</v>
      </c>
      <c r="G28" s="28"/>
      <c r="H28" s="177">
        <v>113029</v>
      </c>
      <c r="I28" s="28"/>
      <c r="J28" s="27">
        <v>26705</v>
      </c>
      <c r="K28" s="28"/>
      <c r="L28" s="177">
        <v>113029</v>
      </c>
    </row>
    <row r="29" spans="1:12" ht="16.5" customHeight="1" x14ac:dyDescent="0.25">
      <c r="B29" s="164" t="s">
        <v>173</v>
      </c>
      <c r="C29" s="1"/>
      <c r="D29" s="54">
        <v>19</v>
      </c>
      <c r="E29" s="54"/>
      <c r="F29" s="27">
        <v>0</v>
      </c>
      <c r="G29" s="28"/>
      <c r="H29" s="177">
        <v>26370</v>
      </c>
      <c r="I29" s="28"/>
      <c r="J29" s="27">
        <v>0</v>
      </c>
      <c r="K29" s="28"/>
      <c r="L29" s="177">
        <v>26370</v>
      </c>
    </row>
    <row r="30" spans="1:12" ht="16.5" customHeight="1" x14ac:dyDescent="0.25">
      <c r="B30" s="228" t="s">
        <v>169</v>
      </c>
      <c r="C30" s="1"/>
      <c r="D30" s="54">
        <v>15</v>
      </c>
      <c r="E30" s="54"/>
      <c r="F30" s="27">
        <v>-9067622</v>
      </c>
      <c r="G30" s="28"/>
      <c r="H30" s="177">
        <v>0</v>
      </c>
      <c r="I30" s="28"/>
      <c r="J30" s="27">
        <v>0</v>
      </c>
      <c r="K30" s="28"/>
      <c r="L30" s="177">
        <v>0</v>
      </c>
    </row>
    <row r="31" spans="1:12" ht="16.5" customHeight="1" x14ac:dyDescent="0.25">
      <c r="B31" s="164" t="s">
        <v>144</v>
      </c>
      <c r="C31" s="1"/>
      <c r="D31" s="54">
        <v>24</v>
      </c>
      <c r="E31" s="54"/>
      <c r="F31" s="27">
        <v>-437799</v>
      </c>
      <c r="G31" s="28"/>
      <c r="H31" s="177">
        <v>-494116</v>
      </c>
      <c r="I31" s="28"/>
      <c r="J31" s="27">
        <v>-437799</v>
      </c>
      <c r="K31" s="28"/>
      <c r="L31" s="177">
        <v>-494116</v>
      </c>
    </row>
    <row r="32" spans="1:12" s="39" customFormat="1" ht="16.5" customHeight="1" x14ac:dyDescent="0.25">
      <c r="A32" s="39" t="s">
        <v>174</v>
      </c>
      <c r="F32" s="27"/>
      <c r="G32" s="28"/>
      <c r="H32" s="177"/>
      <c r="I32" s="28"/>
      <c r="J32" s="27"/>
      <c r="K32" s="28"/>
      <c r="L32" s="177"/>
    </row>
    <row r="33" spans="1:12" ht="16.5" customHeight="1" x14ac:dyDescent="0.25">
      <c r="B33" s="22" t="s">
        <v>110</v>
      </c>
      <c r="D33" s="48"/>
      <c r="E33" s="48"/>
      <c r="F33" s="230">
        <v>-180269873</v>
      </c>
      <c r="G33" s="28"/>
      <c r="H33" s="177">
        <v>61263148.77008599</v>
      </c>
      <c r="I33" s="28"/>
      <c r="J33" s="27">
        <v>-161908950</v>
      </c>
      <c r="K33" s="28"/>
      <c r="L33" s="177">
        <v>60618841</v>
      </c>
    </row>
    <row r="34" spans="1:12" ht="16.5" customHeight="1" x14ac:dyDescent="0.25">
      <c r="B34" s="22" t="s">
        <v>111</v>
      </c>
      <c r="D34" s="48"/>
      <c r="E34" s="48"/>
      <c r="F34" s="27">
        <v>-13601027</v>
      </c>
      <c r="G34" s="28"/>
      <c r="H34" s="177">
        <v>18328932</v>
      </c>
      <c r="I34" s="28"/>
      <c r="J34" s="27">
        <v>-50021722</v>
      </c>
      <c r="K34" s="28"/>
      <c r="L34" s="177">
        <v>18328932</v>
      </c>
    </row>
    <row r="35" spans="1:12" ht="16.5" customHeight="1" x14ac:dyDescent="0.25">
      <c r="B35" s="131" t="s">
        <v>112</v>
      </c>
      <c r="D35" s="48"/>
      <c r="E35" s="48"/>
      <c r="F35" s="27">
        <v>-28054195</v>
      </c>
      <c r="G35" s="28"/>
      <c r="H35" s="177">
        <v>29164160</v>
      </c>
      <c r="I35" s="28"/>
      <c r="J35" s="27">
        <v>-28054195</v>
      </c>
      <c r="K35" s="28"/>
      <c r="L35" s="177">
        <v>29164160</v>
      </c>
    </row>
    <row r="36" spans="1:12" ht="16.5" customHeight="1" x14ac:dyDescent="0.25">
      <c r="B36" s="22" t="s">
        <v>113</v>
      </c>
      <c r="D36" s="48"/>
      <c r="E36" s="48"/>
      <c r="F36" s="27">
        <v>3101180</v>
      </c>
      <c r="G36" s="28"/>
      <c r="H36" s="177">
        <v>1329</v>
      </c>
      <c r="I36" s="28"/>
      <c r="J36" s="27">
        <v>-806986</v>
      </c>
      <c r="K36" s="28"/>
      <c r="L36" s="177">
        <v>1329</v>
      </c>
    </row>
    <row r="37" spans="1:12" ht="16.5" customHeight="1" x14ac:dyDescent="0.25">
      <c r="B37" s="22" t="s">
        <v>114</v>
      </c>
      <c r="D37" s="48"/>
      <c r="E37" s="48"/>
      <c r="F37" s="261">
        <v>97947271</v>
      </c>
      <c r="G37" s="28"/>
      <c r="H37" s="177">
        <v>-25676770</v>
      </c>
      <c r="I37" s="28"/>
      <c r="J37" s="132">
        <v>189426610</v>
      </c>
      <c r="K37" s="28"/>
      <c r="L37" s="203">
        <v>-7305324</v>
      </c>
    </row>
    <row r="38" spans="1:12" ht="16.5" customHeight="1" x14ac:dyDescent="0.25">
      <c r="B38" s="22" t="s">
        <v>115</v>
      </c>
      <c r="D38" s="48"/>
      <c r="E38" s="48"/>
      <c r="F38" s="260">
        <v>13304931</v>
      </c>
      <c r="G38" s="28"/>
      <c r="H38" s="176">
        <v>-17305842</v>
      </c>
      <c r="I38" s="28"/>
      <c r="J38" s="20">
        <v>5656070</v>
      </c>
      <c r="K38" s="28"/>
      <c r="L38" s="176">
        <v>-16137468</v>
      </c>
    </row>
    <row r="39" spans="1:12" ht="16.5" customHeight="1" x14ac:dyDescent="0.25">
      <c r="A39" s="133"/>
      <c r="B39" s="133"/>
      <c r="D39" s="54"/>
      <c r="E39" s="54"/>
      <c r="F39" s="127"/>
      <c r="G39" s="129"/>
      <c r="H39" s="196"/>
      <c r="I39" s="129"/>
      <c r="J39" s="127"/>
      <c r="K39" s="129"/>
      <c r="L39" s="196"/>
    </row>
    <row r="40" spans="1:12" ht="16.5" customHeight="1" x14ac:dyDescent="0.25">
      <c r="A40" s="39" t="s">
        <v>175</v>
      </c>
      <c r="B40" s="39"/>
      <c r="C40" s="31"/>
      <c r="D40" s="48"/>
      <c r="E40" s="48"/>
      <c r="F40" s="127">
        <f>SUM(F12:F38)</f>
        <v>114419344</v>
      </c>
      <c r="G40" s="28"/>
      <c r="H40" s="196">
        <f>SUM(H12:H38)</f>
        <v>233613892.77008599</v>
      </c>
      <c r="I40" s="28"/>
      <c r="J40" s="127">
        <f>SUM(J12:J38)</f>
        <v>99240580</v>
      </c>
      <c r="K40" s="28"/>
      <c r="L40" s="196">
        <f>SUM(L12:L38)</f>
        <v>233783874</v>
      </c>
    </row>
    <row r="41" spans="1:12" ht="16.5" customHeight="1" x14ac:dyDescent="0.25">
      <c r="A41" s="39" t="s">
        <v>116</v>
      </c>
      <c r="B41" s="39"/>
      <c r="C41" s="134"/>
      <c r="D41" s="48"/>
      <c r="E41" s="48"/>
      <c r="F41" s="135">
        <v>1741481</v>
      </c>
      <c r="G41" s="28"/>
      <c r="H41" s="197">
        <v>731737</v>
      </c>
      <c r="I41" s="28"/>
      <c r="J41" s="27">
        <v>2181927</v>
      </c>
      <c r="K41" s="28"/>
      <c r="L41" s="177">
        <v>731737</v>
      </c>
    </row>
    <row r="42" spans="1:12" ht="16.5" customHeight="1" x14ac:dyDescent="0.25">
      <c r="A42" s="39" t="s">
        <v>117</v>
      </c>
      <c r="B42" s="39"/>
      <c r="C42" s="134"/>
      <c r="D42" s="48"/>
      <c r="E42" s="48"/>
      <c r="F42" s="135">
        <v>-868164</v>
      </c>
      <c r="G42" s="28"/>
      <c r="H42" s="197">
        <v>-5449165</v>
      </c>
      <c r="I42" s="28"/>
      <c r="J42" s="27">
        <v>-1151161</v>
      </c>
      <c r="K42" s="28"/>
      <c r="L42" s="177">
        <v>-5449165</v>
      </c>
    </row>
    <row r="43" spans="1:12" ht="16.5" customHeight="1" x14ac:dyDescent="0.25">
      <c r="A43" s="39" t="s">
        <v>118</v>
      </c>
      <c r="B43" s="39"/>
      <c r="D43" s="48"/>
      <c r="E43" s="48"/>
      <c r="F43" s="136">
        <v>-29754394</v>
      </c>
      <c r="G43" s="28"/>
      <c r="H43" s="198">
        <v>-50945190</v>
      </c>
      <c r="I43" s="28"/>
      <c r="J43" s="137">
        <v>-24647816</v>
      </c>
      <c r="K43" s="28"/>
      <c r="L43" s="204">
        <v>-50945190</v>
      </c>
    </row>
    <row r="44" spans="1:12" ht="16.5" customHeight="1" x14ac:dyDescent="0.25">
      <c r="A44" s="138"/>
      <c r="B44" s="138"/>
      <c r="D44" s="48"/>
      <c r="E44" s="48"/>
      <c r="F44" s="127"/>
      <c r="G44" s="28"/>
      <c r="H44" s="196"/>
      <c r="I44" s="28"/>
      <c r="J44" s="127"/>
      <c r="K44" s="28"/>
      <c r="L44" s="196"/>
    </row>
    <row r="45" spans="1:12" ht="16.5" customHeight="1" x14ac:dyDescent="0.25">
      <c r="A45" s="39" t="s">
        <v>119</v>
      </c>
      <c r="B45" s="39"/>
      <c r="D45" s="48"/>
      <c r="E45" s="48"/>
      <c r="F45" s="40">
        <f>SUM(F40:F43)</f>
        <v>85538267</v>
      </c>
      <c r="G45" s="28"/>
      <c r="H45" s="184">
        <f>SUM(H40:H43)</f>
        <v>177951274.77008599</v>
      </c>
      <c r="I45" s="28"/>
      <c r="J45" s="40">
        <f>SUM(J40:J43)</f>
        <v>75623530</v>
      </c>
      <c r="K45" s="28"/>
      <c r="L45" s="184">
        <f>SUM(L40:L43)</f>
        <v>178121256</v>
      </c>
    </row>
    <row r="47" spans="1:12" ht="16.5" hidden="1" customHeight="1" x14ac:dyDescent="0.25"/>
    <row r="48" spans="1:12" ht="16.5" hidden="1" customHeight="1" x14ac:dyDescent="0.25"/>
    <row r="51" spans="1:12" ht="18.75" customHeight="1" x14ac:dyDescent="0.25"/>
    <row r="52" spans="1:12" ht="21.95" customHeight="1" x14ac:dyDescent="0.25">
      <c r="A52" s="7" t="str">
        <f>'6-8Eng'!A51</f>
        <v>The note to the consolidated and separate financial statement are integral part of the financial statements.</v>
      </c>
      <c r="B52" s="7"/>
      <c r="C52" s="7"/>
      <c r="D52" s="8"/>
      <c r="E52" s="7"/>
      <c r="F52" s="9"/>
      <c r="G52" s="9"/>
      <c r="H52" s="170"/>
      <c r="I52" s="7"/>
      <c r="J52" s="9"/>
      <c r="K52" s="9"/>
      <c r="L52" s="170"/>
    </row>
    <row r="53" spans="1:12" ht="16.5" customHeight="1" x14ac:dyDescent="0.25">
      <c r="A53" s="1" t="str">
        <f>+A1</f>
        <v>Rojukiss International Public Company Limited</v>
      </c>
      <c r="B53" s="1"/>
    </row>
    <row r="54" spans="1:12" ht="16.5" customHeight="1" x14ac:dyDescent="0.25">
      <c r="A54" s="1" t="s">
        <v>120</v>
      </c>
      <c r="B54" s="1"/>
    </row>
    <row r="55" spans="1:12" ht="16.5" customHeight="1" x14ac:dyDescent="0.25">
      <c r="A55" s="6" t="str">
        <f>A3</f>
        <v>For the year ended 31 December 2022</v>
      </c>
      <c r="B55" s="6"/>
      <c r="C55" s="7"/>
      <c r="D55" s="8"/>
      <c r="E55" s="7"/>
      <c r="F55" s="9"/>
      <c r="G55" s="9"/>
      <c r="H55" s="170"/>
      <c r="I55" s="7"/>
      <c r="J55" s="9"/>
      <c r="K55" s="9"/>
      <c r="L55" s="170"/>
    </row>
    <row r="58" spans="1:12" ht="16.5" customHeight="1" x14ac:dyDescent="0.25">
      <c r="F58" s="268" t="s">
        <v>2</v>
      </c>
      <c r="G58" s="268"/>
      <c r="H58" s="268"/>
      <c r="J58" s="268" t="s">
        <v>3</v>
      </c>
      <c r="K58" s="268"/>
      <c r="L58" s="268"/>
    </row>
    <row r="59" spans="1:12" ht="16.5" customHeight="1" x14ac:dyDescent="0.25">
      <c r="F59" s="267" t="s">
        <v>4</v>
      </c>
      <c r="G59" s="267"/>
      <c r="H59" s="267"/>
      <c r="J59" s="267" t="s">
        <v>4</v>
      </c>
      <c r="K59" s="267"/>
      <c r="L59" s="267"/>
    </row>
    <row r="60" spans="1:12" ht="16.5" customHeight="1" x14ac:dyDescent="0.25">
      <c r="F60" s="10" t="s">
        <v>148</v>
      </c>
      <c r="G60" s="11"/>
      <c r="H60" s="171" t="s">
        <v>5</v>
      </c>
      <c r="J60" s="10" t="s">
        <v>148</v>
      </c>
      <c r="K60" s="11"/>
      <c r="L60" s="171" t="s">
        <v>5</v>
      </c>
    </row>
    <row r="61" spans="1:12" ht="16.5" customHeight="1" x14ac:dyDescent="0.25">
      <c r="A61" s="145"/>
      <c r="B61" s="145"/>
      <c r="C61" s="145"/>
      <c r="D61" s="12" t="s">
        <v>6</v>
      </c>
      <c r="F61" s="13" t="s">
        <v>7</v>
      </c>
      <c r="G61" s="14"/>
      <c r="H61" s="172" t="s">
        <v>7</v>
      </c>
      <c r="J61" s="13" t="s">
        <v>7</v>
      </c>
      <c r="K61" s="14"/>
      <c r="L61" s="172" t="s">
        <v>7</v>
      </c>
    </row>
    <row r="62" spans="1:12" ht="16.5" customHeight="1" x14ac:dyDescent="0.25">
      <c r="A62" s="145"/>
      <c r="B62" s="145"/>
      <c r="C62" s="145"/>
      <c r="F62" s="16"/>
      <c r="J62" s="16"/>
    </row>
    <row r="63" spans="1:12" ht="16.5" customHeight="1" x14ac:dyDescent="0.25">
      <c r="A63" s="158" t="s">
        <v>121</v>
      </c>
      <c r="B63" s="158"/>
      <c r="C63" s="145"/>
      <c r="D63" s="48"/>
      <c r="E63" s="48"/>
      <c r="F63" s="27"/>
      <c r="G63" s="28"/>
      <c r="H63" s="177"/>
      <c r="I63" s="28"/>
      <c r="J63" s="127"/>
      <c r="K63" s="28"/>
      <c r="L63" s="196"/>
    </row>
    <row r="64" spans="1:12" ht="16.5" customHeight="1" x14ac:dyDescent="0.25">
      <c r="A64" s="159" t="s">
        <v>168</v>
      </c>
      <c r="B64" s="159"/>
      <c r="C64" s="145"/>
      <c r="D64" s="47"/>
      <c r="E64" s="39"/>
      <c r="F64" s="135">
        <v>0</v>
      </c>
      <c r="G64" s="28"/>
      <c r="H64" s="197">
        <v>41000000</v>
      </c>
      <c r="I64" s="28"/>
      <c r="J64" s="135">
        <v>0</v>
      </c>
      <c r="K64" s="28"/>
      <c r="L64" s="197">
        <v>41000000</v>
      </c>
    </row>
    <row r="65" spans="1:12" ht="16.5" customHeight="1" x14ac:dyDescent="0.25">
      <c r="A65" s="159" t="s">
        <v>141</v>
      </c>
      <c r="B65" s="159"/>
      <c r="C65" s="145"/>
      <c r="D65" s="47">
        <v>16</v>
      </c>
      <c r="E65" s="39"/>
      <c r="F65" s="135">
        <v>0</v>
      </c>
      <c r="G65" s="28"/>
      <c r="H65" s="197">
        <v>-20000000</v>
      </c>
      <c r="I65" s="28"/>
      <c r="J65" s="135">
        <v>0</v>
      </c>
      <c r="K65" s="28"/>
      <c r="L65" s="197">
        <v>-20000000</v>
      </c>
    </row>
    <row r="66" spans="1:12" ht="16.5" customHeight="1" x14ac:dyDescent="0.25">
      <c r="A66" s="228" t="s">
        <v>191</v>
      </c>
      <c r="B66" s="159"/>
      <c r="C66" s="145"/>
      <c r="D66" s="206"/>
      <c r="E66" s="39"/>
      <c r="F66" s="135"/>
      <c r="G66" s="28"/>
      <c r="H66" s="197"/>
      <c r="I66" s="28"/>
      <c r="J66" s="135"/>
      <c r="K66" s="28"/>
      <c r="L66" s="197"/>
    </row>
    <row r="67" spans="1:12" ht="16.5" customHeight="1" x14ac:dyDescent="0.25">
      <c r="A67" s="228"/>
      <c r="B67" s="228" t="s">
        <v>162</v>
      </c>
      <c r="C67" s="145"/>
      <c r="D67" s="206">
        <v>15</v>
      </c>
      <c r="E67" s="39"/>
      <c r="F67" s="135">
        <v>-9200635</v>
      </c>
      <c r="G67" s="28"/>
      <c r="H67" s="197">
        <v>0</v>
      </c>
      <c r="I67" s="28"/>
      <c r="J67" s="135">
        <v>-20200000</v>
      </c>
      <c r="K67" s="28"/>
      <c r="L67" s="197">
        <v>0</v>
      </c>
    </row>
    <row r="68" spans="1:12" ht="16.5" customHeight="1" x14ac:dyDescent="0.25">
      <c r="A68" s="228" t="s">
        <v>192</v>
      </c>
      <c r="B68" s="228"/>
      <c r="C68" s="145"/>
      <c r="D68" s="262">
        <v>15</v>
      </c>
      <c r="E68" s="39"/>
      <c r="F68" s="135">
        <v>0</v>
      </c>
      <c r="G68" s="28"/>
      <c r="H68" s="197">
        <v>0</v>
      </c>
      <c r="I68" s="28"/>
      <c r="J68" s="135">
        <v>-28750</v>
      </c>
      <c r="K68" s="28"/>
      <c r="L68" s="197">
        <v>0</v>
      </c>
    </row>
    <row r="69" spans="1:12" ht="16.5" customHeight="1" x14ac:dyDescent="0.25">
      <c r="A69" s="228" t="s">
        <v>193</v>
      </c>
      <c r="B69" s="159"/>
      <c r="C69" s="145"/>
      <c r="D69" s="206">
        <v>32.4</v>
      </c>
      <c r="E69" s="39"/>
      <c r="F69" s="135">
        <v>0</v>
      </c>
      <c r="G69" s="28"/>
      <c r="H69" s="197">
        <v>0</v>
      </c>
      <c r="I69" s="28"/>
      <c r="J69" s="135">
        <v>-15000000</v>
      </c>
      <c r="K69" s="28"/>
      <c r="L69" s="197">
        <v>0</v>
      </c>
    </row>
    <row r="70" spans="1:12" ht="16.5" customHeight="1" x14ac:dyDescent="0.25">
      <c r="A70" s="228" t="s">
        <v>176</v>
      </c>
      <c r="B70" s="159"/>
      <c r="C70" s="145"/>
      <c r="D70" s="206"/>
      <c r="E70" s="39"/>
      <c r="F70" s="135"/>
      <c r="G70" s="28"/>
      <c r="H70" s="197"/>
      <c r="I70" s="28"/>
      <c r="J70" s="135"/>
      <c r="K70" s="28"/>
      <c r="L70" s="197"/>
    </row>
    <row r="71" spans="1:12" ht="16.5" customHeight="1" x14ac:dyDescent="0.25">
      <c r="A71" s="228"/>
      <c r="B71" s="228" t="s">
        <v>161</v>
      </c>
      <c r="C71" s="145"/>
      <c r="D71" s="206">
        <v>11</v>
      </c>
      <c r="E71" s="39"/>
      <c r="F71" s="135">
        <v>-100000000</v>
      </c>
      <c r="G71" s="28"/>
      <c r="H71" s="197">
        <v>0</v>
      </c>
      <c r="I71" s="28"/>
      <c r="J71" s="135">
        <v>-100000000</v>
      </c>
      <c r="K71" s="28"/>
      <c r="L71" s="197">
        <v>0</v>
      </c>
    </row>
    <row r="72" spans="1:12" ht="16.5" customHeight="1" x14ac:dyDescent="0.25">
      <c r="A72" s="160" t="s">
        <v>122</v>
      </c>
      <c r="B72" s="160"/>
      <c r="C72" s="145"/>
      <c r="D72" s="48">
        <v>17</v>
      </c>
      <c r="E72" s="48"/>
      <c r="F72" s="135">
        <v>-1832403</v>
      </c>
      <c r="G72" s="28"/>
      <c r="H72" s="197">
        <v>-2253574</v>
      </c>
      <c r="I72" s="28"/>
      <c r="J72" s="135">
        <v>-1832403</v>
      </c>
      <c r="K72" s="28"/>
      <c r="L72" s="197">
        <v>-2253574</v>
      </c>
    </row>
    <row r="73" spans="1:12" ht="16.5" customHeight="1" x14ac:dyDescent="0.25">
      <c r="A73" s="160" t="s">
        <v>123</v>
      </c>
      <c r="B73" s="160"/>
      <c r="C73" s="145"/>
      <c r="D73" s="3">
        <v>19</v>
      </c>
      <c r="E73" s="48"/>
      <c r="F73" s="136">
        <v>0</v>
      </c>
      <c r="G73" s="28"/>
      <c r="H73" s="198">
        <v>-404750</v>
      </c>
      <c r="I73" s="28"/>
      <c r="J73" s="136">
        <v>0</v>
      </c>
      <c r="K73" s="28"/>
      <c r="L73" s="198">
        <v>-404750</v>
      </c>
    </row>
    <row r="74" spans="1:12" ht="16.5" customHeight="1" x14ac:dyDescent="0.25">
      <c r="A74" s="160"/>
      <c r="B74" s="160"/>
      <c r="C74" s="145"/>
      <c r="D74" s="48"/>
      <c r="E74" s="48"/>
      <c r="F74" s="127"/>
      <c r="G74" s="28"/>
      <c r="H74" s="196"/>
      <c r="I74" s="28"/>
      <c r="J74" s="127"/>
      <c r="K74" s="28"/>
      <c r="L74" s="196"/>
    </row>
    <row r="75" spans="1:12" ht="16.5" customHeight="1" x14ac:dyDescent="0.25">
      <c r="A75" s="231" t="s">
        <v>167</v>
      </c>
      <c r="B75" s="160"/>
      <c r="C75" s="145"/>
      <c r="D75" s="48"/>
      <c r="E75" s="48"/>
      <c r="F75" s="40">
        <f>SUM(F64:F73)</f>
        <v>-111033038</v>
      </c>
      <c r="G75" s="28"/>
      <c r="H75" s="184">
        <f>SUM(H64:H73)</f>
        <v>18341676</v>
      </c>
      <c r="I75" s="28"/>
      <c r="J75" s="40">
        <f>SUM(J64:J73)</f>
        <v>-137061153</v>
      </c>
      <c r="K75" s="28"/>
      <c r="L75" s="184">
        <f>SUM(L64:L73)</f>
        <v>18341676</v>
      </c>
    </row>
    <row r="76" spans="1:12" ht="16.5" customHeight="1" x14ac:dyDescent="0.25">
      <c r="A76" s="160"/>
      <c r="B76" s="160"/>
      <c r="C76" s="145"/>
      <c r="D76" s="57"/>
      <c r="E76" s="140"/>
      <c r="F76" s="141"/>
      <c r="G76" s="129"/>
      <c r="H76" s="199"/>
      <c r="I76" s="129"/>
      <c r="J76" s="141"/>
      <c r="K76" s="129"/>
      <c r="L76" s="199"/>
    </row>
    <row r="77" spans="1:12" ht="16.5" customHeight="1" x14ac:dyDescent="0.25">
      <c r="A77" s="158" t="s">
        <v>124</v>
      </c>
      <c r="B77" s="158"/>
      <c r="C77" s="145"/>
      <c r="D77" s="48"/>
      <c r="E77" s="48"/>
      <c r="F77" s="127"/>
      <c r="G77" s="28"/>
      <c r="H77" s="196"/>
      <c r="I77" s="28"/>
      <c r="J77" s="127"/>
      <c r="K77" s="28"/>
      <c r="L77" s="196"/>
    </row>
    <row r="78" spans="1:12" ht="16.5" customHeight="1" x14ac:dyDescent="0.25">
      <c r="A78" s="39" t="s">
        <v>163</v>
      </c>
      <c r="B78" s="158"/>
      <c r="C78" s="145"/>
      <c r="D78" s="48"/>
      <c r="E78" s="48"/>
      <c r="F78" s="127">
        <v>88230424</v>
      </c>
      <c r="G78" s="28"/>
      <c r="H78" s="196">
        <v>272965734</v>
      </c>
      <c r="I78" s="28"/>
      <c r="J78" s="127">
        <v>88230424</v>
      </c>
      <c r="K78" s="28"/>
      <c r="L78" s="196">
        <v>272965734</v>
      </c>
    </row>
    <row r="79" spans="1:12" ht="16.5" customHeight="1" x14ac:dyDescent="0.25">
      <c r="A79" s="39" t="s">
        <v>164</v>
      </c>
      <c r="B79" s="158"/>
      <c r="C79" s="145"/>
      <c r="D79" s="48"/>
      <c r="E79" s="48"/>
      <c r="F79" s="127">
        <v>-78930234</v>
      </c>
      <c r="G79" s="28"/>
      <c r="H79" s="196">
        <v>-470900978</v>
      </c>
      <c r="I79" s="28"/>
      <c r="J79" s="127">
        <v>-78930234</v>
      </c>
      <c r="K79" s="28"/>
      <c r="L79" s="196">
        <v>-470900978</v>
      </c>
    </row>
    <row r="80" spans="1:12" ht="16.5" customHeight="1" x14ac:dyDescent="0.25">
      <c r="A80" s="160" t="s">
        <v>126</v>
      </c>
      <c r="B80" s="160"/>
      <c r="C80" s="145"/>
      <c r="D80" s="48"/>
      <c r="E80" s="48"/>
      <c r="F80" s="69"/>
      <c r="G80" s="28"/>
      <c r="H80" s="192"/>
      <c r="I80" s="28"/>
      <c r="J80" s="135"/>
      <c r="K80" s="28"/>
      <c r="L80" s="197"/>
    </row>
    <row r="81" spans="1:12" ht="16.5" customHeight="1" x14ac:dyDescent="0.25">
      <c r="A81" s="160"/>
      <c r="B81" s="160" t="s">
        <v>125</v>
      </c>
      <c r="C81" s="145"/>
      <c r="D81" s="48">
        <v>21</v>
      </c>
      <c r="E81" s="48"/>
      <c r="F81" s="135">
        <v>0</v>
      </c>
      <c r="G81" s="28"/>
      <c r="H81" s="197">
        <v>-8143317</v>
      </c>
      <c r="I81" s="28"/>
      <c r="J81" s="135">
        <v>0</v>
      </c>
      <c r="K81" s="28"/>
      <c r="L81" s="197">
        <v>-8143317</v>
      </c>
    </row>
    <row r="82" spans="1:12" ht="16.5" customHeight="1" x14ac:dyDescent="0.25">
      <c r="A82" s="161" t="s">
        <v>127</v>
      </c>
      <c r="B82" s="158"/>
      <c r="C82" s="145"/>
      <c r="D82" s="48">
        <v>23</v>
      </c>
      <c r="E82" s="48"/>
      <c r="F82" s="127">
        <v>-3144529</v>
      </c>
      <c r="G82" s="28"/>
      <c r="H82" s="196">
        <v>-4120344</v>
      </c>
      <c r="I82" s="28"/>
      <c r="J82" s="127">
        <v>-3144529</v>
      </c>
      <c r="K82" s="28"/>
      <c r="L82" s="196">
        <v>-4120344</v>
      </c>
    </row>
    <row r="83" spans="1:12" ht="16.5" customHeight="1" x14ac:dyDescent="0.25">
      <c r="A83" s="161" t="s">
        <v>128</v>
      </c>
      <c r="B83" s="158"/>
      <c r="C83" s="145"/>
      <c r="D83" s="48">
        <v>25</v>
      </c>
      <c r="E83" s="48"/>
      <c r="F83" s="167">
        <v>0</v>
      </c>
      <c r="G83" s="168"/>
      <c r="H83" s="200">
        <v>511664444</v>
      </c>
      <c r="I83" s="168"/>
      <c r="J83" s="167">
        <v>0</v>
      </c>
      <c r="K83" s="168"/>
      <c r="L83" s="200">
        <v>511664444</v>
      </c>
    </row>
    <row r="84" spans="1:12" ht="16.5" customHeight="1" x14ac:dyDescent="0.25">
      <c r="A84" s="161" t="s">
        <v>187</v>
      </c>
      <c r="B84" s="158"/>
      <c r="C84" s="145"/>
      <c r="D84" s="48">
        <v>15</v>
      </c>
      <c r="E84" s="48"/>
      <c r="F84" s="167">
        <v>270000</v>
      </c>
      <c r="G84" s="168"/>
      <c r="H84" s="200">
        <v>0</v>
      </c>
      <c r="I84" s="168"/>
      <c r="J84" s="167">
        <v>0</v>
      </c>
      <c r="K84" s="168"/>
      <c r="L84" s="200">
        <v>0</v>
      </c>
    </row>
    <row r="85" spans="1:12" ht="16.5" customHeight="1" x14ac:dyDescent="0.25">
      <c r="A85" s="160" t="s">
        <v>99</v>
      </c>
      <c r="B85" s="160"/>
      <c r="C85" s="145"/>
      <c r="D85" s="48">
        <v>31</v>
      </c>
      <c r="E85" s="48"/>
      <c r="F85" s="136">
        <v>-96000000</v>
      </c>
      <c r="G85" s="168"/>
      <c r="H85" s="198">
        <v>-137028000</v>
      </c>
      <c r="I85" s="168"/>
      <c r="J85" s="136">
        <v>-96000000</v>
      </c>
      <c r="K85" s="168"/>
      <c r="L85" s="198">
        <v>-137028000</v>
      </c>
    </row>
    <row r="86" spans="1:12" ht="16.5" customHeight="1" x14ac:dyDescent="0.25">
      <c r="A86" s="160"/>
      <c r="B86" s="160"/>
      <c r="C86" s="145"/>
      <c r="D86" s="48"/>
      <c r="E86" s="48"/>
      <c r="F86" s="135"/>
      <c r="G86" s="28"/>
      <c r="H86" s="197"/>
      <c r="I86" s="28"/>
      <c r="J86" s="135"/>
      <c r="K86" s="28"/>
      <c r="L86" s="197"/>
    </row>
    <row r="87" spans="1:12" ht="16.5" customHeight="1" x14ac:dyDescent="0.25">
      <c r="A87" s="231" t="s">
        <v>183</v>
      </c>
      <c r="B87" s="160"/>
      <c r="C87" s="145"/>
      <c r="D87" s="48"/>
      <c r="E87" s="48"/>
      <c r="F87" s="135"/>
      <c r="G87" s="28"/>
      <c r="H87" s="197"/>
      <c r="I87" s="28"/>
      <c r="J87" s="135"/>
      <c r="K87" s="28"/>
      <c r="L87" s="197"/>
    </row>
    <row r="88" spans="1:12" ht="16.5" customHeight="1" x14ac:dyDescent="0.25">
      <c r="B88" s="231" t="s">
        <v>184</v>
      </c>
      <c r="C88" s="145"/>
      <c r="D88" s="48"/>
      <c r="E88" s="48"/>
      <c r="F88" s="40">
        <f>SUM(F78:F85)</f>
        <v>-89574339</v>
      </c>
      <c r="G88" s="28"/>
      <c r="H88" s="184">
        <f>SUM(H78:H85)</f>
        <v>164437539</v>
      </c>
      <c r="I88" s="28"/>
      <c r="J88" s="40">
        <f>SUM(J78:J85)</f>
        <v>-89844339</v>
      </c>
      <c r="K88" s="28"/>
      <c r="L88" s="184">
        <f>SUM(L78:L85)</f>
        <v>164437539</v>
      </c>
    </row>
    <row r="89" spans="1:12" ht="16.5" customHeight="1" x14ac:dyDescent="0.25">
      <c r="A89" s="160"/>
      <c r="B89" s="160"/>
      <c r="C89" s="145"/>
      <c r="D89" s="48"/>
      <c r="E89" s="48"/>
      <c r="F89" s="127"/>
      <c r="G89" s="28"/>
      <c r="H89" s="196"/>
      <c r="I89" s="28"/>
      <c r="J89" s="127"/>
      <c r="K89" s="28"/>
      <c r="L89" s="196"/>
    </row>
    <row r="90" spans="1:12" ht="16.5" customHeight="1" x14ac:dyDescent="0.25">
      <c r="A90" s="233" t="s">
        <v>181</v>
      </c>
      <c r="B90" s="160"/>
      <c r="C90" s="145"/>
      <c r="D90" s="48"/>
      <c r="E90" s="48"/>
      <c r="F90" s="127"/>
      <c r="G90" s="28"/>
      <c r="H90" s="196"/>
      <c r="I90" s="28"/>
      <c r="J90" s="127"/>
      <c r="K90" s="28"/>
      <c r="L90" s="196"/>
    </row>
    <row r="91" spans="1:12" ht="16.5" customHeight="1" x14ac:dyDescent="0.25">
      <c r="B91" s="138" t="s">
        <v>182</v>
      </c>
      <c r="D91" s="48"/>
      <c r="E91" s="48"/>
      <c r="F91" s="135">
        <f>SUM(F45,F75,F88)</f>
        <v>-115069110</v>
      </c>
      <c r="G91" s="28"/>
      <c r="H91" s="197">
        <f>SUM(H45,H75,H88)</f>
        <v>360730489.77008599</v>
      </c>
      <c r="I91" s="28"/>
      <c r="J91" s="135">
        <f>SUM(J45,J75,J88)</f>
        <v>-151281962</v>
      </c>
      <c r="K91" s="28"/>
      <c r="L91" s="197">
        <f>SUM(L45,L75,L88)</f>
        <v>360900471</v>
      </c>
    </row>
    <row r="92" spans="1:12" ht="16.5" customHeight="1" x14ac:dyDescent="0.25">
      <c r="A92" s="39" t="s">
        <v>129</v>
      </c>
      <c r="B92" s="138"/>
      <c r="D92" s="48"/>
      <c r="E92" s="48"/>
      <c r="F92" s="135"/>
      <c r="G92" s="28"/>
      <c r="H92" s="197"/>
      <c r="I92" s="28"/>
      <c r="J92" s="135"/>
      <c r="K92" s="28"/>
      <c r="L92" s="197"/>
    </row>
    <row r="93" spans="1:12" ht="16.5" customHeight="1" x14ac:dyDescent="0.25">
      <c r="B93" s="39" t="s">
        <v>130</v>
      </c>
      <c r="D93" s="48"/>
      <c r="E93" s="48"/>
      <c r="F93" s="135">
        <f>'6-8Eng'!K15</f>
        <v>626238506</v>
      </c>
      <c r="G93" s="28"/>
      <c r="H93" s="197">
        <v>265309285</v>
      </c>
      <c r="I93" s="28"/>
      <c r="J93" s="135">
        <f>'6-8Eng'!O15</f>
        <v>621035169</v>
      </c>
      <c r="K93" s="28"/>
      <c r="L93" s="197">
        <v>260134698</v>
      </c>
    </row>
    <row r="94" spans="1:12" ht="16.5" customHeight="1" x14ac:dyDescent="0.25">
      <c r="A94" s="234" t="s">
        <v>142</v>
      </c>
      <c r="B94" s="39"/>
      <c r="D94" s="48"/>
      <c r="E94" s="48"/>
      <c r="F94" s="135"/>
      <c r="G94" s="28"/>
      <c r="H94" s="197"/>
      <c r="I94" s="28"/>
      <c r="J94" s="135"/>
      <c r="K94" s="28"/>
      <c r="L94" s="197"/>
    </row>
    <row r="95" spans="1:12" ht="16.5" customHeight="1" x14ac:dyDescent="0.25">
      <c r="B95" s="39" t="s">
        <v>131</v>
      </c>
      <c r="D95" s="48"/>
      <c r="E95" s="48"/>
      <c r="F95" s="136">
        <v>-55646</v>
      </c>
      <c r="G95" s="28"/>
      <c r="H95" s="198">
        <v>198731.22991399933</v>
      </c>
      <c r="I95" s="28"/>
      <c r="J95" s="136">
        <v>0</v>
      </c>
      <c r="K95" s="28"/>
      <c r="L95" s="198">
        <v>0</v>
      </c>
    </row>
    <row r="96" spans="1:12" ht="16.5" customHeight="1" x14ac:dyDescent="0.25">
      <c r="A96" s="39"/>
      <c r="B96" s="39"/>
      <c r="D96" s="48"/>
      <c r="E96" s="48"/>
      <c r="F96" s="127"/>
      <c r="G96" s="28"/>
      <c r="H96" s="196"/>
      <c r="I96" s="28"/>
      <c r="J96" s="127"/>
      <c r="K96" s="28"/>
      <c r="L96" s="196"/>
    </row>
    <row r="97" spans="1:12" ht="16.5" customHeight="1" thickBot="1" x14ac:dyDescent="0.3">
      <c r="A97" s="138" t="s">
        <v>132</v>
      </c>
      <c r="B97" s="138"/>
      <c r="D97" s="48"/>
      <c r="E97" s="48"/>
      <c r="F97" s="142">
        <f>SUM(F91:F95)</f>
        <v>511113750</v>
      </c>
      <c r="G97" s="28"/>
      <c r="H97" s="201">
        <f>SUM(H91:H95)</f>
        <v>626238506</v>
      </c>
      <c r="I97" s="28"/>
      <c r="J97" s="142">
        <f>SUM(J91:J95)</f>
        <v>469753207</v>
      </c>
      <c r="K97" s="28"/>
      <c r="L97" s="201">
        <f>SUM(L91:L95)</f>
        <v>621035169</v>
      </c>
    </row>
    <row r="98" spans="1:12" s="248" customFormat="1" ht="16.5" customHeight="1" thickTop="1" x14ac:dyDescent="0.25">
      <c r="D98" s="249"/>
      <c r="F98" s="254"/>
      <c r="G98" s="254"/>
      <c r="H98" s="254"/>
      <c r="I98" s="255"/>
      <c r="J98" s="254"/>
      <c r="K98" s="251"/>
      <c r="L98" s="250">
        <f>L97-'6-8Eng'!O15</f>
        <v>0</v>
      </c>
    </row>
    <row r="99" spans="1:12" ht="16.5" hidden="1" customHeight="1" x14ac:dyDescent="0.25">
      <c r="F99" s="143"/>
      <c r="G99" s="143"/>
      <c r="H99" s="202"/>
      <c r="I99" s="144"/>
      <c r="J99" s="143"/>
      <c r="L99" s="202"/>
    </row>
    <row r="100" spans="1:12" ht="12" hidden="1" x14ac:dyDescent="0.25"/>
    <row r="101" spans="1:12" ht="12" hidden="1" x14ac:dyDescent="0.25"/>
    <row r="102" spans="1:12" ht="12" hidden="1" x14ac:dyDescent="0.25">
      <c r="A102" s="138"/>
      <c r="B102" s="138"/>
      <c r="F102" s="28"/>
      <c r="G102" s="28"/>
      <c r="H102" s="177"/>
      <c r="I102" s="28"/>
      <c r="J102" s="128"/>
      <c r="K102" s="28"/>
      <c r="L102" s="196"/>
    </row>
    <row r="103" spans="1:12" ht="15.75" hidden="1" customHeight="1" x14ac:dyDescent="0.25">
      <c r="A103" s="138"/>
      <c r="B103" s="138"/>
      <c r="F103" s="28"/>
      <c r="G103" s="28"/>
      <c r="H103" s="177"/>
      <c r="I103" s="28"/>
      <c r="J103" s="128"/>
      <c r="K103" s="28"/>
      <c r="L103" s="196"/>
    </row>
    <row r="104" spans="1:12" ht="17.25" hidden="1" customHeight="1" x14ac:dyDescent="0.25">
      <c r="A104" s="138"/>
      <c r="B104" s="138"/>
      <c r="F104" s="28"/>
      <c r="G104" s="28"/>
      <c r="H104" s="177"/>
      <c r="I104" s="28"/>
      <c r="J104" s="128"/>
      <c r="K104" s="28"/>
      <c r="L104" s="196"/>
    </row>
    <row r="105" spans="1:12" ht="17.25" customHeight="1" x14ac:dyDescent="0.25">
      <c r="A105" s="138"/>
      <c r="B105" s="138"/>
      <c r="F105" s="28"/>
      <c r="G105" s="28"/>
      <c r="H105" s="177"/>
      <c r="I105" s="28"/>
      <c r="J105" s="128"/>
      <c r="K105" s="28"/>
      <c r="L105" s="196"/>
    </row>
    <row r="106" spans="1:12" ht="17.25" customHeight="1" x14ac:dyDescent="0.25">
      <c r="A106" s="138"/>
      <c r="B106" s="138"/>
      <c r="F106" s="28"/>
      <c r="G106" s="28"/>
      <c r="H106" s="177"/>
      <c r="I106" s="28"/>
      <c r="J106" s="128"/>
      <c r="K106" s="28"/>
      <c r="L106" s="196"/>
    </row>
    <row r="107" spans="1:12" ht="18.75" customHeight="1" x14ac:dyDescent="0.25">
      <c r="A107" s="138"/>
      <c r="B107" s="138"/>
      <c r="F107" s="28"/>
      <c r="G107" s="28"/>
      <c r="H107" s="177"/>
      <c r="I107" s="28"/>
      <c r="J107" s="128"/>
      <c r="K107" s="28"/>
      <c r="L107" s="196"/>
    </row>
    <row r="108" spans="1:12" ht="21.95" customHeight="1" x14ac:dyDescent="0.25">
      <c r="A108" s="7" t="str">
        <f>+A52</f>
        <v>The note to the consolidated and separate financial statement are integral part of the financial statements.</v>
      </c>
      <c r="B108" s="7"/>
      <c r="C108" s="7"/>
      <c r="D108" s="8"/>
      <c r="E108" s="7"/>
      <c r="F108" s="9"/>
      <c r="G108" s="9"/>
      <c r="H108" s="170"/>
      <c r="I108" s="7"/>
      <c r="J108" s="9"/>
      <c r="K108" s="9"/>
      <c r="L108" s="170"/>
    </row>
    <row r="112" spans="1:12" ht="16.5" customHeight="1" x14ac:dyDescent="0.25">
      <c r="J112" s="263"/>
    </row>
  </sheetData>
  <mergeCells count="11">
    <mergeCell ref="A13:B13"/>
    <mergeCell ref="F58:H58"/>
    <mergeCell ref="J58:L58"/>
    <mergeCell ref="F59:H59"/>
    <mergeCell ref="J59:L59"/>
    <mergeCell ref="A12:B12"/>
    <mergeCell ref="F6:H6"/>
    <mergeCell ref="J6:L6"/>
    <mergeCell ref="F7:H7"/>
    <mergeCell ref="J7:L7"/>
    <mergeCell ref="A11:B11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8:L8 F60:L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6-8Eng</vt:lpstr>
      <vt:lpstr>9-10 Eng</vt:lpstr>
      <vt:lpstr>11 Eng</vt:lpstr>
      <vt:lpstr>12 Eng</vt:lpstr>
      <vt:lpstr>13-14 Eng</vt:lpstr>
      <vt:lpstr>'12 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2023-02-21T07:53:51Z</cp:lastPrinted>
  <dcterms:created xsi:type="dcterms:W3CDTF">2021-08-31T07:16:27Z</dcterms:created>
  <dcterms:modified xsi:type="dcterms:W3CDTF">2023-02-21T07:56:09Z</dcterms:modified>
</cp:coreProperties>
</file>