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heckCompatibility="1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49205DAF-A7D0-45C4-A089-8CFEBAE88858}" xr6:coauthVersionLast="47" xr6:coauthVersionMax="47" xr10:uidLastSave="{00000000-0000-0000-0000-000000000000}"/>
  <bookViews>
    <workbookView xWindow="-110" yWindow="-110" windowWidth="19420" windowHeight="10420" tabRatio="751" activeTab="4" xr2:uid="{00000000-000D-0000-FFFF-FFFF00000000}"/>
  </bookViews>
  <sheets>
    <sheet name="BS-6" sheetId="1" r:id="rId1"/>
    <sheet name="PL-9" sheetId="6" r:id="rId2"/>
    <sheet name="shareholder-11" sheetId="4" r:id="rId3"/>
    <sheet name="shareholder-12" sheetId="5" r:id="rId4"/>
    <sheet name="CF13-15" sheetId="7" r:id="rId5"/>
  </sheets>
  <definedNames>
    <definedName name="\a" localSheetId="4">'CF13-15'!#REF!</definedName>
    <definedName name="\a" localSheetId="1">'PL-9'!#REF!</definedName>
    <definedName name="\a">'BS-6'!#REF!</definedName>
    <definedName name="\c" localSheetId="4">'CF13-15'!#REF!</definedName>
    <definedName name="\c" localSheetId="1">'PL-9'!#REF!</definedName>
    <definedName name="\c">'BS-6'!#REF!</definedName>
    <definedName name="\d" localSheetId="4">'CF13-15'!#REF!</definedName>
    <definedName name="\d" localSheetId="1">'PL-9'!#REF!</definedName>
    <definedName name="\d">'BS-6'!#REF!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'BS-6'!$A$1:$J$89</definedName>
    <definedName name="_xlnm.Print_Area" localSheetId="4">'CF13-15'!$A$1:$J$97</definedName>
    <definedName name="_xlnm.Print_Area" localSheetId="2">'shareholder-11'!$A$1:$W$41</definedName>
    <definedName name="_xlnm.Print_Area" localSheetId="3">'shareholder-12'!$A$1:$R$39</definedName>
    <definedName name="Print_Area_MI" localSheetId="4">'CF13-15'!#REF!</definedName>
    <definedName name="Print_Area_MI" localSheetId="1">'PL-9'!#REF!</definedName>
    <definedName name="Print_Area_MI">'BS-6'!$A$66:$J$77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5" l="1"/>
  <c r="R23" i="5"/>
  <c r="D23" i="6"/>
  <c r="D56" i="6" l="1"/>
  <c r="W35" i="4" l="1"/>
  <c r="S36" i="4"/>
  <c r="W36" i="4" s="1"/>
  <c r="S35" i="4"/>
  <c r="O37" i="4"/>
  <c r="M40" i="4"/>
  <c r="K40" i="4"/>
  <c r="G40" i="4"/>
  <c r="E40" i="4"/>
  <c r="C40" i="4"/>
  <c r="Q36" i="4"/>
  <c r="Q35" i="4"/>
  <c r="J49" i="6"/>
  <c r="H49" i="6"/>
  <c r="F49" i="6"/>
  <c r="D49" i="6"/>
  <c r="Q38" i="4" l="1"/>
  <c r="S38" i="4" s="1"/>
  <c r="W38" i="4" s="1"/>
  <c r="Q27" i="4"/>
  <c r="G37" i="4" l="1"/>
  <c r="E37" i="4"/>
  <c r="C37" i="4"/>
  <c r="D51" i="1" l="1"/>
  <c r="D64" i="1"/>
  <c r="D65" i="1" l="1"/>
  <c r="R38" i="5" l="1"/>
  <c r="H23" i="6" l="1"/>
  <c r="H28" i="6"/>
  <c r="N34" i="5" l="1"/>
  <c r="P33" i="5"/>
  <c r="R33" i="5" s="1"/>
  <c r="P32" i="5"/>
  <c r="R32" i="5" s="1"/>
  <c r="P35" i="5"/>
  <c r="L34" i="5"/>
  <c r="L38" i="5" s="1"/>
  <c r="J34" i="5"/>
  <c r="J38" i="5" s="1"/>
  <c r="H34" i="5"/>
  <c r="F34" i="5"/>
  <c r="F38" i="5" s="1"/>
  <c r="D34" i="5"/>
  <c r="R26" i="5"/>
  <c r="H38" i="5"/>
  <c r="D38" i="5"/>
  <c r="N17" i="5"/>
  <c r="L17" i="5"/>
  <c r="J17" i="5"/>
  <c r="H17" i="5"/>
  <c r="F17" i="5"/>
  <c r="D22" i="5"/>
  <c r="P34" i="5" l="1"/>
  <c r="P38" i="5" s="1"/>
  <c r="R34" i="5"/>
  <c r="R35" i="5"/>
  <c r="N38" i="5"/>
  <c r="M20" i="4"/>
  <c r="Q15" i="4"/>
  <c r="Q16" i="4" s="1"/>
  <c r="Q19" i="4"/>
  <c r="Q20" i="4" s="1"/>
  <c r="Q24" i="4"/>
  <c r="F47" i="6"/>
  <c r="Q21" i="4" l="1"/>
  <c r="D26" i="7" l="1"/>
  <c r="D47" i="7" s="1"/>
  <c r="D49" i="7" s="1"/>
  <c r="J64" i="1" l="1"/>
  <c r="J65" i="1" s="1"/>
  <c r="J51" i="1"/>
  <c r="J30" i="1"/>
  <c r="J16" i="1"/>
  <c r="J32" i="1" s="1"/>
  <c r="F64" i="1"/>
  <c r="F51" i="1"/>
  <c r="F65" i="1" s="1"/>
  <c r="F30" i="1"/>
  <c r="F16" i="1"/>
  <c r="F32" i="1" s="1"/>
  <c r="J59" i="6"/>
  <c r="J57" i="6"/>
  <c r="J28" i="6"/>
  <c r="J23" i="6"/>
  <c r="J25" i="6" s="1"/>
  <c r="J16" i="6"/>
  <c r="F59" i="6"/>
  <c r="F61" i="6" s="1"/>
  <c r="F23" i="6"/>
  <c r="F25" i="6" s="1"/>
  <c r="F14" i="6"/>
  <c r="F16" i="6" s="1"/>
  <c r="U37" i="4"/>
  <c r="U40" i="4" s="1"/>
  <c r="M37" i="4"/>
  <c r="O40" i="4"/>
  <c r="K37" i="4"/>
  <c r="I37" i="4"/>
  <c r="I40" i="4" s="1"/>
  <c r="J85" i="7"/>
  <c r="J65" i="7"/>
  <c r="J26" i="7"/>
  <c r="J47" i="7" s="1"/>
  <c r="J49" i="7" s="1"/>
  <c r="F85" i="7"/>
  <c r="F65" i="7"/>
  <c r="D61" i="6"/>
  <c r="F27" i="6" l="1"/>
  <c r="F32" i="6" s="1"/>
  <c r="F34" i="6" s="1"/>
  <c r="F68" i="6" s="1"/>
  <c r="F66" i="6" s="1"/>
  <c r="I24" i="4" s="1"/>
  <c r="J61" i="6"/>
  <c r="J62" i="6" s="1"/>
  <c r="J27" i="6"/>
  <c r="J32" i="6" s="1"/>
  <c r="J34" i="6" s="1"/>
  <c r="J68" i="6" s="1"/>
  <c r="J66" i="6" s="1"/>
  <c r="F62" i="6"/>
  <c r="J88" i="7"/>
  <c r="J91" i="7" s="1"/>
  <c r="J93" i="7" s="1"/>
  <c r="F10" i="7"/>
  <c r="F26" i="7" s="1"/>
  <c r="F47" i="7" s="1"/>
  <c r="F49" i="7" s="1"/>
  <c r="F88" i="7" s="1"/>
  <c r="F91" i="7" s="1"/>
  <c r="F93" i="7" s="1"/>
  <c r="O25" i="4"/>
  <c r="K25" i="4"/>
  <c r="Q25" i="4" l="1"/>
  <c r="F63" i="6"/>
  <c r="F73" i="6" s="1"/>
  <c r="F71" i="6" s="1"/>
  <c r="J63" i="6"/>
  <c r="J73" i="6" s="1"/>
  <c r="J71" i="6" s="1"/>
  <c r="S37" i="4"/>
  <c r="S40" i="4" s="1"/>
  <c r="W37" i="4"/>
  <c r="Q37" i="4"/>
  <c r="Q40" i="4" s="1"/>
  <c r="H26" i="7"/>
  <c r="H47" i="7" s="1"/>
  <c r="H49" i="7" s="1"/>
  <c r="W40" i="4" l="1"/>
  <c r="I27" i="4"/>
  <c r="M16" i="4" l="1"/>
  <c r="J23" i="5"/>
  <c r="N23" i="5" l="1"/>
  <c r="P23" i="5" s="1"/>
  <c r="N21" i="5"/>
  <c r="P21" i="5" s="1"/>
  <c r="S27" i="4"/>
  <c r="W27" i="4" s="1"/>
  <c r="C20" i="4"/>
  <c r="U20" i="4"/>
  <c r="O20" i="4"/>
  <c r="M21" i="4"/>
  <c r="K20" i="4"/>
  <c r="I20" i="4"/>
  <c r="G20" i="4"/>
  <c r="E20" i="4"/>
  <c r="S19" i="4" l="1"/>
  <c r="S20" i="4" s="1"/>
  <c r="W19" i="4" l="1"/>
  <c r="W20" i="4" s="1"/>
  <c r="C16" i="4" l="1"/>
  <c r="C21" i="4" s="1"/>
  <c r="H61" i="6" l="1"/>
  <c r="H62" i="6" l="1"/>
  <c r="D62" i="6"/>
  <c r="R21" i="5"/>
  <c r="P20" i="5"/>
  <c r="P22" i="5" s="1"/>
  <c r="P16" i="5"/>
  <c r="P17" i="5" s="1"/>
  <c r="N22" i="5"/>
  <c r="N26" i="5" s="1"/>
  <c r="L22" i="5"/>
  <c r="L26" i="5" s="1"/>
  <c r="J22" i="5"/>
  <c r="H22" i="5"/>
  <c r="H26" i="5" s="1"/>
  <c r="F22" i="5"/>
  <c r="F26" i="5" s="1"/>
  <c r="D17" i="5"/>
  <c r="D26" i="5" s="1"/>
  <c r="P12" i="5"/>
  <c r="S15" i="4"/>
  <c r="W15" i="4" s="1"/>
  <c r="U26" i="4"/>
  <c r="O26" i="4"/>
  <c r="M26" i="4"/>
  <c r="M29" i="4" s="1"/>
  <c r="K26" i="4"/>
  <c r="G26" i="4"/>
  <c r="E26" i="4"/>
  <c r="C26" i="4"/>
  <c r="C29" i="4" s="1"/>
  <c r="U16" i="4"/>
  <c r="U21" i="4" s="1"/>
  <c r="O16" i="4"/>
  <c r="O21" i="4" s="1"/>
  <c r="K16" i="4"/>
  <c r="K21" i="4" s="1"/>
  <c r="I16" i="4"/>
  <c r="I21" i="4" s="1"/>
  <c r="G16" i="4"/>
  <c r="G21" i="4" s="1"/>
  <c r="G29" i="4" s="1"/>
  <c r="E16" i="4"/>
  <c r="E21" i="4" s="1"/>
  <c r="E29" i="4" l="1"/>
  <c r="O29" i="4"/>
  <c r="U29" i="4"/>
  <c r="F85" i="1" s="1"/>
  <c r="P26" i="5"/>
  <c r="J82" i="1"/>
  <c r="R16" i="5"/>
  <c r="R17" i="5" s="1"/>
  <c r="J83" i="1"/>
  <c r="R12" i="5"/>
  <c r="K29" i="4"/>
  <c r="S25" i="4"/>
  <c r="W25" i="4" s="1"/>
  <c r="Q26" i="4"/>
  <c r="Q29" i="4" s="1"/>
  <c r="F83" i="1" s="1"/>
  <c r="R20" i="5"/>
  <c r="R22" i="5" s="1"/>
  <c r="J84" i="1" l="1"/>
  <c r="J86" i="1" s="1"/>
  <c r="J88" i="1" s="1"/>
  <c r="W16" i="4"/>
  <c r="W21" i="4" s="1"/>
  <c r="S16" i="4"/>
  <c r="S21" i="4" s="1"/>
  <c r="H84" i="1"/>
  <c r="H86" i="1" s="1"/>
  <c r="H64" i="1"/>
  <c r="H51" i="1"/>
  <c r="H30" i="1"/>
  <c r="D30" i="1"/>
  <c r="H16" i="1"/>
  <c r="D16" i="1"/>
  <c r="H65" i="1" l="1"/>
  <c r="H88" i="1" s="1"/>
  <c r="H32" i="1"/>
  <c r="D32" i="1"/>
  <c r="H25" i="6" l="1"/>
  <c r="D25" i="6"/>
  <c r="H85" i="7" l="1"/>
  <c r="D85" i="7"/>
  <c r="D16" i="6"/>
  <c r="H65" i="7"/>
  <c r="D65" i="7"/>
  <c r="H16" i="6"/>
  <c r="H88" i="7" l="1"/>
  <c r="H91" i="7" l="1"/>
  <c r="H93" i="7" s="1"/>
  <c r="D27" i="6"/>
  <c r="D32" i="6" s="1"/>
  <c r="D34" i="6" s="1"/>
  <c r="D68" i="6" l="1"/>
  <c r="D66" i="6" s="1"/>
  <c r="D63" i="6"/>
  <c r="H27" i="6"/>
  <c r="D73" i="6" l="1"/>
  <c r="D88" i="7"/>
  <c r="D91" i="7" s="1"/>
  <c r="D93" i="7" s="1"/>
  <c r="H32" i="6"/>
  <c r="H34" i="6" s="1"/>
  <c r="D71" i="6" l="1"/>
  <c r="I26" i="4"/>
  <c r="I29" i="4" s="1"/>
  <c r="S24" i="4"/>
  <c r="W24" i="4" s="1"/>
  <c r="W26" i="4" s="1"/>
  <c r="W29" i="4" s="1"/>
  <c r="H63" i="6"/>
  <c r="H73" i="6" s="1"/>
  <c r="H71" i="6" s="1"/>
  <c r="H68" i="6"/>
  <c r="H66" i="6" s="1"/>
  <c r="D84" i="1" l="1"/>
  <c r="D86" i="1" s="1"/>
  <c r="D88" i="1" s="1"/>
  <c r="F82" i="1"/>
  <c r="S26" i="4"/>
  <c r="F84" i="1" l="1"/>
  <c r="F86" i="1" s="1"/>
  <c r="F88" i="1" s="1"/>
  <c r="S29" i="4"/>
</calcChain>
</file>

<file path=xl/sharedStrings.xml><?xml version="1.0" encoding="utf-8"?>
<sst xmlns="http://schemas.openxmlformats.org/spreadsheetml/2006/main" count="417" uniqueCount="248">
  <si>
    <t>บริษัท ดิ เอราวัณ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</si>
  <si>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</si>
  <si>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</si>
  <si>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</si>
  <si>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</si>
  <si>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</si>
  <si>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</si>
  <si>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</si>
  <si>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</si>
  <si>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</si>
  <si>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6</t>
  </si>
  <si>
    <t>ลูกหนี้การค้า</t>
  </si>
  <si>
    <t>5, 7</t>
  </si>
  <si>
    <t>สินค้าคงเหลือ</t>
  </si>
  <si>
    <t>8</t>
  </si>
  <si>
    <t>ภาษีมูลค่าเพิ่มรอเรียกคืน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</si>
  <si>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</si>
  <si>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</si>
  <si>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14</t>
  </si>
  <si>
    <t>สินทรัพย์หมุนเวียนอื่น</t>
  </si>
  <si>
    <t>5, 9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</si>
  <si>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</si>
  <si>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</si>
  <si>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</si>
  <si>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</si>
  <si>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</si>
  <si>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</si>
  <si>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</si>
  <si>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</si>
  <si>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เงินให้กู้ยืมระยะยาว</t>
  </si>
  <si>
    <t xml:space="preserve">   แก่กิจการที่เกี่ยวข้องกัน</t>
  </si>
  <si>
    <t>5</t>
  </si>
  <si>
    <t>ที่ดิน อาคารและอุปกรณ์</t>
  </si>
  <si>
    <t>สินทรัพย์ไม่มีตัวตน</t>
  </si>
  <si>
    <t>15</t>
  </si>
  <si>
    <t>เงินมัดจำการเช่าที่ดิน</t>
  </si>
  <si>
    <t xml:space="preserve">   อาคารและอุปกรณ์</t>
  </si>
  <si>
    <t>สินทรัพย์ภาษีเงินได้รอการตัดบัญชี</t>
  </si>
  <si>
    <t>29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</si>
  <si>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</si>
  <si>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</si>
  <si>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</si>
  <si>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</si>
  <si>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</si>
  <si>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</si>
  <si>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</si>
  <si>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17</t>
  </si>
  <si>
    <t>เจ้าหนี้การค้า</t>
  </si>
  <si>
    <t>5, 18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</si>
  <si>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</si>
  <si>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</si>
  <si>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</si>
  <si>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</si>
  <si>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</si>
  <si>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</si>
  <si>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5, 19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</si>
  <si>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</si>
  <si>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</si>
  <si>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</si>
  <si>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</si>
  <si>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5, 17</t>
  </si>
  <si>
    <t>หนี้สินตามสัญญาเช่า</t>
  </si>
  <si>
    <t>เงินมัดจำรับจากผู้เช่า</t>
  </si>
  <si>
    <t>รายได้รอตัดบัญชี</t>
  </si>
  <si>
    <t>20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</si>
  <si>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</si>
  <si>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</si>
  <si>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</si>
  <si>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21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</si>
  <si>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</si>
  <si>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</si>
  <si>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</si>
  <si>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</si>
  <si>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</si>
  <si>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</si>
  <si>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22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</si>
  <si>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</si>
  <si>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</si>
  <si>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</si>
  <si>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</si>
  <si>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</si>
  <si>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</si>
  <si>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>23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</si>
  <si>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</si>
  <si>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</si>
  <si>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</si>
  <si>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</si>
  <si>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</si>
  <si>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</si>
  <si>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</si>
  <si>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</si>
  <si>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งบการเงินรวม</t>
  </si>
  <si>
    <t>สำหรับปีสิ้นสุดวันที่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</si>
  <si>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</si>
  <si>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</si>
  <si>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</si>
  <si>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เงินปันผลรับ</t>
  </si>
  <si>
    <t>รายได้ดอกเบี้ย</t>
  </si>
  <si>
    <t>กำไรจากการขายเงินลงทุนในบริษัทย่อย</t>
  </si>
  <si>
    <t>รายได้อื่น</t>
  </si>
  <si>
    <t>5, 14, 25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</si>
  <si>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</si>
  <si>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</si>
  <si>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</si>
  <si>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</si>
  <si>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</si>
  <si>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</si>
  <si>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</si>
  <si>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</si>
  <si>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10, 11, 14</t>
  </si>
  <si>
    <t>รวมค่าใช้จ่าย</t>
  </si>
  <si>
    <t>กำไร (ขาดทุน) จากกิจกรรมดำเนินงาน</t>
  </si>
  <si>
    <t>กลับรายการ (ขาดทุน) จากการด้อยค่าสินทรัพย์ทางการเงิน</t>
  </si>
  <si>
    <t>ต้นทุนทางการเงิน</t>
  </si>
  <si>
    <t>5, 28</t>
  </si>
  <si>
    <t>ส่วนแบ่งกำไรจากเงินลงทุนในบริษัทร่วม</t>
  </si>
  <si>
    <t xml:space="preserve">     ที่ใช้วิธีส่วนได้เสีย</t>
  </si>
  <si>
    <t>ขาดทุนก่อนภาษีเงินได้</t>
  </si>
  <si>
    <t>รายได้ (ค่าใช้จ่าย) ภาษีเงินได้</t>
  </si>
  <si>
    <t>ขาดทุนสำหรับปี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</si>
  <si>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</si>
  <si>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</si>
  <si>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</si>
  <si>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</si>
  <si>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</si>
  <si>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</si>
  <si>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</si>
  <si>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</si>
  <si>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</si>
  <si>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</si>
  <si>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</si>
  <si>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</si>
  <si>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</si>
  <si>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</si>
  <si>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</si>
  <si>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</si>
  <si>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</si>
  <si>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</si>
  <si>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</si>
  <si>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</si>
  <si>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 (บาท)</t>
  </si>
  <si>
    <t>30</t>
  </si>
  <si>
    <t>ขาดทุนต่อหุ้นขั้นพื้นฐาน</t>
  </si>
  <si>
    <t>ขาดทุนต่อหุ้นปรับลด</t>
  </si>
  <si>
    <t>งบแสดงการเปลี่ยนแปลงส่วนของผู้ถือหุ้น</t>
  </si>
  <si>
    <t xml:space="preserve">งบการเงินรวม </t>
  </si>
  <si>
    <t>รวม</t>
  </si>
  <si>
    <t>ส่วนเกิน</t>
  </si>
  <si>
    <t>ยังไม่ได้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</si>
  <si>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</si>
  <si>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</si>
  <si>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</si>
  <si>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</si>
  <si>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</si>
  <si>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</si>
  <si>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จัดสรร</t>
  </si>
  <si>
    <t>การแปลงค่า</t>
  </si>
  <si>
    <t>สำรองการเปลี่ยนแปลง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</si>
  <si>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</si>
  <si>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</si>
  <si>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</si>
  <si>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</si>
  <si>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</si>
  <si>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</si>
  <si>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(ขาดทุนสะสม)</t>
  </si>
  <si>
    <t>งบการเงิน</t>
  </si>
  <si>
    <t>ในมูลค่ายุติธรรม</t>
  </si>
  <si>
    <t>ที่ดินใหม่</t>
  </si>
  <si>
    <t>ของบริษัทใหญ่</t>
  </si>
  <si>
    <t>ไม่มีอำนาจควบคุม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</si>
  <si>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</si>
  <si>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</si>
  <si>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</si>
  <si>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</si>
  <si>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</si>
  <si>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</si>
  <si>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</si>
  <si>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การจำหน่ายส่วนได้เสียในบริษัทย่อยซึ่ง</t>
  </si>
  <si>
    <t xml:space="preserve">     </t>
  </si>
  <si>
    <t xml:space="preserve">    รวมการเปลี่ยนแปลงในส่วนได้เสียในบริษัทย่อย 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</si>
  <si>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</si>
  <si>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</si>
  <si>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ขาดทุน</t>
  </si>
  <si>
    <t xml:space="preserve">    กำไร (ขาดทุน) เบ็ดเสร็จอื่น</t>
  </si>
  <si>
    <t>รวมกำไร (ขาดทุน) เบ็ดเสร็จสำหรับปี</t>
  </si>
  <si>
    <t>โอนไปกำไร (ขาดทุน) สะสม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</si>
  <si>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</si>
  <si>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</si>
  <si>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</si>
  <si>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 xml:space="preserve">    กำไร (ขาดทุน)</t>
  </si>
  <si>
    <t>ยอดคงเหลือ ณ วันที่ 31 ธันวาคม 2565</t>
  </si>
  <si>
    <t xml:space="preserve">งบการเงินเฉพาะกิจการ </t>
  </si>
  <si>
    <t xml:space="preserve">    กำไรเบ็ดเสร็จอื่น</t>
  </si>
  <si>
    <t>งบกระแสเงินสด</t>
  </si>
  <si>
    <t xml:space="preserve">  งบการเงินรวม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</si>
  <si>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</si>
  <si>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</si>
  <si>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ค่าใช้จ่าย (รายได้) ภาษีเงินได้</t>
  </si>
  <si>
    <t>ผลต่างจากการลดค่าเช่า</t>
  </si>
  <si>
    <t>ประมาณการหนี้สินสำหรับผลประโยชน์พนักงาน</t>
  </si>
  <si>
    <t>(กลับรายการ) ขาดทุนจากการด้อยค่าสินทรัพย์ทางการเงิน</t>
  </si>
  <si>
    <t xml:space="preserve">   และสินทรัพย์ที่ไม่ใช่สินทรัพย์ทางการเงิน</t>
  </si>
  <si>
    <t>กำไรจากการจำหน่ายที่ดิน อาคารและอุปกรณ์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</si>
  <si>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</si>
  <si>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</si>
  <si>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</si>
  <si>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</si>
  <si>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</si>
  <si>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</si>
  <si>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</si>
  <si>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</si>
  <si>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</si>
  <si>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</si>
  <si>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เงินสดจ่ายเพื่อเงินลงทุนในบริษัทย่อย</t>
  </si>
  <si>
    <t>เงินสดรับจากการคืนทุนของบริษัทย่อย</t>
  </si>
  <si>
    <t>เงินสดรับจากการขายเงินลงทุนในบริษัทย่อย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</si>
  <si>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</si>
  <si>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</si>
  <si>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</si>
  <si>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</si>
  <si>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</si>
  <si>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</si>
  <si>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</si>
  <si>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กระแสเงินสดสุทธิได้มาจากกิจกรรมลงทุน</t>
  </si>
  <si>
    <t xml:space="preserve"> งบการเงินรวม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</si>
  <si>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</si>
  <si>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</si>
  <si>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</si>
  <si>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</si>
  <si>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</si>
  <si>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</si>
  <si>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</si>
  <si>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</si>
  <si>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</si>
  <si>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</si>
  <si>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</si>
  <si>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</si>
  <si>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</si>
  <si>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</si>
  <si>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</si>
  <si>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</si>
  <si>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</si>
  <si>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</si>
  <si>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</si>
  <si>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โอนไปกำไรสะสม</t>
  </si>
  <si>
    <t xml:space="preserve">          อำนาจควบคุมเปลี่ยนแปลง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</si>
  <si>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</si>
  <si>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เงินสดรับจากการออกหุ้นสามัญ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</si>
</sst>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_);\(#,##0.000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&quot;L.&quot;\ #,##0;[Red]\-&quot;L.&quot;\ #,##0"/>
    <numFmt numFmtId="174" formatCode="_-&quot;$&quot;* #,##0.00_-;\-&quot;$&quot;* #,##0.00_-;_-&quot;$&quot;* &quot;-&quot;??_-;_-@_-"/>
    <numFmt numFmtId="175" formatCode="#,##0.00000_);[Red]\(#,##0.00000\)"/>
    <numFmt numFmtId="176" formatCode="_(* #,##0.000_);_(* \(#,##0.000\);_(* &quot;-&quot;???_);_(@_)"/>
    <numFmt numFmtId="177" formatCode="_(* #,##0_);_(* \(#,##0\);_(* &quot;-&quot;???_);_(@_)"/>
  </numFmts>
  <fonts count="88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sz val="8"/>
      <name val="Angsana New"/>
      <family val="1"/>
    </font>
    <font>
      <b/>
      <sz val="12"/>
      <name val="Arial"/>
      <family val="2"/>
    </font>
    <font>
      <sz val="11"/>
      <name val="Times New Roman"/>
      <family val="1"/>
    </font>
    <font>
      <sz val="14"/>
      <name val="CordiaUPC"/>
      <family val="2"/>
      <charset val="222"/>
    </font>
    <font>
      <sz val="16"/>
      <name val="CordiaUPC"/>
      <family val="2"/>
    </font>
    <font>
      <sz val="16"/>
      <name val="CordiaUPC"/>
      <family val="2"/>
      <charset val="222"/>
    </font>
    <font>
      <u/>
      <sz val="16"/>
      <color indexed="12"/>
      <name val="CordiaUPC"/>
      <family val="2"/>
      <charset val="222"/>
    </font>
    <font>
      <u/>
      <sz val="16"/>
      <color indexed="36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9"/>
      <name val="Times New Roman"/>
      <family val="1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sz val="10"/>
      <name val="Helv"/>
    </font>
    <font>
      <b/>
      <sz val="14"/>
      <name val="Helv"/>
      <family val="2"/>
    </font>
    <font>
      <sz val="10"/>
      <name val="Tms Rmn"/>
      <family val="1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12"/>
      <name val="宋体"/>
      <charset val="134"/>
    </font>
    <font>
      <b/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6">
    <xf numFmtId="37" fontId="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4" fillId="41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64" fillId="4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4" fillId="4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4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4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4" fillId="4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4" fillId="4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4" fillId="4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64" fillId="4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4" fillId="5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4" fillId="5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65" fillId="52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9" fillId="0" borderId="0"/>
    <xf numFmtId="0" fontId="66" fillId="53" borderId="20" applyNumberFormat="0" applyAlignment="0" applyProtection="0"/>
    <xf numFmtId="0" fontId="31" fillId="22" borderId="1" applyNumberFormat="0" applyAlignment="0" applyProtection="0"/>
    <xf numFmtId="0" fontId="31" fillId="22" borderId="1" applyNumberFormat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67" fillId="54" borderId="21" applyNumberFormat="0" applyAlignment="0" applyProtection="0"/>
    <xf numFmtId="0" fontId="32" fillId="23" borderId="2" applyNumberFormat="0" applyAlignment="0" applyProtection="0"/>
    <xf numFmtId="0" fontId="32" fillId="23" borderId="2" applyNumberFormat="0" applyAlignment="0" applyProtection="0"/>
    <xf numFmtId="4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0" fontId="1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168" fontId="45" fillId="0" borderId="0" applyFont="0" applyFill="0" applyBorder="0" applyAlignment="0" applyProtection="0">
      <alignment vertical="center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5" fillId="0" borderId="0" applyFont="0" applyFill="0" applyBorder="0" applyAlignment="0" applyProtection="0">
      <alignment vertical="center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21" fillId="0" borderId="0"/>
    <xf numFmtId="170" fontId="21" fillId="0" borderId="0"/>
    <xf numFmtId="0" fontId="52" fillId="0" borderId="0"/>
    <xf numFmtId="0" fontId="53" fillId="0" borderId="0"/>
    <xf numFmtId="0" fontId="53" fillId="0" borderId="3"/>
    <xf numFmtId="4" fontId="54" fillId="0" borderId="0" applyFont="0" applyFill="0" applyBorder="0" applyAlignment="0" applyProtection="0"/>
    <xf numFmtId="169" fontId="21" fillId="0" borderId="0"/>
    <xf numFmtId="0" fontId="6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5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23" fillId="24" borderId="0" applyNumberFormat="0" applyBorder="0" applyAlignment="0" applyProtection="0"/>
    <xf numFmtId="38" fontId="28" fillId="2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0" fontId="71" fillId="0" borderId="22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72" fillId="0" borderId="23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73" fillId="0" borderId="24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56" borderId="20" applyNumberFormat="0" applyAlignment="0" applyProtection="0"/>
    <xf numFmtId="10" fontId="23" fillId="25" borderId="9" applyNumberFormat="0" applyBorder="0" applyAlignment="0" applyProtection="0"/>
    <xf numFmtId="10" fontId="28" fillId="25" borderId="9" applyNumberFormat="0" applyBorder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38" fillId="8" borderId="1" applyNumberFormat="0" applyAlignment="0" applyProtection="0"/>
    <xf numFmtId="0" fontId="55" fillId="26" borderId="3"/>
    <xf numFmtId="0" fontId="75" fillId="0" borderId="25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76" fillId="5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37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1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25" fillId="0" borderId="0"/>
    <xf numFmtId="0" fontId="25" fillId="0" borderId="0"/>
    <xf numFmtId="0" fontId="17" fillId="0" borderId="0"/>
    <xf numFmtId="0" fontId="68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17" fillId="0" borderId="0"/>
    <xf numFmtId="0" fontId="25" fillId="0" borderId="0"/>
    <xf numFmtId="0" fontId="17" fillId="0" borderId="0"/>
    <xf numFmtId="0" fontId="63" fillId="0" borderId="0"/>
    <xf numFmtId="0" fontId="25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3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1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5" fillId="0" borderId="0"/>
    <xf numFmtId="0" fontId="63" fillId="0" borderId="0"/>
    <xf numFmtId="0" fontId="68" fillId="0" borderId="0"/>
    <xf numFmtId="0" fontId="63" fillId="0" borderId="0"/>
    <xf numFmtId="0" fontId="6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63" fillId="0" borderId="0"/>
    <xf numFmtId="0" fontId="63" fillId="0" borderId="0"/>
    <xf numFmtId="0" fontId="17" fillId="0" borderId="0"/>
    <xf numFmtId="0" fontId="25" fillId="0" borderId="0"/>
    <xf numFmtId="0" fontId="45" fillId="0" borderId="0">
      <alignment vertical="center"/>
    </xf>
    <xf numFmtId="0" fontId="45" fillId="0" borderId="0">
      <alignment vertical="center"/>
    </xf>
    <xf numFmtId="0" fontId="25" fillId="0" borderId="0"/>
    <xf numFmtId="0" fontId="45" fillId="0" borderId="0">
      <alignment vertical="center"/>
    </xf>
    <xf numFmtId="0" fontId="63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37" fontId="8" fillId="0" borderId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27" fillId="6" borderId="11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63" fillId="58" borderId="26" applyNumberFormat="0" applyFont="0" applyAlignment="0" applyProtection="0"/>
    <xf numFmtId="0" fontId="77" fillId="53" borderId="27" applyNumberFormat="0" applyAlignment="0" applyProtection="0"/>
    <xf numFmtId="0" fontId="41" fillId="22" borderId="12" applyNumberFormat="0" applyAlignment="0" applyProtection="0"/>
    <xf numFmtId="0" fontId="41" fillId="22" borderId="12" applyNumberFormat="0" applyAlignment="0" applyProtection="0"/>
    <xf numFmtId="10" fontId="22" fillId="0" borderId="0" applyFont="0" applyFill="0" applyBorder="0" applyAlignment="0" applyProtection="0"/>
    <xf numFmtId="9" fontId="45" fillId="0" borderId="0" applyFont="0" applyFill="0" applyBorder="0" applyAlignment="0" applyProtection="0">
      <alignment vertical="center"/>
    </xf>
    <xf numFmtId="1" fontId="22" fillId="0" borderId="13" applyNumberFormat="0" applyFill="0" applyAlignment="0" applyProtection="0">
      <alignment horizontal="center" vertical="center"/>
    </xf>
    <xf numFmtId="0" fontId="57" fillId="0" borderId="0">
      <alignment horizontal="left"/>
    </xf>
    <xf numFmtId="0" fontId="52" fillId="0" borderId="0"/>
    <xf numFmtId="0" fontId="53" fillId="0" borderId="0"/>
    <xf numFmtId="0" fontId="54" fillId="0" borderId="0"/>
    <xf numFmtId="0" fontId="52" fillId="0" borderId="3"/>
    <xf numFmtId="0" fontId="53" fillId="0" borderId="3"/>
    <xf numFmtId="0" fontId="78" fillId="0" borderId="0" applyNumberFormat="0" applyFill="0" applyBorder="0" applyAlignment="0" applyProtection="0"/>
    <xf numFmtId="0" fontId="58" fillId="27" borderId="0"/>
    <xf numFmtId="0" fontId="59" fillId="27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9" fillId="0" borderId="28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55" fillId="0" borderId="15"/>
    <xf numFmtId="0" fontId="60" fillId="0" borderId="15"/>
    <xf numFmtId="0" fontId="55" fillId="0" borderId="3"/>
    <xf numFmtId="0" fontId="60" fillId="0" borderId="3"/>
    <xf numFmtId="0" fontId="8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5" fillId="0" borderId="0"/>
    <xf numFmtId="0" fontId="22" fillId="0" borderId="0"/>
    <xf numFmtId="43" fontId="22" fillId="0" borderId="0" applyFont="0" applyFill="0" applyBorder="0" applyAlignment="0" applyProtection="0"/>
    <xf numFmtId="0" fontId="61" fillId="0" borderId="0"/>
    <xf numFmtId="9" fontId="4" fillId="0" borderId="0" applyFont="0" applyFill="0" applyBorder="0" applyAlignment="0" applyProtection="0"/>
  </cellStyleXfs>
  <cellXfs count="249">
    <xf numFmtId="37" fontId="0" fillId="0" borderId="0" xfId="0"/>
    <xf numFmtId="37" fontId="8" fillId="0" borderId="0" xfId="0" applyFont="1" applyAlignment="1">
      <alignment vertical="center"/>
    </xf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37" fontId="9" fillId="0" borderId="0" xfId="0" applyFont="1"/>
    <xf numFmtId="166" fontId="8" fillId="0" borderId="0" xfId="0" applyNumberFormat="1" applyFont="1"/>
    <xf numFmtId="166" fontId="6" fillId="0" borderId="0" xfId="0" applyNumberFormat="1" applyFont="1"/>
    <xf numFmtId="37" fontId="6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center"/>
    </xf>
    <xf numFmtId="37" fontId="7" fillId="0" borderId="0" xfId="0" applyFont="1" applyAlignment="1">
      <alignment horizontal="left"/>
    </xf>
    <xf numFmtId="40" fontId="9" fillId="0" borderId="0" xfId="208" applyFont="1" applyFill="1" applyAlignment="1">
      <alignment horizontal="center"/>
    </xf>
    <xf numFmtId="37" fontId="3" fillId="0" borderId="0" xfId="0" applyFont="1"/>
    <xf numFmtId="40" fontId="8" fillId="0" borderId="0" xfId="208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40" fontId="8" fillId="0" borderId="0" xfId="208" applyFont="1" applyFill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37" fontId="3" fillId="0" borderId="0" xfId="0" applyFont="1" applyAlignment="1">
      <alignment horizontal="left" vertical="center"/>
    </xf>
    <xf numFmtId="40" fontId="3" fillId="59" borderId="0" xfId="208" applyFont="1" applyFill="1" applyAlignment="1">
      <alignment horizontal="left"/>
    </xf>
    <xf numFmtId="40" fontId="8" fillId="59" borderId="0" xfId="208" applyFont="1" applyFill="1" applyBorder="1"/>
    <xf numFmtId="40" fontId="5" fillId="0" borderId="0" xfId="208" quotePrefix="1" applyFont="1" applyFill="1" applyAlignment="1">
      <alignment horizontal="center"/>
    </xf>
    <xf numFmtId="49" fontId="7" fillId="0" borderId="0" xfId="322" applyNumberFormat="1" applyFont="1" applyAlignment="1">
      <alignment horizontal="center"/>
    </xf>
    <xf numFmtId="0" fontId="8" fillId="0" borderId="0" xfId="322" applyFont="1"/>
    <xf numFmtId="0" fontId="8" fillId="0" borderId="0" xfId="322" quotePrefix="1" applyFont="1" applyAlignment="1">
      <alignment horizontal="left"/>
    </xf>
    <xf numFmtId="0" fontId="8" fillId="0" borderId="0" xfId="322" applyFont="1" applyAlignment="1">
      <alignment horizontal="left"/>
    </xf>
    <xf numFmtId="0" fontId="7" fillId="0" borderId="0" xfId="322" applyFont="1" applyAlignment="1">
      <alignment horizontal="left"/>
    </xf>
    <xf numFmtId="49" fontId="7" fillId="0" borderId="0" xfId="322" quotePrefix="1" applyNumberFormat="1" applyFont="1" applyAlignment="1">
      <alignment horizontal="center"/>
    </xf>
    <xf numFmtId="0" fontId="63" fillId="0" borderId="0" xfId="322"/>
    <xf numFmtId="0" fontId="79" fillId="0" borderId="0" xfId="322" applyFont="1"/>
    <xf numFmtId="37" fontId="8" fillId="59" borderId="0" xfId="0" applyFont="1" applyFill="1"/>
    <xf numFmtId="37" fontId="8" fillId="59" borderId="0" xfId="208" applyNumberFormat="1" applyFont="1" applyFill="1" applyBorder="1" applyAlignment="1">
      <alignment horizontal="right"/>
    </xf>
    <xf numFmtId="37" fontId="8" fillId="0" borderId="0" xfId="0" quotePrefix="1" applyFont="1"/>
    <xf numFmtId="40" fontId="15" fillId="0" borderId="0" xfId="208" applyFont="1" applyFill="1" applyAlignment="1">
      <alignment horizontal="center"/>
    </xf>
    <xf numFmtId="40" fontId="81" fillId="59" borderId="0" xfId="208" applyFont="1" applyFill="1" applyBorder="1" applyAlignment="1">
      <alignment horizontal="center"/>
    </xf>
    <xf numFmtId="40" fontId="82" fillId="59" borderId="0" xfId="208" applyFont="1" applyFill="1" applyBorder="1"/>
    <xf numFmtId="37" fontId="82" fillId="59" borderId="0" xfId="208" quotePrefix="1" applyNumberFormat="1" applyFont="1" applyFill="1" applyBorder="1" applyAlignment="1">
      <alignment horizontal="right"/>
    </xf>
    <xf numFmtId="37" fontId="8" fillId="59" borderId="0" xfId="208" applyNumberFormat="1" applyFont="1" applyFill="1" applyBorder="1" applyAlignment="1">
      <alignment horizontal="center"/>
    </xf>
    <xf numFmtId="37" fontId="6" fillId="59" borderId="0" xfId="208" applyNumberFormat="1" applyFont="1" applyFill="1" applyBorder="1" applyAlignment="1">
      <alignment horizontal="right"/>
    </xf>
    <xf numFmtId="37" fontId="6" fillId="59" borderId="0" xfId="208" applyNumberFormat="1" applyFont="1" applyFill="1" applyBorder="1"/>
    <xf numFmtId="40" fontId="7" fillId="59" borderId="0" xfId="208" applyFont="1" applyFill="1" applyBorder="1" applyAlignment="1">
      <alignment horizontal="center"/>
    </xf>
    <xf numFmtId="38" fontId="8" fillId="0" borderId="0" xfId="208" applyNumberFormat="1" applyFont="1" applyFill="1" applyBorder="1" applyAlignment="1">
      <alignment horizontal="right"/>
    </xf>
    <xf numFmtId="38" fontId="8" fillId="0" borderId="0" xfId="208" applyNumberFormat="1" applyFont="1" applyFill="1" applyAlignment="1">
      <alignment horizontal="right"/>
    </xf>
    <xf numFmtId="38" fontId="5" fillId="0" borderId="0" xfId="208" quotePrefix="1" applyNumberFormat="1" applyFont="1" applyFill="1" applyAlignment="1">
      <alignment horizontal="right"/>
    </xf>
    <xf numFmtId="38" fontId="5" fillId="0" borderId="0" xfId="208" applyNumberFormat="1" applyFont="1" applyFill="1" applyAlignment="1">
      <alignment horizontal="right"/>
    </xf>
    <xf numFmtId="37" fontId="8" fillId="0" borderId="0" xfId="0" applyFont="1" applyAlignment="1">
      <alignment horizontal="right"/>
    </xf>
    <xf numFmtId="40" fontId="83" fillId="0" borderId="0" xfId="208" applyFont="1" applyFill="1"/>
    <xf numFmtId="40" fontId="84" fillId="0" borderId="0" xfId="208" applyFont="1" applyFill="1" applyAlignment="1">
      <alignment horizontal="center"/>
    </xf>
    <xf numFmtId="40" fontId="85" fillId="0" borderId="0" xfId="208" applyFont="1" applyFill="1"/>
    <xf numFmtId="37" fontId="8" fillId="0" borderId="0" xfId="208" applyNumberFormat="1" applyFont="1" applyFill="1" applyAlignment="1">
      <alignment horizontal="right"/>
    </xf>
    <xf numFmtId="37" fontId="8" fillId="0" borderId="0" xfId="218" applyNumberFormat="1" applyFont="1" applyFill="1" applyAlignment="1">
      <alignment horizontal="center"/>
    </xf>
    <xf numFmtId="37" fontId="8" fillId="0" borderId="0" xfId="218" applyNumberFormat="1" applyFont="1"/>
    <xf numFmtId="37" fontId="8" fillId="0" borderId="0" xfId="218" applyNumberFormat="1" applyFont="1" applyFill="1"/>
    <xf numFmtId="37" fontId="8" fillId="59" borderId="0" xfId="218" applyNumberFormat="1" applyFont="1" applyFill="1"/>
    <xf numFmtId="37" fontId="8" fillId="59" borderId="0" xfId="208" applyNumberFormat="1" applyFont="1" applyFill="1" applyAlignment="1">
      <alignment horizontal="right"/>
    </xf>
    <xf numFmtId="37" fontId="8" fillId="59" borderId="0" xfId="322" applyNumberFormat="1" applyFont="1" applyFill="1"/>
    <xf numFmtId="37" fontId="6" fillId="59" borderId="0" xfId="0" applyFont="1" applyFill="1"/>
    <xf numFmtId="37" fontId="6" fillId="59" borderId="5" xfId="208" applyNumberFormat="1" applyFont="1" applyFill="1" applyBorder="1" applyAlignment="1"/>
    <xf numFmtId="37" fontId="5" fillId="0" borderId="0" xfId="208" quotePrefix="1" applyNumberFormat="1" applyFont="1" applyFill="1" applyAlignment="1">
      <alignment horizontal="right"/>
    </xf>
    <xf numFmtId="37" fontId="5" fillId="0" borderId="0" xfId="208" applyNumberFormat="1" applyFont="1" applyFill="1" applyAlignment="1">
      <alignment horizontal="right"/>
    </xf>
    <xf numFmtId="37" fontId="8" fillId="0" borderId="0" xfId="208" applyNumberFormat="1" applyFont="1" applyFill="1" applyBorder="1" applyAlignment="1">
      <alignment horizontal="right"/>
    </xf>
    <xf numFmtId="37" fontId="8" fillId="0" borderId="0" xfId="208" applyNumberFormat="1" applyFont="1" applyFill="1" applyBorder="1" applyAlignment="1">
      <alignment horizontal="center"/>
    </xf>
    <xf numFmtId="37" fontId="8" fillId="0" borderId="0" xfId="208" quotePrefix="1" applyNumberFormat="1" applyFont="1" applyFill="1" applyBorder="1" applyAlignment="1">
      <alignment horizontal="right"/>
    </xf>
    <xf numFmtId="37" fontId="8" fillId="0" borderId="0" xfId="208" quotePrefix="1" applyNumberFormat="1" applyFont="1" applyFill="1" applyBorder="1" applyAlignment="1">
      <alignment horizontal="center"/>
    </xf>
    <xf numFmtId="37" fontId="6" fillId="0" borderId="5" xfId="208" applyNumberFormat="1" applyFont="1" applyFill="1" applyBorder="1" applyAlignment="1">
      <alignment horizontal="right"/>
    </xf>
    <xf numFmtId="37" fontId="6" fillId="0" borderId="0" xfId="208" applyNumberFormat="1" applyFont="1" applyFill="1" applyBorder="1" applyAlignment="1">
      <alignment horizontal="right"/>
    </xf>
    <xf numFmtId="37" fontId="6" fillId="0" borderId="0" xfId="208" applyNumberFormat="1" applyFont="1" applyFill="1" applyAlignment="1">
      <alignment horizontal="right"/>
    </xf>
    <xf numFmtId="37" fontId="8" fillId="0" borderId="17" xfId="208" applyNumberFormat="1" applyFont="1" applyFill="1" applyBorder="1" applyAlignment="1">
      <alignment horizontal="right"/>
    </xf>
    <xf numFmtId="37" fontId="8" fillId="0" borderId="17" xfId="0" applyFont="1" applyBorder="1"/>
    <xf numFmtId="37" fontId="6" fillId="0" borderId="17" xfId="208" applyNumberFormat="1" applyFont="1" applyFill="1" applyBorder="1" applyAlignment="1">
      <alignment horizontal="right"/>
    </xf>
    <xf numFmtId="37" fontId="8" fillId="0" borderId="17" xfId="0" applyFont="1" applyBorder="1" applyAlignment="1">
      <alignment horizontal="right"/>
    </xf>
    <xf numFmtId="37" fontId="6" fillId="0" borderId="0" xfId="0" applyFont="1" applyAlignment="1">
      <alignment horizontal="right"/>
    </xf>
    <xf numFmtId="37" fontId="6" fillId="0" borderId="19" xfId="208" quotePrefix="1" applyNumberFormat="1" applyFont="1" applyFill="1" applyBorder="1" applyAlignment="1">
      <alignment horizontal="right"/>
    </xf>
    <xf numFmtId="37" fontId="6" fillId="0" borderId="19" xfId="208" applyNumberFormat="1" applyFont="1" applyFill="1" applyBorder="1" applyAlignment="1">
      <alignment horizontal="right"/>
    </xf>
    <xf numFmtId="37" fontId="6" fillId="0" borderId="16" xfId="208" applyNumberFormat="1" applyFont="1" applyFill="1" applyBorder="1" applyAlignment="1">
      <alignment horizontal="right"/>
    </xf>
    <xf numFmtId="37" fontId="8" fillId="0" borderId="0" xfId="322" applyNumberFormat="1" applyFont="1"/>
    <xf numFmtId="37" fontId="8" fillId="59" borderId="0" xfId="322" applyNumberFormat="1" applyFont="1" applyFill="1" applyAlignment="1">
      <alignment horizontal="right"/>
    </xf>
    <xf numFmtId="37" fontId="8" fillId="0" borderId="0" xfId="322" quotePrefix="1" applyNumberFormat="1" applyFont="1"/>
    <xf numFmtId="37" fontId="8" fillId="0" borderId="0" xfId="322" applyNumberFormat="1" applyFont="1" applyAlignment="1">
      <alignment horizontal="right"/>
    </xf>
    <xf numFmtId="37" fontId="8" fillId="0" borderId="17" xfId="322" quotePrefix="1" applyNumberFormat="1" applyFont="1" applyBorder="1" applyAlignment="1">
      <alignment horizontal="right"/>
    </xf>
    <xf numFmtId="37" fontId="8" fillId="0" borderId="0" xfId="322" quotePrefix="1" applyNumberFormat="1" applyFont="1" applyAlignment="1">
      <alignment horizontal="right"/>
    </xf>
    <xf numFmtId="37" fontId="6" fillId="0" borderId="0" xfId="0" quotePrefix="1" applyFont="1" applyAlignment="1">
      <alignment horizontal="center"/>
    </xf>
    <xf numFmtId="37" fontId="6" fillId="0" borderId="0" xfId="0" quotePrefix="1" applyFont="1"/>
    <xf numFmtId="37" fontId="8" fillId="0" borderId="17" xfId="218" applyNumberFormat="1" applyFont="1" applyBorder="1"/>
    <xf numFmtId="37" fontId="6" fillId="0" borderId="0" xfId="218" applyNumberFormat="1" applyFont="1" applyFill="1"/>
    <xf numFmtId="37" fontId="8" fillId="0" borderId="0" xfId="218" applyNumberFormat="1" applyFont="1" applyFill="1" applyAlignment="1">
      <alignment horizontal="right"/>
    </xf>
    <xf numFmtId="37" fontId="8" fillId="0" borderId="0" xfId="218" applyNumberFormat="1" applyFont="1" applyAlignment="1">
      <alignment horizontal="right"/>
    </xf>
    <xf numFmtId="37" fontId="8" fillId="59" borderId="0" xfId="208" applyNumberFormat="1" applyFont="1" applyFill="1" applyBorder="1"/>
    <xf numFmtId="43" fontId="85" fillId="0" borderId="0" xfId="208" applyNumberFormat="1" applyFont="1" applyFill="1" applyAlignment="1">
      <alignment horizontal="center"/>
    </xf>
    <xf numFmtId="37" fontId="85" fillId="0" borderId="0" xfId="208" applyNumberFormat="1" applyFont="1" applyFill="1" applyBorder="1" applyAlignment="1">
      <alignment horizontal="right"/>
    </xf>
    <xf numFmtId="167" fontId="6" fillId="0" borderId="16" xfId="208" applyNumberFormat="1" applyFont="1" applyFill="1" applyBorder="1" applyAlignment="1">
      <alignment horizontal="right"/>
    </xf>
    <xf numFmtId="167" fontId="6" fillId="0" borderId="16" xfId="0" applyNumberFormat="1" applyFont="1" applyBorder="1"/>
    <xf numFmtId="175" fontId="8" fillId="0" borderId="0" xfId="208" applyNumberFormat="1" applyFont="1" applyFill="1" applyAlignment="1">
      <alignment horizontal="right"/>
    </xf>
    <xf numFmtId="38" fontId="7" fillId="59" borderId="0" xfId="208" applyNumberFormat="1" applyFont="1" applyFill="1" applyBorder="1" applyAlignment="1">
      <alignment horizontal="center"/>
    </xf>
    <xf numFmtId="40" fontId="8" fillId="59" borderId="0" xfId="208" applyFont="1" applyFill="1" applyBorder="1" applyAlignment="1">
      <alignment horizontal="center"/>
    </xf>
    <xf numFmtId="0" fontId="9" fillId="0" borderId="0" xfId="0" applyNumberFormat="1" applyFont="1" applyAlignment="1">
      <alignment horizontal="left"/>
    </xf>
    <xf numFmtId="40" fontId="81" fillId="59" borderId="0" xfId="208" applyFont="1" applyFill="1" applyBorder="1"/>
    <xf numFmtId="37" fontId="9" fillId="59" borderId="0" xfId="0" applyFont="1" applyFill="1" applyAlignment="1">
      <alignment horizontal="left"/>
    </xf>
    <xf numFmtId="37" fontId="8" fillId="59" borderId="0" xfId="208" quotePrefix="1" applyNumberFormat="1" applyFont="1" applyFill="1" applyBorder="1" applyAlignment="1">
      <alignment horizontal="center"/>
    </xf>
    <xf numFmtId="37" fontId="8" fillId="59" borderId="0" xfId="379" applyFill="1" applyAlignment="1">
      <alignment horizontal="right"/>
    </xf>
    <xf numFmtId="37" fontId="81" fillId="59" borderId="0" xfId="0" applyFont="1" applyFill="1" applyAlignment="1">
      <alignment horizontal="left"/>
    </xf>
    <xf numFmtId="40" fontId="81" fillId="59" borderId="0" xfId="208" applyFont="1" applyFill="1" applyAlignment="1">
      <alignment horizontal="center"/>
    </xf>
    <xf numFmtId="40" fontId="8" fillId="59" borderId="0" xfId="208" applyFont="1" applyFill="1"/>
    <xf numFmtId="40" fontId="6" fillId="59" borderId="0" xfId="219" applyFont="1" applyFill="1"/>
    <xf numFmtId="166" fontId="6" fillId="59" borderId="0" xfId="219" applyNumberFormat="1" applyFont="1" applyFill="1" applyBorder="1" applyAlignment="1">
      <alignment horizontal="right"/>
    </xf>
    <xf numFmtId="40" fontId="6" fillId="59" borderId="0" xfId="208" applyFont="1" applyFill="1" applyAlignment="1">
      <alignment horizontal="left"/>
    </xf>
    <xf numFmtId="40" fontId="6" fillId="59" borderId="0" xfId="208" quotePrefix="1" applyFont="1" applyFill="1" applyAlignment="1">
      <alignment horizontal="left"/>
    </xf>
    <xf numFmtId="40" fontId="8" fillId="59" borderId="0" xfId="208" quotePrefix="1" applyFont="1" applyFill="1" applyAlignment="1">
      <alignment horizontal="left"/>
    </xf>
    <xf numFmtId="40" fontId="62" fillId="59" borderId="0" xfId="208" applyFont="1" applyFill="1" applyAlignment="1">
      <alignment horizontal="center"/>
    </xf>
    <xf numFmtId="40" fontId="8" fillId="59" borderId="0" xfId="208" applyFont="1" applyFill="1" applyAlignment="1">
      <alignment horizontal="center"/>
    </xf>
    <xf numFmtId="37" fontId="9" fillId="59" borderId="0" xfId="379" applyFont="1" applyFill="1" applyAlignment="1">
      <alignment horizontal="center"/>
    </xf>
    <xf numFmtId="40" fontId="8" fillId="59" borderId="0" xfId="208" applyFont="1" applyFill="1" applyAlignment="1">
      <alignment horizontal="left"/>
    </xf>
    <xf numFmtId="37" fontId="9" fillId="59" borderId="0" xfId="379" applyFont="1" applyFill="1" applyAlignment="1">
      <alignment horizontal="right"/>
    </xf>
    <xf numFmtId="40" fontId="6" fillId="59" borderId="0" xfId="208" applyFont="1" applyFill="1" applyBorder="1" applyAlignment="1"/>
    <xf numFmtId="40" fontId="6" fillId="59" borderId="0" xfId="208" quotePrefix="1" applyFont="1" applyFill="1" applyBorder="1" applyAlignment="1"/>
    <xf numFmtId="40" fontId="6" fillId="59" borderId="0" xfId="208" applyFont="1" applyFill="1" applyBorder="1" applyAlignment="1">
      <alignment horizontal="center"/>
    </xf>
    <xf numFmtId="40" fontId="8" fillId="59" borderId="0" xfId="208" applyFont="1" applyFill="1" applyBorder="1" applyAlignment="1"/>
    <xf numFmtId="40" fontId="7" fillId="59" borderId="0" xfId="208" applyFont="1" applyFill="1" applyBorder="1" applyAlignment="1"/>
    <xf numFmtId="40" fontId="8" fillId="59" borderId="0" xfId="208" applyFont="1" applyFill="1" applyAlignment="1">
      <alignment horizontal="right"/>
    </xf>
    <xf numFmtId="40" fontId="7" fillId="59" borderId="0" xfId="208" applyFont="1" applyFill="1" applyAlignment="1">
      <alignment horizontal="center"/>
    </xf>
    <xf numFmtId="40" fontId="6" fillId="59" borderId="0" xfId="208" applyFont="1" applyFill="1"/>
    <xf numFmtId="166" fontId="6" fillId="59" borderId="0" xfId="208" applyNumberFormat="1" applyFont="1" applyFill="1" applyBorder="1" applyAlignment="1">
      <alignment horizontal="right"/>
    </xf>
    <xf numFmtId="37" fontId="8" fillId="59" borderId="0" xfId="379" applyFill="1"/>
    <xf numFmtId="166" fontId="8" fillId="59" borderId="0" xfId="208" applyNumberFormat="1" applyFont="1" applyFill="1" applyBorder="1" applyAlignment="1">
      <alignment horizontal="right"/>
    </xf>
    <xf numFmtId="37" fontId="6" fillId="59" borderId="0" xfId="379" applyFont="1" applyFill="1"/>
    <xf numFmtId="166" fontId="8" fillId="59" borderId="0" xfId="208" applyNumberFormat="1" applyFont="1" applyFill="1" applyBorder="1" applyAlignment="1">
      <alignment horizontal="center"/>
    </xf>
    <xf numFmtId="166" fontId="6" fillId="59" borderId="5" xfId="208" applyNumberFormat="1" applyFont="1" applyFill="1" applyBorder="1" applyAlignment="1">
      <alignment horizontal="right"/>
    </xf>
    <xf numFmtId="40" fontId="6" fillId="59" borderId="0" xfId="208" applyFont="1" applyFill="1" applyBorder="1"/>
    <xf numFmtId="166" fontId="6" fillId="59" borderId="0" xfId="208" applyNumberFormat="1" applyFont="1" applyFill="1" applyBorder="1" applyAlignment="1">
      <alignment horizontal="center"/>
    </xf>
    <xf numFmtId="166" fontId="6" fillId="59" borderId="0" xfId="379" applyNumberFormat="1" applyFont="1" applyFill="1" applyAlignment="1">
      <alignment horizontal="right"/>
    </xf>
    <xf numFmtId="41" fontId="6" fillId="59" borderId="5" xfId="208" applyNumberFormat="1" applyFont="1" applyFill="1" applyBorder="1" applyAlignment="1">
      <alignment horizontal="center"/>
    </xf>
    <xf numFmtId="38" fontId="7" fillId="59" borderId="0" xfId="208" quotePrefix="1" applyNumberFormat="1" applyFont="1" applyFill="1" applyAlignment="1">
      <alignment horizontal="center"/>
    </xf>
    <xf numFmtId="37" fontId="8" fillId="59" borderId="0" xfId="379" applyFill="1" applyAlignment="1">
      <alignment horizontal="center"/>
    </xf>
    <xf numFmtId="41" fontId="6" fillId="0" borderId="5" xfId="208" applyNumberFormat="1" applyFont="1" applyFill="1" applyBorder="1" applyAlignment="1">
      <alignment horizontal="right"/>
    </xf>
    <xf numFmtId="40" fontId="82" fillId="59" borderId="0" xfId="208" applyFont="1" applyFill="1" applyBorder="1" applyAlignment="1"/>
    <xf numFmtId="40" fontId="82" fillId="59" borderId="0" xfId="208" applyFont="1" applyFill="1" applyBorder="1" applyAlignment="1">
      <alignment vertical="distributed"/>
    </xf>
    <xf numFmtId="40" fontId="6" fillId="59" borderId="0" xfId="208" applyFont="1" applyFill="1" applyAlignment="1">
      <alignment vertical="distributed"/>
    </xf>
    <xf numFmtId="37" fontId="9" fillId="59" borderId="0" xfId="0" applyFont="1" applyFill="1" applyAlignment="1">
      <alignment horizontal="left" vertical="distributed"/>
    </xf>
    <xf numFmtId="37" fontId="81" fillId="59" borderId="0" xfId="0" applyFont="1" applyFill="1" applyAlignment="1">
      <alignment horizontal="left" vertical="distributed"/>
    </xf>
    <xf numFmtId="40" fontId="81" fillId="59" borderId="0" xfId="208" applyFont="1" applyFill="1" applyBorder="1" applyAlignment="1">
      <alignment horizontal="center" vertical="distributed"/>
    </xf>
    <xf numFmtId="40" fontId="86" fillId="59" borderId="0" xfId="208" applyFont="1" applyFill="1" applyBorder="1" applyAlignment="1">
      <alignment horizontal="center" vertical="distributed"/>
    </xf>
    <xf numFmtId="41" fontId="6" fillId="0" borderId="0" xfId="208" applyNumberFormat="1" applyFont="1" applyFill="1" applyBorder="1" applyAlignment="1">
      <alignment horizontal="right"/>
    </xf>
    <xf numFmtId="37" fontId="8" fillId="0" borderId="0" xfId="322" applyNumberFormat="1" applyFont="1" applyAlignment="1">
      <alignment horizontal="center"/>
    </xf>
    <xf numFmtId="37" fontId="8" fillId="0" borderId="17" xfId="208" quotePrefix="1" applyNumberFormat="1" applyFont="1" applyFill="1" applyBorder="1" applyAlignment="1">
      <alignment horizontal="right"/>
    </xf>
    <xf numFmtId="37" fontId="6" fillId="0" borderId="17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left"/>
    </xf>
    <xf numFmtId="166" fontId="6" fillId="59" borderId="18" xfId="208" applyNumberFormat="1" applyFont="1" applyFill="1" applyBorder="1" applyAlignment="1">
      <alignment horizontal="center"/>
    </xf>
    <xf numFmtId="166" fontId="6" fillId="59" borderId="18" xfId="208" applyNumberFormat="1" applyFont="1" applyFill="1" applyBorder="1" applyAlignment="1">
      <alignment horizontal="right"/>
    </xf>
    <xf numFmtId="41" fontId="6" fillId="59" borderId="18" xfId="208" applyNumberFormat="1" applyFont="1" applyFill="1" applyBorder="1" applyAlignment="1">
      <alignment horizontal="center"/>
    </xf>
    <xf numFmtId="37" fontId="6" fillId="0" borderId="18" xfId="0" applyFont="1" applyBorder="1" applyAlignment="1">
      <alignment horizontal="right"/>
    </xf>
    <xf numFmtId="37" fontId="6" fillId="59" borderId="0" xfId="323" applyFont="1" applyFill="1" applyAlignment="1">
      <alignment horizontal="left"/>
    </xf>
    <xf numFmtId="37" fontId="8" fillId="59" borderId="0" xfId="323" applyFont="1" applyFill="1" applyAlignment="1">
      <alignment horizontal="left"/>
    </xf>
    <xf numFmtId="166" fontId="6" fillId="59" borderId="16" xfId="208" applyNumberFormat="1" applyFont="1" applyFill="1" applyBorder="1" applyAlignment="1">
      <alignment horizontal="right"/>
    </xf>
    <xf numFmtId="37" fontId="6" fillId="59" borderId="16" xfId="208" applyNumberFormat="1" applyFont="1" applyFill="1" applyBorder="1"/>
    <xf numFmtId="166" fontId="8" fillId="0" borderId="0" xfId="208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/>
    </xf>
    <xf numFmtId="37" fontId="8" fillId="0" borderId="0" xfId="0" quotePrefix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176" fontId="8" fillId="0" borderId="0" xfId="0" quotePrefix="1" applyNumberFormat="1" applyFont="1" applyAlignment="1">
      <alignment horizontal="center"/>
    </xf>
    <xf numFmtId="166" fontId="6" fillId="0" borderId="5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166" fontId="6" fillId="0" borderId="16" xfId="0" applyNumberFormat="1" applyFont="1" applyBorder="1" applyAlignment="1">
      <alignment horizontal="right"/>
    </xf>
    <xf numFmtId="37" fontId="8" fillId="0" borderId="0" xfId="0" applyFont="1" applyAlignment="1">
      <alignment horizontal="left" vertical="center"/>
    </xf>
    <xf numFmtId="166" fontId="8" fillId="0" borderId="17" xfId="0" applyNumberFormat="1" applyFont="1" applyBorder="1" applyAlignment="1">
      <alignment horizontal="right"/>
    </xf>
    <xf numFmtId="166" fontId="8" fillId="0" borderId="17" xfId="0" applyNumberFormat="1" applyFont="1" applyBorder="1"/>
    <xf numFmtId="37" fontId="6" fillId="0" borderId="0" xfId="0" applyFont="1" applyAlignment="1">
      <alignment vertical="center"/>
    </xf>
    <xf numFmtId="166" fontId="8" fillId="0" borderId="18" xfId="0" applyNumberFormat="1" applyFont="1" applyBorder="1" applyAlignment="1">
      <alignment horizontal="center"/>
    </xf>
    <xf numFmtId="166" fontId="8" fillId="0" borderId="18" xfId="0" applyNumberFormat="1" applyFont="1" applyBorder="1"/>
    <xf numFmtId="176" fontId="8" fillId="0" borderId="17" xfId="0" quotePrefix="1" applyNumberFormat="1" applyFont="1" applyBorder="1" applyAlignment="1">
      <alignment horizontal="center"/>
    </xf>
    <xf numFmtId="9" fontId="8" fillId="0" borderId="0" xfId="435" applyFont="1"/>
    <xf numFmtId="37" fontId="3" fillId="0" borderId="0" xfId="0" applyFont="1" applyAlignment="1">
      <alignment horizontal="left" vertical="top"/>
    </xf>
    <xf numFmtId="166" fontId="8" fillId="0" borderId="16" xfId="0" applyNumberFormat="1" applyFont="1" applyBorder="1" applyAlignment="1">
      <alignment horizontal="right"/>
    </xf>
    <xf numFmtId="166" fontId="8" fillId="0" borderId="16" xfId="0" applyNumberFormat="1" applyFont="1" applyBorder="1"/>
    <xf numFmtId="37" fontId="7" fillId="0" borderId="0" xfId="0" applyFont="1" applyAlignment="1">
      <alignment horizontal="center" vertical="top" wrapText="1"/>
    </xf>
    <xf numFmtId="37" fontId="10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1" fillId="0" borderId="0" xfId="0" applyNumberFormat="1" applyFont="1"/>
    <xf numFmtId="166" fontId="6" fillId="0" borderId="18" xfId="0" applyNumberFormat="1" applyFont="1" applyBorder="1" applyAlignment="1">
      <alignment horizontal="right"/>
    </xf>
    <xf numFmtId="166" fontId="6" fillId="0" borderId="18" xfId="0" applyNumberFormat="1" applyFont="1" applyBorder="1"/>
    <xf numFmtId="43" fontId="8" fillId="0" borderId="0" xfId="208" applyNumberFormat="1" applyFont="1" applyFill="1" applyAlignment="1">
      <alignment horizontal="center"/>
    </xf>
    <xf numFmtId="176" fontId="6" fillId="0" borderId="0" xfId="0" quotePrefix="1" applyNumberFormat="1" applyFont="1" applyAlignment="1">
      <alignment horizontal="center"/>
    </xf>
    <xf numFmtId="176" fontId="6" fillId="0" borderId="5" xfId="0" quotePrefix="1" applyNumberFormat="1" applyFont="1" applyBorder="1" applyAlignment="1">
      <alignment horizontal="center"/>
    </xf>
    <xf numFmtId="177" fontId="6" fillId="0" borderId="0" xfId="0" quotePrefix="1" applyNumberFormat="1" applyFont="1" applyAlignment="1">
      <alignment horizontal="center"/>
    </xf>
    <xf numFmtId="176" fontId="6" fillId="0" borderId="17" xfId="0" quotePrefix="1" applyNumberFormat="1" applyFont="1" applyBorder="1" applyAlignment="1">
      <alignment horizontal="center"/>
    </xf>
    <xf numFmtId="40" fontId="5" fillId="0" borderId="0" xfId="208" applyFont="1" applyFill="1" applyAlignment="1"/>
    <xf numFmtId="40" fontId="6" fillId="0" borderId="0" xfId="208" applyFont="1" applyFill="1" applyBorder="1" applyAlignment="1">
      <alignment horizontal="right"/>
    </xf>
    <xf numFmtId="40" fontId="87" fillId="59" borderId="0" xfId="208" applyFont="1" applyFill="1" applyBorder="1"/>
    <xf numFmtId="37" fontId="82" fillId="59" borderId="5" xfId="208" quotePrefix="1" applyNumberFormat="1" applyFont="1" applyFill="1" applyBorder="1" applyAlignment="1">
      <alignment horizontal="right"/>
    </xf>
    <xf numFmtId="40" fontId="82" fillId="59" borderId="0" xfId="208" quotePrefix="1" applyFont="1" applyFill="1" applyBorder="1" applyAlignment="1">
      <alignment horizontal="right"/>
    </xf>
    <xf numFmtId="38" fontId="82" fillId="59" borderId="0" xfId="208" quotePrefix="1" applyNumberFormat="1" applyFont="1" applyFill="1" applyBorder="1" applyAlignment="1"/>
    <xf numFmtId="177" fontId="6" fillId="0" borderId="5" xfId="0" quotePrefix="1" applyNumberFormat="1" applyFont="1" applyBorder="1" applyAlignment="1">
      <alignment horizontal="center"/>
    </xf>
    <xf numFmtId="41" fontId="8" fillId="0" borderId="0" xfId="208" applyNumberFormat="1" applyFont="1" applyFill="1" applyBorder="1" applyAlignment="1">
      <alignment horizontal="right"/>
    </xf>
    <xf numFmtId="177" fontId="8" fillId="0" borderId="0" xfId="0" quotePrefix="1" applyNumberFormat="1" applyFont="1" applyAlignment="1">
      <alignment horizontal="center"/>
    </xf>
    <xf numFmtId="37" fontId="82" fillId="0" borderId="0" xfId="208" quotePrefix="1" applyNumberFormat="1" applyFont="1" applyFill="1" applyBorder="1" applyAlignment="1">
      <alignment horizontal="right"/>
    </xf>
    <xf numFmtId="40" fontId="82" fillId="0" borderId="0" xfId="208" quotePrefix="1" applyFont="1" applyFill="1" applyBorder="1" applyAlignment="1">
      <alignment horizontal="right"/>
    </xf>
    <xf numFmtId="38" fontId="82" fillId="0" borderId="0" xfId="208" quotePrefix="1" applyNumberFormat="1" applyFont="1" applyFill="1" applyBorder="1" applyAlignment="1"/>
    <xf numFmtId="41" fontId="8" fillId="59" borderId="18" xfId="208" applyNumberFormat="1" applyFont="1" applyFill="1" applyBorder="1" applyAlignment="1">
      <alignment horizontal="center"/>
    </xf>
    <xf numFmtId="41" fontId="8" fillId="59" borderId="5" xfId="208" applyNumberFormat="1" applyFont="1" applyFill="1" applyBorder="1" applyAlignment="1">
      <alignment horizontal="center"/>
    </xf>
    <xf numFmtId="166" fontId="8" fillId="0" borderId="5" xfId="208" applyNumberFormat="1" applyFont="1" applyFill="1" applyBorder="1" applyAlignment="1">
      <alignment horizontal="right"/>
    </xf>
    <xf numFmtId="177" fontId="82" fillId="0" borderId="0" xfId="208" quotePrefix="1" applyNumberFormat="1" applyFont="1" applyFill="1" applyBorder="1" applyAlignment="1">
      <alignment horizontal="right"/>
    </xf>
    <xf numFmtId="37" fontId="6" fillId="0" borderId="0" xfId="208" quotePrefix="1" applyNumberFormat="1" applyFont="1" applyFill="1" applyBorder="1" applyAlignment="1"/>
    <xf numFmtId="37" fontId="8" fillId="0" borderId="17" xfId="208" quotePrefix="1" applyNumberFormat="1" applyFont="1" applyFill="1" applyBorder="1" applyAlignment="1"/>
    <xf numFmtId="37" fontId="8" fillId="0" borderId="0" xfId="208" applyNumberFormat="1" applyFont="1" applyFill="1" applyBorder="1"/>
    <xf numFmtId="41" fontId="8" fillId="0" borderId="0" xfId="208" applyNumberFormat="1" applyFont="1" applyFill="1" applyBorder="1"/>
    <xf numFmtId="37" fontId="6" fillId="0" borderId="16" xfId="208" applyNumberFormat="1" applyFont="1" applyFill="1" applyBorder="1"/>
    <xf numFmtId="37" fontId="6" fillId="0" borderId="0" xfId="208" applyNumberFormat="1" applyFont="1" applyFill="1" applyBorder="1"/>
    <xf numFmtId="176" fontId="8" fillId="0" borderId="5" xfId="0" quotePrefix="1" applyNumberFormat="1" applyFont="1" applyBorder="1" applyAlignment="1">
      <alignment horizontal="center"/>
    </xf>
    <xf numFmtId="41" fontId="8" fillId="0" borderId="5" xfId="208" applyNumberFormat="1" applyFont="1" applyFill="1" applyBorder="1" applyAlignment="1">
      <alignment horizontal="right"/>
    </xf>
    <xf numFmtId="177" fontId="8" fillId="0" borderId="5" xfId="0" quotePrefix="1" applyNumberFormat="1" applyFont="1" applyBorder="1" applyAlignment="1">
      <alignment horizontal="center"/>
    </xf>
    <xf numFmtId="49" fontId="7" fillId="59" borderId="0" xfId="0" applyNumberFormat="1" applyFont="1" applyFill="1" applyAlignment="1">
      <alignment horizontal="center"/>
    </xf>
    <xf numFmtId="49" fontId="7" fillId="59" borderId="0" xfId="0" quotePrefix="1" applyNumberFormat="1" applyFont="1" applyFill="1" applyAlignment="1">
      <alignment horizontal="center"/>
    </xf>
    <xf numFmtId="38" fontId="8" fillId="59" borderId="0" xfId="208" applyNumberFormat="1" applyFont="1" applyFill="1" applyBorder="1"/>
    <xf numFmtId="40" fontId="8" fillId="0" borderId="0" xfId="208" applyFont="1"/>
    <xf numFmtId="40" fontId="5" fillId="0" borderId="0" xfId="208" applyFont="1"/>
    <xf numFmtId="40" fontId="6" fillId="0" borderId="0" xfId="208" applyFont="1"/>
    <xf numFmtId="40" fontId="3" fillId="0" borderId="0" xfId="208" applyFont="1"/>
    <xf numFmtId="37" fontId="6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59" borderId="0" xfId="208" applyNumberFormat="1" applyFont="1" applyFill="1" applyBorder="1" applyAlignment="1">
      <alignment horizontal="center"/>
    </xf>
    <xf numFmtId="40" fontId="8" fillId="59" borderId="17" xfId="208" applyFont="1" applyFill="1" applyBorder="1" applyAlignment="1">
      <alignment horizontal="center"/>
    </xf>
    <xf numFmtId="40" fontId="6" fillId="59" borderId="0" xfId="208" applyFont="1" applyFill="1" applyBorder="1" applyAlignment="1">
      <alignment horizontal="center"/>
    </xf>
    <xf numFmtId="40" fontId="7" fillId="59" borderId="0" xfId="208" applyFont="1" applyFill="1" applyBorder="1" applyAlignment="1">
      <alignment horizontal="center"/>
    </xf>
  </cellXfs>
  <cellStyles count="436">
    <cellStyle name="¶W³sµ²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1 5" xfId="10" xr:uid="{00000000-0005-0000-0000-000009000000}"/>
    <cellStyle name="20% - Accent1 6" xfId="11" xr:uid="{00000000-0005-0000-0000-00000A000000}"/>
    <cellStyle name="20% - Accent1 7" xfId="12" xr:uid="{00000000-0005-0000-0000-00000B000000}"/>
    <cellStyle name="20% - Accent1 8" xfId="13" xr:uid="{00000000-0005-0000-0000-00000C000000}"/>
    <cellStyle name="20% - Accent1 9" xfId="14" xr:uid="{00000000-0005-0000-0000-00000D000000}"/>
    <cellStyle name="20% - Accent2" xfId="15" builtinId="34" customBuiltin="1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2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2 7" xfId="25" xr:uid="{00000000-0005-0000-0000-000018000000}"/>
    <cellStyle name="20% - Accent2 8" xfId="26" xr:uid="{00000000-0005-0000-0000-000019000000}"/>
    <cellStyle name="20% - Accent2 9" xfId="27" xr:uid="{00000000-0005-0000-0000-00001A000000}"/>
    <cellStyle name="20% - Accent3" xfId="28" builtinId="38" customBuiltin="1"/>
    <cellStyle name="20% - Accent3 10" xfId="29" xr:uid="{00000000-0005-0000-0000-00001C000000}"/>
    <cellStyle name="20% - Accent3 11" xfId="30" xr:uid="{00000000-0005-0000-0000-00001D000000}"/>
    <cellStyle name="20% - Accent3 12" xfId="31" xr:uid="{00000000-0005-0000-0000-00001E000000}"/>
    <cellStyle name="20% - Accent3 2" xfId="32" xr:uid="{00000000-0005-0000-0000-00001F000000}"/>
    <cellStyle name="20% - Accent3 3" xfId="33" xr:uid="{00000000-0005-0000-0000-000020000000}"/>
    <cellStyle name="20% - Accent3 3 2" xfId="34" xr:uid="{00000000-0005-0000-0000-000021000000}"/>
    <cellStyle name="20% - Accent3 4" xfId="35" xr:uid="{00000000-0005-0000-0000-000022000000}"/>
    <cellStyle name="20% - Accent3 5" xfId="36" xr:uid="{00000000-0005-0000-0000-000023000000}"/>
    <cellStyle name="20% - Accent3 6" xfId="37" xr:uid="{00000000-0005-0000-0000-000024000000}"/>
    <cellStyle name="20% - Accent3 7" xfId="38" xr:uid="{00000000-0005-0000-0000-000025000000}"/>
    <cellStyle name="20% - Accent3 8" xfId="39" xr:uid="{00000000-0005-0000-0000-000026000000}"/>
    <cellStyle name="20% - Accent3 9" xfId="40" xr:uid="{00000000-0005-0000-0000-000027000000}"/>
    <cellStyle name="20% - Accent4" xfId="41" builtinId="42" customBuiltin="1"/>
    <cellStyle name="20% - Accent4 10" xfId="42" xr:uid="{00000000-0005-0000-0000-000029000000}"/>
    <cellStyle name="20% - Accent4 11" xfId="43" xr:uid="{00000000-0005-0000-0000-00002A000000}"/>
    <cellStyle name="20% - Accent4 12" xfId="44" xr:uid="{00000000-0005-0000-0000-00002B000000}"/>
    <cellStyle name="20% - Accent4 2" xfId="45" xr:uid="{00000000-0005-0000-0000-00002C000000}"/>
    <cellStyle name="20% - Accent4 3" xfId="46" xr:uid="{00000000-0005-0000-0000-00002D000000}"/>
    <cellStyle name="20% - Accent4 3 2" xfId="47" xr:uid="{00000000-0005-0000-0000-00002E000000}"/>
    <cellStyle name="20% - Accent4 4" xfId="48" xr:uid="{00000000-0005-0000-0000-00002F000000}"/>
    <cellStyle name="20% - Accent4 5" xfId="49" xr:uid="{00000000-0005-0000-0000-000030000000}"/>
    <cellStyle name="20% - Accent4 6" xfId="50" xr:uid="{00000000-0005-0000-0000-000031000000}"/>
    <cellStyle name="20% - Accent4 7" xfId="51" xr:uid="{00000000-0005-0000-0000-000032000000}"/>
    <cellStyle name="20% - Accent4 8" xfId="52" xr:uid="{00000000-0005-0000-0000-000033000000}"/>
    <cellStyle name="20% - Accent4 9" xfId="53" xr:uid="{00000000-0005-0000-0000-000034000000}"/>
    <cellStyle name="20% - Accent5" xfId="54" builtinId="46" customBuiltin="1"/>
    <cellStyle name="20% - Accent5 10" xfId="55" xr:uid="{00000000-0005-0000-0000-000036000000}"/>
    <cellStyle name="20% - Accent5 11" xfId="56" xr:uid="{00000000-0005-0000-0000-000037000000}"/>
    <cellStyle name="20% - Accent5 12" xfId="57" xr:uid="{00000000-0005-0000-0000-000038000000}"/>
    <cellStyle name="20% - Accent5 2" xfId="58" xr:uid="{00000000-0005-0000-0000-000039000000}"/>
    <cellStyle name="20% - Accent5 3" xfId="59" xr:uid="{00000000-0005-0000-0000-00003A000000}"/>
    <cellStyle name="20% - Accent5 3 2" xfId="60" xr:uid="{00000000-0005-0000-0000-00003B000000}"/>
    <cellStyle name="20% - Accent5 4" xfId="61" xr:uid="{00000000-0005-0000-0000-00003C000000}"/>
    <cellStyle name="20% - Accent5 5" xfId="62" xr:uid="{00000000-0005-0000-0000-00003D000000}"/>
    <cellStyle name="20% - Accent5 6" xfId="63" xr:uid="{00000000-0005-0000-0000-00003E000000}"/>
    <cellStyle name="20% - Accent5 7" xfId="64" xr:uid="{00000000-0005-0000-0000-00003F000000}"/>
    <cellStyle name="20% - Accent5 8" xfId="65" xr:uid="{00000000-0005-0000-0000-000040000000}"/>
    <cellStyle name="20% - Accent5 9" xfId="66" xr:uid="{00000000-0005-0000-0000-000041000000}"/>
    <cellStyle name="20% - Accent6" xfId="67" builtinId="50" customBuiltin="1"/>
    <cellStyle name="20% - Accent6 10" xfId="68" xr:uid="{00000000-0005-0000-0000-000043000000}"/>
    <cellStyle name="20% - Accent6 11" xfId="69" xr:uid="{00000000-0005-0000-0000-000044000000}"/>
    <cellStyle name="20% - Accent6 12" xfId="70" xr:uid="{00000000-0005-0000-0000-000045000000}"/>
    <cellStyle name="20% - Accent6 2" xfId="71" xr:uid="{00000000-0005-0000-0000-000046000000}"/>
    <cellStyle name="20% - Accent6 3" xfId="72" xr:uid="{00000000-0005-0000-0000-000047000000}"/>
    <cellStyle name="20% - Accent6 3 2" xfId="73" xr:uid="{00000000-0005-0000-0000-000048000000}"/>
    <cellStyle name="20% - Accent6 4" xfId="74" xr:uid="{00000000-0005-0000-0000-000049000000}"/>
    <cellStyle name="20% - Accent6 5" xfId="75" xr:uid="{00000000-0005-0000-0000-00004A000000}"/>
    <cellStyle name="20% - Accent6 6" xfId="76" xr:uid="{00000000-0005-0000-0000-00004B000000}"/>
    <cellStyle name="20% - Accent6 7" xfId="77" xr:uid="{00000000-0005-0000-0000-00004C000000}"/>
    <cellStyle name="20% - Accent6 8" xfId="78" xr:uid="{00000000-0005-0000-0000-00004D000000}"/>
    <cellStyle name="20% - Accent6 9" xfId="79" xr:uid="{00000000-0005-0000-0000-00004E000000}"/>
    <cellStyle name="40% - Accent1" xfId="80" builtinId="31" customBuiltin="1"/>
    <cellStyle name="40% - Accent1 10" xfId="81" xr:uid="{00000000-0005-0000-0000-000050000000}"/>
    <cellStyle name="40% - Accent1 11" xfId="82" xr:uid="{00000000-0005-0000-0000-000051000000}"/>
    <cellStyle name="40% - Accent1 12" xfId="83" xr:uid="{00000000-0005-0000-0000-000052000000}"/>
    <cellStyle name="40% - Accent1 2" xfId="84" xr:uid="{00000000-0005-0000-0000-000053000000}"/>
    <cellStyle name="40% - Accent1 3" xfId="85" xr:uid="{00000000-0005-0000-0000-000054000000}"/>
    <cellStyle name="40% - Accent1 3 2" xfId="86" xr:uid="{00000000-0005-0000-0000-000055000000}"/>
    <cellStyle name="40% - Accent1 4" xfId="87" xr:uid="{00000000-0005-0000-0000-000056000000}"/>
    <cellStyle name="40% - Accent1 5" xfId="88" xr:uid="{00000000-0005-0000-0000-000057000000}"/>
    <cellStyle name="40% - Accent1 6" xfId="89" xr:uid="{00000000-0005-0000-0000-000058000000}"/>
    <cellStyle name="40% - Accent1 7" xfId="90" xr:uid="{00000000-0005-0000-0000-000059000000}"/>
    <cellStyle name="40% - Accent1 8" xfId="91" xr:uid="{00000000-0005-0000-0000-00005A000000}"/>
    <cellStyle name="40% - Accent1 9" xfId="92" xr:uid="{00000000-0005-0000-0000-00005B000000}"/>
    <cellStyle name="40% - Accent2" xfId="93" builtinId="35" customBuiltin="1"/>
    <cellStyle name="40% - Accent2 10" xfId="94" xr:uid="{00000000-0005-0000-0000-00005D000000}"/>
    <cellStyle name="40% - Accent2 11" xfId="95" xr:uid="{00000000-0005-0000-0000-00005E000000}"/>
    <cellStyle name="40% - Accent2 12" xfId="96" xr:uid="{00000000-0005-0000-0000-00005F000000}"/>
    <cellStyle name="40% - Accent2 2" xfId="97" xr:uid="{00000000-0005-0000-0000-000060000000}"/>
    <cellStyle name="40% - Accent2 3" xfId="98" xr:uid="{00000000-0005-0000-0000-000061000000}"/>
    <cellStyle name="40% - Accent2 3 2" xfId="99" xr:uid="{00000000-0005-0000-0000-000062000000}"/>
    <cellStyle name="40% - Accent2 4" xfId="100" xr:uid="{00000000-0005-0000-0000-000063000000}"/>
    <cellStyle name="40% - Accent2 5" xfId="101" xr:uid="{00000000-0005-0000-0000-000064000000}"/>
    <cellStyle name="40% - Accent2 6" xfId="102" xr:uid="{00000000-0005-0000-0000-000065000000}"/>
    <cellStyle name="40% - Accent2 7" xfId="103" xr:uid="{00000000-0005-0000-0000-000066000000}"/>
    <cellStyle name="40% - Accent2 8" xfId="104" xr:uid="{00000000-0005-0000-0000-000067000000}"/>
    <cellStyle name="40% - Accent2 9" xfId="105" xr:uid="{00000000-0005-0000-0000-000068000000}"/>
    <cellStyle name="40% - Accent3" xfId="106" builtinId="39" customBuiltin="1"/>
    <cellStyle name="40% - Accent3 10" xfId="107" xr:uid="{00000000-0005-0000-0000-00006A000000}"/>
    <cellStyle name="40% - Accent3 11" xfId="108" xr:uid="{00000000-0005-0000-0000-00006B000000}"/>
    <cellStyle name="40% - Accent3 12" xfId="109" xr:uid="{00000000-0005-0000-0000-00006C000000}"/>
    <cellStyle name="40% - Accent3 2" xfId="110" xr:uid="{00000000-0005-0000-0000-00006D000000}"/>
    <cellStyle name="40% - Accent3 3" xfId="111" xr:uid="{00000000-0005-0000-0000-00006E000000}"/>
    <cellStyle name="40% - Accent3 3 2" xfId="112" xr:uid="{00000000-0005-0000-0000-00006F000000}"/>
    <cellStyle name="40% - Accent3 4" xfId="113" xr:uid="{00000000-0005-0000-0000-000070000000}"/>
    <cellStyle name="40% - Accent3 5" xfId="114" xr:uid="{00000000-0005-0000-0000-000071000000}"/>
    <cellStyle name="40% - Accent3 6" xfId="115" xr:uid="{00000000-0005-0000-0000-000072000000}"/>
    <cellStyle name="40% - Accent3 7" xfId="116" xr:uid="{00000000-0005-0000-0000-000073000000}"/>
    <cellStyle name="40% - Accent3 8" xfId="117" xr:uid="{00000000-0005-0000-0000-000074000000}"/>
    <cellStyle name="40% - Accent3 9" xfId="118" xr:uid="{00000000-0005-0000-0000-000075000000}"/>
    <cellStyle name="40% - Accent4" xfId="119" builtinId="43" customBuiltin="1"/>
    <cellStyle name="40% - Accent4 10" xfId="120" xr:uid="{00000000-0005-0000-0000-000077000000}"/>
    <cellStyle name="40% - Accent4 11" xfId="121" xr:uid="{00000000-0005-0000-0000-000078000000}"/>
    <cellStyle name="40% - Accent4 12" xfId="122" xr:uid="{00000000-0005-0000-0000-000079000000}"/>
    <cellStyle name="40% - Accent4 2" xfId="123" xr:uid="{00000000-0005-0000-0000-00007A000000}"/>
    <cellStyle name="40% - Accent4 3" xfId="124" xr:uid="{00000000-0005-0000-0000-00007B000000}"/>
    <cellStyle name="40% - Accent4 3 2" xfId="125" xr:uid="{00000000-0005-0000-0000-00007C000000}"/>
    <cellStyle name="40% - Accent4 4" xfId="126" xr:uid="{00000000-0005-0000-0000-00007D000000}"/>
    <cellStyle name="40% - Accent4 5" xfId="127" xr:uid="{00000000-0005-0000-0000-00007E000000}"/>
    <cellStyle name="40% - Accent4 6" xfId="128" xr:uid="{00000000-0005-0000-0000-00007F000000}"/>
    <cellStyle name="40% - Accent4 7" xfId="129" xr:uid="{00000000-0005-0000-0000-000080000000}"/>
    <cellStyle name="40% - Accent4 8" xfId="130" xr:uid="{00000000-0005-0000-0000-000081000000}"/>
    <cellStyle name="40% - Accent4 9" xfId="131" xr:uid="{00000000-0005-0000-0000-000082000000}"/>
    <cellStyle name="40% - Accent5" xfId="132" builtinId="47" customBuiltin="1"/>
    <cellStyle name="40% - Accent5 10" xfId="133" xr:uid="{00000000-0005-0000-0000-000084000000}"/>
    <cellStyle name="40% - Accent5 11" xfId="134" xr:uid="{00000000-0005-0000-0000-000085000000}"/>
    <cellStyle name="40% - Accent5 12" xfId="135" xr:uid="{00000000-0005-0000-0000-000086000000}"/>
    <cellStyle name="40% - Accent5 2" xfId="136" xr:uid="{00000000-0005-0000-0000-000087000000}"/>
    <cellStyle name="40% - Accent5 3" xfId="137" xr:uid="{00000000-0005-0000-0000-000088000000}"/>
    <cellStyle name="40% - Accent5 3 2" xfId="138" xr:uid="{00000000-0005-0000-0000-000089000000}"/>
    <cellStyle name="40% - Accent5 4" xfId="139" xr:uid="{00000000-0005-0000-0000-00008A000000}"/>
    <cellStyle name="40% - Accent5 5" xfId="140" xr:uid="{00000000-0005-0000-0000-00008B000000}"/>
    <cellStyle name="40% - Accent5 6" xfId="141" xr:uid="{00000000-0005-0000-0000-00008C000000}"/>
    <cellStyle name="40% - Accent5 7" xfId="142" xr:uid="{00000000-0005-0000-0000-00008D000000}"/>
    <cellStyle name="40% - Accent5 8" xfId="143" xr:uid="{00000000-0005-0000-0000-00008E000000}"/>
    <cellStyle name="40% - Accent5 9" xfId="144" xr:uid="{00000000-0005-0000-0000-00008F000000}"/>
    <cellStyle name="40% - Accent6" xfId="145" builtinId="51" customBuiltin="1"/>
    <cellStyle name="40% - Accent6 10" xfId="146" xr:uid="{00000000-0005-0000-0000-000091000000}"/>
    <cellStyle name="40% - Accent6 11" xfId="147" xr:uid="{00000000-0005-0000-0000-000092000000}"/>
    <cellStyle name="40% - Accent6 12" xfId="148" xr:uid="{00000000-0005-0000-0000-000093000000}"/>
    <cellStyle name="40% - Accent6 2" xfId="149" xr:uid="{00000000-0005-0000-0000-000094000000}"/>
    <cellStyle name="40% - Accent6 3" xfId="150" xr:uid="{00000000-0005-0000-0000-000095000000}"/>
    <cellStyle name="40% - Accent6 3 2" xfId="151" xr:uid="{00000000-0005-0000-0000-000096000000}"/>
    <cellStyle name="40% - Accent6 4" xfId="152" xr:uid="{00000000-0005-0000-0000-000097000000}"/>
    <cellStyle name="40% - Accent6 5" xfId="153" xr:uid="{00000000-0005-0000-0000-000098000000}"/>
    <cellStyle name="40% - Accent6 6" xfId="154" xr:uid="{00000000-0005-0000-0000-000099000000}"/>
    <cellStyle name="40% - Accent6 7" xfId="155" xr:uid="{00000000-0005-0000-0000-00009A000000}"/>
    <cellStyle name="40% - Accent6 8" xfId="156" xr:uid="{00000000-0005-0000-0000-00009B000000}"/>
    <cellStyle name="40% - Accent6 9" xfId="157" xr:uid="{00000000-0005-0000-0000-00009C000000}"/>
    <cellStyle name="60% - Accent1" xfId="158" builtinId="32" customBuiltin="1"/>
    <cellStyle name="60% - Accent1 2" xfId="159" xr:uid="{00000000-0005-0000-0000-00009E000000}"/>
    <cellStyle name="60% - Accent1 3" xfId="160" xr:uid="{00000000-0005-0000-0000-00009F000000}"/>
    <cellStyle name="60% - Accent2" xfId="161" builtinId="36" customBuiltin="1"/>
    <cellStyle name="60% - Accent2 2" xfId="162" xr:uid="{00000000-0005-0000-0000-0000A1000000}"/>
    <cellStyle name="60% - Accent2 3" xfId="163" xr:uid="{00000000-0005-0000-0000-0000A2000000}"/>
    <cellStyle name="60% - Accent3" xfId="164" builtinId="40" customBuiltin="1"/>
    <cellStyle name="60% - Accent3 2" xfId="165" xr:uid="{00000000-0005-0000-0000-0000A4000000}"/>
    <cellStyle name="60% - Accent3 3" xfId="166" xr:uid="{00000000-0005-0000-0000-0000A5000000}"/>
    <cellStyle name="60% - Accent4" xfId="167" builtinId="44" customBuiltin="1"/>
    <cellStyle name="60% - Accent4 2" xfId="168" xr:uid="{00000000-0005-0000-0000-0000A7000000}"/>
    <cellStyle name="60% - Accent4 3" xfId="169" xr:uid="{00000000-0005-0000-0000-0000A8000000}"/>
    <cellStyle name="60% - Accent5" xfId="170" builtinId="48" customBuiltin="1"/>
    <cellStyle name="60% - Accent5 2" xfId="171" xr:uid="{00000000-0005-0000-0000-0000AA000000}"/>
    <cellStyle name="60% - Accent5 3" xfId="172" xr:uid="{00000000-0005-0000-0000-0000AB000000}"/>
    <cellStyle name="60% - Accent6" xfId="173" builtinId="52" customBuiltin="1"/>
    <cellStyle name="60% - Accent6 2" xfId="174" xr:uid="{00000000-0005-0000-0000-0000AD000000}"/>
    <cellStyle name="60% - Accent6 3" xfId="175" xr:uid="{00000000-0005-0000-0000-0000AE000000}"/>
    <cellStyle name="Accent1" xfId="176" builtinId="29" customBuiltin="1"/>
    <cellStyle name="Accent1 2" xfId="177" xr:uid="{00000000-0005-0000-0000-0000B0000000}"/>
    <cellStyle name="Accent1 3" xfId="178" xr:uid="{00000000-0005-0000-0000-0000B1000000}"/>
    <cellStyle name="Accent2" xfId="179" builtinId="33" customBuiltin="1"/>
    <cellStyle name="Accent2 2" xfId="180" xr:uid="{00000000-0005-0000-0000-0000B3000000}"/>
    <cellStyle name="Accent2 3" xfId="181" xr:uid="{00000000-0005-0000-0000-0000B4000000}"/>
    <cellStyle name="Accent3" xfId="182" builtinId="37" customBuiltin="1"/>
    <cellStyle name="Accent3 2" xfId="183" xr:uid="{00000000-0005-0000-0000-0000B6000000}"/>
    <cellStyle name="Accent3 3" xfId="184" xr:uid="{00000000-0005-0000-0000-0000B7000000}"/>
    <cellStyle name="Accent4" xfId="185" builtinId="41" customBuiltin="1"/>
    <cellStyle name="Accent4 2" xfId="186" xr:uid="{00000000-0005-0000-0000-0000B9000000}"/>
    <cellStyle name="Accent4 3" xfId="187" xr:uid="{00000000-0005-0000-0000-0000BA000000}"/>
    <cellStyle name="Accent5" xfId="188" builtinId="45" customBuiltin="1"/>
    <cellStyle name="Accent5 2" xfId="189" xr:uid="{00000000-0005-0000-0000-0000BC000000}"/>
    <cellStyle name="Accent5 3" xfId="190" xr:uid="{00000000-0005-0000-0000-0000BD000000}"/>
    <cellStyle name="Accent6" xfId="191" builtinId="49" customBuiltin="1"/>
    <cellStyle name="Accent6 2" xfId="192" xr:uid="{00000000-0005-0000-0000-0000BF000000}"/>
    <cellStyle name="Accent6 3" xfId="193" xr:uid="{00000000-0005-0000-0000-0000C0000000}"/>
    <cellStyle name="ÀH«áªº¶W³sµ²" xfId="194" xr:uid="{00000000-0005-0000-0000-0000C1000000}"/>
    <cellStyle name="Availability" xfId="195" xr:uid="{00000000-0005-0000-0000-0000C2000000}"/>
    <cellStyle name="Bad" xfId="196" builtinId="27" customBuiltin="1"/>
    <cellStyle name="Bad 2" xfId="197" xr:uid="{00000000-0005-0000-0000-0000C4000000}"/>
    <cellStyle name="Bad 3" xfId="198" xr:uid="{00000000-0005-0000-0000-0000C5000000}"/>
    <cellStyle name="BLD BLUE" xfId="199" xr:uid="{00000000-0005-0000-0000-0000C6000000}"/>
    <cellStyle name="Calculation" xfId="200" builtinId="22" customBuiltin="1"/>
    <cellStyle name="Calculation 2" xfId="201" xr:uid="{00000000-0005-0000-0000-0000C8000000}"/>
    <cellStyle name="Calculation 3" xfId="202" xr:uid="{00000000-0005-0000-0000-0000C9000000}"/>
    <cellStyle name="CG WIN 10" xfId="203" xr:uid="{00000000-0005-0000-0000-0000CA000000}"/>
    <cellStyle name="CG WIN 12" xfId="204" xr:uid="{00000000-0005-0000-0000-0000CB000000}"/>
    <cellStyle name="Check Cell" xfId="205" builtinId="23" customBuiltin="1"/>
    <cellStyle name="Check Cell 2" xfId="206" xr:uid="{00000000-0005-0000-0000-0000CD000000}"/>
    <cellStyle name="Check Cell 3" xfId="207" xr:uid="{00000000-0005-0000-0000-0000CE000000}"/>
    <cellStyle name="Comma" xfId="208" builtinId="3"/>
    <cellStyle name="Comma 10" xfId="209" xr:uid="{00000000-0005-0000-0000-0000D0000000}"/>
    <cellStyle name="Comma 11" xfId="210" xr:uid="{00000000-0005-0000-0000-0000D1000000}"/>
    <cellStyle name="Comma 12" xfId="211" xr:uid="{00000000-0005-0000-0000-0000D2000000}"/>
    <cellStyle name="Comma 13" xfId="212" xr:uid="{00000000-0005-0000-0000-0000D3000000}"/>
    <cellStyle name="Comma 14" xfId="213" xr:uid="{00000000-0005-0000-0000-0000D4000000}"/>
    <cellStyle name="Comma 15" xfId="214" xr:uid="{00000000-0005-0000-0000-0000D5000000}"/>
    <cellStyle name="Comma 16" xfId="215" xr:uid="{00000000-0005-0000-0000-0000D6000000}"/>
    <cellStyle name="Comma 17" xfId="216" xr:uid="{00000000-0005-0000-0000-0000D7000000}"/>
    <cellStyle name="Comma 18" xfId="217" xr:uid="{00000000-0005-0000-0000-0000D8000000}"/>
    <cellStyle name="Comma 2" xfId="218" xr:uid="{00000000-0005-0000-0000-0000D9000000}"/>
    <cellStyle name="Comma 2 2" xfId="219" xr:uid="{00000000-0005-0000-0000-0000DA000000}"/>
    <cellStyle name="Comma 2 2 2" xfId="220" xr:uid="{00000000-0005-0000-0000-0000DB000000}"/>
    <cellStyle name="Comma 2 3" xfId="221" xr:uid="{00000000-0005-0000-0000-0000DC000000}"/>
    <cellStyle name="Comma 2 4" xfId="222" xr:uid="{00000000-0005-0000-0000-0000DD000000}"/>
    <cellStyle name="Comma 2 5" xfId="223" xr:uid="{00000000-0005-0000-0000-0000DE000000}"/>
    <cellStyle name="Comma 3" xfId="224" xr:uid="{00000000-0005-0000-0000-0000DF000000}"/>
    <cellStyle name="Comma 3 2" xfId="225" xr:uid="{00000000-0005-0000-0000-0000E0000000}"/>
    <cellStyle name="Comma 3 2 2" xfId="226" xr:uid="{00000000-0005-0000-0000-0000E1000000}"/>
    <cellStyle name="Comma 3 3" xfId="227" xr:uid="{00000000-0005-0000-0000-0000E2000000}"/>
    <cellStyle name="Comma 4" xfId="228" xr:uid="{00000000-0005-0000-0000-0000E3000000}"/>
    <cellStyle name="Comma 4 2" xfId="229" xr:uid="{00000000-0005-0000-0000-0000E4000000}"/>
    <cellStyle name="Comma 4 3" xfId="230" xr:uid="{00000000-0005-0000-0000-0000E5000000}"/>
    <cellStyle name="Comma 5" xfId="231" xr:uid="{00000000-0005-0000-0000-0000E6000000}"/>
    <cellStyle name="Comma 5 2" xfId="232" xr:uid="{00000000-0005-0000-0000-0000E7000000}"/>
    <cellStyle name="Comma 6" xfId="233" xr:uid="{00000000-0005-0000-0000-0000E8000000}"/>
    <cellStyle name="Comma 7" xfId="234" xr:uid="{00000000-0005-0000-0000-0000E9000000}"/>
    <cellStyle name="Comma 7 2" xfId="235" xr:uid="{00000000-0005-0000-0000-0000EA000000}"/>
    <cellStyle name="Comma 8" xfId="236" xr:uid="{00000000-0005-0000-0000-0000EB000000}"/>
    <cellStyle name="Comma 8 2" xfId="237" xr:uid="{00000000-0005-0000-0000-0000EC000000}"/>
    <cellStyle name="Comma 9" xfId="238" xr:uid="{00000000-0005-0000-0000-0000ED000000}"/>
    <cellStyle name="comma zerodec" xfId="239" xr:uid="{00000000-0005-0000-0000-0000EE000000}"/>
    <cellStyle name="Currency1" xfId="240" xr:uid="{00000000-0005-0000-0000-0000EF000000}"/>
    <cellStyle name="Custom - Style1" xfId="241" xr:uid="{00000000-0005-0000-0000-0000F0000000}"/>
    <cellStyle name="Custom - Style8" xfId="242" xr:uid="{00000000-0005-0000-0000-0000F1000000}"/>
    <cellStyle name="Data   - Style2" xfId="243" xr:uid="{00000000-0005-0000-0000-0000F2000000}"/>
    <cellStyle name="Dezimal_A934B94" xfId="244" xr:uid="{00000000-0005-0000-0000-0000F3000000}"/>
    <cellStyle name="Dollar (zero dec)" xfId="245" xr:uid="{00000000-0005-0000-0000-0000F4000000}"/>
    <cellStyle name="Explanatory Text" xfId="246" builtinId="53" customBuiltin="1"/>
    <cellStyle name="Explanatory Text 2" xfId="247" xr:uid="{00000000-0005-0000-0000-0000F6000000}"/>
    <cellStyle name="Explanatory Text 3" xfId="248" xr:uid="{00000000-0005-0000-0000-0000F7000000}"/>
    <cellStyle name="Good" xfId="249" builtinId="26" customBuiltin="1"/>
    <cellStyle name="Good 2" xfId="250" xr:uid="{00000000-0005-0000-0000-0000F9000000}"/>
    <cellStyle name="Good 3" xfId="251" xr:uid="{00000000-0005-0000-0000-0000FA000000}"/>
    <cellStyle name="Grey" xfId="252" xr:uid="{00000000-0005-0000-0000-0000FB000000}"/>
    <cellStyle name="Grey 2" xfId="253" xr:uid="{00000000-0005-0000-0000-0000FC000000}"/>
    <cellStyle name="Header1" xfId="254" xr:uid="{00000000-0005-0000-0000-0000FD000000}"/>
    <cellStyle name="Header2" xfId="255" xr:uid="{00000000-0005-0000-0000-0000FE000000}"/>
    <cellStyle name="Heading 1" xfId="256" builtinId="16" customBuiltin="1"/>
    <cellStyle name="Heading 1 2" xfId="257" xr:uid="{00000000-0005-0000-0000-000000010000}"/>
    <cellStyle name="Heading 1 3" xfId="258" xr:uid="{00000000-0005-0000-0000-000001010000}"/>
    <cellStyle name="Heading 2" xfId="259" builtinId="17" customBuiltin="1"/>
    <cellStyle name="Heading 2 2" xfId="260" xr:uid="{00000000-0005-0000-0000-000003010000}"/>
    <cellStyle name="Heading 2 3" xfId="261" xr:uid="{00000000-0005-0000-0000-000004010000}"/>
    <cellStyle name="Heading 3" xfId="262" builtinId="18" customBuiltin="1"/>
    <cellStyle name="Heading 3 2" xfId="263" xr:uid="{00000000-0005-0000-0000-000006010000}"/>
    <cellStyle name="Heading 3 3" xfId="264" xr:uid="{00000000-0005-0000-0000-000007010000}"/>
    <cellStyle name="Heading 4" xfId="265" builtinId="19" customBuiltin="1"/>
    <cellStyle name="Heading 4 2" xfId="266" xr:uid="{00000000-0005-0000-0000-000009010000}"/>
    <cellStyle name="Heading 4 3" xfId="267" xr:uid="{00000000-0005-0000-0000-00000A010000}"/>
    <cellStyle name="Input" xfId="268" builtinId="20" customBuiltin="1"/>
    <cellStyle name="Input [yellow]" xfId="269" xr:uid="{00000000-0005-0000-0000-00000C010000}"/>
    <cellStyle name="Input [yellow] 2" xfId="270" xr:uid="{00000000-0005-0000-0000-00000D010000}"/>
    <cellStyle name="Input 2" xfId="271" xr:uid="{00000000-0005-0000-0000-00000E010000}"/>
    <cellStyle name="Input 3" xfId="272" xr:uid="{00000000-0005-0000-0000-00000F010000}"/>
    <cellStyle name="Input 4" xfId="273" xr:uid="{00000000-0005-0000-0000-000010010000}"/>
    <cellStyle name="Input 5" xfId="274" xr:uid="{00000000-0005-0000-0000-000011010000}"/>
    <cellStyle name="Labels - Style3" xfId="275" xr:uid="{00000000-0005-0000-0000-000012010000}"/>
    <cellStyle name="Linked Cell" xfId="276" builtinId="24" customBuiltin="1"/>
    <cellStyle name="Linked Cell 2" xfId="277" xr:uid="{00000000-0005-0000-0000-000014010000}"/>
    <cellStyle name="Linked Cell 3" xfId="278" xr:uid="{00000000-0005-0000-0000-000015010000}"/>
    <cellStyle name="Neutral" xfId="279" builtinId="28" customBuiltin="1"/>
    <cellStyle name="Neutral 2" xfId="280" xr:uid="{00000000-0005-0000-0000-000017010000}"/>
    <cellStyle name="Neutral 3" xfId="281" xr:uid="{00000000-0005-0000-0000-000018010000}"/>
    <cellStyle name="no dec" xfId="282" xr:uid="{00000000-0005-0000-0000-000019010000}"/>
    <cellStyle name="Normal" xfId="0" builtinId="0"/>
    <cellStyle name="Normal - ??1" xfId="283" xr:uid="{00000000-0005-0000-0000-00001B010000}"/>
    <cellStyle name="Normal - ??2" xfId="284" xr:uid="{00000000-0005-0000-0000-00001C010000}"/>
    <cellStyle name="Normal - ??3" xfId="285" xr:uid="{00000000-0005-0000-0000-00001D010000}"/>
    <cellStyle name="Normal - ??4" xfId="286" xr:uid="{00000000-0005-0000-0000-00001E010000}"/>
    <cellStyle name="Normal - ??5" xfId="287" xr:uid="{00000000-0005-0000-0000-00001F010000}"/>
    <cellStyle name="Normal - ??6" xfId="288" xr:uid="{00000000-0005-0000-0000-000020010000}"/>
    <cellStyle name="Normal - ??7" xfId="289" xr:uid="{00000000-0005-0000-0000-000021010000}"/>
    <cellStyle name="Normal - ??8" xfId="290" xr:uid="{00000000-0005-0000-0000-000022010000}"/>
    <cellStyle name="Normal - Style1" xfId="291" xr:uid="{00000000-0005-0000-0000-000023010000}"/>
    <cellStyle name="Normal - Style1 2" xfId="292" xr:uid="{00000000-0005-0000-0000-000024010000}"/>
    <cellStyle name="Normal - Style2" xfId="293" xr:uid="{00000000-0005-0000-0000-000025010000}"/>
    <cellStyle name="Normal - Style3" xfId="294" xr:uid="{00000000-0005-0000-0000-000026010000}"/>
    <cellStyle name="Normal - Style4" xfId="295" xr:uid="{00000000-0005-0000-0000-000027010000}"/>
    <cellStyle name="Normal - Style5" xfId="296" xr:uid="{00000000-0005-0000-0000-000028010000}"/>
    <cellStyle name="Normal - Style6" xfId="297" xr:uid="{00000000-0005-0000-0000-000029010000}"/>
    <cellStyle name="Normal - Style7" xfId="298" xr:uid="{00000000-0005-0000-0000-00002A010000}"/>
    <cellStyle name="Normal - Style8" xfId="299" xr:uid="{00000000-0005-0000-0000-00002B010000}"/>
    <cellStyle name="Normal 10" xfId="300" xr:uid="{00000000-0005-0000-0000-00002C010000}"/>
    <cellStyle name="Normal 10 2" xfId="301" xr:uid="{00000000-0005-0000-0000-00002D010000}"/>
    <cellStyle name="Normal 10 3" xfId="302" xr:uid="{00000000-0005-0000-0000-00002E010000}"/>
    <cellStyle name="Normal 11" xfId="303" xr:uid="{00000000-0005-0000-0000-00002F010000}"/>
    <cellStyle name="Normal 11 2" xfId="304" xr:uid="{00000000-0005-0000-0000-000030010000}"/>
    <cellStyle name="Normal 11 3" xfId="305" xr:uid="{00000000-0005-0000-0000-000031010000}"/>
    <cellStyle name="Normal 12" xfId="306" xr:uid="{00000000-0005-0000-0000-000032010000}"/>
    <cellStyle name="Normal 12 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4" xfId="310" xr:uid="{00000000-0005-0000-0000-000036010000}"/>
    <cellStyle name="Normal 14 2" xfId="311" xr:uid="{00000000-0005-0000-0000-000037010000}"/>
    <cellStyle name="Normal 15" xfId="312" xr:uid="{00000000-0005-0000-0000-000038010000}"/>
    <cellStyle name="Normal 15 2" xfId="313" xr:uid="{00000000-0005-0000-0000-000039010000}"/>
    <cellStyle name="Normal 16" xfId="314" xr:uid="{00000000-0005-0000-0000-00003A010000}"/>
    <cellStyle name="Normal 16 2" xfId="315" xr:uid="{00000000-0005-0000-0000-00003B010000}"/>
    <cellStyle name="Normal 17" xfId="316" xr:uid="{00000000-0005-0000-0000-00003C010000}"/>
    <cellStyle name="Normal 17 2" xfId="317" xr:uid="{00000000-0005-0000-0000-00003D010000}"/>
    <cellStyle name="Normal 18" xfId="318" xr:uid="{00000000-0005-0000-0000-00003E010000}"/>
    <cellStyle name="Normal 18 2" xfId="319" xr:uid="{00000000-0005-0000-0000-00003F010000}"/>
    <cellStyle name="Normal 19" xfId="320" xr:uid="{00000000-0005-0000-0000-000040010000}"/>
    <cellStyle name="Normal 19 2" xfId="321" xr:uid="{00000000-0005-0000-0000-000041010000}"/>
    <cellStyle name="Normal 2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2 2" xfId="325" xr:uid="{00000000-0005-0000-0000-000045010000}"/>
    <cellStyle name="Normal 2 2 2 3" xfId="326" xr:uid="{00000000-0005-0000-0000-000046010000}"/>
    <cellStyle name="Normal 2 2 2 4" xfId="327" xr:uid="{00000000-0005-0000-0000-000047010000}"/>
    <cellStyle name="Normal 2 2 3" xfId="328" xr:uid="{00000000-0005-0000-0000-000048010000}"/>
    <cellStyle name="Normal 2 2 4" xfId="329" xr:uid="{00000000-0005-0000-0000-000049010000}"/>
    <cellStyle name="Normal 2 2 5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0" xfId="337" xr:uid="{00000000-0005-0000-0000-000051010000}"/>
    <cellStyle name="Normal 20 2" xfId="338" xr:uid="{00000000-0005-0000-0000-000052010000}"/>
    <cellStyle name="Normal 21" xfId="339" xr:uid="{00000000-0005-0000-0000-000053010000}"/>
    <cellStyle name="Normal 22" xfId="340" xr:uid="{00000000-0005-0000-0000-000054010000}"/>
    <cellStyle name="Normal 23" xfId="341" xr:uid="{00000000-0005-0000-0000-000055010000}"/>
    <cellStyle name="Normal 24" xfId="342" xr:uid="{00000000-0005-0000-0000-000056010000}"/>
    <cellStyle name="Normal 24 2" xfId="343" xr:uid="{00000000-0005-0000-0000-000057010000}"/>
    <cellStyle name="Normal 25" xfId="344" xr:uid="{00000000-0005-0000-0000-000058010000}"/>
    <cellStyle name="Normal 25 2" xfId="345" xr:uid="{00000000-0005-0000-0000-000059010000}"/>
    <cellStyle name="Normal 26" xfId="346" xr:uid="{00000000-0005-0000-0000-00005A010000}"/>
    <cellStyle name="Normal 26 2" xfId="347" xr:uid="{00000000-0005-0000-0000-00005B010000}"/>
    <cellStyle name="Normal 27" xfId="348" xr:uid="{00000000-0005-0000-0000-00005C010000}"/>
    <cellStyle name="Normal 28" xfId="349" xr:uid="{00000000-0005-0000-0000-00005D010000}"/>
    <cellStyle name="Normal 29" xfId="350" xr:uid="{00000000-0005-0000-0000-00005E010000}"/>
    <cellStyle name="Normal 3" xfId="351" xr:uid="{00000000-0005-0000-0000-00005F010000}"/>
    <cellStyle name="Normal 3 2" xfId="352" xr:uid="{00000000-0005-0000-0000-000060010000}"/>
    <cellStyle name="Normal 30" xfId="353" xr:uid="{00000000-0005-0000-0000-000061010000}"/>
    <cellStyle name="Normal 31" xfId="354" xr:uid="{00000000-0005-0000-0000-000062010000}"/>
    <cellStyle name="Normal 32" xfId="355" xr:uid="{00000000-0005-0000-0000-000063010000}"/>
    <cellStyle name="Normal 4" xfId="356" xr:uid="{00000000-0005-0000-0000-000064010000}"/>
    <cellStyle name="Normal 4 2" xfId="357" xr:uid="{00000000-0005-0000-0000-000065010000}"/>
    <cellStyle name="Normal 4 3" xfId="358" xr:uid="{00000000-0005-0000-0000-000066010000}"/>
    <cellStyle name="Normal 4 4" xfId="359" xr:uid="{00000000-0005-0000-0000-000067010000}"/>
    <cellStyle name="Normal 5" xfId="360" xr:uid="{00000000-0005-0000-0000-000068010000}"/>
    <cellStyle name="Normal 5 2" xfId="361" xr:uid="{00000000-0005-0000-0000-000069010000}"/>
    <cellStyle name="Normal 5 2 2" xfId="362" xr:uid="{00000000-0005-0000-0000-00006A010000}"/>
    <cellStyle name="Normal 5 2 3" xfId="363" xr:uid="{00000000-0005-0000-0000-00006B010000}"/>
    <cellStyle name="Normal 5 3" xfId="364" xr:uid="{00000000-0005-0000-0000-00006C010000}"/>
    <cellStyle name="Normal 5 4" xfId="365" xr:uid="{00000000-0005-0000-0000-00006D010000}"/>
    <cellStyle name="Normal 5 5" xfId="366" xr:uid="{00000000-0005-0000-0000-00006E010000}"/>
    <cellStyle name="Normal 6" xfId="367" xr:uid="{00000000-0005-0000-0000-00006F010000}"/>
    <cellStyle name="Normal 6 2" xfId="368" xr:uid="{00000000-0005-0000-0000-000070010000}"/>
    <cellStyle name="Normal 7" xfId="369" xr:uid="{00000000-0005-0000-0000-000071010000}"/>
    <cellStyle name="Normal 7 2" xfId="370" xr:uid="{00000000-0005-0000-0000-000072010000}"/>
    <cellStyle name="Normal 7 3" xfId="371" xr:uid="{00000000-0005-0000-0000-000073010000}"/>
    <cellStyle name="Normal 7 4" xfId="372" xr:uid="{00000000-0005-0000-0000-000074010000}"/>
    <cellStyle name="Normal 8" xfId="373" xr:uid="{00000000-0005-0000-0000-000075010000}"/>
    <cellStyle name="Normal 8 2" xfId="374" xr:uid="{00000000-0005-0000-0000-000076010000}"/>
    <cellStyle name="Normal 8 3" xfId="375" xr:uid="{00000000-0005-0000-0000-000077010000}"/>
    <cellStyle name="Normal 9" xfId="376" xr:uid="{00000000-0005-0000-0000-000078010000}"/>
    <cellStyle name="Normal 9 2" xfId="377" xr:uid="{00000000-0005-0000-0000-000079010000}"/>
    <cellStyle name="Normal 9 3" xfId="378" xr:uid="{00000000-0005-0000-0000-00007A010000}"/>
    <cellStyle name="Normal_q308" xfId="379" xr:uid="{00000000-0005-0000-0000-00007B010000}"/>
    <cellStyle name="Note 10" xfId="380" xr:uid="{00000000-0005-0000-0000-00007C010000}"/>
    <cellStyle name="Note 11" xfId="381" xr:uid="{00000000-0005-0000-0000-00007D010000}"/>
    <cellStyle name="Note 12" xfId="382" xr:uid="{00000000-0005-0000-0000-00007E010000}"/>
    <cellStyle name="Note 13" xfId="383" xr:uid="{00000000-0005-0000-0000-00007F010000}"/>
    <cellStyle name="Note 2" xfId="384" xr:uid="{00000000-0005-0000-0000-000080010000}"/>
    <cellStyle name="Note 2 2" xfId="385" xr:uid="{00000000-0005-0000-0000-000081010000}"/>
    <cellStyle name="Note 3" xfId="386" xr:uid="{00000000-0005-0000-0000-000082010000}"/>
    <cellStyle name="Note 3 2" xfId="387" xr:uid="{00000000-0005-0000-0000-000083010000}"/>
    <cellStyle name="Note 3 3" xfId="388" xr:uid="{00000000-0005-0000-0000-000084010000}"/>
    <cellStyle name="Note 4" xfId="389" xr:uid="{00000000-0005-0000-0000-000085010000}"/>
    <cellStyle name="Note 5" xfId="390" xr:uid="{00000000-0005-0000-0000-000086010000}"/>
    <cellStyle name="Note 6" xfId="391" xr:uid="{00000000-0005-0000-0000-000087010000}"/>
    <cellStyle name="Note 7" xfId="392" xr:uid="{00000000-0005-0000-0000-000088010000}"/>
    <cellStyle name="Note 8" xfId="393" xr:uid="{00000000-0005-0000-0000-000089010000}"/>
    <cellStyle name="Note 9" xfId="394" xr:uid="{00000000-0005-0000-0000-00008A010000}"/>
    <cellStyle name="Output" xfId="395" builtinId="21" customBuiltin="1"/>
    <cellStyle name="Output 2" xfId="396" xr:uid="{00000000-0005-0000-0000-00008C010000}"/>
    <cellStyle name="Output 3" xfId="397" xr:uid="{00000000-0005-0000-0000-00008D010000}"/>
    <cellStyle name="Percent" xfId="435" builtinId="5"/>
    <cellStyle name="Percent [2]" xfId="398" xr:uid="{00000000-0005-0000-0000-00008E010000}"/>
    <cellStyle name="Percent 2" xfId="399" xr:uid="{00000000-0005-0000-0000-00008F010000}"/>
    <cellStyle name="Quantity" xfId="400" xr:uid="{00000000-0005-0000-0000-000090010000}"/>
    <cellStyle name="REG BLUE" xfId="401" xr:uid="{00000000-0005-0000-0000-000091010000}"/>
    <cellStyle name="Reset  - Style4" xfId="402" xr:uid="{00000000-0005-0000-0000-000092010000}"/>
    <cellStyle name="Reset  - Style7" xfId="403" xr:uid="{00000000-0005-0000-0000-000093010000}"/>
    <cellStyle name="Standard_A934B94" xfId="404" xr:uid="{00000000-0005-0000-0000-000094010000}"/>
    <cellStyle name="Table  - Style5" xfId="405" xr:uid="{00000000-0005-0000-0000-000095010000}"/>
    <cellStyle name="Table  - Style6" xfId="406" xr:uid="{00000000-0005-0000-0000-000096010000}"/>
    <cellStyle name="Title" xfId="407" builtinId="15" customBuiltin="1"/>
    <cellStyle name="Title  - Style1" xfId="408" xr:uid="{00000000-0005-0000-0000-000098010000}"/>
    <cellStyle name="Title  - Style6" xfId="409" xr:uid="{00000000-0005-0000-0000-000099010000}"/>
    <cellStyle name="Title 2" xfId="410" xr:uid="{00000000-0005-0000-0000-00009A010000}"/>
    <cellStyle name="Title 3" xfId="411" xr:uid="{00000000-0005-0000-0000-00009B010000}"/>
    <cellStyle name="Title 4" xfId="412" xr:uid="{00000000-0005-0000-0000-00009C010000}"/>
    <cellStyle name="Title 5" xfId="413" xr:uid="{00000000-0005-0000-0000-00009D010000}"/>
    <cellStyle name="Total" xfId="414" builtinId="25" customBuiltin="1"/>
    <cellStyle name="Total 2" xfId="415" xr:uid="{00000000-0005-0000-0000-00009F010000}"/>
    <cellStyle name="Total 3" xfId="416" xr:uid="{00000000-0005-0000-0000-0000A0010000}"/>
    <cellStyle name="TotCol - Style5" xfId="417" xr:uid="{00000000-0005-0000-0000-0000A1010000}"/>
    <cellStyle name="TotCol - Style7" xfId="418" xr:uid="{00000000-0005-0000-0000-0000A2010000}"/>
    <cellStyle name="TotRow - Style4" xfId="419" xr:uid="{00000000-0005-0000-0000-0000A3010000}"/>
    <cellStyle name="TotRow - Style8" xfId="420" xr:uid="{00000000-0005-0000-0000-0000A4010000}"/>
    <cellStyle name="Warning Text" xfId="421" builtinId="11" customBuiltin="1"/>
    <cellStyle name="Warning Text 2" xfId="422" xr:uid="{00000000-0005-0000-0000-0000A6010000}"/>
    <cellStyle name="Warning Text 3" xfId="423" xr:uid="{00000000-0005-0000-0000-0000A7010000}"/>
    <cellStyle name="เครื่องหมายจุลภาค_EQUITY METHOD-Q3'00" xfId="424" xr:uid="{00000000-0005-0000-0000-0000A8010000}"/>
    <cellStyle name="เชื่อมโยงหลายมิติ" xfId="425" xr:uid="{00000000-0005-0000-0000-0000A9010000}"/>
    <cellStyle name="ตามการเชื่อมโยงหลายมิติ" xfId="426" xr:uid="{00000000-0005-0000-0000-0000AA010000}"/>
    <cellStyle name="ปกติ_1207" xfId="427" xr:uid="{00000000-0005-0000-0000-0000AB010000}"/>
    <cellStyle name="콤마 [0]_Forecast - Dec 2001 ( Revised )" xfId="428" xr:uid="{00000000-0005-0000-0000-0000AC010000}"/>
    <cellStyle name="콤마_laroux" xfId="429" xr:uid="{00000000-0005-0000-0000-0000AD010000}"/>
    <cellStyle name="통화_FINS.Ibis &amp; F1 SA-BUK(2009~2014)" xfId="430" xr:uid="{00000000-0005-0000-0000-0000AE010000}"/>
    <cellStyle name="표준_200610 명동급여-확정" xfId="431" xr:uid="{00000000-0005-0000-0000-0000AF010000}"/>
    <cellStyle name="一般_19e5" xfId="432" xr:uid="{00000000-0005-0000-0000-0000B0010000}"/>
    <cellStyle name="千分位_19e5" xfId="433" xr:uid="{00000000-0005-0000-0000-0000B1010000}"/>
    <cellStyle name="常规_1283-11.5" xfId="434" xr:uid="{00000000-0005-0000-0000-0000B2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55880</xdr:rowOff>
    </xdr:to>
    <xdr:sp macro="" textlink="">
      <xdr:nvSpPr>
        <xdr:cNvPr id="22625" name="Text Box 1">
          <a:extLst>
            <a:ext uri="{FF2B5EF4-FFF2-40B4-BE49-F238E27FC236}">
              <a16:creationId xmlns:a16="http://schemas.microsoft.com/office/drawing/2014/main" id="{C314B82A-B588-4C27-A475-0AF50DD5EEC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55880</xdr:rowOff>
    </xdr:to>
    <xdr:sp macro="" textlink="">
      <xdr:nvSpPr>
        <xdr:cNvPr id="22626" name="Text Box 8">
          <a:extLst>
            <a:ext uri="{FF2B5EF4-FFF2-40B4-BE49-F238E27FC236}">
              <a16:creationId xmlns:a16="http://schemas.microsoft.com/office/drawing/2014/main" id="{2D7739DF-93C2-4E85-8379-C331DD7E8DF3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2627" name="Text Box 9">
          <a:extLst>
            <a:ext uri="{FF2B5EF4-FFF2-40B4-BE49-F238E27FC236}">
              <a16:creationId xmlns:a16="http://schemas.microsoft.com/office/drawing/2014/main" id="{A05BFC31-3243-401D-9966-EBF8BF01A88F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55880</xdr:rowOff>
    </xdr:to>
    <xdr:sp macro="" textlink="">
      <xdr:nvSpPr>
        <xdr:cNvPr id="22628" name="Text Box 10">
          <a:extLst>
            <a:ext uri="{FF2B5EF4-FFF2-40B4-BE49-F238E27FC236}">
              <a16:creationId xmlns:a16="http://schemas.microsoft.com/office/drawing/2014/main" id="{98A22DEB-4358-479A-BD7C-340B6CF20B82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2</xdr:rowOff>
    </xdr:to>
    <xdr:sp macro="" textlink="">
      <xdr:nvSpPr>
        <xdr:cNvPr id="22629" name="Text Box 9">
          <a:extLst>
            <a:ext uri="{FF2B5EF4-FFF2-40B4-BE49-F238E27FC236}">
              <a16:creationId xmlns:a16="http://schemas.microsoft.com/office/drawing/2014/main" id="{6CBCB1D8-D8BF-4B7C-A194-65BB98675A2F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69850" cy="30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770ACEA-04CD-4EE5-A972-A09634D101B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D42FFC1-16C8-4B45-8957-B366EFCB41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CF90E37F-C309-4B53-839D-0B8A0B884E4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CD6F7758-27E2-4188-89A7-3A739A4DA30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2676150</xdr:colOff>
      <xdr:row>82</xdr:row>
      <xdr:rowOff>38101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7043E38-FB24-4F7A-8172-736496C83F5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81665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F1FAB95-63C0-4788-9978-0B294509B04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57F3840-7168-4175-87EA-2BD80F73EF92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6411B38-50D8-4464-B2B0-0ADEDE8CAC00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8167E0E-1426-40A5-8F31-097494DD763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2659005</xdr:colOff>
      <xdr:row>82</xdr:row>
      <xdr:rowOff>38101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E26BFAC4-C4A5-4E73-9736-C948CAA848AC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9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F94FB70-902B-4847-BB88-778CB6DDEE7A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B2545AFC-1C76-45D8-8B85-932ADBC8860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9B233627-5F05-4651-8606-A56BE74F94E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D9E4037E-5B9A-4ED1-9CE2-CE4666A02AC9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37CACF8C-F38D-4EE4-AF3E-2DCAF7EE7439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1351BF78-2A17-4F34-9E3F-FE0A794DA4C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B455B217-D336-47F9-92A8-42A765C293F7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ABB4D4E8-4F87-432A-B46F-AB5F631EBB2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A0322720-D837-4B3F-B34C-1363EEDE8D35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87</xdr:row>
      <xdr:rowOff>6982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72DC77A-F5C2-4815-A2C8-61AF4D4975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1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FA90A1D3-3E3C-4D8A-9C46-9E10AFD17F60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1B0A3253-138E-4A6F-A3BF-8416A02624EB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9A438A14-7D01-4EDF-B18B-2B9865F9FA6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9F30B6CB-CD15-4E0E-A8E5-FC082C8AB22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1669415</xdr:colOff>
      <xdr:row>86</xdr:row>
      <xdr:rowOff>8891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BF34178-4018-4384-A554-8D869C5E1AE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CC8F3808-68FC-4C94-8684-9F6864411CD8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3B5A3DB-1B01-4239-B063-B67F613397D2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3FE3C564-9C5C-4214-B7D5-37DA9BC33B6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1113C8B7-9D3B-458E-AE21-34373C844096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297815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B679C4C8-2231-4140-878B-F9540D56000A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58C5056B-ECF0-46B6-98AB-FE74F83125DC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9B62DE20-2C54-4131-BF83-D4AE431539E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DDE4059C-36AA-4DAB-9A9F-E3FF55A73A0C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EA34B1A3-204A-49FA-8123-618929476BA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86</xdr:row>
      <xdr:rowOff>285750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A0F7276A-A512-4D72-BABE-648DA1BB4873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69215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A7638868-BE84-4D27-8962-07CB728146DC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69215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E114AA9-7765-4B01-88CD-C7E1A2513D11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941B275-1245-4C37-9E42-60A2011572F4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9E6BCB8D-C50C-4B0A-AC1A-020C45ADDD91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3D66FFE3-7868-4456-8C7F-AA7BB125EC0F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B78C50E5-427B-4E37-B955-80568277168A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31C0FBA0-76F7-4656-93B2-70B621876BF4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926188CB-BF43-4B65-B1B0-E8EB1C718CE1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E48A6DFF-C25F-4DC2-8043-9CFBDF7DC75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8891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F3DE223D-07D9-4CD1-8690-5F3E819BEE22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71505E9-D7B2-4370-9B10-737C75AC358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B82362E-D08D-47C6-B134-54723D303969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25848B62-3F84-42AF-9C94-0B3F12D0C99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95D955D0-9E1F-4A33-9665-EED27466D91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8B9C3511-691A-405E-80B6-A6BFB91497AD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340A36C9-47AC-415A-82B5-D7DEAD742761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6CE1102-CC8D-409B-B98A-FE2E5230A9C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BFE13528-4A9B-4BD7-9D4B-BB4CB5F697D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4AFDAEF3-0329-4EC7-B5B4-381459D16865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739DBC78-2EBF-40CA-B37D-502D29340D4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1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0772279-5235-4B3F-B336-C0696BDC9DE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2721870</xdr:colOff>
      <xdr:row>83</xdr:row>
      <xdr:rowOff>69215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161ACD1-B859-47DD-8749-B8F364AD3FE0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025D7D8-EB5C-408A-A1A4-AE7B092A0D7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2721870</xdr:colOff>
      <xdr:row>87</xdr:row>
      <xdr:rowOff>69215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3D5A07B-EA9F-4D35-A4E7-93FAC66145A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1388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2659005</xdr:colOff>
      <xdr:row>82</xdr:row>
      <xdr:rowOff>29352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9DD3844-B6FD-4640-9991-1F86A249133B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1072140" cy="334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5E4FAE36-F153-4CD1-A0D3-EE313B2496D5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273295D8-B343-4731-BC33-447F597D1CA3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C1EDC095-1087-4A64-8F2F-C3C5FE2E0CC2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46990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2A80740-0DD6-4E71-96A3-686E47B2320F}"/>
            </a:ext>
          </a:extLst>
        </xdr:cNvPr>
        <xdr:cNvSpPr txBox="1">
          <a:spLocks noChangeArrowheads="1"/>
        </xdr:cNvSpPr>
      </xdr:nvSpPr>
      <xdr:spPr bwMode="auto">
        <a:xfrm>
          <a:off x="1590675" y="26844625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706CCF90-092F-4625-B10B-A1B30D037EA6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ED5B2F7-F7AB-4ACF-8FCB-315F013FD03E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160FE279-4AAE-487C-8844-23E64DD858E3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27D2DFA7-A076-417D-9AA8-2D0DD70E4CD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F9C383F5-CC30-46FA-AC5F-A9DF8CDCF1E8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87</xdr:row>
      <xdr:rowOff>17284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93570E41-0C1E-4D43-9BA0-65308AE2314A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318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5D27A215-BDB6-4B52-9C75-37A19D8C002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6334C64-AF03-44F2-8DB5-06336B58C1D7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5D463FEF-B25C-46DC-8DB1-D1D97DEF0B83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970FE67F-C06C-4136-B982-57CF127B0FD7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1669415</xdr:colOff>
      <xdr:row>86</xdr:row>
      <xdr:rowOff>17287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EAFB9D04-A047-4680-B117-2476CB6667C9}"/>
            </a:ext>
          </a:extLst>
        </xdr:cNvPr>
        <xdr:cNvSpPr txBox="1">
          <a:spLocks noChangeArrowheads="1"/>
        </xdr:cNvSpPr>
      </xdr:nvSpPr>
      <xdr:spPr bwMode="auto">
        <a:xfrm>
          <a:off x="1590675" y="25336500"/>
          <a:ext cx="76200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945FC9B7-A97F-449F-AD58-E327005593E0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44102285-5822-4B66-B19D-BD3F2790EB3B}"/>
            </a:ext>
          </a:extLst>
        </xdr:cNvPr>
        <xdr:cNvSpPr txBox="1">
          <a:spLocks noChangeArrowheads="1"/>
        </xdr:cNvSpPr>
      </xdr:nvSpPr>
      <xdr:spPr bwMode="auto">
        <a:xfrm>
          <a:off x="1590675" y="250348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A88029A-2CF8-4D51-86D0-594DE06E70D8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6B647977-1B39-4F56-AD75-35D99F50C8FD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2823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3DB9A72-A18B-4465-A6BB-990B275F766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04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F933EBB7-02B7-487B-AAF4-E6A01C0A3B44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BED65CE4-FD98-431A-8B2D-E86155B9F9C0}"/>
            </a:ext>
          </a:extLst>
        </xdr:cNvPr>
        <xdr:cNvSpPr txBox="1">
          <a:spLocks noChangeArrowheads="1"/>
        </xdr:cNvSpPr>
      </xdr:nvSpPr>
      <xdr:spPr bwMode="auto">
        <a:xfrm>
          <a:off x="1590675" y="26543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0027A880-BA2A-463A-94EF-3823EFACA133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4B9794C5-0650-409B-ABCB-35552FFE83ED}"/>
            </a:ext>
          </a:extLst>
        </xdr:cNvPr>
        <xdr:cNvSpPr txBox="1">
          <a:spLocks noChangeArrowheads="1"/>
        </xdr:cNvSpPr>
      </xdr:nvSpPr>
      <xdr:spPr bwMode="auto">
        <a:xfrm>
          <a:off x="1590675" y="2624137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86</xdr:row>
      <xdr:rowOff>285750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02F0FD28-3E82-4DA9-9C0A-E9B711EA7FBD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69215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3EC181C3-D993-4B6B-BAC9-3BD4A878508D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69215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05026A2-390E-4C2D-B04B-9625C0E9A05A}"/>
            </a:ext>
          </a:extLst>
        </xdr:cNvPr>
        <xdr:cNvSpPr txBox="1">
          <a:spLocks noChangeArrowheads="1"/>
        </xdr:cNvSpPr>
      </xdr:nvSpPr>
      <xdr:spPr bwMode="auto">
        <a:xfrm>
          <a:off x="1590675" y="244316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F28ABAE1-2563-4207-8FCA-2784706BBBFF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777C94E-3D5E-4353-B46A-D2A0FBD9DDBB}"/>
            </a:ext>
          </a:extLst>
        </xdr:cNvPr>
        <xdr:cNvSpPr txBox="1">
          <a:spLocks noChangeArrowheads="1"/>
        </xdr:cNvSpPr>
      </xdr:nvSpPr>
      <xdr:spPr bwMode="auto">
        <a:xfrm>
          <a:off x="1590675" y="25638125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296051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2DF0A6E7-435C-439B-BBD5-3A2C551E8CC0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1386E69C-94DE-4C1C-871F-1BE24991DF47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F15A638-7DE9-42A8-B88E-062C66B3C303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98826467-62C0-4B2D-8342-41E82C88180D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EB886FB3-B543-4FE6-ACAE-15C540DA667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17287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E75B3AA6-888B-4120-9FDD-DB26C0F3C325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4E40CFB9-4ECE-4585-B0BD-EE695EA7922B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5E9CFCF7-221B-4E0E-896F-9F87A844319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D0DBC678-086D-4CB7-A5F6-A05BB84F74EB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D350008A-A7D4-404E-9E31-9A4E47BB83CF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296051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E449B9C-0CAA-4548-90C2-5C281EAC92D7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67E41049-C4FC-4ED7-BB0D-E8EACBED043E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CC3AF42E-44B0-4033-87AD-62E3B7E4BE5C}"/>
            </a:ext>
          </a:extLst>
        </xdr:cNvPr>
        <xdr:cNvSpPr txBox="1">
          <a:spLocks noChangeArrowheads="1"/>
        </xdr:cNvSpPr>
      </xdr:nvSpPr>
      <xdr:spPr bwMode="auto">
        <a:xfrm>
          <a:off x="1590675" y="247332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093E1012-E98E-44C0-98DE-A64D5B62BB18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69215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33C26C8B-44D9-4586-8612-186F0EBAE5B4}"/>
            </a:ext>
          </a:extLst>
        </xdr:cNvPr>
        <xdr:cNvSpPr txBox="1">
          <a:spLocks noChangeArrowheads="1"/>
        </xdr:cNvSpPr>
      </xdr:nvSpPr>
      <xdr:spPr bwMode="auto">
        <a:xfrm>
          <a:off x="1590675" y="2593975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296051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7F4957E3-64ED-42E9-92B7-119620895073}"/>
            </a:ext>
          </a:extLst>
        </xdr:cNvPr>
        <xdr:cNvSpPr txBox="1">
          <a:spLocks noChangeArrowheads="1"/>
        </xdr:cNvSpPr>
      </xdr:nvSpPr>
      <xdr:spPr bwMode="auto">
        <a:xfrm>
          <a:off x="1590675" y="241300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F30BEEC-A698-4DD0-A881-874FDAD6E7F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56376AA-82AA-42CC-B083-1CB5988341DB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9F597DAA-C85E-46F0-803E-E4008E94540A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32301C39-90DD-4F3B-90D9-97869B517BF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57FC5EF9-F74D-40CE-9B21-5421ED8D90C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1669415</xdr:colOff>
      <xdr:row>89</xdr:row>
      <xdr:rowOff>17287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BD94B910-9610-4B7C-A7E8-6DF5DAD8936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318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F5C68D4C-DC30-4471-940B-7FF6D9AE8274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7C5D530-F275-44BC-A127-42055CE9651F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6AE48D1-F2A2-4490-BDE6-4EBF604B0DF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A196C7F1-F3F0-480B-9345-3800A90B0121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1669415</xdr:colOff>
      <xdr:row>88</xdr:row>
      <xdr:rowOff>17287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E22E91C1-0B89-4555-967B-BF9F23D2B6A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73025" cy="318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BFA08D-DF4F-4870-8556-83E0C995CF3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9FCEC7C1-89BC-4155-9F29-0C93257C04B9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F45B926E-D2C0-44F5-A295-8413DC235D1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39A8EDDA-6A62-4ACC-B133-EE5CE9BD74C9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2820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D044EE3E-710D-4C30-9A83-EC753A65754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04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B5BBC7A-A898-449C-9663-22585A60504E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AA452ED-0A5C-4034-B48A-40719CAC3AEC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6FC06C1E-B8EE-4995-958C-EE52DB227AF0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69215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D20A2302-644B-4998-9CC3-F32C5A4C98F1}"/>
            </a:ext>
          </a:extLst>
        </xdr:cNvPr>
        <xdr:cNvSpPr txBox="1">
          <a:spLocks noChangeArrowheads="1"/>
        </xdr:cNvSpPr>
      </xdr:nvSpPr>
      <xdr:spPr bwMode="auto">
        <a:xfrm>
          <a:off x="1593850" y="268446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1669415</xdr:colOff>
      <xdr:row>88</xdr:row>
      <xdr:rowOff>285750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87BE90B-101F-4922-8078-A827DFBF14A2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293F56F3-E340-455A-B2E3-3B1CC76DFC59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45D7BE6-6FE8-4D5C-AB88-AA5678588EDD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47D35FD6-35C6-4176-BAB3-D12C317A93E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69215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565F0371-929E-459F-BE8D-265E069A6979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296050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4E00AAB0-4665-4F5A-B56C-1ECADD1E0F80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19DEDD1-6B48-4A66-A0C9-1468D75B7D6C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5CC54289-DF17-4143-B9E4-D735B8A7CAB3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47EA95B4-EF2E-4F83-9131-8ACC6F1214B3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4169BC4C-3CC7-4EA8-9616-8B7D9543E21B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17283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A0154E9A-837D-4B6E-8824-255F5DA8DFF1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2B402A0-FD59-44EC-A9B9-CC1C915C5180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7FC31369-1ACF-4A80-9E85-2D229CE9C5FB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E63675CF-1253-4F3A-B53C-DDD9640D724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167DB1E-77D0-4F80-ABD4-188D11CB568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296050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D2ACEB24-EC7C-42D5-AA1C-CE8F925F7C7F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AD3213C-E447-4DDE-BC3A-2DDE190906FA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D3DB100-4EE1-43C0-A49B-65A957CA64C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658A18BB-4900-43BD-9C71-E1073B4CC7B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69215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D2D04259-0F41-4503-9DE8-7D3CDC801CE8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296050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E3613DBA-D321-4470-976E-C48FDEC35C1A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BB133A-8A81-4E25-A56A-E401A965BD03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161FAA3C-2320-4836-ACF7-85F71092CF7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CCE64419-4463-4812-A8EC-0F7099A001EB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156" name="Text Box 10">
          <a:extLst>
            <a:ext uri="{FF2B5EF4-FFF2-40B4-BE49-F238E27FC236}">
              <a16:creationId xmlns:a16="http://schemas.microsoft.com/office/drawing/2014/main" id="{3CC558CA-AD80-47B8-AECF-D1B5406AA32F}"/>
            </a:ext>
          </a:extLst>
        </xdr:cNvPr>
        <xdr:cNvSpPr txBox="1">
          <a:spLocks noChangeArrowheads="1"/>
        </xdr:cNvSpPr>
      </xdr:nvSpPr>
      <xdr:spPr bwMode="auto">
        <a:xfrm>
          <a:off x="1593850" y="2593975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81</xdr:row>
      <xdr:rowOff>296052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1DD0F164-EB5E-49AF-9292-F637818F137E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1799590</xdr:colOff>
      <xdr:row>89</xdr:row>
      <xdr:rowOff>46990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F9015141-C72F-4225-AAE8-5C7A37BBB0F2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1799590</xdr:colOff>
      <xdr:row>89</xdr:row>
      <xdr:rowOff>46990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C9B0BA55-BC5E-4D0E-A592-D666122EC4E9}"/>
            </a:ext>
          </a:extLst>
        </xdr:cNvPr>
        <xdr:cNvSpPr txBox="1">
          <a:spLocks noChangeArrowheads="1"/>
        </xdr:cNvSpPr>
      </xdr:nvSpPr>
      <xdr:spPr bwMode="auto">
        <a:xfrm>
          <a:off x="1593850" y="265430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46990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85173D6E-5976-41DE-85EC-8BD4886BC92E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46990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C8E249D0-5B4E-457F-AE73-9549E56E4FB4}"/>
            </a:ext>
          </a:extLst>
        </xdr:cNvPr>
        <xdr:cNvSpPr txBox="1">
          <a:spLocks noChangeArrowheads="1"/>
        </xdr:cNvSpPr>
      </xdr:nvSpPr>
      <xdr:spPr bwMode="auto">
        <a:xfrm>
          <a:off x="1593850" y="26241375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CA3585B5-30D5-4571-AAC0-52C6D47E6DC1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8B740E7-C724-4936-8BFD-A777DE008DF8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C1E510B-F19C-4EC0-8D2E-4283CA8231D3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20133C5-6F73-4004-B685-A79296BBECE4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47DE2EEE-A337-48A4-801B-A19FA289EEC7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6984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7EC5AC91-7866-466E-92F1-9DA1B0C7832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8FF17B1E-9686-4563-BB01-1D58BA3AB34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1060CC82-18AA-43B0-8D6A-F964B526CD66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9272DC2-596F-4753-BF8A-C7E02A1CCFFE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20C10DF0-62F7-4192-8FCD-46FC195F316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1669415</xdr:colOff>
      <xdr:row>83</xdr:row>
      <xdr:rowOff>8891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2C0F456A-EDAE-441A-9D13-21C4D63F4CC6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69215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B154A6FB-9554-4C88-A5EF-1624349D9228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69215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5A87A2CD-49BB-4054-8082-9ABD655FC044}"/>
            </a:ext>
          </a:extLst>
        </xdr:cNvPr>
        <xdr:cNvSpPr txBox="1">
          <a:spLocks noChangeArrowheads="1"/>
        </xdr:cNvSpPr>
      </xdr:nvSpPr>
      <xdr:spPr bwMode="auto">
        <a:xfrm>
          <a:off x="1593850" y="24130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897E1D25-7127-4708-83C7-3A4363146A5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82E17AF8-0530-4BB8-B9DF-DAF419486E3D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78</xdr:row>
      <xdr:rowOff>297815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78F88BFE-7EA8-4253-9CEA-3FB96DD01EF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68C32C0-E2C6-4A86-9BEC-904BCC2A6FDC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69215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C67CDF6C-6CE4-4144-A85F-9BA2D2E3227E}"/>
            </a:ext>
          </a:extLst>
        </xdr:cNvPr>
        <xdr:cNvSpPr txBox="1">
          <a:spLocks noChangeArrowheads="1"/>
        </xdr:cNvSpPr>
      </xdr:nvSpPr>
      <xdr:spPr bwMode="auto">
        <a:xfrm>
          <a:off x="1593850" y="2563812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85F6C9E7-AD4D-402B-821D-475961AC1261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69215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45E99139-A7AC-4E78-9299-DE36D583C4CD}"/>
            </a:ext>
          </a:extLst>
        </xdr:cNvPr>
        <xdr:cNvSpPr txBox="1">
          <a:spLocks noChangeArrowheads="1"/>
        </xdr:cNvSpPr>
      </xdr:nvSpPr>
      <xdr:spPr bwMode="auto">
        <a:xfrm>
          <a:off x="1593850" y="2533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285750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D3BC3D04-C778-42A0-BC24-BE7D6B9227F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69215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68D6B53A-0267-44B4-AF5F-2933191B7C7E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69215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1386E12F-7C6E-4564-A922-7A34E08701A9}"/>
            </a:ext>
          </a:extLst>
        </xdr:cNvPr>
        <xdr:cNvSpPr txBox="1">
          <a:spLocks noChangeArrowheads="1"/>
        </xdr:cNvSpPr>
      </xdr:nvSpPr>
      <xdr:spPr bwMode="auto">
        <a:xfrm>
          <a:off x="1593850" y="235267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3BD3C203-083B-47AA-89BB-4BA5A3CC3A4B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69215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72378117-20EA-45D4-8AFA-7B09734515DC}"/>
            </a:ext>
          </a:extLst>
        </xdr:cNvPr>
        <xdr:cNvSpPr txBox="1">
          <a:spLocks noChangeArrowheads="1"/>
        </xdr:cNvSpPr>
      </xdr:nvSpPr>
      <xdr:spPr bwMode="auto">
        <a:xfrm>
          <a:off x="1593850" y="2473325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0C6A4601-FBC7-4D22-8A8A-E64511CA3AE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48CB2655-CBDA-462F-94AB-3CC1E418746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D794C57E-6DB0-4500-A98A-61195D45FF49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F24A8F73-E3B0-40F2-9F18-40584EE449F8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92" name="Text Box 10">
          <a:extLst>
            <a:ext uri="{FF2B5EF4-FFF2-40B4-BE49-F238E27FC236}">
              <a16:creationId xmlns:a16="http://schemas.microsoft.com/office/drawing/2014/main" id="{28F1EA59-CDE5-430B-8387-1D0782B980F3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8893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82F58EEF-4EFC-4D9E-B135-D6015807D00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1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8B32286F-7973-4FB2-B0BA-F507260C710C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BE8BA1AC-E82F-4CA6-B8D4-215FCBFA5884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DA4730D3-B075-4A40-BB0A-914DCAC3656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FEB0177D-5256-4052-B57D-2E3F2B1D7846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D4F37B91-9940-45F1-9A57-FC0E05E4E98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EC7448C-DD1F-421C-BA8B-0256B48A013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69215</xdr:rowOff>
    </xdr:to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AEE25713-E063-49F0-9610-3512C2C500B8}"/>
            </a:ext>
          </a:extLst>
        </xdr:cNvPr>
        <xdr:cNvSpPr txBox="1">
          <a:spLocks noChangeArrowheads="1"/>
        </xdr:cNvSpPr>
      </xdr:nvSpPr>
      <xdr:spPr bwMode="auto">
        <a:xfrm>
          <a:off x="1593850" y="238283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201" name="Text Box 9">
          <a:extLst>
            <a:ext uri="{FF2B5EF4-FFF2-40B4-BE49-F238E27FC236}">
              <a16:creationId xmlns:a16="http://schemas.microsoft.com/office/drawing/2014/main" id="{4DBC000B-CCE1-4810-9600-63483CCACF17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69215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9C885DEF-D1B7-463E-ABCF-F0181E98E9C5}"/>
            </a:ext>
          </a:extLst>
        </xdr:cNvPr>
        <xdr:cNvSpPr txBox="1">
          <a:spLocks noChangeArrowheads="1"/>
        </xdr:cNvSpPr>
      </xdr:nvSpPr>
      <xdr:spPr bwMode="auto">
        <a:xfrm>
          <a:off x="1593850" y="25034875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6180B57B-FAA6-492E-82DF-CB0D1F454665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73025" cy="301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4EA72095-225C-4F00-BB8E-E1791BEB6E93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C1163110-E6A9-4366-9B36-C947CC62F2FB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06" name="Text Box 9">
          <a:extLst>
            <a:ext uri="{FF2B5EF4-FFF2-40B4-BE49-F238E27FC236}">
              <a16:creationId xmlns:a16="http://schemas.microsoft.com/office/drawing/2014/main" id="{E7D44918-A157-427F-A30B-D8A89EA85E8A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07" name="Text Box 10">
          <a:extLst>
            <a:ext uri="{FF2B5EF4-FFF2-40B4-BE49-F238E27FC236}">
              <a16:creationId xmlns:a16="http://schemas.microsoft.com/office/drawing/2014/main" id="{B1D29A21-30F8-43DA-B27B-82F0C1E45E84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7908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0BDB0523-C90C-4046-89E6-C4A5E732F5A4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DC398891-1DF1-4604-98A5-0367AD81D218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55880</xdr:rowOff>
    </xdr:to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42A154AE-0729-41E5-9D90-1D90D91C27FC}"/>
            </a:ext>
          </a:extLst>
        </xdr:cNvPr>
        <xdr:cNvSpPr txBox="1">
          <a:spLocks noChangeArrowheads="1"/>
        </xdr:cNvSpPr>
      </xdr:nvSpPr>
      <xdr:spPr bwMode="auto">
        <a:xfrm>
          <a:off x="1593850" y="232251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11" name="Text Box 9">
          <a:extLst>
            <a:ext uri="{FF2B5EF4-FFF2-40B4-BE49-F238E27FC236}">
              <a16:creationId xmlns:a16="http://schemas.microsoft.com/office/drawing/2014/main" id="{CF25C6C8-19D8-464A-AF37-02DFA7F70DE9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55880</xdr:rowOff>
    </xdr:to>
    <xdr:sp macro="" textlink="">
      <xdr:nvSpPr>
        <xdr:cNvPr id="212" name="Text Box 10">
          <a:extLst>
            <a:ext uri="{FF2B5EF4-FFF2-40B4-BE49-F238E27FC236}">
              <a16:creationId xmlns:a16="http://schemas.microsoft.com/office/drawing/2014/main" id="{33756F84-76FE-456C-9F66-7B21E1BDFEBD}"/>
            </a:ext>
          </a:extLst>
        </xdr:cNvPr>
        <xdr:cNvSpPr txBox="1">
          <a:spLocks noChangeArrowheads="1"/>
        </xdr:cNvSpPr>
      </xdr:nvSpPr>
      <xdr:spPr bwMode="auto">
        <a:xfrm>
          <a:off x="1593850" y="24431625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7657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D4296E73-97AA-4FD6-BDEE-34F10BB87181}"/>
            </a:ext>
          </a:extLst>
        </xdr:cNvPr>
        <xdr:cNvSpPr txBox="1">
          <a:spLocks noChangeArrowheads="1"/>
        </xdr:cNvSpPr>
      </xdr:nvSpPr>
      <xdr:spPr bwMode="auto">
        <a:xfrm>
          <a:off x="1593850" y="22923500"/>
          <a:ext cx="69850" cy="30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1" name="Text Box 1">
          <a:extLst>
            <a:ext uri="{FF2B5EF4-FFF2-40B4-BE49-F238E27FC236}">
              <a16:creationId xmlns:a16="http://schemas.microsoft.com/office/drawing/2014/main" id="{5E14E437-4850-407A-96FC-52D054EF562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2" name="Text Box 8">
          <a:extLst>
            <a:ext uri="{FF2B5EF4-FFF2-40B4-BE49-F238E27FC236}">
              <a16:creationId xmlns:a16="http://schemas.microsoft.com/office/drawing/2014/main" id="{66D98AAB-CB03-4E72-81BA-9384E3625D0D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3" name="Text Box 9">
          <a:extLst>
            <a:ext uri="{FF2B5EF4-FFF2-40B4-BE49-F238E27FC236}">
              <a16:creationId xmlns:a16="http://schemas.microsoft.com/office/drawing/2014/main" id="{3492E1CF-0294-43B3-87A4-155370C972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1733550</xdr:colOff>
      <xdr:row>0</xdr:row>
      <xdr:rowOff>59055</xdr:rowOff>
    </xdr:to>
    <xdr:sp macro="" textlink="">
      <xdr:nvSpPr>
        <xdr:cNvPr id="21914" name="Text Box 10">
          <a:extLst>
            <a:ext uri="{FF2B5EF4-FFF2-40B4-BE49-F238E27FC236}">
              <a16:creationId xmlns:a16="http://schemas.microsoft.com/office/drawing/2014/main" id="{8DAF0710-AAE0-4554-8B44-F5F644302E8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1659255</xdr:colOff>
      <xdr:row>1</xdr:row>
      <xdr:rowOff>19050</xdr:rowOff>
    </xdr:to>
    <xdr:sp macro="" textlink="">
      <xdr:nvSpPr>
        <xdr:cNvPr id="21915" name="Text Box 9">
          <a:extLst>
            <a:ext uri="{FF2B5EF4-FFF2-40B4-BE49-F238E27FC236}">
              <a16:creationId xmlns:a16="http://schemas.microsoft.com/office/drawing/2014/main" id="{781ECD63-21C0-4D23-ADFE-776B107B34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398" name="Text Box 1">
          <a:extLst>
            <a:ext uri="{FF2B5EF4-FFF2-40B4-BE49-F238E27FC236}">
              <a16:creationId xmlns:a16="http://schemas.microsoft.com/office/drawing/2014/main" id="{141540EE-54BE-45A1-8217-B1137A71500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399" name="Text Box 8">
          <a:extLst>
            <a:ext uri="{FF2B5EF4-FFF2-40B4-BE49-F238E27FC236}">
              <a16:creationId xmlns:a16="http://schemas.microsoft.com/office/drawing/2014/main" id="{9A94B23F-1BE0-4F15-B308-3B78C2D1B40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400" name="Text Box 9">
          <a:extLst>
            <a:ext uri="{FF2B5EF4-FFF2-40B4-BE49-F238E27FC236}">
              <a16:creationId xmlns:a16="http://schemas.microsoft.com/office/drawing/2014/main" id="{7D95DF2B-A460-420A-A347-6524FCC4551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1724025</xdr:colOff>
      <xdr:row>0</xdr:row>
      <xdr:rowOff>66675</xdr:rowOff>
    </xdr:to>
    <xdr:sp macro="" textlink="">
      <xdr:nvSpPr>
        <xdr:cNvPr id="21401" name="Text Box 10">
          <a:extLst>
            <a:ext uri="{FF2B5EF4-FFF2-40B4-BE49-F238E27FC236}">
              <a16:creationId xmlns:a16="http://schemas.microsoft.com/office/drawing/2014/main" id="{9769581B-20C7-4E6B-8DE0-74D198948AE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21402" name="Text Box 9">
          <a:extLst>
            <a:ext uri="{FF2B5EF4-FFF2-40B4-BE49-F238E27FC236}">
              <a16:creationId xmlns:a16="http://schemas.microsoft.com/office/drawing/2014/main" id="{F8641CD9-52E5-457E-96A6-5AF0C1FF9F8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82" transitionEvaluation="1" transitionEntry="1"/>
  <dimension ref="A1:N90"/>
  <sheetViews>
    <sheetView showGridLines="0" topLeftCell="A82" zoomScale="90" zoomScaleNormal="90" zoomScaleSheetLayoutView="80" workbookViewId="0">
      <selection activeCell="B90" sqref="B90:L92"/>
    </sheetView>
  </sheetViews>
  <sheetFormatPr defaultColWidth="10" defaultRowHeight="24" customHeight="1"/>
  <cols>
    <col min="1" max="1" width="59.109375" style="10" bestFit="1" customWidth="1"/>
    <col min="2" max="2" width="10" style="8"/>
    <col min="3" max="3" width="0.77734375" style="10" customWidth="1"/>
    <col min="4" max="4" width="16.109375" style="13" customWidth="1"/>
    <col min="5" max="5" width="0.77734375" style="10" customWidth="1"/>
    <col min="6" max="6" width="17.44140625" style="13" customWidth="1"/>
    <col min="7" max="7" width="0.77734375" style="10" customWidth="1"/>
    <col min="8" max="8" width="15.44140625" style="10" customWidth="1"/>
    <col min="9" max="9" width="0.77734375" style="10" customWidth="1"/>
    <col min="10" max="10" width="16.109375" style="10" customWidth="1"/>
    <col min="11" max="11" width="10" style="10"/>
    <col min="12" max="12" width="18.77734375" style="10" customWidth="1"/>
    <col min="13" max="13" width="15.109375" style="10" bestFit="1" customWidth="1"/>
    <col min="14" max="14" width="10" style="10"/>
    <col min="15" max="15" width="12.109375" style="10" bestFit="1" customWidth="1"/>
    <col min="16" max="16" width="10" style="10"/>
    <col min="17" max="17" width="10.44140625" style="10" bestFit="1" customWidth="1"/>
    <col min="18" max="16384" width="10" style="10"/>
  </cols>
  <sheetData>
    <row r="1" spans="1:10" s="4" customFormat="1" ht="24" customHeight="1">
      <c r="A1" s="36" t="s">
        <v>0</v>
      </c>
      <c r="B1" s="2"/>
      <c r="C1" s="174"/>
      <c r="D1" s="174"/>
      <c r="E1" s="174"/>
      <c r="F1" s="174"/>
      <c r="G1" s="174"/>
      <c r="H1" s="3"/>
      <c r="I1" s="3"/>
      <c r="J1" s="3"/>
    </row>
    <row r="2" spans="1:10" s="4" customFormat="1" ht="24" customHeight="1">
      <c r="A2" s="5" t="s">
        <v>1</v>
      </c>
      <c r="B2" s="2"/>
      <c r="C2" s="174"/>
      <c r="D2" s="174"/>
      <c r="E2" s="174"/>
      <c r="F2" s="174"/>
      <c r="G2" s="174"/>
      <c r="H2" s="3"/>
      <c r="I2" s="3"/>
      <c r="J2" s="3"/>
    </row>
    <row r="3" spans="1:10" ht="24" customHeight="1">
      <c r="A3" s="5"/>
      <c r="C3" s="9"/>
      <c r="D3" s="9"/>
      <c r="E3" s="9"/>
      <c r="F3" s="9"/>
      <c r="G3" s="9"/>
    </row>
    <row r="4" spans="1:10" ht="24" customHeight="1">
      <c r="A4" s="174"/>
      <c r="B4" s="12"/>
      <c r="D4" s="239" t="s">
        <v>2</v>
      </c>
      <c r="E4" s="239"/>
      <c r="F4" s="239"/>
      <c r="G4" s="239"/>
      <c r="H4" s="239" t="s">
        <v>3</v>
      </c>
      <c r="I4" s="239"/>
      <c r="J4" s="239"/>
    </row>
    <row r="5" spans="1:10" ht="24" customHeight="1">
      <c r="A5" s="174"/>
      <c r="B5" s="12"/>
      <c r="D5" s="240" t="s">
        <v>4</v>
      </c>
      <c r="E5" s="240"/>
      <c r="F5" s="240"/>
      <c r="G5" s="175"/>
      <c r="H5" s="240" t="s">
        <v>4</v>
      </c>
      <c r="I5" s="240"/>
      <c r="J5" s="240"/>
    </row>
    <row r="6" spans="1:10" ht="24" customHeight="1">
      <c r="A6" s="5" t="s">
        <v>5</v>
      </c>
      <c r="B6" s="8" t="s">
        <v>6</v>
      </c>
      <c r="D6" s="15">
        <v>2565</v>
      </c>
      <c r="E6" s="16"/>
      <c r="F6" s="15">
        <v>2564</v>
      </c>
      <c r="G6" s="16"/>
      <c r="H6" s="15">
        <v>2565</v>
      </c>
      <c r="I6" s="16"/>
      <c r="J6" s="15">
        <v>2564</v>
      </c>
    </row>
    <row r="7" spans="1:10" ht="24" customHeight="1">
      <c r="D7" s="241" t="s">
        <v>7</v>
      </c>
      <c r="E7" s="241"/>
      <c r="F7" s="241"/>
      <c r="G7" s="241"/>
      <c r="H7" s="241"/>
      <c r="I7" s="241"/>
      <c r="J7" s="241"/>
    </row>
    <row r="8" spans="1:10" ht="24" customHeight="1">
      <c r="A8" s="19" t="s">
        <v>8</v>
      </c>
      <c r="D8" s="176"/>
      <c r="E8" s="20"/>
      <c r="F8" s="176"/>
      <c r="G8" s="20"/>
      <c r="H8" s="20"/>
      <c r="I8" s="20"/>
      <c r="J8" s="20"/>
    </row>
    <row r="9" spans="1:10" ht="24" customHeight="1">
      <c r="A9" s="10" t="s">
        <v>9</v>
      </c>
      <c r="B9" s="232" t="s">
        <v>10</v>
      </c>
      <c r="D9" s="177">
        <v>1531836414</v>
      </c>
      <c r="E9" s="20"/>
      <c r="F9" s="177">
        <v>1242086880</v>
      </c>
      <c r="G9" s="20"/>
      <c r="H9" s="20">
        <v>673867707</v>
      </c>
      <c r="I9" s="20"/>
      <c r="J9" s="20">
        <v>641875853</v>
      </c>
    </row>
    <row r="10" spans="1:10" ht="24" customHeight="1">
      <c r="A10" s="10" t="s">
        <v>11</v>
      </c>
      <c r="B10" s="232" t="s">
        <v>12</v>
      </c>
      <c r="D10" s="177">
        <v>159805341</v>
      </c>
      <c r="E10" s="20"/>
      <c r="F10" s="177">
        <v>99854134</v>
      </c>
      <c r="G10" s="20"/>
      <c r="H10" s="10">
        <v>71653526</v>
      </c>
      <c r="I10" s="20"/>
      <c r="J10" s="10">
        <v>45497094</v>
      </c>
    </row>
    <row r="11" spans="1:10" ht="24" customHeight="1">
      <c r="A11" s="10" t="s">
        <v>13</v>
      </c>
      <c r="B11" s="232" t="s">
        <v>14</v>
      </c>
      <c r="D11" s="177">
        <v>43466631</v>
      </c>
      <c r="E11" s="20"/>
      <c r="F11" s="177">
        <v>39306434</v>
      </c>
      <c r="G11" s="20"/>
      <c r="H11" s="20">
        <v>8714723</v>
      </c>
      <c r="I11" s="20"/>
      <c r="J11" s="20">
        <v>6987285</v>
      </c>
    </row>
    <row r="12" spans="1:10" ht="24" customHeight="1">
      <c r="A12" s="10" t="s">
        <v>15</v>
      </c>
      <c r="B12" s="232"/>
      <c r="D12" s="177">
        <v>177576357</v>
      </c>
      <c r="E12" s="20"/>
      <c r="F12" s="177">
        <v>199333006</v>
      </c>
      <c r="G12" s="20"/>
      <c r="H12" s="178">
        <v>0</v>
      </c>
      <c r="I12" s="20"/>
      <c r="J12" s="178">
        <v>0</v>
      </c>
    </row>
    <row r="13" spans="1:10" ht="24" customHeight="1">
      <c r="A13" s="10" t="s">
        <v>16</v>
      </c>
      <c r="B13" s="48"/>
      <c r="D13" s="10"/>
      <c r="F13" s="10"/>
    </row>
    <row r="14" spans="1:10" ht="24" customHeight="1">
      <c r="A14" s="10" t="s">
        <v>17</v>
      </c>
      <c r="B14" s="232" t="s">
        <v>18</v>
      </c>
      <c r="D14" s="178">
        <v>0</v>
      </c>
      <c r="E14" s="20"/>
      <c r="F14" s="20">
        <v>996934141</v>
      </c>
      <c r="G14" s="20"/>
      <c r="H14" s="178">
        <v>0</v>
      </c>
      <c r="I14" s="20"/>
      <c r="J14" s="20">
        <v>995934141</v>
      </c>
    </row>
    <row r="15" spans="1:10" ht="24" customHeight="1">
      <c r="A15" s="10" t="s">
        <v>19</v>
      </c>
      <c r="B15" s="232" t="s">
        <v>20</v>
      </c>
      <c r="D15" s="177">
        <v>113631403</v>
      </c>
      <c r="E15" s="20"/>
      <c r="F15" s="177">
        <v>77940671</v>
      </c>
      <c r="G15" s="20"/>
      <c r="H15" s="177">
        <v>38670904</v>
      </c>
      <c r="I15" s="20"/>
      <c r="J15" s="177">
        <v>50000973</v>
      </c>
    </row>
    <row r="16" spans="1:10" ht="24" customHeight="1">
      <c r="A16" s="7" t="s">
        <v>21</v>
      </c>
      <c r="B16" s="233"/>
      <c r="C16" s="11"/>
      <c r="D16" s="179">
        <f>SUM(D9:D15)</f>
        <v>2026316146</v>
      </c>
      <c r="E16" s="21"/>
      <c r="F16" s="179">
        <f>SUM(F9:F15)</f>
        <v>2655455266</v>
      </c>
      <c r="G16" s="21"/>
      <c r="H16" s="179">
        <f>SUM(H9:H15)</f>
        <v>792906860</v>
      </c>
      <c r="I16" s="21"/>
      <c r="J16" s="179">
        <f>SUM(J9:J15)</f>
        <v>1740295346</v>
      </c>
    </row>
    <row r="17" spans="1:10" ht="24" customHeight="1">
      <c r="A17" s="7"/>
      <c r="B17" s="12"/>
      <c r="C17" s="11"/>
      <c r="D17" s="180"/>
      <c r="E17" s="20"/>
      <c r="F17" s="180"/>
      <c r="G17" s="20"/>
      <c r="H17" s="181"/>
      <c r="I17" s="20"/>
      <c r="J17" s="181"/>
    </row>
    <row r="18" spans="1:10" ht="24" customHeight="1">
      <c r="A18" s="19" t="s">
        <v>22</v>
      </c>
      <c r="D18" s="176"/>
      <c r="E18" s="20"/>
      <c r="F18" s="176"/>
      <c r="G18" s="20"/>
      <c r="H18" s="20"/>
      <c r="I18" s="20"/>
      <c r="J18" s="20"/>
    </row>
    <row r="19" spans="1:10" ht="24" customHeight="1">
      <c r="A19" s="10" t="s">
        <v>23</v>
      </c>
      <c r="B19" s="232" t="s">
        <v>24</v>
      </c>
      <c r="C19" s="48"/>
      <c r="D19" s="177">
        <v>62632269</v>
      </c>
      <c r="E19" s="20"/>
      <c r="F19" s="177">
        <v>47772082</v>
      </c>
      <c r="G19" s="20"/>
      <c r="H19" s="20">
        <v>240543097</v>
      </c>
      <c r="I19" s="20"/>
      <c r="J19" s="20">
        <v>254282419</v>
      </c>
    </row>
    <row r="20" spans="1:10" ht="24" customHeight="1">
      <c r="A20" s="10" t="s">
        <v>25</v>
      </c>
      <c r="B20" s="232" t="s">
        <v>26</v>
      </c>
      <c r="C20" s="48"/>
      <c r="D20" s="178">
        <v>0</v>
      </c>
      <c r="E20" s="177"/>
      <c r="F20" s="178">
        <v>0</v>
      </c>
      <c r="G20" s="177"/>
      <c r="H20" s="20">
        <v>5612632216</v>
      </c>
      <c r="I20" s="20"/>
      <c r="J20" s="20">
        <v>5064402083</v>
      </c>
    </row>
    <row r="21" spans="1:10" ht="24" customHeight="1">
      <c r="A21" s="1" t="s">
        <v>27</v>
      </c>
      <c r="B21" s="232" t="s">
        <v>28</v>
      </c>
      <c r="C21" s="48"/>
      <c r="D21" s="177">
        <v>505335</v>
      </c>
      <c r="E21" s="20"/>
      <c r="F21" s="177">
        <v>495413</v>
      </c>
      <c r="G21" s="20"/>
      <c r="H21" s="20">
        <v>430066</v>
      </c>
      <c r="I21" s="20"/>
      <c r="J21" s="20">
        <v>422640</v>
      </c>
    </row>
    <row r="22" spans="1:10" ht="24" customHeight="1">
      <c r="A22" s="1" t="s">
        <v>29</v>
      </c>
      <c r="B22" s="232"/>
      <c r="C22" s="48"/>
      <c r="D22" s="177"/>
      <c r="E22" s="20"/>
      <c r="F22" s="177"/>
      <c r="G22" s="20"/>
      <c r="H22" s="20"/>
      <c r="I22" s="20"/>
      <c r="J22" s="20"/>
    </row>
    <row r="23" spans="1:10" ht="24" customHeight="1">
      <c r="A23" s="1" t="s">
        <v>30</v>
      </c>
      <c r="B23" s="232" t="s">
        <v>31</v>
      </c>
      <c r="C23" s="48"/>
      <c r="D23" s="178">
        <v>0</v>
      </c>
      <c r="E23" s="177"/>
      <c r="F23" s="178">
        <v>0</v>
      </c>
      <c r="G23" s="177"/>
      <c r="H23" s="20">
        <v>412033113</v>
      </c>
      <c r="I23" s="20"/>
      <c r="J23" s="20">
        <v>749202068</v>
      </c>
    </row>
    <row r="24" spans="1:10" ht="24" customHeight="1">
      <c r="A24" s="1" t="s">
        <v>32</v>
      </c>
      <c r="B24" s="232" t="s">
        <v>18</v>
      </c>
      <c r="C24" s="48"/>
      <c r="D24" s="177">
        <v>19284913065</v>
      </c>
      <c r="E24" s="20"/>
      <c r="F24" s="177">
        <v>19408631841</v>
      </c>
      <c r="G24" s="20"/>
      <c r="H24" s="177">
        <v>9190577211</v>
      </c>
      <c r="I24" s="20"/>
      <c r="J24" s="177">
        <v>9599076134</v>
      </c>
    </row>
    <row r="25" spans="1:10" ht="24" customHeight="1">
      <c r="A25" s="1" t="s">
        <v>33</v>
      </c>
      <c r="B25" s="232" t="s">
        <v>34</v>
      </c>
      <c r="C25" s="48"/>
      <c r="D25" s="177">
        <v>34867102</v>
      </c>
      <c r="E25" s="20"/>
      <c r="F25" s="177">
        <v>38122918</v>
      </c>
      <c r="G25" s="20"/>
      <c r="H25" s="177">
        <v>16274795</v>
      </c>
      <c r="I25" s="20"/>
      <c r="J25" s="177">
        <v>23309975</v>
      </c>
    </row>
    <row r="26" spans="1:10" ht="24" customHeight="1">
      <c r="A26" s="1" t="s">
        <v>35</v>
      </c>
      <c r="B26" s="232"/>
      <c r="C26" s="48"/>
      <c r="D26" s="177"/>
      <c r="E26" s="20"/>
      <c r="F26" s="177"/>
      <c r="G26" s="20"/>
      <c r="H26" s="177"/>
      <c r="I26" s="20"/>
      <c r="J26" s="177"/>
    </row>
    <row r="27" spans="1:10" ht="24" customHeight="1">
      <c r="A27" s="1" t="s">
        <v>36</v>
      </c>
      <c r="B27" s="232"/>
      <c r="C27" s="48"/>
      <c r="D27" s="177">
        <v>163885908</v>
      </c>
      <c r="E27" s="20"/>
      <c r="F27" s="177">
        <v>163942873</v>
      </c>
      <c r="G27" s="20"/>
      <c r="H27" s="177">
        <v>97157128</v>
      </c>
      <c r="I27" s="20"/>
      <c r="J27" s="177">
        <v>96013985</v>
      </c>
    </row>
    <row r="28" spans="1:10" ht="24" customHeight="1">
      <c r="A28" s="1" t="s">
        <v>37</v>
      </c>
      <c r="B28" s="232" t="s">
        <v>38</v>
      </c>
      <c r="C28" s="48"/>
      <c r="D28" s="177">
        <v>41069286</v>
      </c>
      <c r="E28" s="20"/>
      <c r="F28" s="177">
        <v>29500911</v>
      </c>
      <c r="G28" s="20"/>
      <c r="H28" s="178">
        <v>0</v>
      </c>
      <c r="I28" s="20"/>
      <c r="J28" s="178">
        <v>0</v>
      </c>
    </row>
    <row r="29" spans="1:10" ht="24" customHeight="1">
      <c r="A29" s="1" t="s">
        <v>39</v>
      </c>
      <c r="B29" s="232" t="s">
        <v>40</v>
      </c>
      <c r="C29" s="48"/>
      <c r="D29" s="177">
        <v>97622529</v>
      </c>
      <c r="E29" s="20"/>
      <c r="F29" s="177">
        <v>106291486</v>
      </c>
      <c r="G29" s="20"/>
      <c r="H29" s="177">
        <v>17623099</v>
      </c>
      <c r="I29" s="20"/>
      <c r="J29" s="177">
        <v>9477488</v>
      </c>
    </row>
    <row r="30" spans="1:10" ht="24" customHeight="1">
      <c r="A30" s="22" t="s">
        <v>41</v>
      </c>
      <c r="D30" s="179">
        <f>SUM(D19:D29)</f>
        <v>19685495494</v>
      </c>
      <c r="E30" s="25">
        <v>0</v>
      </c>
      <c r="F30" s="179">
        <f>SUM(F19:F29)</f>
        <v>19794757524</v>
      </c>
      <c r="G30" s="25">
        <v>0</v>
      </c>
      <c r="H30" s="179">
        <f>SUM(H19:H29)</f>
        <v>15587270725</v>
      </c>
      <c r="I30" s="25"/>
      <c r="J30" s="179">
        <f>SUM(J19:J29)</f>
        <v>15796186792</v>
      </c>
    </row>
    <row r="31" spans="1:10" ht="24" customHeight="1">
      <c r="A31" s="22"/>
      <c r="D31" s="25"/>
      <c r="E31" s="21"/>
      <c r="F31" s="25"/>
      <c r="G31" s="21"/>
      <c r="H31" s="21"/>
      <c r="I31" s="21"/>
      <c r="J31" s="21"/>
    </row>
    <row r="32" spans="1:10" ht="24" customHeight="1" thickBot="1">
      <c r="A32" s="7" t="s">
        <v>42</v>
      </c>
      <c r="B32" s="12"/>
      <c r="C32" s="11"/>
      <c r="D32" s="182">
        <f>SUM(D16+D30)</f>
        <v>21711811640</v>
      </c>
      <c r="E32" s="21"/>
      <c r="F32" s="182">
        <f>SUM(F16+F30)</f>
        <v>22450212790</v>
      </c>
      <c r="G32" s="21"/>
      <c r="H32" s="182">
        <f>SUM(H16+H30)</f>
        <v>16380177585</v>
      </c>
      <c r="I32" s="21"/>
      <c r="J32" s="182">
        <f>SUM(J16+J30)</f>
        <v>17536482138</v>
      </c>
    </row>
    <row r="33" spans="1:10" ht="24" customHeight="1" thickTop="1">
      <c r="A33" s="1"/>
      <c r="D33" s="177"/>
      <c r="E33" s="20"/>
      <c r="F33" s="177"/>
      <c r="G33" s="20"/>
      <c r="H33" s="177"/>
      <c r="I33" s="20"/>
      <c r="J33" s="177"/>
    </row>
    <row r="34" spans="1:10" ht="24" customHeight="1">
      <c r="D34" s="176"/>
      <c r="E34" s="20"/>
      <c r="F34" s="176"/>
      <c r="G34" s="20"/>
      <c r="H34" s="20"/>
      <c r="I34" s="20"/>
      <c r="J34" s="20"/>
    </row>
    <row r="35" spans="1:10" s="4" customFormat="1" ht="24" customHeight="1">
      <c r="A35" s="36" t="s">
        <v>0</v>
      </c>
      <c r="B35" s="2"/>
      <c r="C35" s="23"/>
      <c r="D35" s="39"/>
      <c r="E35" s="23"/>
      <c r="F35" s="39"/>
      <c r="G35" s="23"/>
      <c r="H35" s="3"/>
      <c r="I35" s="3"/>
      <c r="J35" s="3"/>
    </row>
    <row r="36" spans="1:10" s="4" customFormat="1" ht="24" customHeight="1">
      <c r="A36" s="5" t="s">
        <v>1</v>
      </c>
      <c r="B36" s="6"/>
      <c r="C36" s="24"/>
      <c r="D36" s="24"/>
      <c r="E36" s="24"/>
      <c r="F36" s="24"/>
      <c r="G36" s="24"/>
    </row>
    <row r="37" spans="1:10" ht="24" customHeight="1">
      <c r="A37" s="24"/>
      <c r="C37" s="13"/>
      <c r="E37" s="13"/>
      <c r="G37" s="13"/>
    </row>
    <row r="38" spans="1:10" ht="24" customHeight="1">
      <c r="A38" s="4"/>
      <c r="B38" s="12"/>
      <c r="D38" s="239" t="s">
        <v>2</v>
      </c>
      <c r="E38" s="239"/>
      <c r="F38" s="239"/>
      <c r="G38" s="239"/>
      <c r="H38" s="239" t="s">
        <v>3</v>
      </c>
      <c r="I38" s="239"/>
      <c r="J38" s="239"/>
    </row>
    <row r="39" spans="1:10" ht="24" customHeight="1">
      <c r="A39" s="4"/>
      <c r="B39" s="12"/>
      <c r="D39" s="240" t="s">
        <v>4</v>
      </c>
      <c r="E39" s="240"/>
      <c r="F39" s="240"/>
      <c r="G39" s="175"/>
      <c r="H39" s="240" t="s">
        <v>4</v>
      </c>
      <c r="I39" s="240"/>
      <c r="J39" s="240"/>
    </row>
    <row r="40" spans="1:10" ht="24" customHeight="1">
      <c r="A40" s="5" t="s">
        <v>43</v>
      </c>
      <c r="B40" s="8" t="s">
        <v>6</v>
      </c>
      <c r="D40" s="15">
        <v>2565</v>
      </c>
      <c r="E40" s="16"/>
      <c r="F40" s="15">
        <v>2564</v>
      </c>
      <c r="G40" s="16"/>
      <c r="H40" s="15">
        <v>2565</v>
      </c>
      <c r="I40" s="16"/>
      <c r="J40" s="15">
        <v>2564</v>
      </c>
    </row>
    <row r="41" spans="1:10" ht="24" customHeight="1">
      <c r="A41" s="7"/>
      <c r="D41" s="241" t="s">
        <v>7</v>
      </c>
      <c r="E41" s="241"/>
      <c r="F41" s="241"/>
      <c r="G41" s="241"/>
      <c r="H41" s="241"/>
      <c r="I41" s="241"/>
      <c r="J41" s="241"/>
    </row>
    <row r="42" spans="1:10" ht="24" customHeight="1">
      <c r="A42" s="19" t="s">
        <v>44</v>
      </c>
      <c r="D42" s="176"/>
      <c r="E42" s="20"/>
      <c r="F42" s="176"/>
      <c r="G42" s="20"/>
      <c r="H42" s="20"/>
      <c r="I42" s="20"/>
      <c r="J42" s="20"/>
    </row>
    <row r="43" spans="1:10" ht="24" customHeight="1">
      <c r="A43" s="1" t="s">
        <v>45</v>
      </c>
      <c r="B43" s="8" t="s">
        <v>46</v>
      </c>
      <c r="D43" s="177">
        <v>300000000</v>
      </c>
      <c r="E43" s="20"/>
      <c r="F43" s="177">
        <v>690000000</v>
      </c>
      <c r="G43" s="20"/>
      <c r="H43" s="178">
        <v>0</v>
      </c>
      <c r="I43" s="20"/>
      <c r="J43" s="20">
        <v>450000000</v>
      </c>
    </row>
    <row r="44" spans="1:10" ht="24" customHeight="1">
      <c r="A44" s="1" t="s">
        <v>47</v>
      </c>
      <c r="B44" s="8" t="s">
        <v>48</v>
      </c>
      <c r="D44" s="177">
        <v>234512909</v>
      </c>
      <c r="E44" s="20"/>
      <c r="F44" s="177">
        <v>142675898</v>
      </c>
      <c r="G44" s="20"/>
      <c r="H44" s="20">
        <v>96195987</v>
      </c>
      <c r="I44" s="20"/>
      <c r="J44" s="20">
        <v>71077744</v>
      </c>
    </row>
    <row r="45" spans="1:10" ht="24" customHeight="1">
      <c r="A45" s="1" t="s">
        <v>49</v>
      </c>
      <c r="D45" s="177"/>
      <c r="E45" s="20"/>
      <c r="F45" s="177"/>
      <c r="G45" s="20"/>
      <c r="H45" s="20"/>
      <c r="I45" s="20"/>
      <c r="J45" s="20"/>
    </row>
    <row r="46" spans="1:10" ht="24" customHeight="1">
      <c r="A46" s="1" t="s">
        <v>50</v>
      </c>
      <c r="B46" s="8" t="s">
        <v>46</v>
      </c>
      <c r="D46" s="177">
        <v>482530445</v>
      </c>
      <c r="E46" s="20"/>
      <c r="F46" s="177">
        <v>105488003</v>
      </c>
      <c r="G46" s="20"/>
      <c r="H46" s="20">
        <v>245435603</v>
      </c>
      <c r="I46" s="20"/>
      <c r="J46" s="178">
        <v>0</v>
      </c>
    </row>
    <row r="47" spans="1:10" ht="24" customHeight="1">
      <c r="A47" s="1" t="s">
        <v>51</v>
      </c>
      <c r="D47" s="177"/>
      <c r="E47" s="20"/>
      <c r="F47" s="177"/>
      <c r="G47" s="20"/>
      <c r="H47" s="20"/>
      <c r="I47" s="20"/>
      <c r="J47" s="20"/>
    </row>
    <row r="48" spans="1:10" ht="24" customHeight="1">
      <c r="A48" s="1" t="s">
        <v>52</v>
      </c>
      <c r="B48" s="8" t="s">
        <v>46</v>
      </c>
      <c r="D48" s="177">
        <v>70011916</v>
      </c>
      <c r="E48" s="20"/>
      <c r="F48" s="177">
        <v>72673223</v>
      </c>
      <c r="G48" s="20"/>
      <c r="H48" s="20">
        <v>379688</v>
      </c>
      <c r="I48" s="20"/>
      <c r="J48" s="20">
        <v>414428</v>
      </c>
    </row>
    <row r="49" spans="1:14" ht="24" customHeight="1">
      <c r="A49" s="1" t="s">
        <v>53</v>
      </c>
      <c r="D49" s="177">
        <v>71341</v>
      </c>
      <c r="E49" s="20"/>
      <c r="F49" s="177">
        <v>229394</v>
      </c>
      <c r="G49" s="20"/>
      <c r="H49" s="178">
        <v>0</v>
      </c>
      <c r="I49" s="20"/>
      <c r="J49" s="178">
        <v>0</v>
      </c>
    </row>
    <row r="50" spans="1:14" ht="24" customHeight="1">
      <c r="A50" s="183" t="s">
        <v>54</v>
      </c>
      <c r="B50" s="8" t="s">
        <v>55</v>
      </c>
      <c r="D50" s="184">
        <v>674483272</v>
      </c>
      <c r="E50" s="20"/>
      <c r="F50" s="184">
        <v>477931854</v>
      </c>
      <c r="G50" s="20"/>
      <c r="H50" s="185">
        <v>333906915</v>
      </c>
      <c r="I50" s="20"/>
      <c r="J50" s="185">
        <v>211587552</v>
      </c>
    </row>
    <row r="51" spans="1:14" ht="24" customHeight="1">
      <c r="A51" s="186" t="s">
        <v>56</v>
      </c>
      <c r="D51" s="25">
        <f>SUM(D43:D50)</f>
        <v>1761609883</v>
      </c>
      <c r="E51" s="21"/>
      <c r="F51" s="25">
        <f>SUM(F43:F50)</f>
        <v>1488998372</v>
      </c>
      <c r="G51" s="21"/>
      <c r="H51" s="25">
        <f>SUM(H43:H50)</f>
        <v>675918193</v>
      </c>
      <c r="I51" s="21"/>
      <c r="J51" s="25">
        <f>SUM(J43:J50)</f>
        <v>733079724</v>
      </c>
    </row>
    <row r="52" spans="1:14" ht="24" customHeight="1">
      <c r="A52" s="19"/>
      <c r="D52" s="187"/>
      <c r="E52" s="20"/>
      <c r="F52" s="187"/>
      <c r="G52" s="20"/>
      <c r="H52" s="188"/>
      <c r="I52" s="20"/>
      <c r="J52" s="188"/>
    </row>
    <row r="53" spans="1:14" ht="24" customHeight="1">
      <c r="A53" s="26" t="s">
        <v>57</v>
      </c>
      <c r="D53" s="176"/>
      <c r="E53" s="20"/>
      <c r="F53" s="176"/>
      <c r="G53" s="20"/>
      <c r="H53" s="20"/>
      <c r="I53" s="20"/>
      <c r="J53" s="20"/>
    </row>
    <row r="54" spans="1:14" ht="24" customHeight="1">
      <c r="A54" s="1" t="s">
        <v>58</v>
      </c>
      <c r="D54" s="32"/>
      <c r="E54" s="177"/>
      <c r="F54" s="32"/>
      <c r="G54" s="177"/>
      <c r="H54" s="177"/>
      <c r="I54" s="20"/>
      <c r="J54" s="177"/>
    </row>
    <row r="55" spans="1:14" ht="24" customHeight="1">
      <c r="A55" s="1" t="s">
        <v>59</v>
      </c>
      <c r="B55" s="8" t="s">
        <v>60</v>
      </c>
      <c r="D55" s="178">
        <v>0</v>
      </c>
      <c r="E55" s="177"/>
      <c r="F55" s="178">
        <v>0</v>
      </c>
      <c r="G55" s="177"/>
      <c r="H55" s="177">
        <v>37528342</v>
      </c>
      <c r="I55" s="20"/>
      <c r="J55" s="177">
        <v>42833663</v>
      </c>
    </row>
    <row r="56" spans="1:14" ht="24" customHeight="1">
      <c r="A56" s="1" t="s">
        <v>49</v>
      </c>
      <c r="B56" s="8" t="s">
        <v>46</v>
      </c>
      <c r="D56" s="177">
        <v>9665056106</v>
      </c>
      <c r="E56" s="20"/>
      <c r="F56" s="177">
        <v>10355920457</v>
      </c>
      <c r="G56" s="20"/>
      <c r="H56" s="20">
        <v>6347745403</v>
      </c>
      <c r="I56" s="20"/>
      <c r="J56" s="20">
        <v>7200837859</v>
      </c>
    </row>
    <row r="57" spans="1:14" ht="24" customHeight="1">
      <c r="A57" s="1" t="s">
        <v>61</v>
      </c>
      <c r="B57" s="8" t="s">
        <v>46</v>
      </c>
      <c r="D57" s="177">
        <v>3717100848</v>
      </c>
      <c r="E57" s="20"/>
      <c r="F57" s="177">
        <v>3703007105</v>
      </c>
      <c r="G57" s="20"/>
      <c r="H57" s="177">
        <v>1810600960</v>
      </c>
      <c r="I57" s="20"/>
      <c r="J57" s="177">
        <v>1804691376</v>
      </c>
    </row>
    <row r="58" spans="1:14" ht="24" customHeight="1">
      <c r="A58" s="1" t="s">
        <v>62</v>
      </c>
      <c r="D58" s="177">
        <v>14490031</v>
      </c>
      <c r="E58" s="20"/>
      <c r="F58" s="177">
        <v>27091845</v>
      </c>
      <c r="G58" s="20"/>
      <c r="H58" s="20">
        <v>3078203</v>
      </c>
      <c r="I58" s="20"/>
      <c r="J58" s="20">
        <v>3100569</v>
      </c>
    </row>
    <row r="59" spans="1:14" ht="24" customHeight="1">
      <c r="A59" s="1" t="s">
        <v>63</v>
      </c>
      <c r="B59" s="8" t="s">
        <v>64</v>
      </c>
      <c r="D59" s="177">
        <v>2192771</v>
      </c>
      <c r="E59" s="20"/>
      <c r="F59" s="177">
        <v>4216867</v>
      </c>
      <c r="G59" s="20"/>
      <c r="H59" s="20">
        <v>2192771</v>
      </c>
      <c r="I59" s="20"/>
      <c r="J59" s="20">
        <v>4216867</v>
      </c>
    </row>
    <row r="60" spans="1:14" ht="24" customHeight="1">
      <c r="A60" s="1" t="s">
        <v>65</v>
      </c>
      <c r="B60" s="8" t="s">
        <v>38</v>
      </c>
      <c r="D60" s="177">
        <v>557337484</v>
      </c>
      <c r="E60" s="20"/>
      <c r="F60" s="177">
        <v>606823165</v>
      </c>
      <c r="G60" s="20"/>
      <c r="H60" s="20">
        <v>254703664</v>
      </c>
      <c r="I60" s="20"/>
      <c r="J60" s="20">
        <v>293219541</v>
      </c>
    </row>
    <row r="61" spans="1:14" ht="24" customHeight="1">
      <c r="A61" s="1" t="s">
        <v>66</v>
      </c>
      <c r="D61" s="177"/>
      <c r="E61" s="20"/>
      <c r="F61" s="177"/>
      <c r="G61" s="20"/>
      <c r="H61" s="51"/>
      <c r="I61" s="20"/>
      <c r="J61" s="51"/>
    </row>
    <row r="62" spans="1:14" ht="24" customHeight="1">
      <c r="A62" s="1" t="s">
        <v>67</v>
      </c>
      <c r="B62" s="8" t="s">
        <v>68</v>
      </c>
      <c r="D62" s="177">
        <v>127593872</v>
      </c>
      <c r="E62" s="20"/>
      <c r="F62" s="177">
        <v>134556500</v>
      </c>
      <c r="G62" s="20"/>
      <c r="H62" s="20">
        <v>69860823</v>
      </c>
      <c r="I62" s="20"/>
      <c r="J62" s="20">
        <v>76663986</v>
      </c>
    </row>
    <row r="63" spans="1:14" ht="24" customHeight="1">
      <c r="A63" s="1" t="s">
        <v>69</v>
      </c>
      <c r="D63" s="184">
        <v>144804314</v>
      </c>
      <c r="E63" s="20"/>
      <c r="F63" s="184">
        <v>106879369</v>
      </c>
      <c r="G63" s="20"/>
      <c r="H63" s="86">
        <v>112595178</v>
      </c>
      <c r="I63" s="20"/>
      <c r="J63" s="86">
        <v>87278820</v>
      </c>
    </row>
    <row r="64" spans="1:14" ht="24" customHeight="1">
      <c r="A64" s="7" t="s">
        <v>70</v>
      </c>
      <c r="B64" s="12"/>
      <c r="C64" s="11"/>
      <c r="D64" s="25">
        <f>SUM(D54:D63)</f>
        <v>14228575426</v>
      </c>
      <c r="E64" s="25">
        <v>0</v>
      </c>
      <c r="F64" s="25">
        <f>SUM(F54:F63)</f>
        <v>14938495308</v>
      </c>
      <c r="G64" s="25">
        <v>0</v>
      </c>
      <c r="H64" s="25">
        <f>SUM(H54:H63)</f>
        <v>8638305344</v>
      </c>
      <c r="I64" s="25"/>
      <c r="J64" s="25">
        <f>SUM(J54:J63)</f>
        <v>9512842681</v>
      </c>
      <c r="N64" s="190"/>
    </row>
    <row r="65" spans="1:10" ht="24" customHeight="1">
      <c r="A65" s="22" t="s">
        <v>71</v>
      </c>
      <c r="D65" s="179">
        <f>SUM(D51+D64)</f>
        <v>15990185309</v>
      </c>
      <c r="E65" s="25">
        <v>0</v>
      </c>
      <c r="F65" s="179">
        <f>SUM(F51+F64)</f>
        <v>16427493680</v>
      </c>
      <c r="G65" s="25">
        <v>0</v>
      </c>
      <c r="H65" s="179">
        <f>SUM(H51+H64)</f>
        <v>9314223537</v>
      </c>
      <c r="I65" s="25"/>
      <c r="J65" s="179">
        <f>SUM(J51+J64)</f>
        <v>10245922405</v>
      </c>
    </row>
    <row r="66" spans="1:10" ht="24" customHeight="1">
      <c r="D66" s="176"/>
      <c r="E66" s="20"/>
      <c r="F66" s="176"/>
      <c r="G66" s="20"/>
      <c r="H66" s="20"/>
      <c r="I66" s="20"/>
      <c r="J66" s="20"/>
    </row>
    <row r="67" spans="1:10" s="4" customFormat="1" ht="24" customHeight="1">
      <c r="A67" s="36" t="s">
        <v>0</v>
      </c>
      <c r="B67" s="2"/>
      <c r="C67" s="23"/>
      <c r="D67" s="23"/>
      <c r="E67" s="23"/>
      <c r="F67" s="23"/>
      <c r="G67" s="23"/>
      <c r="H67" s="3"/>
      <c r="I67" s="3"/>
      <c r="J67" s="3"/>
    </row>
    <row r="68" spans="1:10" s="4" customFormat="1" ht="24" customHeight="1">
      <c r="A68" s="5" t="s">
        <v>1</v>
      </c>
      <c r="B68" s="2"/>
      <c r="C68" s="23"/>
      <c r="D68" s="23"/>
      <c r="E68" s="23"/>
      <c r="F68" s="23"/>
      <c r="G68" s="23"/>
      <c r="H68" s="3"/>
      <c r="I68" s="3"/>
      <c r="J68" s="3"/>
    </row>
    <row r="69" spans="1:10" ht="24" customHeight="1">
      <c r="A69" s="4"/>
    </row>
    <row r="70" spans="1:10" ht="24" customHeight="1">
      <c r="A70" s="4"/>
      <c r="B70" s="12"/>
      <c r="D70" s="239" t="s">
        <v>2</v>
      </c>
      <c r="E70" s="239"/>
      <c r="F70" s="239"/>
      <c r="G70" s="239"/>
      <c r="H70" s="239" t="s">
        <v>3</v>
      </c>
      <c r="I70" s="239"/>
      <c r="J70" s="239"/>
    </row>
    <row r="71" spans="1:10" ht="24" customHeight="1">
      <c r="A71" s="4"/>
      <c r="B71" s="12"/>
      <c r="D71" s="240" t="s">
        <v>4</v>
      </c>
      <c r="E71" s="240"/>
      <c r="F71" s="240"/>
      <c r="G71" s="175"/>
      <c r="H71" s="240" t="s">
        <v>4</v>
      </c>
      <c r="I71" s="240"/>
      <c r="J71" s="240"/>
    </row>
    <row r="72" spans="1:10" ht="24" customHeight="1">
      <c r="A72" s="191" t="s">
        <v>72</v>
      </c>
      <c r="B72" s="8" t="s">
        <v>6</v>
      </c>
      <c r="D72" s="15">
        <v>2565</v>
      </c>
      <c r="E72" s="16"/>
      <c r="F72" s="15">
        <v>2564</v>
      </c>
      <c r="G72" s="16"/>
      <c r="H72" s="15">
        <v>2565</v>
      </c>
      <c r="I72" s="16"/>
      <c r="J72" s="15">
        <v>2564</v>
      </c>
    </row>
    <row r="73" spans="1:10" ht="24" customHeight="1">
      <c r="A73" s="7"/>
      <c r="D73" s="241" t="s">
        <v>7</v>
      </c>
      <c r="E73" s="241"/>
      <c r="F73" s="241"/>
      <c r="G73" s="241"/>
      <c r="H73" s="241"/>
      <c r="I73" s="241"/>
      <c r="J73" s="241"/>
    </row>
    <row r="74" spans="1:10" ht="24" customHeight="1">
      <c r="A74" s="19" t="s">
        <v>73</v>
      </c>
      <c r="D74" s="177"/>
      <c r="E74" s="20"/>
      <c r="F74" s="177"/>
      <c r="G74" s="20"/>
      <c r="H74" s="20"/>
      <c r="I74" s="20"/>
      <c r="J74" s="20"/>
    </row>
    <row r="75" spans="1:10" ht="24" customHeight="1">
      <c r="A75" s="9" t="s">
        <v>74</v>
      </c>
      <c r="B75" s="8" t="s">
        <v>75</v>
      </c>
      <c r="C75" s="11"/>
      <c r="D75" s="177"/>
      <c r="E75" s="20"/>
      <c r="F75" s="177"/>
      <c r="G75" s="20"/>
      <c r="H75" s="20"/>
      <c r="I75" s="20"/>
      <c r="J75" s="20"/>
    </row>
    <row r="76" spans="1:10" ht="24" customHeight="1" thickBot="1">
      <c r="A76" s="9" t="s">
        <v>76</v>
      </c>
      <c r="C76" s="9"/>
      <c r="D76" s="192">
        <v>4891207330</v>
      </c>
      <c r="E76" s="20"/>
      <c r="F76" s="192">
        <v>4891207330</v>
      </c>
      <c r="G76" s="20"/>
      <c r="H76" s="193">
        <v>4891207330</v>
      </c>
      <c r="I76" s="20"/>
      <c r="J76" s="193">
        <v>4891207330</v>
      </c>
    </row>
    <row r="77" spans="1:10" ht="24" customHeight="1" thickTop="1">
      <c r="A77" s="10" t="s">
        <v>77</v>
      </c>
      <c r="B77" s="194"/>
      <c r="C77" s="195"/>
      <c r="D77" s="196">
        <v>4531559733</v>
      </c>
      <c r="E77" s="197"/>
      <c r="F77" s="196">
        <v>4531559733</v>
      </c>
      <c r="G77" s="197"/>
      <c r="H77" s="198">
        <v>4531559733</v>
      </c>
      <c r="I77" s="199"/>
      <c r="J77" s="198">
        <v>4531559733</v>
      </c>
    </row>
    <row r="78" spans="1:10" ht="24" customHeight="1">
      <c r="A78" s="9" t="s">
        <v>78</v>
      </c>
      <c r="B78" s="8" t="s">
        <v>75</v>
      </c>
      <c r="D78" s="177">
        <v>909993447</v>
      </c>
      <c r="E78" s="20">
        <v>358142539</v>
      </c>
      <c r="F78" s="177">
        <v>909993447</v>
      </c>
      <c r="G78" s="20">
        <v>358142539</v>
      </c>
      <c r="H78" s="20">
        <v>909993447</v>
      </c>
      <c r="I78" s="20"/>
      <c r="J78" s="20">
        <v>909993447</v>
      </c>
    </row>
    <row r="79" spans="1:10" ht="24" customHeight="1">
      <c r="A79" s="10" t="s">
        <v>79</v>
      </c>
      <c r="D79" s="177"/>
      <c r="E79" s="20"/>
      <c r="F79" s="177"/>
      <c r="G79" s="20"/>
      <c r="H79" s="20"/>
      <c r="I79" s="20"/>
      <c r="J79" s="20"/>
    </row>
    <row r="80" spans="1:10" ht="24" customHeight="1">
      <c r="A80" s="10" t="s">
        <v>80</v>
      </c>
      <c r="E80" s="20"/>
      <c r="G80" s="20"/>
      <c r="H80" s="20"/>
      <c r="I80" s="20"/>
      <c r="J80" s="20"/>
    </row>
    <row r="81" spans="1:10" ht="24" customHeight="1">
      <c r="A81" s="10" t="s">
        <v>81</v>
      </c>
      <c r="B81" s="8" t="s">
        <v>82</v>
      </c>
      <c r="D81" s="177">
        <v>271330000</v>
      </c>
      <c r="E81" s="20"/>
      <c r="F81" s="177">
        <v>271330000</v>
      </c>
      <c r="G81" s="20"/>
      <c r="H81" s="20">
        <v>271330000</v>
      </c>
      <c r="I81" s="20"/>
      <c r="J81" s="20">
        <v>271330000</v>
      </c>
    </row>
    <row r="82" spans="1:10" ht="24" customHeight="1">
      <c r="A82" s="10" t="s">
        <v>83</v>
      </c>
      <c r="D82" s="177">
        <v>-1796720064</v>
      </c>
      <c r="E82" s="20"/>
      <c r="F82" s="177">
        <f>'shareholder-11'!I29</f>
        <v>-1758931131</v>
      </c>
      <c r="G82" s="20"/>
      <c r="H82" s="177">
        <v>67435908</v>
      </c>
      <c r="I82" s="20"/>
      <c r="J82" s="177">
        <f>'shareholder-12'!J26</f>
        <v>155122397</v>
      </c>
    </row>
    <row r="83" spans="1:10" ht="24" customHeight="1">
      <c r="A83" s="10" t="s">
        <v>84</v>
      </c>
      <c r="D83" s="184">
        <v>1782313711</v>
      </c>
      <c r="E83" s="20"/>
      <c r="F83" s="184">
        <f>'shareholder-11'!Q29</f>
        <v>2058108048</v>
      </c>
      <c r="G83" s="20"/>
      <c r="H83" s="185">
        <v>1285634960</v>
      </c>
      <c r="I83" s="20"/>
      <c r="J83" s="185">
        <f>'shareholder-12'!P26</f>
        <v>1422554156</v>
      </c>
    </row>
    <row r="84" spans="1:10" ht="24" customHeight="1">
      <c r="A84" s="7" t="s">
        <v>85</v>
      </c>
      <c r="D84" s="25">
        <f>SUM(D77:D83)</f>
        <v>5698476827</v>
      </c>
      <c r="E84" s="25"/>
      <c r="F84" s="25">
        <f>SUM(F77:F83)</f>
        <v>6012060097</v>
      </c>
      <c r="G84" s="25"/>
      <c r="H84" s="25">
        <f>SUM(H77:H83)</f>
        <v>7065954048</v>
      </c>
      <c r="I84" s="21"/>
      <c r="J84" s="25">
        <f>SUM(J77:J83)</f>
        <v>7290559733</v>
      </c>
    </row>
    <row r="85" spans="1:10" ht="24" customHeight="1">
      <c r="A85" s="10" t="s">
        <v>86</v>
      </c>
      <c r="B85" s="8" t="s">
        <v>87</v>
      </c>
      <c r="D85" s="177">
        <v>23149504</v>
      </c>
      <c r="E85" s="20"/>
      <c r="F85" s="177">
        <f>'shareholder-11'!U29</f>
        <v>10659013</v>
      </c>
      <c r="G85" s="20"/>
      <c r="H85" s="178">
        <v>0</v>
      </c>
      <c r="I85" s="177"/>
      <c r="J85" s="178">
        <v>0</v>
      </c>
    </row>
    <row r="86" spans="1:10" ht="24" customHeight="1">
      <c r="A86" s="22" t="s">
        <v>88</v>
      </c>
      <c r="D86" s="179">
        <f>SUM(D84:D85)</f>
        <v>5721626331</v>
      </c>
      <c r="E86" s="25"/>
      <c r="F86" s="179">
        <f>SUM(F84:F85)</f>
        <v>6022719110</v>
      </c>
      <c r="G86" s="25"/>
      <c r="H86" s="179">
        <f>SUM(H84:H85)</f>
        <v>7065954048</v>
      </c>
      <c r="I86" s="21"/>
      <c r="J86" s="179">
        <f>SUM(J84:J85)</f>
        <v>7290559733</v>
      </c>
    </row>
    <row r="87" spans="1:10" ht="24" customHeight="1">
      <c r="A87" s="22"/>
      <c r="D87" s="200"/>
      <c r="E87" s="25"/>
      <c r="F87" s="200"/>
      <c r="G87" s="25"/>
      <c r="H87" s="201"/>
      <c r="I87" s="21"/>
      <c r="J87" s="201"/>
    </row>
    <row r="88" spans="1:10" ht="24" customHeight="1" thickBot="1">
      <c r="A88" s="22" t="s">
        <v>89</v>
      </c>
      <c r="D88" s="182">
        <f>SUM(D65+D86)</f>
        <v>21711811640</v>
      </c>
      <c r="E88" s="21"/>
      <c r="F88" s="182">
        <f>SUM(F65+F86)</f>
        <v>22450212790</v>
      </c>
      <c r="G88" s="21"/>
      <c r="H88" s="182">
        <f>SUM(H65+H86)</f>
        <v>16380177585</v>
      </c>
      <c r="I88" s="21"/>
      <c r="J88" s="182">
        <f>SUM(J65+J86)</f>
        <v>17536482138</v>
      </c>
    </row>
    <row r="89" spans="1:10" ht="24" customHeight="1" thickTop="1">
      <c r="D89" s="202"/>
      <c r="E89" s="106"/>
      <c r="F89" s="202"/>
      <c r="G89" s="106"/>
      <c r="H89" s="202"/>
      <c r="I89" s="106"/>
      <c r="J89" s="202"/>
    </row>
    <row r="90" spans="1:10" ht="24" customHeight="1">
      <c r="E90" s="13"/>
      <c r="G90" s="13"/>
      <c r="H90" s="13"/>
      <c r="I90" s="13"/>
      <c r="J90" s="13"/>
    </row>
  </sheetData>
  <mergeCells count="15">
    <mergeCell ref="D41:J41"/>
    <mergeCell ref="D70:G70"/>
    <mergeCell ref="H70:J70"/>
    <mergeCell ref="D73:J73"/>
    <mergeCell ref="D39:F39"/>
    <mergeCell ref="H39:J39"/>
    <mergeCell ref="D71:F71"/>
    <mergeCell ref="H71:J71"/>
    <mergeCell ref="H38:J38"/>
    <mergeCell ref="D4:G4"/>
    <mergeCell ref="D38:G38"/>
    <mergeCell ref="H4:J4"/>
    <mergeCell ref="D5:F5"/>
    <mergeCell ref="H5:J5"/>
    <mergeCell ref="D7:J7"/>
  </mergeCells>
  <phoneticPr fontId="0" type="noConversion"/>
  <printOptions gridLinesSet="0"/>
  <pageMargins left="0.8" right="0.6" top="0.48" bottom="0.5" header="0.5" footer="0.5"/>
  <pageSetup paperSize="9" scale="76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66" max="16383" man="1"/>
    <brk id="127" max="16383" man="1"/>
    <brk id="1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0" transitionEvaluation="1" transitionEntry="1"/>
  <dimension ref="A1:P79"/>
  <sheetViews>
    <sheetView showGridLines="0" topLeftCell="A70" zoomScale="90" zoomScaleNormal="90" zoomScaleSheetLayoutView="90" workbookViewId="0">
      <selection activeCell="L56" sqref="L56"/>
    </sheetView>
  </sheetViews>
  <sheetFormatPr defaultColWidth="10" defaultRowHeight="23.25" customHeight="1"/>
  <cols>
    <col min="1" max="1" width="54.6640625" style="10" customWidth="1"/>
    <col min="2" max="2" width="8.77734375" style="8" customWidth="1"/>
    <col min="3" max="3" width="1" style="10" customWidth="1"/>
    <col min="4" max="4" width="16.109375" style="60" customWidth="1"/>
    <col min="5" max="5" width="0.77734375" style="10" customWidth="1"/>
    <col min="6" max="6" width="16.109375" style="60" customWidth="1"/>
    <col min="7" max="7" width="0.77734375" style="10" customWidth="1"/>
    <col min="8" max="8" width="16.109375" style="10" customWidth="1"/>
    <col min="9" max="9" width="0.77734375" style="10" customWidth="1"/>
    <col min="10" max="10" width="16.109375" style="10" customWidth="1"/>
    <col min="11" max="11" width="3" style="10" customWidth="1"/>
    <col min="12" max="12" width="19.33203125" style="10" bestFit="1" customWidth="1"/>
    <col min="13" max="13" width="4.44140625" style="10" customWidth="1"/>
    <col min="14" max="14" width="15.109375" style="10" bestFit="1" customWidth="1"/>
    <col min="15" max="15" width="4.44140625" style="10" customWidth="1"/>
    <col min="16" max="16" width="15.44140625" style="235" bestFit="1" customWidth="1"/>
    <col min="17" max="17" width="4.44140625" style="10" customWidth="1"/>
    <col min="18" max="18" width="15.109375" style="10" bestFit="1" customWidth="1"/>
    <col min="19" max="19" width="4.44140625" style="10" customWidth="1"/>
    <col min="20" max="20" width="12.109375" style="10" bestFit="1" customWidth="1"/>
    <col min="21" max="16384" width="10" style="10"/>
  </cols>
  <sheetData>
    <row r="1" spans="1:16" s="4" customFormat="1" ht="23.25" customHeight="1">
      <c r="A1" s="36" t="s">
        <v>0</v>
      </c>
      <c r="B1" s="2"/>
      <c r="C1" s="23"/>
      <c r="D1" s="61"/>
      <c r="E1" s="23"/>
      <c r="F1" s="61"/>
      <c r="G1" s="23"/>
      <c r="H1" s="3"/>
      <c r="I1" s="3"/>
      <c r="J1" s="3"/>
      <c r="P1" s="236"/>
    </row>
    <row r="2" spans="1:16" s="4" customFormat="1" ht="23.25" customHeight="1">
      <c r="A2" s="5" t="s">
        <v>90</v>
      </c>
      <c r="B2" s="6"/>
      <c r="C2" s="24"/>
      <c r="D2" s="62"/>
      <c r="E2" s="24"/>
      <c r="F2" s="62"/>
      <c r="G2" s="24"/>
      <c r="P2" s="236"/>
    </row>
    <row r="3" spans="1:16" ht="23.25" customHeight="1">
      <c r="A3" s="7"/>
      <c r="C3" s="13"/>
      <c r="D3" s="59"/>
      <c r="E3" s="13"/>
      <c r="F3" s="59"/>
      <c r="G3" s="13"/>
    </row>
    <row r="4" spans="1:16" ht="23.25" customHeight="1">
      <c r="B4" s="12"/>
      <c r="D4" s="59"/>
      <c r="E4" s="14" t="s">
        <v>91</v>
      </c>
      <c r="F4" s="59"/>
      <c r="G4" s="14"/>
      <c r="H4" s="239" t="s">
        <v>3</v>
      </c>
      <c r="I4" s="239"/>
      <c r="J4" s="239"/>
    </row>
    <row r="5" spans="1:16" ht="23.25" customHeight="1">
      <c r="B5" s="12"/>
      <c r="D5" s="242" t="s">
        <v>92</v>
      </c>
      <c r="E5" s="242"/>
      <c r="F5" s="242"/>
      <c r="G5" s="242"/>
      <c r="H5" s="242" t="s">
        <v>92</v>
      </c>
      <c r="I5" s="242"/>
      <c r="J5" s="242"/>
    </row>
    <row r="6" spans="1:16" ht="23.25" customHeight="1">
      <c r="B6" s="12"/>
      <c r="D6" s="240" t="s">
        <v>4</v>
      </c>
      <c r="E6" s="240"/>
      <c r="F6" s="240"/>
      <c r="G6" s="50"/>
      <c r="H6" s="240" t="s">
        <v>4</v>
      </c>
      <c r="I6" s="240"/>
      <c r="J6" s="240"/>
    </row>
    <row r="7" spans="1:16" ht="23.25" customHeight="1">
      <c r="B7" s="8" t="s">
        <v>6</v>
      </c>
      <c r="D7" s="15">
        <v>2565</v>
      </c>
      <c r="E7" s="16"/>
      <c r="F7" s="15">
        <v>2564</v>
      </c>
      <c r="G7" s="16"/>
      <c r="H7" s="15">
        <v>2565</v>
      </c>
      <c r="I7" s="16"/>
      <c r="J7" s="15">
        <v>2564</v>
      </c>
    </row>
    <row r="8" spans="1:16" ht="23.25" customHeight="1">
      <c r="D8" s="243" t="s">
        <v>7</v>
      </c>
      <c r="E8" s="243"/>
      <c r="F8" s="243"/>
      <c r="G8" s="243"/>
      <c r="H8" s="243"/>
      <c r="I8" s="243"/>
      <c r="J8" s="243"/>
    </row>
    <row r="9" spans="1:16" ht="23.25" customHeight="1">
      <c r="A9" s="26" t="s">
        <v>93</v>
      </c>
      <c r="D9" s="78"/>
      <c r="F9" s="78"/>
    </row>
    <row r="10" spans="1:16" ht="23.25" customHeight="1">
      <c r="A10" s="11" t="s">
        <v>94</v>
      </c>
      <c r="B10" s="8" t="s">
        <v>31</v>
      </c>
      <c r="D10" s="78">
        <v>4563597529</v>
      </c>
      <c r="F10" s="78">
        <v>1414711758</v>
      </c>
      <c r="H10" s="10">
        <v>2107924488</v>
      </c>
      <c r="J10" s="10">
        <v>538781250</v>
      </c>
    </row>
    <row r="11" spans="1:16" ht="23.25" customHeight="1">
      <c r="A11" s="11" t="s">
        <v>95</v>
      </c>
      <c r="B11" s="8" t="s">
        <v>31</v>
      </c>
      <c r="D11" s="78">
        <v>64985480</v>
      </c>
      <c r="F11" s="78">
        <v>70774481</v>
      </c>
      <c r="H11" s="10">
        <v>13370309</v>
      </c>
      <c r="J11" s="10">
        <v>9771906</v>
      </c>
    </row>
    <row r="12" spans="1:16" ht="23.25" customHeight="1">
      <c r="A12" s="11" t="s">
        <v>96</v>
      </c>
      <c r="B12" s="8" t="s">
        <v>26</v>
      </c>
      <c r="D12" s="178">
        <v>0</v>
      </c>
      <c r="F12" s="178">
        <v>0</v>
      </c>
      <c r="H12" s="10">
        <v>16694685</v>
      </c>
      <c r="J12" s="178">
        <v>0</v>
      </c>
    </row>
    <row r="13" spans="1:16" ht="23.25" customHeight="1">
      <c r="A13" s="9" t="s">
        <v>97</v>
      </c>
      <c r="B13" s="8" t="s">
        <v>31</v>
      </c>
      <c r="D13" s="78">
        <v>2681086</v>
      </c>
      <c r="F13" s="78">
        <v>3071325</v>
      </c>
      <c r="H13" s="10">
        <v>28808371</v>
      </c>
      <c r="J13" s="10">
        <v>42975855</v>
      </c>
    </row>
    <row r="14" spans="1:16" ht="23.25" customHeight="1">
      <c r="A14" s="9" t="s">
        <v>98</v>
      </c>
      <c r="B14" s="8" t="s">
        <v>26</v>
      </c>
      <c r="D14" s="178">
        <v>0</v>
      </c>
      <c r="F14" s="78">
        <f>75581763</f>
        <v>75581763</v>
      </c>
      <c r="H14" s="178">
        <v>0</v>
      </c>
      <c r="J14" s="178">
        <v>0</v>
      </c>
    </row>
    <row r="15" spans="1:16" ht="23.25" customHeight="1">
      <c r="A15" s="9" t="s">
        <v>99</v>
      </c>
      <c r="B15" s="8" t="s">
        <v>100</v>
      </c>
      <c r="D15" s="85">
        <v>86023455</v>
      </c>
      <c r="F15" s="85">
        <v>77118178</v>
      </c>
      <c r="H15" s="86">
        <v>67268388</v>
      </c>
      <c r="J15" s="86">
        <v>61791983</v>
      </c>
    </row>
    <row r="16" spans="1:16" ht="23.25" customHeight="1">
      <c r="A16" s="27" t="s">
        <v>101</v>
      </c>
      <c r="D16" s="87">
        <f>SUM(D10:D15)</f>
        <v>4717287550</v>
      </c>
      <c r="E16" s="22"/>
      <c r="F16" s="87">
        <f>SUM(F10:F15)</f>
        <v>1641257505</v>
      </c>
      <c r="G16" s="22"/>
      <c r="H16" s="87">
        <f>SUM(H10:H15)</f>
        <v>2234066241</v>
      </c>
      <c r="I16" s="22"/>
      <c r="J16" s="87">
        <f>SUM(J10:J15)</f>
        <v>653320994</v>
      </c>
    </row>
    <row r="17" spans="1:16" ht="23.25" customHeight="1">
      <c r="A17" s="27"/>
      <c r="D17" s="78"/>
      <c r="F17" s="78"/>
    </row>
    <row r="18" spans="1:16" ht="23.25" customHeight="1">
      <c r="A18" s="26" t="s">
        <v>102</v>
      </c>
      <c r="D18" s="78"/>
      <c r="F18" s="78"/>
    </row>
    <row r="19" spans="1:16" ht="23.25" customHeight="1">
      <c r="A19" s="9" t="s">
        <v>103</v>
      </c>
      <c r="B19" s="8" t="s">
        <v>31</v>
      </c>
      <c r="D19" s="78">
        <v>2243034557</v>
      </c>
      <c r="F19" s="78">
        <v>1241420037</v>
      </c>
      <c r="H19" s="10">
        <v>1000554260</v>
      </c>
      <c r="J19" s="10">
        <v>539591945</v>
      </c>
    </row>
    <row r="20" spans="1:16" ht="23.25" customHeight="1">
      <c r="A20" s="9" t="s">
        <v>104</v>
      </c>
      <c r="B20" s="8" t="s">
        <v>31</v>
      </c>
      <c r="D20" s="78">
        <v>39117354</v>
      </c>
      <c r="F20" s="78">
        <v>42739780</v>
      </c>
      <c r="H20" s="178">
        <v>0</v>
      </c>
      <c r="J20" s="178">
        <v>0</v>
      </c>
    </row>
    <row r="21" spans="1:16" ht="23.25" customHeight="1">
      <c r="A21" s="11" t="s">
        <v>105</v>
      </c>
      <c r="D21" s="78">
        <v>871843735</v>
      </c>
      <c r="F21" s="78">
        <v>935660610</v>
      </c>
      <c r="H21" s="10">
        <v>439247135</v>
      </c>
      <c r="J21" s="10">
        <v>469928730</v>
      </c>
    </row>
    <row r="22" spans="1:16" ht="23.25" customHeight="1">
      <c r="A22" s="11" t="s">
        <v>106</v>
      </c>
      <c r="D22" s="78">
        <v>267439623</v>
      </c>
      <c r="F22" s="78">
        <v>161693959</v>
      </c>
      <c r="H22" s="10">
        <v>131615473</v>
      </c>
      <c r="J22" s="10">
        <v>84786517</v>
      </c>
    </row>
    <row r="23" spans="1:16" ht="23.25" customHeight="1">
      <c r="A23" s="11" t="s">
        <v>107</v>
      </c>
      <c r="B23" s="8" t="s">
        <v>31</v>
      </c>
      <c r="D23" s="78">
        <f>1097611859+12427690</f>
        <v>1110039549</v>
      </c>
      <c r="F23" s="78">
        <f>753198035-162593</f>
        <v>753035442</v>
      </c>
      <c r="H23" s="10">
        <f>571052794+6022266</f>
        <v>577075060</v>
      </c>
      <c r="J23" s="10">
        <f>399742051-1227568</f>
        <v>398514483</v>
      </c>
    </row>
    <row r="24" spans="1:16" ht="23.25" customHeight="1">
      <c r="A24" s="11" t="s">
        <v>108</v>
      </c>
      <c r="B24" s="8" t="s">
        <v>109</v>
      </c>
      <c r="D24" s="78">
        <v>7600000</v>
      </c>
      <c r="F24" s="78">
        <v>104671885</v>
      </c>
      <c r="H24" s="178">
        <v>0</v>
      </c>
      <c r="J24" s="10">
        <v>455552183</v>
      </c>
    </row>
    <row r="25" spans="1:16" s="22" customFormat="1" ht="23.25" customHeight="1">
      <c r="A25" s="27" t="s">
        <v>110</v>
      </c>
      <c r="B25" s="28"/>
      <c r="D25" s="82">
        <f>SUM(D19:D24)</f>
        <v>4539074818</v>
      </c>
      <c r="F25" s="82">
        <f>SUM(F19:F24)</f>
        <v>3239221713</v>
      </c>
      <c r="H25" s="82">
        <f>SUM(H19:H24)</f>
        <v>2148491928</v>
      </c>
      <c r="J25" s="82">
        <f>SUM(J19:J24)</f>
        <v>1948373858</v>
      </c>
      <c r="P25" s="237"/>
    </row>
    <row r="26" spans="1:16" ht="23.25" customHeight="1">
      <c r="A26" s="27"/>
      <c r="B26" s="28"/>
      <c r="C26" s="22"/>
      <c r="D26" s="83"/>
      <c r="E26" s="22"/>
      <c r="F26" s="83"/>
      <c r="G26" s="22"/>
      <c r="H26" s="22"/>
      <c r="I26" s="22"/>
      <c r="J26" s="22"/>
    </row>
    <row r="27" spans="1:16" ht="23.25" customHeight="1">
      <c r="A27" s="27" t="s">
        <v>111</v>
      </c>
      <c r="B27" s="28"/>
      <c r="C27" s="22"/>
      <c r="D27" s="89">
        <f>D16-D25</f>
        <v>178212732</v>
      </c>
      <c r="E27" s="22"/>
      <c r="F27" s="89">
        <f>F16-F25</f>
        <v>-1597964208</v>
      </c>
      <c r="G27" s="22"/>
      <c r="H27" s="89">
        <f>H16-H25</f>
        <v>85574313</v>
      </c>
      <c r="I27" s="22"/>
      <c r="J27" s="89">
        <f>J16-J25</f>
        <v>-1295052864</v>
      </c>
    </row>
    <row r="28" spans="1:16" ht="23.25" customHeight="1">
      <c r="A28" s="11" t="s">
        <v>112</v>
      </c>
      <c r="B28" s="8" t="s">
        <v>12</v>
      </c>
      <c r="C28" s="22"/>
      <c r="D28" s="78">
        <v>12427690</v>
      </c>
      <c r="F28" s="78">
        <v>-162593</v>
      </c>
      <c r="H28" s="10">
        <f>-101740541+6022266</f>
        <v>-95718275</v>
      </c>
      <c r="J28" s="10">
        <f>-1227568-113592307</f>
        <v>-114819875</v>
      </c>
    </row>
    <row r="29" spans="1:16" ht="23.25" customHeight="1">
      <c r="A29" s="9" t="s">
        <v>113</v>
      </c>
      <c r="B29" s="8" t="s">
        <v>114</v>
      </c>
      <c r="C29" s="22"/>
      <c r="D29" s="49">
        <v>-457854856</v>
      </c>
      <c r="E29" s="22"/>
      <c r="F29" s="49">
        <v>-521065473</v>
      </c>
      <c r="G29" s="22"/>
      <c r="H29" s="63">
        <v>-261451193</v>
      </c>
      <c r="J29" s="63">
        <v>-345149677</v>
      </c>
    </row>
    <row r="30" spans="1:16" ht="23.25" customHeight="1">
      <c r="A30" s="9" t="s">
        <v>115</v>
      </c>
      <c r="C30" s="22"/>
      <c r="D30" s="49"/>
      <c r="E30" s="22"/>
      <c r="F30" s="49"/>
      <c r="G30" s="22"/>
      <c r="H30" s="63"/>
      <c r="J30" s="63"/>
    </row>
    <row r="31" spans="1:16" ht="23.25" customHeight="1">
      <c r="A31" s="1" t="s">
        <v>116</v>
      </c>
      <c r="B31" s="8" t="s">
        <v>24</v>
      </c>
      <c r="D31" s="78">
        <v>28599509</v>
      </c>
      <c r="F31" s="78">
        <v>9476116</v>
      </c>
      <c r="H31" s="189">
        <v>0</v>
      </c>
      <c r="J31" s="189">
        <v>0</v>
      </c>
    </row>
    <row r="32" spans="1:16" ht="23.25" customHeight="1">
      <c r="A32" s="22" t="s">
        <v>117</v>
      </c>
      <c r="D32" s="168">
        <f>SUM(D27:D31)</f>
        <v>-238614925</v>
      </c>
      <c r="E32" s="14"/>
      <c r="F32" s="168">
        <f>SUM(F27:F31)</f>
        <v>-2109716158</v>
      </c>
      <c r="G32" s="14"/>
      <c r="H32" s="168">
        <f>SUM(H27:H31)</f>
        <v>-271595155</v>
      </c>
      <c r="I32" s="14"/>
      <c r="J32" s="168">
        <f>SUM(J27:J31)</f>
        <v>-1755022416</v>
      </c>
    </row>
    <row r="33" spans="1:16" ht="23.25" customHeight="1">
      <c r="A33" s="11" t="s">
        <v>118</v>
      </c>
      <c r="B33" s="8" t="s">
        <v>38</v>
      </c>
      <c r="C33" s="22"/>
      <c r="D33" s="85">
        <v>25552830</v>
      </c>
      <c r="E33" s="22"/>
      <c r="F33" s="85">
        <v>-45655797</v>
      </c>
      <c r="G33" s="22"/>
      <c r="H33" s="88">
        <v>5908377</v>
      </c>
      <c r="I33" s="89"/>
      <c r="J33" s="88">
        <v>29653062</v>
      </c>
    </row>
    <row r="34" spans="1:16" ht="23.25" customHeight="1">
      <c r="A34" s="22" t="s">
        <v>119</v>
      </c>
      <c r="B34" s="28"/>
      <c r="C34" s="22"/>
      <c r="D34" s="82">
        <f>SUM(D32:D33)</f>
        <v>-213062095</v>
      </c>
      <c r="E34" s="89" t="s">
        <v>120</v>
      </c>
      <c r="F34" s="82">
        <f>SUM(F32:F33)</f>
        <v>-2155371955</v>
      </c>
      <c r="G34" s="89"/>
      <c r="H34" s="82">
        <f>SUM(H32:H33)</f>
        <v>-265686778</v>
      </c>
      <c r="I34" s="89"/>
      <c r="J34" s="82">
        <f>SUM(J32:J33)</f>
        <v>-1725369354</v>
      </c>
    </row>
    <row r="35" spans="1:16" ht="23.25" customHeight="1">
      <c r="A35" s="27"/>
      <c r="B35" s="28"/>
      <c r="C35" s="22"/>
      <c r="D35" s="208"/>
      <c r="E35" s="22"/>
      <c r="F35" s="208"/>
      <c r="G35" s="22"/>
      <c r="H35" s="208"/>
      <c r="I35" s="22"/>
      <c r="J35" s="208"/>
    </row>
    <row r="36" spans="1:16" s="4" customFormat="1" ht="22.5" customHeight="1">
      <c r="A36" s="36" t="s">
        <v>0</v>
      </c>
      <c r="B36" s="2"/>
      <c r="C36" s="23"/>
      <c r="D36" s="76"/>
      <c r="E36" s="23"/>
      <c r="F36" s="76"/>
      <c r="G36" s="23"/>
      <c r="H36" s="3"/>
      <c r="I36" s="3"/>
      <c r="J36" s="3"/>
      <c r="P36" s="236"/>
    </row>
    <row r="37" spans="1:16" s="4" customFormat="1" ht="22.5" customHeight="1">
      <c r="A37" s="5" t="s">
        <v>90</v>
      </c>
      <c r="B37" s="6"/>
      <c r="C37" s="24"/>
      <c r="D37" s="77"/>
      <c r="E37" s="24"/>
      <c r="F37" s="77"/>
      <c r="G37" s="24"/>
      <c r="H37" s="207"/>
      <c r="J37" s="207"/>
      <c r="P37" s="236"/>
    </row>
    <row r="38" spans="1:16" ht="22.5" customHeight="1">
      <c r="A38" s="7"/>
      <c r="C38" s="13"/>
      <c r="D38" s="78"/>
      <c r="E38" s="13"/>
      <c r="F38" s="78"/>
      <c r="G38" s="13"/>
    </row>
    <row r="39" spans="1:16" ht="22.5" customHeight="1">
      <c r="B39" s="12"/>
      <c r="D39" s="78"/>
      <c r="E39" s="14" t="s">
        <v>91</v>
      </c>
      <c r="F39" s="78"/>
      <c r="G39" s="14"/>
      <c r="H39" s="239" t="s">
        <v>3</v>
      </c>
      <c r="I39" s="239"/>
      <c r="J39" s="239"/>
    </row>
    <row r="40" spans="1:16" ht="22.5" customHeight="1">
      <c r="B40" s="12"/>
      <c r="D40" s="242" t="s">
        <v>92</v>
      </c>
      <c r="E40" s="242"/>
      <c r="F40" s="242"/>
      <c r="G40" s="242"/>
      <c r="H40" s="242" t="s">
        <v>92</v>
      </c>
      <c r="I40" s="242"/>
      <c r="J40" s="242"/>
    </row>
    <row r="41" spans="1:16" ht="22.5" customHeight="1">
      <c r="B41" s="12"/>
      <c r="D41" s="240" t="s">
        <v>4</v>
      </c>
      <c r="E41" s="240"/>
      <c r="F41" s="240"/>
      <c r="G41" s="50"/>
      <c r="H41" s="240" t="s">
        <v>4</v>
      </c>
      <c r="I41" s="240"/>
      <c r="J41" s="240"/>
    </row>
    <row r="42" spans="1:16" ht="22.5" customHeight="1">
      <c r="B42" s="8" t="s">
        <v>6</v>
      </c>
      <c r="D42" s="15">
        <v>2565</v>
      </c>
      <c r="E42" s="16"/>
      <c r="F42" s="15">
        <v>2564</v>
      </c>
      <c r="G42" s="16"/>
      <c r="H42" s="15">
        <v>2565</v>
      </c>
      <c r="I42" s="16"/>
      <c r="J42" s="15">
        <v>2564</v>
      </c>
    </row>
    <row r="43" spans="1:16" ht="22.5" customHeight="1">
      <c r="D43" s="244" t="s">
        <v>7</v>
      </c>
      <c r="E43" s="244"/>
      <c r="F43" s="244"/>
      <c r="G43" s="244"/>
      <c r="H43" s="244"/>
      <c r="I43" s="244"/>
      <c r="J43" s="244"/>
    </row>
    <row r="44" spans="1:16" ht="22.5" customHeight="1">
      <c r="A44" s="7" t="s">
        <v>121</v>
      </c>
      <c r="D44" s="80"/>
      <c r="E44" s="13"/>
      <c r="F44" s="80"/>
      <c r="G44" s="13"/>
      <c r="H44" s="50"/>
      <c r="J44" s="50"/>
    </row>
    <row r="45" spans="1:16" ht="22.5" customHeight="1">
      <c r="A45" s="113" t="s">
        <v>122</v>
      </c>
      <c r="C45" s="8"/>
      <c r="D45" s="15"/>
      <c r="E45" s="16"/>
      <c r="F45" s="15"/>
      <c r="G45" s="33"/>
      <c r="H45" s="17"/>
      <c r="I45" s="18"/>
      <c r="J45" s="17"/>
    </row>
    <row r="46" spans="1:16" ht="22.5" customHeight="1">
      <c r="A46" s="113" t="s">
        <v>123</v>
      </c>
      <c r="C46" s="8"/>
      <c r="D46" s="15"/>
      <c r="E46" s="16"/>
      <c r="F46" s="15"/>
      <c r="G46" s="33"/>
      <c r="H46" s="17"/>
      <c r="I46" s="18"/>
      <c r="J46" s="17"/>
    </row>
    <row r="47" spans="1:16" ht="22.5" customHeight="1">
      <c r="A47" s="9" t="s">
        <v>124</v>
      </c>
      <c r="C47" s="8"/>
      <c r="D47" s="161">
        <v>-135793275</v>
      </c>
      <c r="E47" s="16"/>
      <c r="F47" s="161">
        <f>49622696</f>
        <v>49622696</v>
      </c>
      <c r="G47" s="33"/>
      <c r="H47" s="189">
        <v>0</v>
      </c>
      <c r="I47" s="18"/>
      <c r="J47" s="189">
        <v>0</v>
      </c>
    </row>
    <row r="48" spans="1:16" ht="22.5" customHeight="1">
      <c r="A48" s="7" t="s">
        <v>125</v>
      </c>
      <c r="D48" s="80"/>
      <c r="E48" s="13"/>
      <c r="F48" s="80"/>
      <c r="G48" s="13"/>
      <c r="H48" s="50"/>
      <c r="J48" s="50"/>
    </row>
    <row r="49" spans="1:16" ht="22.5" customHeight="1">
      <c r="A49" s="7" t="s">
        <v>123</v>
      </c>
      <c r="D49" s="162">
        <f>SUM(D47)</f>
        <v>-135793275</v>
      </c>
      <c r="E49" s="14"/>
      <c r="F49" s="162">
        <f>SUM(F47)</f>
        <v>49622696</v>
      </c>
      <c r="G49" s="14"/>
      <c r="H49" s="206">
        <f>SUM(H47)</f>
        <v>0</v>
      </c>
      <c r="I49" s="22"/>
      <c r="J49" s="206">
        <f>SUM(J47)</f>
        <v>0</v>
      </c>
    </row>
    <row r="50" spans="1:16" ht="11.5" customHeight="1">
      <c r="A50" s="7"/>
      <c r="D50" s="163"/>
      <c r="E50" s="14"/>
      <c r="F50" s="163"/>
      <c r="G50" s="14"/>
      <c r="H50" s="163"/>
      <c r="I50" s="22"/>
      <c r="J50" s="163"/>
    </row>
    <row r="51" spans="1:16" ht="22.5" customHeight="1">
      <c r="A51" s="113" t="s">
        <v>126</v>
      </c>
      <c r="D51" s="163"/>
      <c r="E51" s="14"/>
      <c r="F51" s="163"/>
      <c r="G51" s="14"/>
      <c r="H51" s="163"/>
      <c r="I51" s="22"/>
      <c r="J51" s="163"/>
    </row>
    <row r="52" spans="1:16" ht="22.5" customHeight="1">
      <c r="A52" s="113" t="s">
        <v>123</v>
      </c>
      <c r="D52" s="163"/>
      <c r="E52" s="14"/>
      <c r="F52" s="163"/>
      <c r="G52" s="14"/>
      <c r="H52" s="163"/>
      <c r="I52" s="22"/>
      <c r="J52" s="163"/>
    </row>
    <row r="53" spans="1:16" ht="22.5" customHeight="1">
      <c r="A53" s="9" t="s">
        <v>127</v>
      </c>
      <c r="D53" s="163"/>
      <c r="E53" s="14"/>
      <c r="F53" s="163"/>
      <c r="G53" s="14"/>
      <c r="H53" s="163"/>
      <c r="I53" s="22"/>
      <c r="J53" s="163"/>
    </row>
    <row r="54" spans="1:16" ht="22.5" customHeight="1">
      <c r="A54" s="9" t="s">
        <v>128</v>
      </c>
      <c r="D54" s="80">
        <v>9922</v>
      </c>
      <c r="E54" s="14"/>
      <c r="F54" s="80">
        <v>19324</v>
      </c>
      <c r="G54" s="14"/>
      <c r="H54" s="80">
        <v>7426</v>
      </c>
      <c r="I54" s="22"/>
      <c r="J54" s="80">
        <v>14461</v>
      </c>
    </row>
    <row r="55" spans="1:16" ht="22.5" customHeight="1">
      <c r="A55" s="9" t="s">
        <v>129</v>
      </c>
      <c r="D55" s="163"/>
      <c r="E55" s="14"/>
      <c r="F55" s="163"/>
      <c r="G55" s="14"/>
      <c r="H55" s="163"/>
      <c r="I55" s="22"/>
      <c r="J55" s="163"/>
    </row>
    <row r="56" spans="1:16" ht="22.5" customHeight="1">
      <c r="A56" s="10" t="s">
        <v>130</v>
      </c>
      <c r="B56" s="8" t="s">
        <v>68</v>
      </c>
      <c r="D56" s="80">
        <f>15854156-774</f>
        <v>15853382</v>
      </c>
      <c r="E56" s="14"/>
      <c r="F56" s="80">
        <v>-38879</v>
      </c>
      <c r="G56" s="14"/>
      <c r="H56" s="80">
        <v>8466167</v>
      </c>
      <c r="I56" s="22"/>
      <c r="J56" s="178">
        <v>0</v>
      </c>
      <c r="L56" s="235"/>
      <c r="N56" s="235"/>
    </row>
    <row r="57" spans="1:16" ht="22.5" customHeight="1">
      <c r="A57" s="10" t="s">
        <v>131</v>
      </c>
      <c r="B57" s="8" t="s">
        <v>18</v>
      </c>
      <c r="D57" s="178">
        <v>0</v>
      </c>
      <c r="E57" s="14"/>
      <c r="F57" s="80">
        <v>2749119753</v>
      </c>
      <c r="G57" s="14"/>
      <c r="H57" s="178">
        <v>0</v>
      </c>
      <c r="I57" s="22"/>
      <c r="J57" s="80">
        <f>1778158051+2810105</f>
        <v>1780968156</v>
      </c>
      <c r="L57" s="235"/>
      <c r="N57" s="235"/>
    </row>
    <row r="58" spans="1:16" ht="22.5" customHeight="1">
      <c r="A58" s="10" t="s">
        <v>132</v>
      </c>
      <c r="D58" s="80"/>
      <c r="E58" s="14"/>
      <c r="F58" s="80"/>
      <c r="G58" s="14"/>
      <c r="H58" s="80"/>
      <c r="I58" s="22"/>
      <c r="J58" s="80"/>
      <c r="L58" s="235"/>
      <c r="N58" s="235"/>
    </row>
    <row r="59" spans="1:16" ht="22.5" customHeight="1">
      <c r="A59" s="10" t="s">
        <v>123</v>
      </c>
      <c r="B59" s="8" t="s">
        <v>38</v>
      </c>
      <c r="D59" s="161">
        <v>-3172537</v>
      </c>
      <c r="E59" s="14"/>
      <c r="F59" s="161">
        <f>-563848840+9719</f>
        <v>-563839121</v>
      </c>
      <c r="G59" s="14"/>
      <c r="H59" s="161">
        <v>-1693234</v>
      </c>
      <c r="I59" s="22"/>
      <c r="J59" s="161">
        <f>-356193632</f>
        <v>-356193632</v>
      </c>
    </row>
    <row r="60" spans="1:16" ht="22.5" customHeight="1">
      <c r="A60" s="164" t="s">
        <v>133</v>
      </c>
      <c r="D60" s="163"/>
      <c r="E60" s="14"/>
      <c r="F60" s="163"/>
      <c r="G60" s="14"/>
      <c r="H60" s="163"/>
      <c r="I60" s="22"/>
      <c r="J60" s="163"/>
    </row>
    <row r="61" spans="1:16" ht="22.5" customHeight="1">
      <c r="A61" s="164" t="s">
        <v>123</v>
      </c>
      <c r="D61" s="162">
        <f>SUM(D54:D59)</f>
        <v>12690767</v>
      </c>
      <c r="E61" s="14"/>
      <c r="F61" s="162">
        <f>SUM(F54:F59)</f>
        <v>2185261077</v>
      </c>
      <c r="G61" s="14"/>
      <c r="H61" s="162">
        <f>SUM(H54:H59)</f>
        <v>6780359</v>
      </c>
      <c r="I61" s="22"/>
      <c r="J61" s="162">
        <f>SUM(J54:J59)</f>
        <v>1424788985</v>
      </c>
    </row>
    <row r="62" spans="1:16" ht="22.5" customHeight="1">
      <c r="A62" s="22" t="s">
        <v>134</v>
      </c>
      <c r="D62" s="163">
        <f>D49+D61</f>
        <v>-123102508</v>
      </c>
      <c r="E62" s="14"/>
      <c r="F62" s="163">
        <f>F49+F61</f>
        <v>2234883773</v>
      </c>
      <c r="G62" s="14"/>
      <c r="H62" s="163">
        <f>H49+H61</f>
        <v>6780359</v>
      </c>
      <c r="I62" s="22"/>
      <c r="J62" s="163">
        <f>J49+J61</f>
        <v>1424788985</v>
      </c>
    </row>
    <row r="63" spans="1:16" s="22" customFormat="1" ht="22.5" customHeight="1" thickBot="1">
      <c r="A63" s="7" t="s">
        <v>135</v>
      </c>
      <c r="B63" s="28"/>
      <c r="D63" s="90">
        <f>SUM(D34+D62)</f>
        <v>-336164603</v>
      </c>
      <c r="E63" s="14"/>
      <c r="F63" s="90">
        <f>SUM(F34+F62)</f>
        <v>79511818</v>
      </c>
      <c r="G63" s="14"/>
      <c r="H63" s="90">
        <f>SUM(H34+H62)</f>
        <v>-258906419</v>
      </c>
      <c r="I63" s="14"/>
      <c r="J63" s="90">
        <f>SUM(J34+J62)</f>
        <v>-300580369</v>
      </c>
      <c r="P63" s="237"/>
    </row>
    <row r="64" spans="1:16" ht="11.5" customHeight="1" thickTop="1">
      <c r="A64" s="7"/>
      <c r="D64" s="80"/>
      <c r="E64" s="13"/>
      <c r="F64" s="80"/>
      <c r="G64" s="13"/>
      <c r="H64" s="50"/>
      <c r="J64" s="50"/>
    </row>
    <row r="65" spans="1:16" s="31" customFormat="1" ht="22.5" customHeight="1">
      <c r="A65" s="22" t="s">
        <v>136</v>
      </c>
      <c r="B65" s="28"/>
      <c r="C65" s="25"/>
      <c r="D65" s="84"/>
      <c r="E65" s="89"/>
      <c r="F65" s="84"/>
      <c r="G65" s="89"/>
      <c r="H65" s="22"/>
      <c r="I65" s="22"/>
      <c r="J65" s="22"/>
      <c r="P65" s="238"/>
    </row>
    <row r="66" spans="1:16" s="4" customFormat="1" ht="22.5" customHeight="1">
      <c r="A66" s="10" t="s">
        <v>137</v>
      </c>
      <c r="B66" s="8"/>
      <c r="C66" s="21">
        <v>3935</v>
      </c>
      <c r="D66" s="84">
        <f>D68-D67</f>
        <v>-224190083</v>
      </c>
      <c r="E66" s="22"/>
      <c r="F66" s="84">
        <f>F68-F67</f>
        <v>-2050217113</v>
      </c>
      <c r="G66" s="22"/>
      <c r="H66" s="84">
        <f>H68-H67</f>
        <v>-265686778</v>
      </c>
      <c r="I66" s="22"/>
      <c r="J66" s="84">
        <f>J68-J67</f>
        <v>-1725369354</v>
      </c>
      <c r="P66" s="236"/>
    </row>
    <row r="67" spans="1:16" ht="22.5" customHeight="1">
      <c r="A67" s="9" t="s">
        <v>138</v>
      </c>
      <c r="B67" s="8" t="s">
        <v>87</v>
      </c>
      <c r="D67" s="78">
        <v>11127988</v>
      </c>
      <c r="F67" s="78">
        <v>-105154842</v>
      </c>
      <c r="H67" s="178">
        <v>0</v>
      </c>
      <c r="I67" s="89"/>
      <c r="J67" s="178">
        <v>0</v>
      </c>
    </row>
    <row r="68" spans="1:16" ht="22.5" customHeight="1" thickBot="1">
      <c r="A68" s="22"/>
      <c r="D68" s="91">
        <f>D34</f>
        <v>-213062095</v>
      </c>
      <c r="E68" s="22"/>
      <c r="F68" s="91">
        <f>F34</f>
        <v>-2155371955</v>
      </c>
      <c r="G68" s="22"/>
      <c r="H68" s="91">
        <f>H34</f>
        <v>-265686778</v>
      </c>
      <c r="I68" s="22"/>
      <c r="J68" s="91">
        <f>J34</f>
        <v>-1725369354</v>
      </c>
    </row>
    <row r="69" spans="1:16" ht="11.5" customHeight="1" thickTop="1">
      <c r="A69" s="22"/>
      <c r="D69" s="83"/>
      <c r="E69" s="22"/>
      <c r="F69" s="83"/>
      <c r="G69" s="22"/>
      <c r="H69" s="22"/>
      <c r="I69" s="22"/>
      <c r="J69" s="22"/>
    </row>
    <row r="70" spans="1:16" s="31" customFormat="1" ht="22.5" customHeight="1">
      <c r="A70" s="22" t="s">
        <v>139</v>
      </c>
      <c r="B70" s="28"/>
      <c r="C70" s="25"/>
      <c r="D70" s="84"/>
      <c r="E70" s="89"/>
      <c r="F70" s="84"/>
      <c r="G70" s="89"/>
      <c r="H70" s="22"/>
      <c r="I70" s="22"/>
      <c r="J70" s="22"/>
      <c r="P70" s="238"/>
    </row>
    <row r="71" spans="1:16" s="4" customFormat="1" ht="22.5" customHeight="1">
      <c r="A71" s="10" t="s">
        <v>137</v>
      </c>
      <c r="B71" s="8"/>
      <c r="C71" s="20"/>
      <c r="D71" s="84">
        <f>D73-D72</f>
        <v>-348655094</v>
      </c>
      <c r="E71" s="22"/>
      <c r="F71" s="84">
        <f>F73-F72</f>
        <v>184666660</v>
      </c>
      <c r="G71" s="22"/>
      <c r="H71" s="84">
        <f>H73-H72</f>
        <v>-258906419</v>
      </c>
      <c r="I71" s="22"/>
      <c r="J71" s="84">
        <f>J73-J72</f>
        <v>-300580369</v>
      </c>
      <c r="P71" s="236"/>
    </row>
    <row r="72" spans="1:16" ht="22.5" customHeight="1">
      <c r="A72" s="9" t="s">
        <v>138</v>
      </c>
      <c r="B72" s="8" t="s">
        <v>87</v>
      </c>
      <c r="D72" s="80">
        <v>12490491</v>
      </c>
      <c r="F72" s="80">
        <v>-105154842</v>
      </c>
      <c r="H72" s="178">
        <v>0</v>
      </c>
      <c r="J72" s="178">
        <v>0</v>
      </c>
    </row>
    <row r="73" spans="1:16" ht="22.4" customHeight="1" thickBot="1">
      <c r="A73" s="7"/>
      <c r="D73" s="91">
        <f>D63</f>
        <v>-336164603</v>
      </c>
      <c r="E73" s="22"/>
      <c r="F73" s="91">
        <f>F63</f>
        <v>79511818</v>
      </c>
      <c r="G73" s="22"/>
      <c r="H73" s="91">
        <f>H63</f>
        <v>-258906419</v>
      </c>
      <c r="I73" s="22"/>
      <c r="J73" s="91">
        <f>J63</f>
        <v>-300580369</v>
      </c>
    </row>
    <row r="74" spans="1:16" ht="11.5" customHeight="1" thickTop="1">
      <c r="A74" s="22"/>
      <c r="D74" s="83"/>
      <c r="E74" s="22"/>
      <c r="F74" s="83"/>
      <c r="G74" s="22"/>
      <c r="H74" s="22"/>
      <c r="I74" s="22"/>
      <c r="J74" s="22"/>
      <c r="K74" s="20"/>
      <c r="L74" s="34"/>
    </row>
    <row r="75" spans="1:16" ht="22.5" customHeight="1">
      <c r="A75" s="22" t="s">
        <v>140</v>
      </c>
      <c r="B75" s="8" t="s">
        <v>141</v>
      </c>
      <c r="D75" s="83"/>
      <c r="E75" s="22"/>
      <c r="F75" s="83"/>
      <c r="G75" s="22"/>
      <c r="H75" s="22"/>
      <c r="I75" s="22"/>
      <c r="J75" s="22"/>
    </row>
    <row r="76" spans="1:16" ht="22.5" customHeight="1" thickBot="1">
      <c r="A76" s="10" t="s">
        <v>142</v>
      </c>
      <c r="B76" s="10"/>
      <c r="D76" s="108">
        <v>-4.9500000000000002E-2</v>
      </c>
      <c r="E76" s="22"/>
      <c r="F76" s="108">
        <v>-0.56279999999999997</v>
      </c>
      <c r="G76" s="22"/>
      <c r="H76" s="109">
        <v>-5.8599999999999999E-2</v>
      </c>
      <c r="I76" s="22"/>
      <c r="J76" s="109">
        <v>-0.47360000000000002</v>
      </c>
    </row>
    <row r="77" spans="1:16" ht="22.5" customHeight="1" thickTop="1" thickBot="1">
      <c r="A77" s="10" t="s">
        <v>143</v>
      </c>
      <c r="B77" s="10"/>
      <c r="D77" s="108">
        <v>-4.9500000000000002E-2</v>
      </c>
      <c r="E77" s="22"/>
      <c r="F77" s="108">
        <v>-0.56279999999999997</v>
      </c>
      <c r="G77" s="22"/>
      <c r="H77" s="109">
        <v>-5.8599999999999999E-2</v>
      </c>
      <c r="I77" s="22"/>
      <c r="J77" s="109">
        <v>-0.47360000000000002</v>
      </c>
    </row>
    <row r="78" spans="1:16" ht="23.25" customHeight="1" thickTop="1">
      <c r="E78" s="63"/>
      <c r="G78" s="63"/>
      <c r="H78" s="63"/>
      <c r="I78" s="63"/>
      <c r="J78" s="63"/>
    </row>
    <row r="79" spans="1:16" ht="23.25" customHeight="1">
      <c r="D79" s="110"/>
      <c r="F79" s="110"/>
    </row>
  </sheetData>
  <mergeCells count="12">
    <mergeCell ref="H4:J4"/>
    <mergeCell ref="D5:G5"/>
    <mergeCell ref="H5:J5"/>
    <mergeCell ref="D6:F6"/>
    <mergeCell ref="H6:J6"/>
    <mergeCell ref="D40:G40"/>
    <mergeCell ref="H40:J40"/>
    <mergeCell ref="D41:F41"/>
    <mergeCell ref="D8:J8"/>
    <mergeCell ref="D43:J43"/>
    <mergeCell ref="H41:J41"/>
    <mergeCell ref="H39:J39"/>
  </mergeCells>
  <printOptions gridLinesSet="0"/>
  <pageMargins left="0.7" right="0.6" top="0.48" bottom="0.5" header="0.5" footer="0.5"/>
  <pageSetup paperSize="9" scale="80" firstPageNumber="9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110" max="16383" man="1"/>
    <brk id="1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showGridLines="0" topLeftCell="A13" zoomScale="70" zoomScaleNormal="70" zoomScaleSheetLayoutView="70" workbookViewId="0">
      <selection activeCell="A19" sqref="A19"/>
    </sheetView>
  </sheetViews>
  <sheetFormatPr defaultColWidth="10.6640625" defaultRowHeight="21.75" customHeight="1"/>
  <cols>
    <col min="1" max="1" width="66.6640625" style="120" customWidth="1"/>
    <col min="2" max="2" width="15.109375" style="120" customWidth="1"/>
    <col min="3" max="3" width="17.33203125" style="120" customWidth="1"/>
    <col min="4" max="4" width="1" style="38" customWidth="1"/>
    <col min="5" max="5" width="14.77734375" style="120" customWidth="1"/>
    <col min="6" max="6" width="1.109375" style="38" customWidth="1"/>
    <col min="7" max="7" width="14.6640625" style="120" customWidth="1"/>
    <col min="8" max="8" width="0.6640625" style="38" customWidth="1"/>
    <col min="9" max="9" width="20" style="38" customWidth="1"/>
    <col min="10" max="10" width="1.33203125" style="38" customWidth="1"/>
    <col min="11" max="11" width="15.6640625" style="38" customWidth="1"/>
    <col min="12" max="12" width="1.109375" style="38" customWidth="1"/>
    <col min="13" max="13" width="27" style="38" customWidth="1"/>
    <col min="14" max="14" width="1.109375" style="38" customWidth="1"/>
    <col min="15" max="15" width="17" style="38" customWidth="1"/>
    <col min="16" max="16" width="1.109375" style="38" customWidth="1"/>
    <col min="17" max="17" width="18.44140625" style="38" customWidth="1"/>
    <col min="18" max="18" width="1.109375" style="38" customWidth="1"/>
    <col min="19" max="19" width="17.6640625" style="120" customWidth="1"/>
    <col min="20" max="20" width="1.33203125" style="38" customWidth="1"/>
    <col min="21" max="21" width="15.6640625" style="38" customWidth="1"/>
    <col min="22" max="22" width="1.33203125" style="38" customWidth="1"/>
    <col min="23" max="23" width="16.77734375" style="120" customWidth="1"/>
    <col min="24" max="24" width="17.109375" style="38" customWidth="1"/>
    <col min="25" max="25" width="2.33203125" style="38" customWidth="1"/>
    <col min="26" max="26" width="17.109375" style="120" customWidth="1"/>
    <col min="27" max="27" width="20.77734375" style="120" customWidth="1"/>
    <col min="28" max="16384" width="10.6640625" style="120"/>
  </cols>
  <sheetData>
    <row r="1" spans="1:26" ht="21.75" customHeight="1">
      <c r="A1" s="37" t="s">
        <v>0</v>
      </c>
      <c r="B1" s="125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6"/>
      <c r="Y1" s="123"/>
      <c r="Z1" s="128"/>
    </row>
    <row r="2" spans="1:26" ht="23">
      <c r="A2" s="37" t="s">
        <v>144</v>
      </c>
      <c r="B2" s="129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7"/>
      <c r="X2" s="123"/>
      <c r="Y2" s="123"/>
      <c r="Z2" s="130"/>
    </row>
    <row r="3" spans="1:26" ht="21.75" customHeight="1">
      <c r="A3" s="112"/>
      <c r="B3" s="140"/>
      <c r="C3" s="247" t="s">
        <v>145</v>
      </c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132"/>
      <c r="Y3" s="132"/>
      <c r="Z3" s="132"/>
    </row>
    <row r="4" spans="1:26" ht="21.75" customHeight="1">
      <c r="A4" s="112"/>
      <c r="B4" s="140"/>
      <c r="C4" s="133"/>
      <c r="D4" s="133"/>
      <c r="E4" s="133"/>
      <c r="F4" s="133"/>
      <c r="G4" s="246" t="s">
        <v>79</v>
      </c>
      <c r="H4" s="246"/>
      <c r="I4" s="246"/>
      <c r="J4" s="133"/>
      <c r="K4" s="246" t="s">
        <v>84</v>
      </c>
      <c r="L4" s="246"/>
      <c r="M4" s="246"/>
      <c r="N4" s="246"/>
      <c r="O4" s="246"/>
      <c r="P4" s="246"/>
      <c r="Q4" s="246"/>
      <c r="R4" s="112"/>
      <c r="S4" s="133"/>
      <c r="T4" s="133"/>
      <c r="U4" s="133"/>
      <c r="V4" s="133"/>
      <c r="W4" s="133"/>
      <c r="X4" s="132"/>
      <c r="Y4" s="132"/>
      <c r="Z4" s="132"/>
    </row>
    <row r="5" spans="1:26" ht="21.75" customHeight="1">
      <c r="A5" s="112"/>
      <c r="B5" s="112"/>
      <c r="C5" s="133"/>
      <c r="D5" s="133"/>
      <c r="E5" s="135"/>
      <c r="F5" s="135"/>
      <c r="I5" s="112"/>
      <c r="K5" s="52"/>
      <c r="L5" s="127"/>
      <c r="M5" s="112"/>
      <c r="N5" s="127"/>
      <c r="O5" s="127"/>
      <c r="P5" s="127"/>
      <c r="Q5" s="52" t="s">
        <v>146</v>
      </c>
      <c r="R5" s="127"/>
      <c r="T5" s="133"/>
      <c r="U5" s="133"/>
      <c r="V5" s="133"/>
      <c r="W5" s="133"/>
      <c r="X5" s="132"/>
      <c r="Y5" s="132"/>
      <c r="Z5" s="132"/>
    </row>
    <row r="6" spans="1:26" ht="21.75" customHeight="1">
      <c r="A6" s="38"/>
      <c r="B6" s="38"/>
      <c r="C6" s="112" t="s">
        <v>74</v>
      </c>
      <c r="D6" s="112"/>
      <c r="E6" s="112" t="s">
        <v>147</v>
      </c>
      <c r="F6" s="120"/>
      <c r="H6" s="120"/>
      <c r="I6" s="127" t="s">
        <v>148</v>
      </c>
      <c r="J6" s="140"/>
      <c r="K6" s="119" t="s">
        <v>149</v>
      </c>
      <c r="L6" s="112"/>
      <c r="M6" s="112"/>
      <c r="N6" s="112"/>
      <c r="O6" s="112" t="s">
        <v>149</v>
      </c>
      <c r="P6" s="112"/>
      <c r="Q6" s="119" t="s">
        <v>150</v>
      </c>
      <c r="R6" s="112"/>
      <c r="S6" s="150" t="s">
        <v>146</v>
      </c>
      <c r="T6" s="140"/>
      <c r="U6" s="127" t="s">
        <v>151</v>
      </c>
      <c r="Y6" s="120"/>
    </row>
    <row r="7" spans="1:26" ht="21.75" customHeight="1">
      <c r="A7" s="38"/>
      <c r="B7" s="38"/>
      <c r="C7" s="127" t="s">
        <v>152</v>
      </c>
      <c r="D7" s="112"/>
      <c r="E7" s="112" t="s">
        <v>153</v>
      </c>
      <c r="F7" s="112"/>
      <c r="G7" s="112" t="s">
        <v>154</v>
      </c>
      <c r="H7" s="134"/>
      <c r="I7" s="112" t="s">
        <v>155</v>
      </c>
      <c r="J7" s="112"/>
      <c r="K7" s="119" t="s">
        <v>156</v>
      </c>
      <c r="L7" s="112"/>
      <c r="M7" s="52" t="s">
        <v>157</v>
      </c>
      <c r="N7" s="112"/>
      <c r="O7" s="112" t="s">
        <v>158</v>
      </c>
      <c r="P7" s="112"/>
      <c r="Q7" s="52" t="s">
        <v>159</v>
      </c>
      <c r="R7" s="112"/>
      <c r="S7" s="112" t="s">
        <v>73</v>
      </c>
      <c r="T7" s="112"/>
      <c r="U7" s="112" t="s">
        <v>160</v>
      </c>
      <c r="V7" s="112"/>
      <c r="W7" s="112" t="s">
        <v>146</v>
      </c>
      <c r="X7" s="120"/>
      <c r="Y7" s="120"/>
    </row>
    <row r="8" spans="1:26" ht="21.75" customHeight="1">
      <c r="A8" s="38"/>
      <c r="B8" s="58" t="s">
        <v>6</v>
      </c>
      <c r="C8" s="112" t="s">
        <v>161</v>
      </c>
      <c r="D8" s="112"/>
      <c r="E8" s="112" t="s">
        <v>162</v>
      </c>
      <c r="F8" s="112"/>
      <c r="G8" s="112" t="s">
        <v>163</v>
      </c>
      <c r="H8" s="112"/>
      <c r="I8" s="112" t="s">
        <v>164</v>
      </c>
      <c r="J8" s="112"/>
      <c r="K8" s="52" t="s">
        <v>165</v>
      </c>
      <c r="L8" s="112"/>
      <c r="M8" s="52" t="s">
        <v>166</v>
      </c>
      <c r="N8" s="112"/>
      <c r="O8" s="112" t="s">
        <v>167</v>
      </c>
      <c r="P8" s="112"/>
      <c r="Q8" s="52" t="s">
        <v>73</v>
      </c>
      <c r="R8" s="112"/>
      <c r="S8" s="112" t="s">
        <v>168</v>
      </c>
      <c r="T8" s="112"/>
      <c r="U8" s="112" t="s">
        <v>169</v>
      </c>
      <c r="V8" s="112"/>
      <c r="W8" s="112" t="s">
        <v>73</v>
      </c>
      <c r="X8" s="120"/>
      <c r="Y8" s="120"/>
    </row>
    <row r="9" spans="1:26" ht="21.75" customHeight="1">
      <c r="A9" s="38"/>
      <c r="B9" s="58"/>
      <c r="C9" s="248" t="s">
        <v>7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120"/>
      <c r="Y9" s="120"/>
    </row>
    <row r="10" spans="1:26" ht="21.75" customHeight="1">
      <c r="A10" s="53" t="s">
        <v>170</v>
      </c>
      <c r="B10" s="58"/>
      <c r="C10" s="245" t="s">
        <v>120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</row>
    <row r="11" spans="1:26" ht="21.75" customHeight="1">
      <c r="A11" s="53" t="s">
        <v>171</v>
      </c>
      <c r="B11" s="138"/>
      <c r="C11" s="159">
        <v>2517533185</v>
      </c>
      <c r="D11" s="55"/>
      <c r="E11" s="159">
        <v>909993447</v>
      </c>
      <c r="F11" s="55"/>
      <c r="G11" s="159">
        <v>271330000</v>
      </c>
      <c r="H11" s="55"/>
      <c r="I11" s="159">
        <v>247336137</v>
      </c>
      <c r="J11" s="55"/>
      <c r="K11" s="159">
        <v>-133536845</v>
      </c>
      <c r="L11" s="116"/>
      <c r="M11" s="159">
        <v>88803</v>
      </c>
      <c r="N11" s="116"/>
      <c r="O11" s="203">
        <v>0</v>
      </c>
      <c r="P11" s="116"/>
      <c r="Q11" s="159">
        <v>-133448042</v>
      </c>
      <c r="R11" s="116"/>
      <c r="S11" s="159">
        <v>3812744727</v>
      </c>
      <c r="T11" s="117"/>
      <c r="U11" s="159">
        <v>115813855</v>
      </c>
      <c r="V11" s="117"/>
      <c r="W11" s="159">
        <v>3928558582</v>
      </c>
    </row>
    <row r="12" spans="1:26" ht="12" customHeight="1">
      <c r="A12" s="53"/>
      <c r="B12" s="11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</row>
    <row r="13" spans="1:26" ht="21.75" customHeight="1">
      <c r="A13" s="53" t="s">
        <v>172</v>
      </c>
      <c r="B13" s="11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6" ht="21.75" customHeight="1">
      <c r="A14" s="115" t="s">
        <v>173</v>
      </c>
      <c r="B14" s="11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26" ht="21.75" customHeight="1">
      <c r="A15" s="118" t="s">
        <v>174</v>
      </c>
      <c r="B15" s="111">
        <v>22</v>
      </c>
      <c r="C15" s="173">
        <v>2014026548</v>
      </c>
      <c r="D15" s="49"/>
      <c r="E15" s="178">
        <v>0</v>
      </c>
      <c r="F15" s="49"/>
      <c r="G15" s="178">
        <v>0</v>
      </c>
      <c r="H15" s="55"/>
      <c r="I15" s="178">
        <v>0</v>
      </c>
      <c r="J15" s="55"/>
      <c r="K15" s="178">
        <v>0</v>
      </c>
      <c r="L15" s="116"/>
      <c r="M15" s="178">
        <v>0</v>
      </c>
      <c r="N15" s="116"/>
      <c r="O15" s="178">
        <v>0</v>
      </c>
      <c r="P15" s="116"/>
      <c r="Q15" s="178">
        <f>SUM(K15:P15)</f>
        <v>0</v>
      </c>
      <c r="R15" s="116"/>
      <c r="S15" s="173">
        <f>SUM(C15:F15,G15:I15,Q15)</f>
        <v>2014026548</v>
      </c>
      <c r="T15" s="117"/>
      <c r="U15" s="178">
        <v>0</v>
      </c>
      <c r="V15" s="117"/>
      <c r="W15" s="173">
        <f>SUM(S15:U15)</f>
        <v>2014026548</v>
      </c>
    </row>
    <row r="16" spans="1:26" ht="21.65" customHeight="1">
      <c r="A16" s="115" t="s">
        <v>175</v>
      </c>
      <c r="B16" s="111"/>
      <c r="C16" s="148">
        <f>SUM(C15:C15)</f>
        <v>2014026548</v>
      </c>
      <c r="D16" s="55"/>
      <c r="E16" s="204">
        <f>SUM(E15:E15)</f>
        <v>0</v>
      </c>
      <c r="F16" s="55"/>
      <c r="G16" s="204">
        <f>SUM(G15:G15)</f>
        <v>0</v>
      </c>
      <c r="H16" s="55"/>
      <c r="I16" s="204">
        <f>SUM(I15:I15)</f>
        <v>0</v>
      </c>
      <c r="J16" s="55"/>
      <c r="K16" s="204">
        <f>SUM(K15:K15)</f>
        <v>0</v>
      </c>
      <c r="L16" s="116"/>
      <c r="M16" s="204">
        <f>SUM(M15:M15)</f>
        <v>0</v>
      </c>
      <c r="N16" s="116"/>
      <c r="O16" s="204">
        <f>SUM(O15:O15)</f>
        <v>0</v>
      </c>
      <c r="P16" s="116"/>
      <c r="Q16" s="204">
        <f>SUM(Q15:Q15)</f>
        <v>0</v>
      </c>
      <c r="R16" s="116"/>
      <c r="S16" s="148">
        <f>SUM(S15:S15)</f>
        <v>2014026548</v>
      </c>
      <c r="T16" s="117"/>
      <c r="U16" s="204">
        <f>SUM(U15:U15)</f>
        <v>0</v>
      </c>
      <c r="V16" s="117"/>
      <c r="W16" s="148">
        <f>SUM(W15:W15)</f>
        <v>2014026548</v>
      </c>
    </row>
    <row r="17" spans="1:23" ht="21.65" customHeight="1">
      <c r="A17" s="209" t="s">
        <v>176</v>
      </c>
      <c r="B17" s="11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</row>
    <row r="18" spans="1:23" ht="21.65" customHeight="1">
      <c r="A18" s="114" t="s">
        <v>177</v>
      </c>
      <c r="B18" s="114"/>
      <c r="C18" s="54" t="s">
        <v>178</v>
      </c>
      <c r="D18" s="54"/>
      <c r="E18" s="54"/>
      <c r="F18" s="54"/>
      <c r="G18" s="54"/>
      <c r="H18" s="54"/>
      <c r="I18" s="54"/>
      <c r="J18" s="54"/>
      <c r="K18" s="54"/>
      <c r="L18" s="54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</row>
    <row r="19" spans="1:23" ht="21.65" customHeight="1">
      <c r="A19" s="114" t="s">
        <v>245</v>
      </c>
      <c r="B19" s="114"/>
      <c r="C19" s="178">
        <v>0</v>
      </c>
      <c r="D19" s="49"/>
      <c r="E19" s="178">
        <v>0</v>
      </c>
      <c r="F19" s="211"/>
      <c r="G19" s="178">
        <v>0</v>
      </c>
      <c r="H19" s="211"/>
      <c r="I19" s="215">
        <v>41108759</v>
      </c>
      <c r="J19" s="211"/>
      <c r="K19" s="178">
        <v>0</v>
      </c>
      <c r="L19" s="211"/>
      <c r="M19" s="178">
        <v>0</v>
      </c>
      <c r="N19" s="217"/>
      <c r="O19" s="224">
        <v>-41108759</v>
      </c>
      <c r="P19" s="218"/>
      <c r="Q19" s="224">
        <f>SUM(K19:P19)</f>
        <v>-41108759</v>
      </c>
      <c r="R19" s="218"/>
      <c r="S19" s="215">
        <f>SUM(C19:F19,G19:I19,Q19)</f>
        <v>0</v>
      </c>
      <c r="T19" s="222"/>
      <c r="U19" s="215">
        <v>0</v>
      </c>
      <c r="V19" s="222"/>
      <c r="W19" s="215">
        <f>SUM(S19:U19)</f>
        <v>0</v>
      </c>
    </row>
    <row r="20" spans="1:23" ht="21.65" customHeight="1">
      <c r="A20" s="209" t="s">
        <v>179</v>
      </c>
      <c r="B20" s="114"/>
      <c r="C20" s="204">
        <f>SUM(C19)</f>
        <v>0</v>
      </c>
      <c r="D20" s="54"/>
      <c r="E20" s="204">
        <f>SUM(E19)</f>
        <v>0</v>
      </c>
      <c r="F20" s="54"/>
      <c r="G20" s="204">
        <f>SUM(G19)</f>
        <v>0</v>
      </c>
      <c r="H20" s="54"/>
      <c r="I20" s="213">
        <f>SUM(I19)</f>
        <v>41108759</v>
      </c>
      <c r="J20" s="54"/>
      <c r="K20" s="204">
        <f>SUM(K19)</f>
        <v>0</v>
      </c>
      <c r="L20" s="54"/>
      <c r="M20" s="204">
        <f>SUM(M19)</f>
        <v>0</v>
      </c>
      <c r="N20" s="54"/>
      <c r="O20" s="223">
        <f>SUM(O19)</f>
        <v>-41108759</v>
      </c>
      <c r="P20" s="212"/>
      <c r="Q20" s="223">
        <f>SUM(Q19)</f>
        <v>-41108759</v>
      </c>
      <c r="R20" s="212"/>
      <c r="S20" s="213">
        <f>SUM(S19)</f>
        <v>0</v>
      </c>
      <c r="T20" s="54"/>
      <c r="U20" s="204">
        <f>SUM(U19)</f>
        <v>0</v>
      </c>
      <c r="V20" s="54"/>
      <c r="W20" s="213">
        <f>SUM(W19)</f>
        <v>0</v>
      </c>
    </row>
    <row r="21" spans="1:23" ht="31.4" customHeight="1">
      <c r="A21" s="53" t="s">
        <v>180</v>
      </c>
      <c r="B21" s="114"/>
      <c r="C21" s="210">
        <f>C16+C20</f>
        <v>2014026548</v>
      </c>
      <c r="D21" s="54"/>
      <c r="E21" s="204">
        <f>E16+E20</f>
        <v>0</v>
      </c>
      <c r="F21" s="54"/>
      <c r="G21" s="204">
        <f>G16+G20</f>
        <v>0</v>
      </c>
      <c r="H21" s="54"/>
      <c r="I21" s="213">
        <f>I16+I20</f>
        <v>41108759</v>
      </c>
      <c r="J21" s="54"/>
      <c r="K21" s="204">
        <f>K16+K20</f>
        <v>0</v>
      </c>
      <c r="L21" s="54"/>
      <c r="M21" s="204">
        <f>M16+M20</f>
        <v>0</v>
      </c>
      <c r="N21" s="54"/>
      <c r="O21" s="213">
        <f>O16+O20</f>
        <v>-41108759</v>
      </c>
      <c r="P21" s="54"/>
      <c r="Q21" s="213">
        <f>Q16+Q20</f>
        <v>-41108759</v>
      </c>
      <c r="R21" s="54"/>
      <c r="S21" s="213">
        <f>S16+S20</f>
        <v>2014026548</v>
      </c>
      <c r="T21" s="54"/>
      <c r="U21" s="213">
        <f>U16+U20</f>
        <v>0</v>
      </c>
      <c r="V21" s="54"/>
      <c r="W21" s="213">
        <f>W16+W20</f>
        <v>2014026548</v>
      </c>
    </row>
    <row r="22" spans="1:23" ht="13.75" customHeight="1">
      <c r="A22" s="209"/>
      <c r="B22" s="11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</row>
    <row r="23" spans="1:23" ht="21.65" customHeight="1">
      <c r="A23" s="169" t="s">
        <v>181</v>
      </c>
      <c r="B23" s="38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ht="21.65" customHeight="1">
      <c r="A24" s="170" t="s">
        <v>182</v>
      </c>
      <c r="B24" s="38"/>
      <c r="C24" s="178">
        <v>0</v>
      </c>
      <c r="D24" s="105"/>
      <c r="E24" s="178">
        <v>0</v>
      </c>
      <c r="F24" s="105"/>
      <c r="G24" s="178">
        <v>0</v>
      </c>
      <c r="H24" s="105"/>
      <c r="I24" s="78">
        <f>'PL-9'!F66</f>
        <v>-2050217113</v>
      </c>
      <c r="J24" s="225"/>
      <c r="K24" s="178">
        <v>0</v>
      </c>
      <c r="L24" s="216"/>
      <c r="M24" s="178">
        <v>0</v>
      </c>
      <c r="N24" s="79"/>
      <c r="O24" s="178">
        <v>0</v>
      </c>
      <c r="P24" s="178"/>
      <c r="Q24" s="178">
        <f>SUM(K24:P24)</f>
        <v>0</v>
      </c>
      <c r="R24" s="216"/>
      <c r="S24" s="78">
        <f>SUM(C24:F24,G24:I24,Q24)</f>
        <v>-2050217113</v>
      </c>
      <c r="T24" s="225"/>
      <c r="U24" s="78">
        <v>-105154842</v>
      </c>
      <c r="V24" s="225"/>
      <c r="W24" s="78">
        <f>SUM(S24:U24)</f>
        <v>-2155371955</v>
      </c>
    </row>
    <row r="25" spans="1:23" ht="21.65" customHeight="1">
      <c r="A25" s="170" t="s">
        <v>183</v>
      </c>
      <c r="B25" s="111"/>
      <c r="C25" s="178">
        <v>0</v>
      </c>
      <c r="D25" s="105"/>
      <c r="E25" s="178">
        <v>0</v>
      </c>
      <c r="F25" s="105"/>
      <c r="G25" s="178">
        <v>0</v>
      </c>
      <c r="H25" s="105"/>
      <c r="I25" s="80">
        <v>-29160</v>
      </c>
      <c r="J25" s="225"/>
      <c r="K25" s="80">
        <f>49622696</f>
        <v>49622696</v>
      </c>
      <c r="L25" s="78"/>
      <c r="M25" s="80">
        <v>19324</v>
      </c>
      <c r="N25" s="78"/>
      <c r="O25" s="80">
        <f>2749119753-563848840</f>
        <v>2185270913</v>
      </c>
      <c r="P25" s="178"/>
      <c r="Q25" s="80">
        <f>SUM(K25:P25)</f>
        <v>2234912933</v>
      </c>
      <c r="R25" s="81"/>
      <c r="S25" s="80">
        <f>SUM(C25:F25,G25:I25,Q25)</f>
        <v>2234883773</v>
      </c>
      <c r="T25" s="225"/>
      <c r="U25" s="178">
        <v>0</v>
      </c>
      <c r="V25" s="225"/>
      <c r="W25" s="80">
        <f>SUM(S25:U25)</f>
        <v>2234883773</v>
      </c>
    </row>
    <row r="26" spans="1:23" ht="21.65" customHeight="1">
      <c r="A26" s="53" t="s">
        <v>184</v>
      </c>
      <c r="B26" s="38"/>
      <c r="C26" s="204">
        <f>SUM(C24:C25)</f>
        <v>0</v>
      </c>
      <c r="D26" s="105"/>
      <c r="E26" s="204">
        <f>SUM(E24:E25)</f>
        <v>0</v>
      </c>
      <c r="F26" s="105"/>
      <c r="G26" s="204">
        <f>SUM(G24:G25)</f>
        <v>0</v>
      </c>
      <c r="H26" s="105"/>
      <c r="I26" s="151">
        <f>SUM(I24:I25)</f>
        <v>-2050246273</v>
      </c>
      <c r="J26" s="226"/>
      <c r="K26" s="151">
        <f>SUM(K24:K25)</f>
        <v>49622696</v>
      </c>
      <c r="L26" s="214"/>
      <c r="M26" s="151">
        <f>SUM(M24:M25)</f>
        <v>19324</v>
      </c>
      <c r="N26" s="78"/>
      <c r="O26" s="151">
        <f>SUM(O24:O25)</f>
        <v>2185270913</v>
      </c>
      <c r="P26" s="203"/>
      <c r="Q26" s="151">
        <f>SUM(Q24:Q25)</f>
        <v>2234912933</v>
      </c>
      <c r="R26" s="78"/>
      <c r="S26" s="151">
        <f>SUM(S24:S25)</f>
        <v>184666660</v>
      </c>
      <c r="T26" s="225"/>
      <c r="U26" s="151">
        <f>SUM(U24:U25)</f>
        <v>-105154842</v>
      </c>
      <c r="V26" s="225"/>
      <c r="W26" s="151">
        <f>SUM(W24:W25)</f>
        <v>79511818</v>
      </c>
    </row>
    <row r="27" spans="1:23" ht="21.65" customHeight="1">
      <c r="A27" s="114" t="s">
        <v>185</v>
      </c>
      <c r="B27" s="38"/>
      <c r="C27" s="229">
        <v>0</v>
      </c>
      <c r="D27" s="105"/>
      <c r="E27" s="229">
        <v>0</v>
      </c>
      <c r="F27" s="105"/>
      <c r="G27" s="229">
        <v>0</v>
      </c>
      <c r="H27" s="105"/>
      <c r="I27" s="230">
        <f>2810105+60141</f>
        <v>2870246</v>
      </c>
      <c r="J27" s="226"/>
      <c r="K27" s="229">
        <v>0</v>
      </c>
      <c r="L27" s="214"/>
      <c r="M27" s="229">
        <v>0</v>
      </c>
      <c r="N27" s="78"/>
      <c r="O27" s="230">
        <v>-2248084</v>
      </c>
      <c r="P27" s="178"/>
      <c r="Q27" s="231">
        <f>SUM(K27:O27)</f>
        <v>-2248084</v>
      </c>
      <c r="R27" s="78"/>
      <c r="S27" s="230">
        <f>SUM(C27:F27,G27:I27,Q27)</f>
        <v>622162</v>
      </c>
      <c r="T27" s="225"/>
      <c r="U27" s="229">
        <v>0</v>
      </c>
      <c r="V27" s="225"/>
      <c r="W27" s="230">
        <f>SUM(S27:U27)</f>
        <v>622162</v>
      </c>
    </row>
    <row r="28" spans="1:23" ht="12" customHeight="1">
      <c r="A28" s="53"/>
      <c r="B28" s="38"/>
      <c r="C28" s="54"/>
      <c r="D28" s="54"/>
      <c r="E28" s="54"/>
      <c r="F28" s="54"/>
      <c r="G28" s="54"/>
      <c r="H28" s="54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</row>
    <row r="29" spans="1:23" ht="21.75" customHeight="1" thickBot="1">
      <c r="A29" s="138" t="s">
        <v>186</v>
      </c>
      <c r="B29" s="38"/>
      <c r="C29" s="172">
        <f>SUM(C11,C21,C26,C27)</f>
        <v>4531559733</v>
      </c>
      <c r="D29" s="57"/>
      <c r="E29" s="172">
        <f>SUM(E11,E21,E26,E27)</f>
        <v>909993447</v>
      </c>
      <c r="F29" s="57"/>
      <c r="G29" s="172">
        <f>SUM(G11,G21,G26,G27)</f>
        <v>271330000</v>
      </c>
      <c r="H29" s="57"/>
      <c r="I29" s="227">
        <f>SUM(I11,I21,I26,I27)</f>
        <v>-1758931131</v>
      </c>
      <c r="J29" s="228"/>
      <c r="K29" s="227">
        <f>SUM(K11,K21,K26,K27)</f>
        <v>-83914149</v>
      </c>
      <c r="L29" s="228"/>
      <c r="M29" s="227">
        <f>SUM(M11,M21,M26,M27)</f>
        <v>108127</v>
      </c>
      <c r="N29" s="228"/>
      <c r="O29" s="227">
        <f>SUM(O11,O21,O26,O27)</f>
        <v>2141914070</v>
      </c>
      <c r="P29" s="228"/>
      <c r="Q29" s="227">
        <f>SUM(Q11,Q21,Q26,Q27)</f>
        <v>2058108048</v>
      </c>
      <c r="R29" s="228"/>
      <c r="S29" s="227">
        <f>SUM(S11,S21,S26,S27)</f>
        <v>6012060097</v>
      </c>
      <c r="T29" s="228"/>
      <c r="U29" s="227">
        <f>SUM(U11,U21,U26,U27)</f>
        <v>10659013</v>
      </c>
      <c r="V29" s="228"/>
      <c r="W29" s="227">
        <f>SUM(W11,W21,W26,W27)</f>
        <v>6022719110</v>
      </c>
    </row>
    <row r="30" spans="1:23" ht="21.75" customHeight="1" thickTop="1">
      <c r="D30" s="120"/>
      <c r="F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T30" s="120"/>
      <c r="U30" s="120"/>
      <c r="V30" s="120"/>
    </row>
    <row r="31" spans="1:23" ht="21.75" customHeight="1">
      <c r="A31" s="53" t="s">
        <v>187</v>
      </c>
      <c r="B31" s="58"/>
      <c r="C31" s="245" t="s">
        <v>120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</row>
    <row r="32" spans="1:23" ht="21.75" customHeight="1">
      <c r="A32" s="53" t="s">
        <v>188</v>
      </c>
      <c r="B32" s="138"/>
      <c r="C32" s="159">
        <v>4531559733</v>
      </c>
      <c r="D32" s="55"/>
      <c r="E32" s="159">
        <v>909993447</v>
      </c>
      <c r="F32" s="55"/>
      <c r="G32" s="159">
        <v>271330000</v>
      </c>
      <c r="H32" s="55"/>
      <c r="I32" s="159">
        <v>-1758931131</v>
      </c>
      <c r="J32" s="55"/>
      <c r="K32" s="159">
        <v>-83914149</v>
      </c>
      <c r="L32" s="116"/>
      <c r="M32" s="159">
        <v>108127</v>
      </c>
      <c r="N32" s="116"/>
      <c r="O32" s="159">
        <v>2141914070</v>
      </c>
      <c r="P32" s="116"/>
      <c r="Q32" s="159">
        <v>2058108048</v>
      </c>
      <c r="R32" s="116"/>
      <c r="S32" s="159">
        <v>6012060097</v>
      </c>
      <c r="T32" s="117"/>
      <c r="U32" s="159">
        <v>10659013</v>
      </c>
      <c r="V32" s="117"/>
      <c r="W32" s="159">
        <v>6022719110</v>
      </c>
    </row>
    <row r="33" spans="1:23" ht="12" customHeight="1">
      <c r="A33" s="53"/>
      <c r="B33" s="11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</row>
    <row r="34" spans="1:23" ht="21.65" customHeight="1">
      <c r="A34" s="169" t="s">
        <v>181</v>
      </c>
      <c r="B34" s="3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1:23" ht="21.65" customHeight="1">
      <c r="A35" s="170" t="s">
        <v>189</v>
      </c>
      <c r="B35" s="38"/>
      <c r="C35" s="178">
        <v>0</v>
      </c>
      <c r="D35" s="105"/>
      <c r="E35" s="178">
        <v>0</v>
      </c>
      <c r="F35" s="105"/>
      <c r="G35" s="178">
        <v>0</v>
      </c>
      <c r="H35" s="105"/>
      <c r="I35" s="78">
        <v>-224190083</v>
      </c>
      <c r="J35" s="225"/>
      <c r="K35" s="178">
        <v>0</v>
      </c>
      <c r="L35" s="216"/>
      <c r="M35" s="178">
        <v>0</v>
      </c>
      <c r="N35" s="79"/>
      <c r="O35" s="178">
        <v>0</v>
      </c>
      <c r="P35" s="178"/>
      <c r="Q35" s="178">
        <f>SUM(K35:P35)</f>
        <v>0</v>
      </c>
      <c r="R35" s="216"/>
      <c r="S35" s="78">
        <f>SUM(C35:F35,G35:I35,Q35)</f>
        <v>-224190083</v>
      </c>
      <c r="T35" s="225"/>
      <c r="U35" s="78">
        <v>11127988</v>
      </c>
      <c r="V35" s="225"/>
      <c r="W35" s="78">
        <f>SUM(S35:U35)</f>
        <v>-213062095</v>
      </c>
    </row>
    <row r="36" spans="1:23" ht="21.65" customHeight="1">
      <c r="A36" s="170" t="s">
        <v>183</v>
      </c>
      <c r="B36" s="111"/>
      <c r="C36" s="178">
        <v>0</v>
      </c>
      <c r="D36" s="105"/>
      <c r="E36" s="178">
        <v>0</v>
      </c>
      <c r="F36" s="105"/>
      <c r="G36" s="178">
        <v>0</v>
      </c>
      <c r="H36" s="105"/>
      <c r="I36" s="80">
        <v>11318342</v>
      </c>
      <c r="J36" s="225"/>
      <c r="K36" s="80">
        <v>-135793275</v>
      </c>
      <c r="L36" s="78"/>
      <c r="M36" s="80">
        <v>9922</v>
      </c>
      <c r="N36" s="78"/>
      <c r="O36" s="178">
        <v>0</v>
      </c>
      <c r="P36" s="178"/>
      <c r="Q36" s="80">
        <f>SUM(K36:P36)</f>
        <v>-135783353</v>
      </c>
      <c r="R36" s="81"/>
      <c r="S36" s="80">
        <f>SUM(C36:F36,G36:I36,Q36)</f>
        <v>-124465011</v>
      </c>
      <c r="T36" s="225"/>
      <c r="U36" s="215">
        <v>1362503</v>
      </c>
      <c r="V36" s="225"/>
      <c r="W36" s="80">
        <f>SUM(S36:U36)</f>
        <v>-123102508</v>
      </c>
    </row>
    <row r="37" spans="1:23" ht="21.65" customHeight="1">
      <c r="A37" s="53" t="s">
        <v>184</v>
      </c>
      <c r="B37" s="38"/>
      <c r="C37" s="204">
        <f>SUM(C35:C36)</f>
        <v>0</v>
      </c>
      <c r="D37" s="105"/>
      <c r="E37" s="204">
        <f>SUM(E35:E36)</f>
        <v>0</v>
      </c>
      <c r="F37" s="105"/>
      <c r="G37" s="204">
        <f>SUM(G35:G36)</f>
        <v>0</v>
      </c>
      <c r="H37" s="105"/>
      <c r="I37" s="151">
        <f>SUM(I35:I36)</f>
        <v>-212871741</v>
      </c>
      <c r="J37" s="226"/>
      <c r="K37" s="151">
        <f>SUM(K35:K36)</f>
        <v>-135793275</v>
      </c>
      <c r="L37" s="214"/>
      <c r="M37" s="151">
        <f>SUM(M35:M36)</f>
        <v>9922</v>
      </c>
      <c r="N37" s="78"/>
      <c r="O37" s="204">
        <f>SUM(O35:O36)</f>
        <v>0</v>
      </c>
      <c r="P37" s="203"/>
      <c r="Q37" s="151">
        <f>SUM(Q35:Q36)</f>
        <v>-135783353</v>
      </c>
      <c r="R37" s="78"/>
      <c r="S37" s="151">
        <f>SUM(S35:S36)</f>
        <v>-348655094</v>
      </c>
      <c r="T37" s="225"/>
      <c r="U37" s="151">
        <f>SUM(U35:U36)</f>
        <v>12490491</v>
      </c>
      <c r="V37" s="225"/>
      <c r="W37" s="151">
        <f>SUM(W35:W36)</f>
        <v>-336164603</v>
      </c>
    </row>
    <row r="38" spans="1:23" ht="21.65" customHeight="1">
      <c r="A38" s="114" t="s">
        <v>185</v>
      </c>
      <c r="B38" s="38"/>
      <c r="C38" s="229">
        <v>0</v>
      </c>
      <c r="D38" s="105"/>
      <c r="E38" s="229">
        <v>0</v>
      </c>
      <c r="F38" s="105"/>
      <c r="G38" s="229">
        <v>0</v>
      </c>
      <c r="H38" s="105"/>
      <c r="I38" s="230">
        <v>175082808</v>
      </c>
      <c r="J38" s="226"/>
      <c r="K38" s="229">
        <v>0</v>
      </c>
      <c r="L38" s="214"/>
      <c r="M38" s="229">
        <v>0</v>
      </c>
      <c r="N38" s="78"/>
      <c r="O38" s="230">
        <v>-140010984</v>
      </c>
      <c r="P38" s="178"/>
      <c r="Q38" s="231">
        <f>SUM(K38:O38)</f>
        <v>-140010984</v>
      </c>
      <c r="R38" s="78"/>
      <c r="S38" s="230">
        <f>SUM(C38:F38,G38:I38,Q38)</f>
        <v>35071824</v>
      </c>
      <c r="T38" s="225"/>
      <c r="U38" s="229">
        <v>0</v>
      </c>
      <c r="V38" s="225"/>
      <c r="W38" s="230">
        <f>SUM(S38:U38)</f>
        <v>35071824</v>
      </c>
    </row>
    <row r="39" spans="1:23" ht="12" customHeight="1">
      <c r="A39" s="53"/>
      <c r="B39" s="38"/>
      <c r="C39" s="54"/>
      <c r="D39" s="54"/>
      <c r="E39" s="54"/>
      <c r="F39" s="54"/>
      <c r="G39" s="54"/>
      <c r="H39" s="54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</row>
    <row r="40" spans="1:23" ht="21.75" customHeight="1" thickBot="1">
      <c r="A40" s="138" t="s">
        <v>190</v>
      </c>
      <c r="B40" s="38"/>
      <c r="C40" s="172">
        <f>SUM(C32,C37,C38)</f>
        <v>4531559733</v>
      </c>
      <c r="D40" s="57"/>
      <c r="E40" s="172">
        <f>SUM(E32,E37,E38)</f>
        <v>909993447</v>
      </c>
      <c r="F40" s="203"/>
      <c r="G40" s="172">
        <f>SUM(G32,G37,G38)</f>
        <v>271330000</v>
      </c>
      <c r="H40" s="57"/>
      <c r="I40" s="172">
        <f>SUM(I32,I37,I38)</f>
        <v>-1796720064</v>
      </c>
      <c r="J40" s="228"/>
      <c r="K40" s="172">
        <f>SUM(K32,K37,K38)</f>
        <v>-219707424</v>
      </c>
      <c r="L40" s="203"/>
      <c r="M40" s="172">
        <f>SUM(M32,M37,M38)</f>
        <v>118049</v>
      </c>
      <c r="N40" s="228"/>
      <c r="O40" s="172">
        <f>SUM(O32,O37,O38)</f>
        <v>2001903086</v>
      </c>
      <c r="P40" s="203"/>
      <c r="Q40" s="172">
        <f>SUM(Q32,Q37,Q38)</f>
        <v>1782313711</v>
      </c>
      <c r="R40" s="228"/>
      <c r="S40" s="172">
        <f>SUM(S32,S37,S38)</f>
        <v>5698476827</v>
      </c>
      <c r="T40" s="228"/>
      <c r="U40" s="172">
        <f>SUM(U32,U37,U38)</f>
        <v>23149504</v>
      </c>
      <c r="V40" s="228"/>
      <c r="W40" s="172">
        <f>SUM(W32,W37,W38)</f>
        <v>5721626331</v>
      </c>
    </row>
    <row r="41" spans="1:23" ht="21.75" customHeight="1" thickTop="1">
      <c r="I41" s="120"/>
      <c r="Q41" s="120"/>
      <c r="U41" s="120"/>
    </row>
    <row r="42" spans="1:23" ht="21.75" customHeight="1">
      <c r="K42" s="234"/>
    </row>
    <row r="43" spans="1:23" ht="21.75" customHeight="1">
      <c r="K43" s="234"/>
      <c r="M43" s="234"/>
      <c r="O43" s="234"/>
    </row>
  </sheetData>
  <mergeCells count="6">
    <mergeCell ref="C31:W31"/>
    <mergeCell ref="C10:W10"/>
    <mergeCell ref="G4:I4"/>
    <mergeCell ref="C3:W3"/>
    <mergeCell ref="C9:W9"/>
    <mergeCell ref="K4:Q4"/>
  </mergeCells>
  <phoneticPr fontId="8" type="noConversion"/>
  <pageMargins left="0.7" right="0.5" top="0.48" bottom="0.3" header="0.5" footer="0.25"/>
  <pageSetup paperSize="9" scale="55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showGridLines="0" zoomScale="70" zoomScaleNormal="70" workbookViewId="0">
      <selection activeCell="D10" sqref="D10:R10"/>
    </sheetView>
  </sheetViews>
  <sheetFormatPr defaultColWidth="10.6640625" defaultRowHeight="20.25" customHeight="1"/>
  <cols>
    <col min="1" max="1" width="82.44140625" style="140" customWidth="1"/>
    <col min="2" max="2" width="2.44140625" style="140" customWidth="1"/>
    <col min="3" max="3" width="10.109375" style="140" customWidth="1"/>
    <col min="4" max="4" width="16.77734375" style="140" customWidth="1"/>
    <col min="5" max="5" width="4" style="140" customWidth="1"/>
    <col min="6" max="6" width="14" style="140" customWidth="1"/>
    <col min="7" max="7" width="4" style="140" customWidth="1"/>
    <col min="8" max="8" width="16.6640625" style="140" customWidth="1"/>
    <col min="9" max="9" width="4" style="140" customWidth="1"/>
    <col min="10" max="10" width="18" style="140" customWidth="1"/>
    <col min="11" max="11" width="4.6640625" style="140" customWidth="1"/>
    <col min="12" max="12" width="26.77734375" style="140" customWidth="1"/>
    <col min="13" max="13" width="4" style="140" customWidth="1"/>
    <col min="14" max="14" width="16.77734375" style="140" customWidth="1"/>
    <col min="15" max="15" width="4" style="140" customWidth="1"/>
    <col min="16" max="16" width="16.44140625" style="140" customWidth="1"/>
    <col min="17" max="17" width="4" style="140" customWidth="1"/>
    <col min="18" max="18" width="20" style="140" customWidth="1"/>
    <col min="19" max="19" width="18.77734375" style="140" bestFit="1" customWidth="1"/>
    <col min="20" max="20" width="18.109375" style="140" bestFit="1" customWidth="1"/>
    <col min="21" max="16384" width="10.6640625" style="140"/>
  </cols>
  <sheetData>
    <row r="1" spans="1:27" s="120" customFormat="1" ht="21" customHeight="1">
      <c r="A1" s="37" t="s">
        <v>0</v>
      </c>
      <c r="B1" s="124"/>
      <c r="C1" s="125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6"/>
      <c r="S1" s="123"/>
      <c r="T1" s="123"/>
      <c r="U1" s="123"/>
      <c r="V1" s="123"/>
      <c r="W1" s="123"/>
      <c r="X1" s="127"/>
      <c r="Y1" s="123"/>
      <c r="Z1" s="123"/>
      <c r="AA1" s="128"/>
    </row>
    <row r="2" spans="1:27" s="120" customFormat="1" ht="23">
      <c r="A2" s="37" t="s">
        <v>144</v>
      </c>
      <c r="B2" s="123"/>
      <c r="C2" s="129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7"/>
      <c r="Y2" s="123"/>
      <c r="Z2" s="123"/>
      <c r="AA2" s="130"/>
    </row>
    <row r="3" spans="1:27" s="120" customFormat="1" ht="19.5" customHeight="1">
      <c r="A3" s="127"/>
      <c r="B3" s="127"/>
      <c r="C3" s="127"/>
      <c r="D3" s="247" t="s">
        <v>191</v>
      </c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131"/>
      <c r="T3" s="131"/>
      <c r="U3" s="132"/>
    </row>
    <row r="4" spans="1:27" s="120" customFormat="1" ht="19.5" customHeight="1">
      <c r="A4" s="127"/>
      <c r="B4" s="127"/>
      <c r="C4" s="127"/>
      <c r="D4" s="133"/>
      <c r="E4" s="133"/>
      <c r="F4" s="133"/>
      <c r="G4" s="133"/>
      <c r="H4" s="133"/>
      <c r="I4" s="133"/>
      <c r="J4" s="133"/>
      <c r="K4" s="133"/>
      <c r="L4" s="112"/>
      <c r="M4" s="134"/>
      <c r="N4" s="134"/>
      <c r="O4" s="134"/>
      <c r="P4" s="134"/>
      <c r="Q4" s="134"/>
      <c r="R4" s="133"/>
      <c r="S4" s="131"/>
      <c r="T4" s="131"/>
      <c r="U4" s="132"/>
    </row>
    <row r="5" spans="1:27" s="120" customFormat="1" ht="19.5" customHeight="1">
      <c r="A5" s="127"/>
      <c r="B5" s="127"/>
      <c r="C5" s="127"/>
      <c r="D5" s="133"/>
      <c r="E5" s="133"/>
      <c r="F5" s="133"/>
      <c r="G5" s="133"/>
      <c r="H5" s="246" t="s">
        <v>79</v>
      </c>
      <c r="I5" s="246"/>
      <c r="J5" s="246"/>
      <c r="K5" s="133"/>
      <c r="L5" s="246" t="s">
        <v>84</v>
      </c>
      <c r="M5" s="246"/>
      <c r="N5" s="246"/>
      <c r="O5" s="246"/>
      <c r="P5" s="246"/>
      <c r="Q5" s="134"/>
      <c r="R5" s="133"/>
      <c r="S5" s="131"/>
      <c r="T5" s="131"/>
      <c r="U5" s="132"/>
    </row>
    <row r="6" spans="1:27" s="120" customFormat="1" ht="19.5" customHeight="1">
      <c r="A6" s="127"/>
      <c r="B6" s="127"/>
      <c r="C6" s="127"/>
      <c r="D6" s="133"/>
      <c r="E6" s="133"/>
      <c r="F6" s="133"/>
      <c r="G6" s="133"/>
      <c r="H6" s="112"/>
      <c r="I6" s="112"/>
      <c r="J6" s="112"/>
      <c r="K6" s="133"/>
      <c r="L6" s="112"/>
      <c r="M6" s="134"/>
      <c r="N6" s="134"/>
      <c r="O6" s="134"/>
      <c r="P6" s="112" t="s">
        <v>146</v>
      </c>
      <c r="Q6" s="134"/>
      <c r="R6" s="133"/>
      <c r="S6" s="131"/>
      <c r="T6" s="131"/>
      <c r="U6" s="132"/>
    </row>
    <row r="7" spans="1:27" s="120" customFormat="1" ht="21" customHeight="1">
      <c r="D7" s="157" t="s">
        <v>74</v>
      </c>
      <c r="E7" s="157"/>
      <c r="F7" s="157" t="s">
        <v>147</v>
      </c>
      <c r="G7" s="157"/>
      <c r="H7" s="157"/>
      <c r="I7" s="157"/>
      <c r="J7" s="127"/>
      <c r="K7" s="157"/>
      <c r="L7" s="112"/>
      <c r="M7" s="157"/>
      <c r="N7" s="157" t="s">
        <v>149</v>
      </c>
      <c r="O7" s="157"/>
      <c r="P7" s="157" t="s">
        <v>150</v>
      </c>
      <c r="Q7" s="157"/>
      <c r="R7" s="157"/>
    </row>
    <row r="8" spans="1:27" s="120" customFormat="1" ht="19.5" customHeight="1">
      <c r="D8" s="157" t="s">
        <v>152</v>
      </c>
      <c r="E8" s="157"/>
      <c r="F8" s="157" t="s">
        <v>153</v>
      </c>
      <c r="G8" s="157"/>
      <c r="H8" s="157" t="s">
        <v>154</v>
      </c>
      <c r="I8" s="157"/>
      <c r="J8" s="112" t="s">
        <v>148</v>
      </c>
      <c r="K8" s="157"/>
      <c r="L8" s="112" t="s">
        <v>157</v>
      </c>
      <c r="M8" s="157"/>
      <c r="N8" s="157" t="s">
        <v>158</v>
      </c>
      <c r="O8" s="157"/>
      <c r="P8" s="157" t="s">
        <v>159</v>
      </c>
      <c r="Q8" s="157"/>
      <c r="R8" s="157" t="s">
        <v>146</v>
      </c>
    </row>
    <row r="9" spans="1:27" s="120" customFormat="1" ht="19.5" customHeight="1">
      <c r="B9" s="136"/>
      <c r="C9" s="158" t="s">
        <v>6</v>
      </c>
      <c r="D9" s="157" t="s">
        <v>161</v>
      </c>
      <c r="E9" s="157"/>
      <c r="F9" s="157" t="s">
        <v>162</v>
      </c>
      <c r="G9" s="157"/>
      <c r="H9" s="157" t="s">
        <v>163</v>
      </c>
      <c r="I9" s="157"/>
      <c r="J9" s="112" t="s">
        <v>155</v>
      </c>
      <c r="K9" s="157"/>
      <c r="L9" s="112" t="s">
        <v>166</v>
      </c>
      <c r="M9" s="157"/>
      <c r="N9" s="157" t="s">
        <v>167</v>
      </c>
      <c r="O9" s="157"/>
      <c r="P9" s="157" t="s">
        <v>73</v>
      </c>
      <c r="Q9" s="157"/>
      <c r="R9" s="157" t="s">
        <v>73</v>
      </c>
    </row>
    <row r="10" spans="1:27" s="120" customFormat="1" ht="19.5" customHeight="1">
      <c r="B10" s="136"/>
      <c r="C10" s="137"/>
      <c r="D10" s="248" t="s">
        <v>7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</row>
    <row r="11" spans="1:27" ht="20.25" customHeight="1">
      <c r="A11" s="153" t="s">
        <v>170</v>
      </c>
      <c r="B11" s="138"/>
      <c r="C11" s="58"/>
    </row>
    <row r="12" spans="1:27" ht="20.25" customHeight="1">
      <c r="A12" s="138" t="s">
        <v>171</v>
      </c>
      <c r="B12" s="142"/>
      <c r="C12" s="142"/>
      <c r="D12" s="139">
        <v>2517533185</v>
      </c>
      <c r="E12" s="139"/>
      <c r="F12" s="139">
        <v>909993447</v>
      </c>
      <c r="G12" s="139"/>
      <c r="H12" s="139">
        <v>271330000</v>
      </c>
      <c r="I12" s="139"/>
      <c r="J12" s="139">
        <v>1877621505</v>
      </c>
      <c r="K12" s="139"/>
      <c r="L12" s="139">
        <v>13255</v>
      </c>
      <c r="M12" s="139"/>
      <c r="N12" s="203">
        <v>0</v>
      </c>
      <c r="O12" s="122"/>
      <c r="P12" s="205">
        <f>SUM(L12:N12)</f>
        <v>13255</v>
      </c>
      <c r="Q12" s="139"/>
      <c r="R12" s="139">
        <f>SUM(D12:K12,P12)</f>
        <v>5576491392</v>
      </c>
    </row>
    <row r="13" spans="1:27" ht="13.5" customHeight="1">
      <c r="A13" s="152"/>
      <c r="B13" s="121"/>
      <c r="C13" s="122"/>
      <c r="D13" s="122"/>
      <c r="E13" s="122"/>
      <c r="F13" s="122"/>
      <c r="G13" s="122"/>
      <c r="H13" s="122"/>
      <c r="I13" s="122"/>
      <c r="J13" s="74"/>
      <c r="K13" s="122"/>
      <c r="L13" s="122"/>
      <c r="M13" s="122"/>
      <c r="N13" s="122"/>
      <c r="O13" s="122"/>
      <c r="P13" s="122"/>
      <c r="Q13" s="122"/>
      <c r="R13" s="48"/>
    </row>
    <row r="14" spans="1:27" ht="20.25" customHeight="1">
      <c r="A14" s="153" t="s">
        <v>172</v>
      </c>
      <c r="B14" s="121"/>
      <c r="C14" s="122"/>
      <c r="D14" s="122"/>
      <c r="E14" s="122"/>
      <c r="F14" s="122"/>
      <c r="G14" s="122"/>
      <c r="H14" s="122"/>
      <c r="I14" s="122"/>
      <c r="J14" s="74"/>
      <c r="K14" s="122"/>
      <c r="L14" s="122"/>
      <c r="M14" s="122"/>
      <c r="N14" s="122"/>
      <c r="O14" s="122"/>
      <c r="P14" s="122"/>
      <c r="Q14" s="122"/>
      <c r="R14" s="48"/>
    </row>
    <row r="15" spans="1:27" ht="20.25" customHeight="1">
      <c r="A15" s="155" t="s">
        <v>173</v>
      </c>
      <c r="B15" s="121"/>
      <c r="C15" s="122"/>
      <c r="D15" s="122"/>
      <c r="E15" s="122"/>
      <c r="F15" s="122"/>
      <c r="G15" s="122"/>
      <c r="H15" s="122"/>
      <c r="I15" s="122"/>
      <c r="J15" s="74"/>
      <c r="K15" s="122"/>
      <c r="L15" s="122"/>
      <c r="M15" s="122"/>
      <c r="N15" s="122"/>
      <c r="O15" s="122"/>
      <c r="P15" s="122"/>
      <c r="Q15" s="122"/>
      <c r="R15" s="48"/>
    </row>
    <row r="16" spans="1:27" ht="20.25" customHeight="1">
      <c r="A16" s="156" t="s">
        <v>174</v>
      </c>
      <c r="B16" s="138"/>
      <c r="C16" s="111">
        <v>22</v>
      </c>
      <c r="D16" s="173">
        <v>2014026548</v>
      </c>
      <c r="E16" s="141"/>
      <c r="F16" s="178">
        <v>0</v>
      </c>
      <c r="G16" s="141"/>
      <c r="H16" s="178">
        <v>0</v>
      </c>
      <c r="I16" s="141"/>
      <c r="J16" s="178">
        <v>0</v>
      </c>
      <c r="K16" s="141"/>
      <c r="L16" s="178">
        <v>0</v>
      </c>
      <c r="M16" s="141"/>
      <c r="N16" s="178">
        <v>0</v>
      </c>
      <c r="O16" s="141"/>
      <c r="P16" s="178">
        <f>SUM(L16:N16)</f>
        <v>0</v>
      </c>
      <c r="Q16" s="141"/>
      <c r="R16" s="141">
        <f>SUM(D16:K16,P16)</f>
        <v>2014026548</v>
      </c>
    </row>
    <row r="17" spans="1:25" ht="20.25" customHeight="1">
      <c r="A17" s="155" t="s">
        <v>175</v>
      </c>
      <c r="B17" s="138"/>
      <c r="C17" s="111"/>
      <c r="D17" s="148">
        <f>SUM(D16:D16)</f>
        <v>2014026548</v>
      </c>
      <c r="E17" s="139"/>
      <c r="F17" s="204">
        <f>SUM(F16:F16)</f>
        <v>0</v>
      </c>
      <c r="G17" s="139"/>
      <c r="H17" s="204">
        <f>SUM(H16:H16)</f>
        <v>0</v>
      </c>
      <c r="I17" s="139"/>
      <c r="J17" s="204">
        <f>SUM(J16:J16)</f>
        <v>0</v>
      </c>
      <c r="K17" s="139"/>
      <c r="L17" s="204">
        <f>SUM(L16:L16)</f>
        <v>0</v>
      </c>
      <c r="M17" s="139"/>
      <c r="N17" s="204">
        <f>SUM(N16:N16)</f>
        <v>0</v>
      </c>
      <c r="O17" s="139"/>
      <c r="P17" s="204">
        <f>SUM(P16:P16)</f>
        <v>0</v>
      </c>
      <c r="Q17" s="139"/>
      <c r="R17" s="144">
        <f>SUM(R16:R16)</f>
        <v>2014026548</v>
      </c>
    </row>
    <row r="18" spans="1:25" ht="13.5" customHeight="1">
      <c r="A18" s="152"/>
      <c r="B18" s="121"/>
      <c r="C18" s="122"/>
      <c r="D18" s="122"/>
      <c r="E18" s="122"/>
      <c r="F18" s="122"/>
      <c r="G18" s="122"/>
      <c r="H18" s="122"/>
      <c r="I18" s="122"/>
      <c r="J18" s="74"/>
      <c r="K18" s="122"/>
      <c r="L18" s="122"/>
      <c r="M18" s="122"/>
      <c r="N18" s="122"/>
      <c r="O18" s="122"/>
      <c r="P18" s="122"/>
      <c r="Q18" s="122"/>
      <c r="R18" s="48"/>
    </row>
    <row r="19" spans="1:25" ht="20.25" customHeight="1">
      <c r="A19" s="169" t="s">
        <v>181</v>
      </c>
      <c r="B19" s="138"/>
      <c r="C19" s="38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</row>
    <row r="20" spans="1:25" ht="20.25" customHeight="1">
      <c r="A20" s="170" t="s">
        <v>182</v>
      </c>
      <c r="B20" s="120"/>
      <c r="C20" s="38"/>
      <c r="D20" s="178">
        <v>0</v>
      </c>
      <c r="E20" s="143"/>
      <c r="F20" s="178">
        <v>0</v>
      </c>
      <c r="G20" s="143"/>
      <c r="H20" s="178">
        <v>0</v>
      </c>
      <c r="I20" s="143"/>
      <c r="J20" s="173">
        <v>-1725369354</v>
      </c>
      <c r="K20" s="143"/>
      <c r="L20" s="178">
        <v>0</v>
      </c>
      <c r="M20" s="143"/>
      <c r="N20" s="178">
        <v>0</v>
      </c>
      <c r="O20" s="143"/>
      <c r="P20" s="178">
        <f>SUM(L20:N20)</f>
        <v>0</v>
      </c>
      <c r="Q20" s="143"/>
      <c r="R20" s="141">
        <f>SUM(D20:K20,P20)</f>
        <v>-1725369354</v>
      </c>
    </row>
    <row r="21" spans="1:25" ht="20.25" customHeight="1">
      <c r="A21" s="170" t="s">
        <v>192</v>
      </c>
      <c r="B21" s="120"/>
      <c r="C21" s="111"/>
      <c r="D21" s="178">
        <v>0</v>
      </c>
      <c r="E21" s="143"/>
      <c r="F21" s="178">
        <v>0</v>
      </c>
      <c r="G21" s="143"/>
      <c r="H21" s="178">
        <v>0</v>
      </c>
      <c r="I21" s="143"/>
      <c r="J21" s="178">
        <v>0</v>
      </c>
      <c r="K21" s="143"/>
      <c r="L21" s="173">
        <v>14461</v>
      </c>
      <c r="M21" s="143"/>
      <c r="N21" s="173">
        <f>1424774524</f>
        <v>1424774524</v>
      </c>
      <c r="O21" s="143"/>
      <c r="P21" s="173">
        <f>SUM(L21:N21)</f>
        <v>1424788985</v>
      </c>
      <c r="Q21" s="143"/>
      <c r="R21" s="141">
        <f>SUM(D21:K21,P21)</f>
        <v>1424788985</v>
      </c>
    </row>
    <row r="22" spans="1:25" ht="20.25" customHeight="1">
      <c r="A22" s="53" t="s">
        <v>184</v>
      </c>
      <c r="B22" s="138"/>
      <c r="C22" s="145"/>
      <c r="D22" s="204">
        <f>SUM(D20:D21)</f>
        <v>0</v>
      </c>
      <c r="E22" s="146"/>
      <c r="F22" s="204">
        <f>SUM(F20:F21)</f>
        <v>0</v>
      </c>
      <c r="G22" s="146"/>
      <c r="H22" s="204">
        <f>SUM(H20:H21)</f>
        <v>0</v>
      </c>
      <c r="I22" s="146"/>
      <c r="J22" s="148">
        <f>SUM(J20:J21)</f>
        <v>-1725369354</v>
      </c>
      <c r="K22" s="146"/>
      <c r="L22" s="148">
        <f>SUM(L20:L21)</f>
        <v>14461</v>
      </c>
      <c r="M22" s="146"/>
      <c r="N22" s="148">
        <f>SUM(N20:N21)</f>
        <v>1424774524</v>
      </c>
      <c r="O22" s="146"/>
      <c r="P22" s="148">
        <f>SUM(P20:P21)</f>
        <v>1424788985</v>
      </c>
      <c r="Q22" s="146"/>
      <c r="R22" s="144">
        <f>SUM(R20:R21)</f>
        <v>-300580369</v>
      </c>
    </row>
    <row r="23" spans="1:25" ht="20.25" customHeight="1">
      <c r="A23" s="114" t="s">
        <v>244</v>
      </c>
      <c r="B23" s="120"/>
      <c r="C23" s="38"/>
      <c r="D23" s="229">
        <v>0</v>
      </c>
      <c r="E23" s="146"/>
      <c r="F23" s="229">
        <v>0</v>
      </c>
      <c r="G23" s="146"/>
      <c r="H23" s="229">
        <v>0</v>
      </c>
      <c r="I23" s="143"/>
      <c r="J23" s="219">
        <f>2810105+60141</f>
        <v>2870246</v>
      </c>
      <c r="K23" s="143"/>
      <c r="L23" s="178">
        <v>0</v>
      </c>
      <c r="M23" s="143"/>
      <c r="N23" s="220">
        <f>-2810105+562021</f>
        <v>-2248084</v>
      </c>
      <c r="O23" s="143"/>
      <c r="P23" s="221">
        <f>SUM(L23:N23)</f>
        <v>-2248084</v>
      </c>
      <c r="Q23" s="143"/>
      <c r="R23" s="231">
        <f>SUM(D23:K23,P23)</f>
        <v>622162</v>
      </c>
    </row>
    <row r="24" spans="1:25" ht="13.5" customHeight="1">
      <c r="A24" s="153"/>
      <c r="B24" s="138"/>
      <c r="C24" s="145"/>
      <c r="D24" s="165"/>
      <c r="E24" s="146"/>
      <c r="F24" s="165"/>
      <c r="G24" s="146"/>
      <c r="H24" s="165"/>
      <c r="I24" s="146"/>
      <c r="J24" s="166"/>
      <c r="K24" s="146"/>
      <c r="L24" s="167"/>
      <c r="M24" s="146"/>
      <c r="N24" s="146"/>
      <c r="O24" s="146"/>
      <c r="P24" s="146"/>
      <c r="Q24" s="146"/>
      <c r="R24" s="167"/>
    </row>
    <row r="25" spans="1:25" s="120" customFormat="1" ht="12" customHeight="1">
      <c r="A25" s="53"/>
      <c r="B25" s="38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38"/>
      <c r="Y25" s="38"/>
    </row>
    <row r="26" spans="1:25" ht="20.25" customHeight="1" thickBot="1">
      <c r="A26" s="154" t="s">
        <v>186</v>
      </c>
      <c r="B26" s="138"/>
      <c r="C26" s="149"/>
      <c r="D26" s="171">
        <f>SUM(D12,D17,D22,D23)</f>
        <v>4531559733</v>
      </c>
      <c r="E26" s="139"/>
      <c r="F26" s="171">
        <f>SUM(F12,F17,F22,F23)</f>
        <v>909993447</v>
      </c>
      <c r="G26" s="139"/>
      <c r="H26" s="171">
        <f>SUM(H12,H17,H22,H23)</f>
        <v>271330000</v>
      </c>
      <c r="I26" s="139"/>
      <c r="J26" s="171">
        <f>SUM(J12,J17,J22,J23)</f>
        <v>155122397</v>
      </c>
      <c r="K26" s="139"/>
      <c r="L26" s="171">
        <f>SUM(L12,L17,L22,L23)</f>
        <v>27716</v>
      </c>
      <c r="M26" s="139"/>
      <c r="N26" s="171">
        <f>SUM(N12,N17,N22,N23)</f>
        <v>1422526440</v>
      </c>
      <c r="O26" s="139"/>
      <c r="P26" s="171">
        <f>SUM(P12,P17,P22,P23)</f>
        <v>1422554156</v>
      </c>
      <c r="Q26" s="139"/>
      <c r="R26" s="171">
        <f>SUM(R12,R17,R22,R23)</f>
        <v>7290559733</v>
      </c>
    </row>
    <row r="27" spans="1:25" ht="20.25" customHeight="1" thickTop="1"/>
    <row r="28" spans="1:25" ht="20.25" customHeight="1">
      <c r="A28" s="153" t="s">
        <v>187</v>
      </c>
      <c r="B28" s="138"/>
      <c r="C28" s="58"/>
    </row>
    <row r="29" spans="1:25" ht="20.25" customHeight="1">
      <c r="A29" s="138" t="s">
        <v>188</v>
      </c>
      <c r="B29" s="142"/>
      <c r="C29" s="142"/>
      <c r="D29" s="139">
        <v>4531559733</v>
      </c>
      <c r="E29" s="139"/>
      <c r="F29" s="139">
        <v>909993447</v>
      </c>
      <c r="G29" s="139"/>
      <c r="H29" s="139">
        <v>271330000</v>
      </c>
      <c r="I29" s="139"/>
      <c r="J29" s="139">
        <v>155122397</v>
      </c>
      <c r="K29" s="139"/>
      <c r="L29" s="139">
        <v>27716</v>
      </c>
      <c r="M29" s="139"/>
      <c r="N29" s="205">
        <v>1422526440</v>
      </c>
      <c r="O29" s="122"/>
      <c r="P29" s="205">
        <v>1422554156</v>
      </c>
      <c r="Q29" s="139"/>
      <c r="R29" s="139">
        <v>7290559733</v>
      </c>
    </row>
    <row r="30" spans="1:25" ht="13.5" customHeight="1">
      <c r="A30" s="152"/>
      <c r="B30" s="121"/>
      <c r="C30" s="122"/>
      <c r="D30" s="122"/>
      <c r="E30" s="122"/>
      <c r="F30" s="122"/>
      <c r="G30" s="122"/>
      <c r="H30" s="122"/>
      <c r="I30" s="122"/>
      <c r="J30" s="74"/>
      <c r="K30" s="122"/>
      <c r="L30" s="122"/>
      <c r="M30" s="122"/>
      <c r="N30" s="122"/>
      <c r="O30" s="122"/>
      <c r="P30" s="122"/>
      <c r="Q30" s="122"/>
      <c r="R30" s="48"/>
    </row>
    <row r="31" spans="1:25" ht="20.25" customHeight="1">
      <c r="A31" s="169" t="s">
        <v>181</v>
      </c>
      <c r="B31" s="138"/>
      <c r="C31" s="38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</row>
    <row r="32" spans="1:25" ht="20.25" customHeight="1">
      <c r="A32" s="170" t="s">
        <v>182</v>
      </c>
      <c r="B32" s="120"/>
      <c r="C32" s="38"/>
      <c r="D32" s="178">
        <v>0</v>
      </c>
      <c r="E32" s="143"/>
      <c r="F32" s="178">
        <v>0</v>
      </c>
      <c r="G32" s="143"/>
      <c r="H32" s="178">
        <v>0</v>
      </c>
      <c r="I32" s="143"/>
      <c r="J32" s="173">
        <v>-265686778</v>
      </c>
      <c r="K32" s="143"/>
      <c r="L32" s="178">
        <v>0</v>
      </c>
      <c r="M32" s="143"/>
      <c r="N32" s="178">
        <v>0</v>
      </c>
      <c r="O32" s="143"/>
      <c r="P32" s="178">
        <f>SUM(L32:N32)</f>
        <v>0</v>
      </c>
      <c r="Q32" s="143"/>
      <c r="R32" s="141">
        <f>SUM(D32:K32,P32)</f>
        <v>-265686778</v>
      </c>
    </row>
    <row r="33" spans="1:25" ht="20.25" customHeight="1">
      <c r="A33" s="170" t="s">
        <v>192</v>
      </c>
      <c r="B33" s="120"/>
      <c r="C33" s="111"/>
      <c r="D33" s="178">
        <v>0</v>
      </c>
      <c r="E33" s="143"/>
      <c r="F33" s="178">
        <v>0</v>
      </c>
      <c r="G33" s="143"/>
      <c r="H33" s="178">
        <v>0</v>
      </c>
      <c r="I33" s="143"/>
      <c r="J33" s="173">
        <v>6772933</v>
      </c>
      <c r="K33" s="143"/>
      <c r="L33" s="173">
        <v>7426</v>
      </c>
      <c r="M33" s="143"/>
      <c r="N33" s="178">
        <v>0</v>
      </c>
      <c r="O33" s="143"/>
      <c r="P33" s="173">
        <f>SUM(L33:N33)</f>
        <v>7426</v>
      </c>
      <c r="Q33" s="143"/>
      <c r="R33" s="141">
        <f>SUM(D33:K33,P33)</f>
        <v>6780359</v>
      </c>
    </row>
    <row r="34" spans="1:25" ht="20.25" customHeight="1">
      <c r="A34" s="53" t="s">
        <v>184</v>
      </c>
      <c r="B34" s="138"/>
      <c r="C34" s="145"/>
      <c r="D34" s="204">
        <f>SUM(D32:D33)</f>
        <v>0</v>
      </c>
      <c r="E34" s="146"/>
      <c r="F34" s="204">
        <f>SUM(F32:F33)</f>
        <v>0</v>
      </c>
      <c r="G34" s="146"/>
      <c r="H34" s="204">
        <f>SUM(H32:H33)</f>
        <v>0</v>
      </c>
      <c r="I34" s="146"/>
      <c r="J34" s="148">
        <f>SUM(J32:J33)</f>
        <v>-258913845</v>
      </c>
      <c r="K34" s="146"/>
      <c r="L34" s="148">
        <f>SUM(L32:L33)</f>
        <v>7426</v>
      </c>
      <c r="M34" s="146"/>
      <c r="N34" s="204">
        <f>SUM(N32:N33)</f>
        <v>0</v>
      </c>
      <c r="O34" s="146"/>
      <c r="P34" s="148">
        <f>SUM(P32:P33)</f>
        <v>7426</v>
      </c>
      <c r="Q34" s="146"/>
      <c r="R34" s="144">
        <f>SUM(R32:R33)</f>
        <v>-258906419</v>
      </c>
    </row>
    <row r="35" spans="1:25" ht="20.25" customHeight="1">
      <c r="A35" s="114" t="s">
        <v>244</v>
      </c>
      <c r="B35" s="120"/>
      <c r="C35" s="38"/>
      <c r="D35" s="229">
        <v>0</v>
      </c>
      <c r="E35" s="146"/>
      <c r="F35" s="229">
        <v>0</v>
      </c>
      <c r="G35" s="146"/>
      <c r="H35" s="229">
        <v>0</v>
      </c>
      <c r="I35" s="143"/>
      <c r="J35" s="219">
        <v>171227356</v>
      </c>
      <c r="K35" s="143"/>
      <c r="L35" s="178">
        <v>0</v>
      </c>
      <c r="M35" s="143"/>
      <c r="N35" s="220">
        <v>-136926622</v>
      </c>
      <c r="O35" s="143"/>
      <c r="P35" s="221">
        <f>SUM(L35:N35)</f>
        <v>-136926622</v>
      </c>
      <c r="Q35" s="143"/>
      <c r="R35" s="231">
        <f>SUM(D35:K35,P35)</f>
        <v>34300734</v>
      </c>
    </row>
    <row r="36" spans="1:25" ht="13.5" customHeight="1">
      <c r="A36" s="153"/>
      <c r="B36" s="138"/>
      <c r="C36" s="145"/>
      <c r="D36" s="165"/>
      <c r="E36" s="146"/>
      <c r="F36" s="165"/>
      <c r="G36" s="146"/>
      <c r="H36" s="165"/>
      <c r="I36" s="146"/>
      <c r="J36" s="166"/>
      <c r="K36" s="146"/>
      <c r="L36" s="167"/>
      <c r="M36" s="146"/>
      <c r="N36" s="146"/>
      <c r="O36" s="146"/>
      <c r="P36" s="146"/>
      <c r="Q36" s="146"/>
      <c r="R36" s="167"/>
    </row>
    <row r="37" spans="1:25" s="120" customFormat="1" ht="12" customHeight="1">
      <c r="A37" s="53"/>
      <c r="B37" s="38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38"/>
      <c r="Y37" s="38"/>
    </row>
    <row r="38" spans="1:25" ht="20.25" customHeight="1" thickBot="1">
      <c r="A38" s="154" t="s">
        <v>190</v>
      </c>
      <c r="B38" s="138"/>
      <c r="C38" s="149"/>
      <c r="D38" s="171">
        <f>SUM(D29,D34,D35)</f>
        <v>4531559733</v>
      </c>
      <c r="E38" s="139"/>
      <c r="F38" s="171">
        <f>SUM(F29,F34,F35)</f>
        <v>909993447</v>
      </c>
      <c r="G38" s="203"/>
      <c r="H38" s="171">
        <f>SUM(H29,H34,H35)</f>
        <v>271330000</v>
      </c>
      <c r="I38" s="203"/>
      <c r="J38" s="171">
        <f>SUM(J29,J34,J35)</f>
        <v>67435908</v>
      </c>
      <c r="K38" s="203"/>
      <c r="L38" s="171">
        <f>SUM(L29,L34,L35)</f>
        <v>35142</v>
      </c>
      <c r="M38" s="203"/>
      <c r="N38" s="171">
        <f>SUM(N29,N34,N35)</f>
        <v>1285599818</v>
      </c>
      <c r="O38" s="139"/>
      <c r="P38" s="171">
        <f>SUM(P29,P34,P35)</f>
        <v>1285634960</v>
      </c>
      <c r="Q38" s="203"/>
      <c r="R38" s="171">
        <f>SUM(R29,R34,R35)</f>
        <v>7065954048</v>
      </c>
    </row>
    <row r="39" spans="1:25" ht="20.25" customHeight="1" thickTop="1"/>
  </sheetData>
  <mergeCells count="4">
    <mergeCell ref="D3:R3"/>
    <mergeCell ref="H5:J5"/>
    <mergeCell ref="D10:R10"/>
    <mergeCell ref="L5:P5"/>
  </mergeCells>
  <phoneticPr fontId="13" type="noConversion"/>
  <pageMargins left="0.7" right="0.6" top="0.48" bottom="0.4" header="0.5" footer="0.3"/>
  <pageSetup paperSize="9" scale="5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L98"/>
  <sheetViews>
    <sheetView showGridLines="0" tabSelected="1" zoomScale="90" zoomScaleNormal="90" zoomScaleSheetLayoutView="90" workbookViewId="0">
      <selection activeCell="A83" sqref="A83"/>
    </sheetView>
  </sheetViews>
  <sheetFormatPr defaultColWidth="10" defaultRowHeight="23.25" customHeight="1"/>
  <cols>
    <col min="1" max="1" width="51.77734375" style="10" customWidth="1"/>
    <col min="2" max="2" width="8.6640625" style="8" customWidth="1"/>
    <col min="3" max="3" width="1.33203125" style="10" customWidth="1"/>
    <col min="4" max="4" width="16.77734375" style="60" customWidth="1"/>
    <col min="5" max="5" width="1" style="10" customWidth="1"/>
    <col min="6" max="6" width="16.77734375" style="60" customWidth="1"/>
    <col min="7" max="7" width="1" style="10" customWidth="1"/>
    <col min="8" max="8" width="16.77734375" style="10" customWidth="1"/>
    <col min="9" max="9" width="1.109375" style="10" customWidth="1"/>
    <col min="10" max="10" width="16.77734375" style="10" customWidth="1"/>
    <col min="11" max="11" width="3" style="10" customWidth="1"/>
    <col min="12" max="12" width="19.33203125" style="10" bestFit="1" customWidth="1"/>
    <col min="13" max="13" width="12.109375" style="10" bestFit="1" customWidth="1"/>
    <col min="14" max="16384" width="10" style="10"/>
  </cols>
  <sheetData>
    <row r="1" spans="1:10" ht="23.25" customHeight="1">
      <c r="A1" s="36" t="s">
        <v>0</v>
      </c>
      <c r="B1" s="2"/>
      <c r="C1" s="23"/>
      <c r="D1" s="76"/>
      <c r="E1" s="23"/>
      <c r="F1" s="76"/>
      <c r="G1" s="23"/>
      <c r="H1" s="3"/>
      <c r="I1" s="3"/>
      <c r="J1" s="3"/>
    </row>
    <row r="2" spans="1:10" ht="23.25" customHeight="1">
      <c r="A2" s="5" t="s">
        <v>193</v>
      </c>
      <c r="B2" s="6"/>
      <c r="C2" s="24"/>
      <c r="D2" s="77"/>
      <c r="E2" s="24"/>
      <c r="F2" s="77"/>
      <c r="G2" s="24"/>
      <c r="H2" s="4"/>
      <c r="I2" s="4"/>
      <c r="J2" s="4"/>
    </row>
    <row r="3" spans="1:10" ht="23.25" customHeight="1">
      <c r="A3" s="9"/>
      <c r="C3" s="13"/>
      <c r="D3" s="67"/>
      <c r="E3" s="13"/>
      <c r="F3" s="67"/>
      <c r="G3" s="13"/>
    </row>
    <row r="4" spans="1:10" ht="23.25" customHeight="1">
      <c r="B4" s="12"/>
      <c r="D4" s="78"/>
      <c r="E4" s="14" t="s">
        <v>194</v>
      </c>
      <c r="F4" s="78"/>
      <c r="G4" s="14"/>
      <c r="H4" s="239" t="s">
        <v>3</v>
      </c>
      <c r="I4" s="239"/>
      <c r="J4" s="239"/>
    </row>
    <row r="5" spans="1:10" ht="23.25" customHeight="1">
      <c r="B5" s="12"/>
      <c r="D5" s="242" t="s">
        <v>92</v>
      </c>
      <c r="E5" s="242"/>
      <c r="F5" s="242"/>
      <c r="G5" s="242"/>
      <c r="H5" s="242" t="s">
        <v>92</v>
      </c>
      <c r="I5" s="242"/>
      <c r="J5" s="242"/>
    </row>
    <row r="6" spans="1:10" ht="23.25" customHeight="1">
      <c r="B6" s="12"/>
      <c r="D6" s="240" t="s">
        <v>4</v>
      </c>
      <c r="E6" s="240"/>
      <c r="F6" s="240"/>
      <c r="G6" s="50"/>
      <c r="H6" s="240" t="s">
        <v>4</v>
      </c>
      <c r="I6" s="240"/>
      <c r="J6" s="240"/>
    </row>
    <row r="7" spans="1:10" ht="23.25" customHeight="1">
      <c r="D7" s="15">
        <v>2565</v>
      </c>
      <c r="E7" s="16"/>
      <c r="F7" s="15">
        <v>2564</v>
      </c>
      <c r="G7" s="16"/>
      <c r="H7" s="15">
        <v>2565</v>
      </c>
      <c r="I7" s="16"/>
      <c r="J7" s="15">
        <v>2564</v>
      </c>
    </row>
    <row r="8" spans="1:10" ht="23.25" customHeight="1">
      <c r="D8" s="244" t="s">
        <v>7</v>
      </c>
      <c r="E8" s="244"/>
      <c r="F8" s="244"/>
      <c r="G8" s="244"/>
      <c r="H8" s="244"/>
      <c r="I8" s="244"/>
      <c r="J8" s="244"/>
    </row>
    <row r="9" spans="1:10" ht="24.65" customHeight="1">
      <c r="A9" s="19" t="s">
        <v>195</v>
      </c>
      <c r="D9" s="78"/>
      <c r="F9" s="78"/>
    </row>
    <row r="10" spans="1:10" ht="23.25" customHeight="1">
      <c r="A10" s="10" t="s">
        <v>119</v>
      </c>
      <c r="B10" s="40"/>
      <c r="C10" s="41"/>
      <c r="D10" s="67">
        <v>-213062095</v>
      </c>
      <c r="E10" s="93"/>
      <c r="F10" s="67">
        <f>'PL-9'!F34</f>
        <v>-2155371955</v>
      </c>
      <c r="G10" s="93"/>
      <c r="H10" s="93">
        <v>-265686778</v>
      </c>
      <c r="I10" s="93"/>
      <c r="J10" s="93">
        <v>-1725369354</v>
      </c>
    </row>
    <row r="11" spans="1:10" ht="23.25" customHeight="1">
      <c r="A11" s="44" t="s">
        <v>196</v>
      </c>
      <c r="B11" s="45"/>
      <c r="C11" s="41"/>
      <c r="D11" s="67"/>
      <c r="E11" s="93"/>
      <c r="F11" s="67"/>
      <c r="G11" s="93"/>
      <c r="H11" s="93"/>
      <c r="I11" s="93"/>
      <c r="J11" s="93"/>
    </row>
    <row r="12" spans="1:10" ht="23.25" customHeight="1">
      <c r="A12" s="9" t="s">
        <v>197</v>
      </c>
      <c r="B12" s="45"/>
      <c r="C12" s="42"/>
      <c r="D12" s="78">
        <v>-25552830</v>
      </c>
      <c r="E12" s="96"/>
      <c r="F12" s="78">
        <v>45655797</v>
      </c>
      <c r="G12" s="96"/>
      <c r="H12" s="98">
        <v>-5908377</v>
      </c>
      <c r="I12" s="98"/>
      <c r="J12" s="98">
        <v>-29653062</v>
      </c>
    </row>
    <row r="13" spans="1:10" ht="23.25" customHeight="1">
      <c r="A13" s="9" t="s">
        <v>113</v>
      </c>
      <c r="B13" s="40"/>
      <c r="C13" s="42"/>
      <c r="D13" s="78">
        <v>457854856</v>
      </c>
      <c r="E13" s="93"/>
      <c r="F13" s="78">
        <v>521065473</v>
      </c>
      <c r="G13" s="93"/>
      <c r="H13" s="93">
        <v>261451193</v>
      </c>
      <c r="I13" s="95"/>
      <c r="J13" s="93">
        <v>345149677</v>
      </c>
    </row>
    <row r="14" spans="1:10" ht="23.25" customHeight="1">
      <c r="A14" s="43" t="s">
        <v>105</v>
      </c>
      <c r="B14" s="45"/>
      <c r="C14" s="41"/>
      <c r="D14" s="67">
        <v>871843735</v>
      </c>
      <c r="E14" s="93"/>
      <c r="F14" s="67">
        <v>935660610</v>
      </c>
      <c r="G14" s="93"/>
      <c r="H14" s="93">
        <v>439247135</v>
      </c>
      <c r="I14" s="93"/>
      <c r="J14" s="93">
        <v>469928730</v>
      </c>
    </row>
    <row r="15" spans="1:10" ht="23.25" customHeight="1">
      <c r="A15" s="9" t="s">
        <v>198</v>
      </c>
      <c r="B15" s="45"/>
      <c r="C15" s="41"/>
      <c r="D15" s="67">
        <v>-2743916</v>
      </c>
      <c r="E15" s="93"/>
      <c r="F15" s="67">
        <v>-21602583</v>
      </c>
      <c r="G15" s="93"/>
      <c r="H15" s="93">
        <v>-158015</v>
      </c>
      <c r="I15" s="93"/>
      <c r="J15" s="93">
        <v>-11795541</v>
      </c>
    </row>
    <row r="16" spans="1:10" ht="23.25" customHeight="1">
      <c r="A16" s="43" t="s">
        <v>199</v>
      </c>
      <c r="B16" s="45"/>
      <c r="C16" s="41"/>
      <c r="D16" s="67">
        <v>15866800</v>
      </c>
      <c r="E16" s="73"/>
      <c r="F16" s="67">
        <v>14056441</v>
      </c>
      <c r="G16" s="73"/>
      <c r="H16" s="73">
        <v>6551671</v>
      </c>
      <c r="I16" s="73"/>
      <c r="J16" s="73">
        <v>8842440</v>
      </c>
    </row>
    <row r="17" spans="1:10" ht="23.25" customHeight="1">
      <c r="A17" s="9" t="s">
        <v>246</v>
      </c>
      <c r="B17" s="40"/>
      <c r="C17" s="42"/>
      <c r="D17" s="78">
        <v>-28599509</v>
      </c>
      <c r="E17" s="93"/>
      <c r="F17" s="78">
        <v>-9476116</v>
      </c>
      <c r="G17" s="93"/>
      <c r="H17" s="178">
        <v>0</v>
      </c>
      <c r="I17" s="95"/>
      <c r="J17" s="178">
        <v>0</v>
      </c>
    </row>
    <row r="18" spans="1:10" ht="23.25" customHeight="1">
      <c r="A18" s="11" t="s">
        <v>200</v>
      </c>
      <c r="B18" s="40"/>
      <c r="C18" s="42"/>
      <c r="D18" s="78"/>
      <c r="E18" s="160"/>
      <c r="F18" s="78"/>
      <c r="G18" s="93"/>
      <c r="H18" s="73"/>
      <c r="I18" s="95"/>
      <c r="J18" s="73"/>
    </row>
    <row r="19" spans="1:10" ht="23.25" customHeight="1">
      <c r="A19" s="42" t="s">
        <v>201</v>
      </c>
      <c r="B19" s="45"/>
      <c r="C19" s="41"/>
      <c r="D19" s="67">
        <v>-4827690</v>
      </c>
      <c r="E19" s="93"/>
      <c r="F19" s="67">
        <v>104834478</v>
      </c>
      <c r="G19" s="93"/>
      <c r="H19" s="93">
        <v>95718275</v>
      </c>
      <c r="I19" s="93"/>
      <c r="J19" s="93">
        <v>570372058</v>
      </c>
    </row>
    <row r="20" spans="1:10" ht="23.25" customHeight="1">
      <c r="A20" s="11" t="s">
        <v>98</v>
      </c>
      <c r="B20" s="45"/>
      <c r="C20" s="41"/>
      <c r="D20" s="178">
        <v>0</v>
      </c>
      <c r="E20" s="93"/>
      <c r="F20" s="67">
        <v>-75581763</v>
      </c>
      <c r="G20" s="93"/>
      <c r="H20" s="178">
        <v>0</v>
      </c>
      <c r="I20" s="93"/>
      <c r="J20" s="178">
        <v>0</v>
      </c>
    </row>
    <row r="21" spans="1:10" s="4" customFormat="1" ht="23.25" customHeight="1">
      <c r="A21" s="11" t="s">
        <v>202</v>
      </c>
      <c r="B21" s="45"/>
      <c r="C21" s="42"/>
      <c r="D21" s="78">
        <v>-21296457</v>
      </c>
      <c r="E21" s="93"/>
      <c r="F21" s="78">
        <v>-22379539</v>
      </c>
      <c r="G21" s="93"/>
      <c r="H21" s="96">
        <v>-22159945</v>
      </c>
      <c r="I21" s="95"/>
      <c r="J21" s="96">
        <v>-18567668</v>
      </c>
    </row>
    <row r="22" spans="1:10" ht="23.25" customHeight="1">
      <c r="A22" s="43" t="s">
        <v>203</v>
      </c>
      <c r="B22" s="45"/>
      <c r="C22" s="41"/>
      <c r="D22" s="67">
        <v>140369</v>
      </c>
      <c r="E22" s="93"/>
      <c r="F22" s="67">
        <v>1685733</v>
      </c>
      <c r="G22" s="93"/>
      <c r="H22" s="178">
        <v>0</v>
      </c>
      <c r="I22" s="93"/>
      <c r="J22" s="178">
        <v>0</v>
      </c>
    </row>
    <row r="23" spans="1:10" ht="23.25" customHeight="1">
      <c r="A23" s="9" t="s">
        <v>204</v>
      </c>
      <c r="B23" s="45"/>
      <c r="C23" s="41"/>
      <c r="D23" s="67">
        <v>-681540</v>
      </c>
      <c r="E23" s="73"/>
      <c r="F23" s="67">
        <v>-2044261</v>
      </c>
      <c r="G23" s="73"/>
      <c r="H23" s="94">
        <v>-674699</v>
      </c>
      <c r="I23" s="73"/>
      <c r="J23" s="94">
        <v>-2024096</v>
      </c>
    </row>
    <row r="24" spans="1:10" ht="23.25" customHeight="1">
      <c r="A24" s="9" t="s">
        <v>96</v>
      </c>
      <c r="B24" s="45"/>
      <c r="C24" s="41"/>
      <c r="D24" s="178">
        <v>0</v>
      </c>
      <c r="E24" s="73"/>
      <c r="F24" s="178">
        <v>0</v>
      </c>
      <c r="G24" s="73"/>
      <c r="H24" s="94">
        <v>-16694685</v>
      </c>
      <c r="I24" s="73"/>
      <c r="J24" s="178">
        <v>0</v>
      </c>
    </row>
    <row r="25" spans="1:10" s="4" customFormat="1" ht="23.25" customHeight="1">
      <c r="A25" s="43" t="s">
        <v>205</v>
      </c>
      <c r="B25" s="45"/>
      <c r="C25" s="42"/>
      <c r="D25" s="85">
        <v>-2681086</v>
      </c>
      <c r="E25" s="96"/>
      <c r="F25" s="85">
        <v>-3071325</v>
      </c>
      <c r="G25" s="96"/>
      <c r="H25" s="97">
        <v>-28808371</v>
      </c>
      <c r="I25" s="98"/>
      <c r="J25" s="97">
        <v>-42975855</v>
      </c>
    </row>
    <row r="26" spans="1:10" s="22" customFormat="1" ht="23.25" customHeight="1">
      <c r="A26" s="7"/>
      <c r="B26" s="35"/>
      <c r="C26" s="7"/>
      <c r="D26" s="82">
        <f>SUM(D10:D25)</f>
        <v>1046260637</v>
      </c>
      <c r="E26" s="99"/>
      <c r="F26" s="82">
        <f>SUM(F10:F25)</f>
        <v>-666569010</v>
      </c>
      <c r="G26" s="99"/>
      <c r="H26" s="82">
        <f>SUM(H10:H25)</f>
        <v>462877404</v>
      </c>
      <c r="I26" s="100"/>
      <c r="J26" s="82">
        <f>SUM(J10:J25)</f>
        <v>-436092671</v>
      </c>
    </row>
    <row r="27" spans="1:10" ht="23.25" customHeight="1">
      <c r="A27" s="7"/>
      <c r="B27" s="12"/>
      <c r="C27" s="9"/>
      <c r="D27" s="67"/>
      <c r="E27" s="99"/>
      <c r="F27" s="67"/>
      <c r="G27" s="99"/>
      <c r="H27" s="100"/>
      <c r="I27" s="100"/>
      <c r="J27" s="100"/>
    </row>
    <row r="28" spans="1:10" ht="23.25" customHeight="1">
      <c r="A28" s="36" t="s">
        <v>0</v>
      </c>
      <c r="B28" s="2"/>
      <c r="C28" s="23"/>
      <c r="D28" s="76"/>
      <c r="E28" s="23"/>
      <c r="F28" s="76"/>
      <c r="G28" s="23"/>
      <c r="H28" s="3"/>
      <c r="I28" s="3"/>
      <c r="J28" s="3"/>
    </row>
    <row r="29" spans="1:10" ht="23.25" customHeight="1">
      <c r="A29" s="5" t="s">
        <v>193</v>
      </c>
      <c r="B29" s="6"/>
      <c r="C29" s="24"/>
      <c r="D29" s="77"/>
      <c r="E29" s="24"/>
      <c r="F29" s="77"/>
      <c r="G29" s="24"/>
      <c r="H29" s="4"/>
      <c r="I29" s="4"/>
      <c r="J29" s="4"/>
    </row>
    <row r="30" spans="1:10" ht="23.25" customHeight="1">
      <c r="A30" s="9"/>
      <c r="C30" s="13"/>
      <c r="D30" s="67"/>
      <c r="E30" s="13"/>
      <c r="F30" s="67"/>
      <c r="G30" s="13"/>
    </row>
    <row r="31" spans="1:10" ht="23.25" customHeight="1">
      <c r="B31" s="12"/>
      <c r="D31" s="78"/>
      <c r="E31" s="14" t="s">
        <v>194</v>
      </c>
      <c r="F31" s="78"/>
      <c r="G31" s="14"/>
      <c r="H31" s="239" t="s">
        <v>3</v>
      </c>
      <c r="I31" s="239"/>
      <c r="J31" s="239"/>
    </row>
    <row r="32" spans="1:10" ht="23.25" customHeight="1">
      <c r="B32" s="12"/>
      <c r="D32" s="242" t="s">
        <v>92</v>
      </c>
      <c r="E32" s="242"/>
      <c r="F32" s="242"/>
      <c r="G32" s="242"/>
      <c r="H32" s="242" t="s">
        <v>92</v>
      </c>
      <c r="I32" s="242"/>
      <c r="J32" s="242"/>
    </row>
    <row r="33" spans="1:10" ht="23.25" customHeight="1">
      <c r="B33" s="12"/>
      <c r="D33" s="240" t="s">
        <v>4</v>
      </c>
      <c r="E33" s="240"/>
      <c r="F33" s="240"/>
      <c r="G33" s="50"/>
      <c r="H33" s="240" t="s">
        <v>4</v>
      </c>
      <c r="I33" s="240"/>
      <c r="J33" s="240"/>
    </row>
    <row r="34" spans="1:10" ht="23.25" customHeight="1">
      <c r="B34" s="8" t="s">
        <v>6</v>
      </c>
      <c r="D34" s="15">
        <v>2565</v>
      </c>
      <c r="E34" s="16"/>
      <c r="F34" s="15">
        <v>2564</v>
      </c>
      <c r="G34" s="16"/>
      <c r="H34" s="15">
        <v>2565</v>
      </c>
      <c r="I34" s="16"/>
      <c r="J34" s="15">
        <v>2564</v>
      </c>
    </row>
    <row r="35" spans="1:10" ht="23.25" customHeight="1">
      <c r="D35" s="244" t="s">
        <v>7</v>
      </c>
      <c r="E35" s="244"/>
      <c r="F35" s="244"/>
      <c r="G35" s="244"/>
      <c r="H35" s="244"/>
      <c r="I35" s="244"/>
      <c r="J35" s="244"/>
    </row>
    <row r="36" spans="1:10" ht="23.25" customHeight="1">
      <c r="A36" s="29" t="s">
        <v>206</v>
      </c>
      <c r="C36" s="9"/>
      <c r="D36" s="78"/>
      <c r="F36" s="78"/>
      <c r="H36" s="50"/>
      <c r="I36" s="50"/>
      <c r="J36" s="50"/>
    </row>
    <row r="37" spans="1:10" ht="23.25" customHeight="1">
      <c r="A37" s="42" t="s">
        <v>11</v>
      </c>
      <c r="B37" s="46"/>
      <c r="C37" s="46"/>
      <c r="D37" s="67">
        <v>-48351948</v>
      </c>
      <c r="E37" s="70"/>
      <c r="F37" s="67">
        <v>-24055086</v>
      </c>
      <c r="G37" s="70"/>
      <c r="H37" s="69">
        <v>-20134166</v>
      </c>
      <c r="I37" s="69"/>
      <c r="J37" s="69">
        <v>-12942416</v>
      </c>
    </row>
    <row r="38" spans="1:10" ht="23.25" customHeight="1">
      <c r="A38" s="43" t="s">
        <v>13</v>
      </c>
      <c r="B38" s="46"/>
      <c r="C38" s="46"/>
      <c r="D38" s="67">
        <v>-4197543</v>
      </c>
      <c r="E38" s="70"/>
      <c r="F38" s="67">
        <v>6239719</v>
      </c>
      <c r="G38" s="70"/>
      <c r="H38" s="69">
        <v>-1727438</v>
      </c>
      <c r="I38" s="69"/>
      <c r="J38" s="69">
        <v>995895</v>
      </c>
    </row>
    <row r="39" spans="1:10" ht="23.25" customHeight="1">
      <c r="A39" s="43" t="s">
        <v>15</v>
      </c>
      <c r="B39" s="46"/>
      <c r="C39" s="46"/>
      <c r="D39" s="72">
        <v>11428998</v>
      </c>
      <c r="E39" s="71"/>
      <c r="F39" s="72">
        <v>-24884486</v>
      </c>
      <c r="G39" s="71"/>
      <c r="H39" s="178">
        <v>0</v>
      </c>
      <c r="I39" s="71"/>
      <c r="J39" s="178">
        <v>0</v>
      </c>
    </row>
    <row r="40" spans="1:10" ht="23.25" customHeight="1">
      <c r="A40" s="42" t="s">
        <v>19</v>
      </c>
      <c r="B40" s="46"/>
      <c r="C40" s="46"/>
      <c r="D40" s="72">
        <v>20208438</v>
      </c>
      <c r="E40" s="71"/>
      <c r="F40" s="72">
        <v>23336839</v>
      </c>
      <c r="G40" s="71"/>
      <c r="H40" s="71">
        <v>11330069</v>
      </c>
      <c r="I40" s="71"/>
      <c r="J40" s="71">
        <v>-12126352</v>
      </c>
    </row>
    <row r="41" spans="1:10" ht="23.25" customHeight="1">
      <c r="A41" s="43" t="s">
        <v>207</v>
      </c>
      <c r="B41" s="46"/>
      <c r="C41" s="46"/>
      <c r="D41" s="67">
        <v>-3409438</v>
      </c>
      <c r="E41" s="71"/>
      <c r="F41" s="67">
        <v>-2758906</v>
      </c>
      <c r="G41" s="71"/>
      <c r="H41" s="71">
        <v>-1143143</v>
      </c>
      <c r="I41" s="71"/>
      <c r="J41" s="71">
        <v>47230</v>
      </c>
    </row>
    <row r="42" spans="1:10" s="4" customFormat="1" ht="23.25" customHeight="1">
      <c r="A42" s="42" t="s">
        <v>39</v>
      </c>
      <c r="B42" s="46"/>
      <c r="C42" s="46"/>
      <c r="D42" s="67">
        <v>13912302</v>
      </c>
      <c r="E42" s="71"/>
      <c r="F42" s="67">
        <v>22349645</v>
      </c>
      <c r="G42" s="71"/>
      <c r="H42" s="71">
        <v>627986</v>
      </c>
      <c r="I42" s="71"/>
      <c r="J42" s="71">
        <v>678716</v>
      </c>
    </row>
    <row r="43" spans="1:10" s="4" customFormat="1" ht="23.25" customHeight="1">
      <c r="A43" s="43" t="s">
        <v>47</v>
      </c>
      <c r="B43" s="46"/>
      <c r="C43" s="46"/>
      <c r="D43" s="67">
        <v>91279742</v>
      </c>
      <c r="E43" s="71"/>
      <c r="F43" s="67">
        <v>180474</v>
      </c>
      <c r="G43" s="71"/>
      <c r="H43" s="71">
        <v>25118243</v>
      </c>
      <c r="I43" s="71"/>
      <c r="J43" s="71">
        <v>994060</v>
      </c>
    </row>
    <row r="44" spans="1:10" s="4" customFormat="1" ht="23.25" customHeight="1">
      <c r="A44" s="43" t="s">
        <v>208</v>
      </c>
      <c r="B44" s="46"/>
      <c r="C44" s="46"/>
      <c r="D44" s="67">
        <v>-6927384</v>
      </c>
      <c r="E44" s="71"/>
      <c r="F44" s="67">
        <v>-9596489</v>
      </c>
      <c r="G44" s="71"/>
      <c r="H44" s="71">
        <v>-4888667</v>
      </c>
      <c r="I44" s="71"/>
      <c r="J44" s="71">
        <v>-1994059</v>
      </c>
    </row>
    <row r="45" spans="1:10" ht="23.25" customHeight="1">
      <c r="A45" s="43" t="s">
        <v>54</v>
      </c>
      <c r="B45" s="46"/>
      <c r="C45" s="46"/>
      <c r="D45" s="67">
        <v>197089122</v>
      </c>
      <c r="E45" s="71"/>
      <c r="F45" s="67">
        <v>56176230</v>
      </c>
      <c r="G45" s="71"/>
      <c r="H45" s="71">
        <v>126497908</v>
      </c>
      <c r="I45" s="71"/>
      <c r="J45" s="71">
        <v>53324662</v>
      </c>
    </row>
    <row r="46" spans="1:10" ht="23.25" customHeight="1">
      <c r="A46" s="42" t="s">
        <v>62</v>
      </c>
      <c r="B46" s="46"/>
      <c r="C46" s="46"/>
      <c r="D46" s="85">
        <v>-13990228</v>
      </c>
      <c r="E46" s="71"/>
      <c r="F46" s="85">
        <v>-2293867</v>
      </c>
      <c r="G46" s="71"/>
      <c r="H46" s="85">
        <v>-1371763</v>
      </c>
      <c r="I46" s="71"/>
      <c r="J46" s="189">
        <v>0</v>
      </c>
    </row>
    <row r="47" spans="1:10" ht="23.25" customHeight="1">
      <c r="A47" s="10" t="s">
        <v>209</v>
      </c>
      <c r="B47" s="46"/>
      <c r="C47" s="46"/>
      <c r="D47" s="67">
        <f>SUM(D26)+SUM(D37:D46)</f>
        <v>1303302698</v>
      </c>
      <c r="E47" s="71"/>
      <c r="F47" s="67">
        <f>SUM(F26)+SUM(F37:F46)</f>
        <v>-621874937</v>
      </c>
      <c r="G47" s="71"/>
      <c r="H47" s="67">
        <f>SUM(H26)+SUM(H37:H46)</f>
        <v>597186433</v>
      </c>
      <c r="I47" s="71"/>
      <c r="J47" s="67">
        <f>SUM(J26)+SUM(J37:J46)</f>
        <v>-407114935</v>
      </c>
    </row>
    <row r="48" spans="1:10" ht="23.25" customHeight="1">
      <c r="A48" s="42" t="s">
        <v>210</v>
      </c>
      <c r="B48" s="46"/>
      <c r="C48" s="46"/>
      <c r="D48" s="85">
        <v>-16650296</v>
      </c>
      <c r="E48" s="70"/>
      <c r="F48" s="85">
        <v>-11844024</v>
      </c>
      <c r="G48" s="70"/>
      <c r="H48" s="101">
        <v>-8773597</v>
      </c>
      <c r="I48" s="69"/>
      <c r="J48" s="101">
        <v>-5496995</v>
      </c>
    </row>
    <row r="49" spans="1:12" s="22" customFormat="1" ht="23.25" customHeight="1">
      <c r="A49" s="22" t="s">
        <v>211</v>
      </c>
      <c r="B49" s="47"/>
      <c r="C49" s="47"/>
      <c r="D49" s="82">
        <f>SUM(D47:D48)</f>
        <v>1286652402</v>
      </c>
      <c r="E49" s="102"/>
      <c r="F49" s="82">
        <f>SUM(F47:F48)</f>
        <v>-633718961</v>
      </c>
      <c r="G49" s="102"/>
      <c r="H49" s="82">
        <f>SUM(H47:H48)</f>
        <v>588412836</v>
      </c>
      <c r="I49" s="102"/>
      <c r="J49" s="82">
        <f>SUM(J47:J48)</f>
        <v>-412611930</v>
      </c>
    </row>
    <row r="50" spans="1:12" ht="23.25" customHeight="1">
      <c r="A50" s="22"/>
      <c r="B50" s="30"/>
      <c r="C50" s="22"/>
      <c r="D50" s="83"/>
      <c r="E50" s="22"/>
      <c r="F50" s="83"/>
      <c r="G50" s="22"/>
      <c r="H50" s="22"/>
      <c r="I50" s="22"/>
      <c r="J50" s="22"/>
    </row>
    <row r="51" spans="1:12" ht="23.25" customHeight="1">
      <c r="A51" s="19" t="s">
        <v>212</v>
      </c>
      <c r="D51" s="78"/>
      <c r="F51" s="78"/>
    </row>
    <row r="52" spans="1:12" ht="21.5">
      <c r="A52" s="43" t="s">
        <v>23</v>
      </c>
      <c r="B52" s="111">
        <v>10</v>
      </c>
      <c r="C52" s="46"/>
      <c r="D52" s="67">
        <v>13739322</v>
      </c>
      <c r="E52" s="68"/>
      <c r="F52" s="67">
        <v>9731286</v>
      </c>
      <c r="G52" s="68"/>
      <c r="H52" s="69">
        <v>13739322</v>
      </c>
      <c r="I52" s="69"/>
      <c r="J52" s="69">
        <v>9731286</v>
      </c>
    </row>
    <row r="53" spans="1:12" ht="21.5">
      <c r="A53" s="43" t="s">
        <v>213</v>
      </c>
      <c r="B53" s="111">
        <v>11</v>
      </c>
      <c r="C53" s="46"/>
      <c r="D53" s="178">
        <v>0</v>
      </c>
      <c r="E53" s="68"/>
      <c r="F53" s="178">
        <v>0</v>
      </c>
      <c r="G53" s="68"/>
      <c r="H53" s="69">
        <v>-567000000</v>
      </c>
      <c r="I53" s="69"/>
      <c r="J53" s="69">
        <v>-800000000</v>
      </c>
    </row>
    <row r="54" spans="1:12" ht="21.5">
      <c r="A54" s="43" t="s">
        <v>214</v>
      </c>
      <c r="B54" s="111"/>
      <c r="C54" s="46"/>
      <c r="D54" s="178">
        <v>0</v>
      </c>
      <c r="E54" s="68"/>
      <c r="F54" s="178">
        <v>0</v>
      </c>
      <c r="G54" s="68"/>
      <c r="H54" s="69">
        <v>18769867</v>
      </c>
      <c r="I54" s="69"/>
      <c r="J54" s="178">
        <v>0</v>
      </c>
    </row>
    <row r="55" spans="1:12" ht="23.25" customHeight="1">
      <c r="A55" s="42" t="s">
        <v>215</v>
      </c>
      <c r="B55" s="111">
        <v>11</v>
      </c>
      <c r="C55" s="46"/>
      <c r="D55" s="178">
        <v>0</v>
      </c>
      <c r="E55" s="70"/>
      <c r="F55" s="69">
        <v>530998000</v>
      </c>
      <c r="G55" s="70"/>
      <c r="H55" s="178">
        <v>0</v>
      </c>
      <c r="I55" s="69"/>
      <c r="J55" s="69">
        <v>548187583</v>
      </c>
    </row>
    <row r="56" spans="1:12" ht="23.25" customHeight="1">
      <c r="A56" s="42" t="s">
        <v>216</v>
      </c>
      <c r="B56" s="111"/>
      <c r="C56" s="46"/>
      <c r="D56" s="178">
        <v>0</v>
      </c>
      <c r="E56" s="70"/>
      <c r="F56" s="178">
        <v>0</v>
      </c>
      <c r="G56" s="70"/>
      <c r="H56" s="69">
        <v>-40234855</v>
      </c>
      <c r="I56" s="69"/>
      <c r="J56" s="178">
        <v>0</v>
      </c>
    </row>
    <row r="57" spans="1:12" ht="23.25" customHeight="1">
      <c r="A57" s="43" t="s">
        <v>217</v>
      </c>
      <c r="B57" s="111"/>
      <c r="C57" s="46"/>
      <c r="D57" s="178">
        <v>0</v>
      </c>
      <c r="E57" s="70"/>
      <c r="F57" s="178">
        <v>0</v>
      </c>
      <c r="G57" s="70"/>
      <c r="H57" s="69">
        <v>40234855</v>
      </c>
      <c r="I57" s="69"/>
      <c r="J57" s="178">
        <v>0</v>
      </c>
    </row>
    <row r="58" spans="1:12" ht="23.25" customHeight="1">
      <c r="A58" s="42" t="s">
        <v>218</v>
      </c>
      <c r="B58" s="46"/>
      <c r="C58" s="46"/>
      <c r="D58" s="178">
        <v>0</v>
      </c>
      <c r="E58" s="68"/>
      <c r="F58" s="178">
        <v>0</v>
      </c>
      <c r="G58" s="68"/>
      <c r="H58" s="69">
        <v>-381546591</v>
      </c>
      <c r="I58" s="69"/>
      <c r="J58" s="69">
        <v>-602788098</v>
      </c>
    </row>
    <row r="59" spans="1:12" ht="23.25" customHeight="1">
      <c r="A59" s="43" t="s">
        <v>219</v>
      </c>
      <c r="B59" s="46"/>
      <c r="C59" s="46"/>
      <c r="D59" s="178">
        <v>0</v>
      </c>
      <c r="E59" s="68"/>
      <c r="F59" s="178">
        <v>0</v>
      </c>
      <c r="G59" s="68"/>
      <c r="H59" s="69">
        <v>616242156</v>
      </c>
      <c r="I59" s="69"/>
      <c r="J59" s="69">
        <v>783584645</v>
      </c>
    </row>
    <row r="60" spans="1:12" ht="23.25" customHeight="1">
      <c r="A60" s="42" t="s">
        <v>220</v>
      </c>
      <c r="B60" s="46"/>
      <c r="C60" s="46"/>
      <c r="D60" s="67">
        <v>-792012889</v>
      </c>
      <c r="E60" s="70"/>
      <c r="F60" s="67">
        <v>-595000936</v>
      </c>
      <c r="G60" s="70"/>
      <c r="H60" s="69">
        <v>-28851219</v>
      </c>
      <c r="I60" s="69"/>
      <c r="J60" s="69">
        <v>-39515436</v>
      </c>
    </row>
    <row r="61" spans="1:12" ht="23.25" customHeight="1">
      <c r="A61" s="42" t="s">
        <v>221</v>
      </c>
      <c r="B61" s="46"/>
      <c r="C61" s="46"/>
      <c r="D61" s="67">
        <v>-11748162</v>
      </c>
      <c r="E61" s="70"/>
      <c r="F61" s="67">
        <v>-7856552</v>
      </c>
      <c r="G61" s="70"/>
      <c r="H61" s="69">
        <v>-766600</v>
      </c>
      <c r="I61" s="69"/>
      <c r="J61" s="69">
        <v>-5794393</v>
      </c>
    </row>
    <row r="62" spans="1:12" ht="23.25" customHeight="1">
      <c r="A62" s="42" t="s">
        <v>222</v>
      </c>
      <c r="B62" s="111"/>
      <c r="C62" s="46"/>
      <c r="D62" s="72">
        <v>1018389936</v>
      </c>
      <c r="E62" s="71"/>
      <c r="F62" s="72">
        <v>405355815</v>
      </c>
      <c r="G62" s="71"/>
      <c r="H62" s="69">
        <v>1009891289</v>
      </c>
      <c r="I62" s="71"/>
      <c r="J62" s="69">
        <v>394318687</v>
      </c>
      <c r="K62" s="48"/>
      <c r="L62" s="48"/>
    </row>
    <row r="63" spans="1:12" ht="23.25" customHeight="1">
      <c r="A63" s="42" t="s">
        <v>96</v>
      </c>
      <c r="B63" s="111">
        <v>11</v>
      </c>
      <c r="C63" s="46"/>
      <c r="D63" s="178">
        <v>0</v>
      </c>
      <c r="E63" s="73"/>
      <c r="F63" s="178">
        <v>0</v>
      </c>
      <c r="G63" s="73"/>
      <c r="H63" s="94">
        <v>16694685</v>
      </c>
      <c r="I63" s="73"/>
      <c r="J63" s="178">
        <v>0</v>
      </c>
      <c r="K63" s="48"/>
      <c r="L63" s="48"/>
    </row>
    <row r="64" spans="1:12" ht="23.25" customHeight="1">
      <c r="A64" s="43" t="s">
        <v>205</v>
      </c>
      <c r="B64" s="46"/>
      <c r="C64" s="46"/>
      <c r="D64" s="72">
        <v>2516894</v>
      </c>
      <c r="E64" s="71"/>
      <c r="F64" s="72">
        <v>3214493</v>
      </c>
      <c r="G64" s="71"/>
      <c r="H64" s="71">
        <v>29541220</v>
      </c>
      <c r="I64" s="71"/>
      <c r="J64" s="71">
        <v>42293955</v>
      </c>
      <c r="K64" s="48"/>
      <c r="L64" s="48"/>
    </row>
    <row r="65" spans="1:12" ht="23.25" customHeight="1">
      <c r="A65" s="7" t="s">
        <v>223</v>
      </c>
      <c r="B65" s="12"/>
      <c r="D65" s="75">
        <f>SUM(D52:D64)</f>
        <v>230885101</v>
      </c>
      <c r="E65" s="74"/>
      <c r="F65" s="75">
        <f>SUM(F52:F64)</f>
        <v>346442106</v>
      </c>
      <c r="G65" s="74"/>
      <c r="H65" s="75">
        <f>SUM(H52:H64)</f>
        <v>726714129</v>
      </c>
      <c r="I65" s="74"/>
      <c r="J65" s="75">
        <f>SUM(J52:J64)</f>
        <v>330018229</v>
      </c>
      <c r="K65" s="48"/>
      <c r="L65" s="48"/>
    </row>
    <row r="66" spans="1:12" ht="23.25" customHeight="1">
      <c r="A66" s="7"/>
      <c r="B66" s="12"/>
      <c r="D66" s="56"/>
      <c r="E66" s="74"/>
      <c r="F66" s="56"/>
      <c r="G66" s="74"/>
      <c r="H66" s="74"/>
      <c r="I66" s="74"/>
      <c r="J66" s="74"/>
      <c r="K66" s="48"/>
      <c r="L66" s="48"/>
    </row>
    <row r="67" spans="1:12" ht="23.25" customHeight="1">
      <c r="A67" s="36" t="s">
        <v>0</v>
      </c>
      <c r="B67" s="2"/>
      <c r="C67" s="23"/>
      <c r="D67" s="76"/>
      <c r="E67" s="23"/>
      <c r="F67" s="76"/>
      <c r="G67" s="23"/>
      <c r="H67" s="3"/>
      <c r="I67" s="3"/>
      <c r="J67" s="3"/>
    </row>
    <row r="68" spans="1:12" ht="23.25" customHeight="1">
      <c r="A68" s="5" t="s">
        <v>193</v>
      </c>
      <c r="B68" s="6"/>
      <c r="C68" s="24"/>
      <c r="D68" s="77"/>
      <c r="E68" s="24"/>
      <c r="F68" s="77"/>
      <c r="G68" s="24"/>
      <c r="H68" s="4"/>
      <c r="I68" s="4"/>
      <c r="J68" s="4"/>
    </row>
    <row r="69" spans="1:12" ht="23.25" customHeight="1">
      <c r="A69" s="5"/>
      <c r="C69" s="13"/>
      <c r="D69" s="67"/>
      <c r="E69" s="13"/>
      <c r="F69" s="67"/>
      <c r="G69" s="13"/>
    </row>
    <row r="70" spans="1:12" ht="23.25" customHeight="1">
      <c r="B70" s="12"/>
      <c r="D70" s="78"/>
      <c r="E70" s="14" t="s">
        <v>224</v>
      </c>
      <c r="F70" s="78"/>
      <c r="G70" s="14"/>
      <c r="H70" s="239" t="s">
        <v>3</v>
      </c>
      <c r="I70" s="239"/>
      <c r="J70" s="239"/>
    </row>
    <row r="71" spans="1:12" ht="23.25" customHeight="1">
      <c r="B71" s="12"/>
      <c r="D71" s="242" t="s">
        <v>92</v>
      </c>
      <c r="E71" s="242"/>
      <c r="F71" s="242"/>
      <c r="G71" s="242"/>
      <c r="H71" s="242" t="s">
        <v>92</v>
      </c>
      <c r="I71" s="242"/>
      <c r="J71" s="242"/>
    </row>
    <row r="72" spans="1:12" ht="23.25" customHeight="1">
      <c r="B72" s="12"/>
      <c r="D72" s="240" t="s">
        <v>4</v>
      </c>
      <c r="E72" s="240"/>
      <c r="F72" s="240"/>
      <c r="G72" s="50"/>
      <c r="H72" s="240" t="s">
        <v>4</v>
      </c>
      <c r="I72" s="240"/>
      <c r="J72" s="240"/>
    </row>
    <row r="73" spans="1:12" ht="23.25" customHeight="1">
      <c r="D73" s="15">
        <v>2565</v>
      </c>
      <c r="E73" s="16"/>
      <c r="F73" s="15">
        <v>2564</v>
      </c>
      <c r="G73" s="16"/>
      <c r="H73" s="15">
        <v>2565</v>
      </c>
      <c r="I73" s="16"/>
      <c r="J73" s="15">
        <v>2564</v>
      </c>
    </row>
    <row r="74" spans="1:12" ht="23.25" customHeight="1">
      <c r="D74" s="244" t="s">
        <v>7</v>
      </c>
      <c r="E74" s="244"/>
      <c r="F74" s="244"/>
      <c r="G74" s="244"/>
      <c r="H74" s="244"/>
      <c r="I74" s="244"/>
      <c r="J74" s="244"/>
    </row>
    <row r="75" spans="1:12" ht="23.25" customHeight="1">
      <c r="A75" s="19" t="s">
        <v>225</v>
      </c>
      <c r="D75" s="67"/>
      <c r="F75" s="67"/>
    </row>
    <row r="76" spans="1:12" ht="23.25" customHeight="1">
      <c r="A76" s="42" t="s">
        <v>226</v>
      </c>
      <c r="B76" s="46"/>
      <c r="C76" s="46"/>
      <c r="D76" s="67">
        <v>591000000</v>
      </c>
      <c r="E76" s="70"/>
      <c r="F76" s="67">
        <v>1080000000</v>
      </c>
      <c r="G76" s="70"/>
      <c r="H76" s="69">
        <v>489000000</v>
      </c>
      <c r="I76" s="69"/>
      <c r="J76" s="69">
        <v>850000000</v>
      </c>
    </row>
    <row r="77" spans="1:12" ht="23.25" customHeight="1">
      <c r="A77" s="42" t="s">
        <v>227</v>
      </c>
      <c r="B77" s="46"/>
      <c r="C77" s="46"/>
      <c r="D77" s="67">
        <v>-981000000</v>
      </c>
      <c r="E77" s="70"/>
      <c r="F77" s="67">
        <v>-1800000000</v>
      </c>
      <c r="G77" s="70"/>
      <c r="H77" s="69">
        <v>-939000000</v>
      </c>
      <c r="I77" s="69"/>
      <c r="J77" s="69">
        <v>-1800000000</v>
      </c>
    </row>
    <row r="78" spans="1:12" ht="23.25" customHeight="1">
      <c r="A78" s="10" t="s">
        <v>228</v>
      </c>
      <c r="B78" s="46"/>
      <c r="C78" s="46"/>
      <c r="D78" s="178">
        <v>0</v>
      </c>
      <c r="E78" s="70"/>
      <c r="F78" s="178">
        <v>0</v>
      </c>
      <c r="G78" s="70"/>
      <c r="H78" s="69">
        <v>13444124</v>
      </c>
      <c r="I78" s="69"/>
      <c r="J78" s="69">
        <v>3727171</v>
      </c>
    </row>
    <row r="79" spans="1:12" ht="23.25" customHeight="1">
      <c r="A79" s="10" t="s">
        <v>229</v>
      </c>
      <c r="B79" s="46"/>
      <c r="C79" s="46"/>
      <c r="D79" s="178">
        <v>0</v>
      </c>
      <c r="E79" s="70"/>
      <c r="F79" s="178">
        <v>0</v>
      </c>
      <c r="G79" s="70"/>
      <c r="H79" s="69">
        <v>-18739897</v>
      </c>
      <c r="I79" s="69"/>
      <c r="J79" s="69">
        <v>-134558684</v>
      </c>
    </row>
    <row r="80" spans="1:12" ht="23.25" customHeight="1">
      <c r="A80" s="10" t="s">
        <v>230</v>
      </c>
      <c r="B80" s="46"/>
      <c r="C80" s="46"/>
      <c r="D80" s="67">
        <v>404197166</v>
      </c>
      <c r="E80" s="70"/>
      <c r="F80" s="67">
        <v>472082500</v>
      </c>
      <c r="G80" s="70"/>
      <c r="H80" s="178">
        <v>0</v>
      </c>
      <c r="I80" s="69"/>
      <c r="J80" s="178">
        <v>0</v>
      </c>
    </row>
    <row r="81" spans="1:10" ht="23.25" customHeight="1">
      <c r="A81" s="10" t="s">
        <v>231</v>
      </c>
      <c r="B81" s="46"/>
      <c r="C81" s="46"/>
      <c r="D81" s="67">
        <v>-684735550</v>
      </c>
      <c r="E81" s="70"/>
      <c r="F81" s="67">
        <v>-1328722000</v>
      </c>
      <c r="G81" s="70"/>
      <c r="H81" s="69">
        <v>-610000000</v>
      </c>
      <c r="I81" s="69"/>
      <c r="J81" s="69">
        <v>-748000000</v>
      </c>
    </row>
    <row r="82" spans="1:10" ht="23.25" customHeight="1">
      <c r="A82" s="10" t="s">
        <v>232</v>
      </c>
      <c r="B82" s="46"/>
      <c r="C82" s="46"/>
      <c r="D82" s="67">
        <v>-291628397</v>
      </c>
      <c r="E82" s="70"/>
      <c r="F82" s="67">
        <v>-240353176</v>
      </c>
      <c r="G82" s="70"/>
      <c r="H82" s="69">
        <v>-65557757</v>
      </c>
      <c r="I82" s="69"/>
      <c r="J82" s="69">
        <v>-52240264</v>
      </c>
    </row>
    <row r="83" spans="1:10" ht="23.25" customHeight="1">
      <c r="A83" s="43" t="s">
        <v>247</v>
      </c>
      <c r="B83" s="46"/>
      <c r="C83" s="46"/>
      <c r="D83" s="178">
        <v>0</v>
      </c>
      <c r="E83" s="70"/>
      <c r="F83" s="69">
        <v>2014026548</v>
      </c>
      <c r="G83" s="70"/>
      <c r="H83" s="178">
        <v>0</v>
      </c>
      <c r="I83" s="69"/>
      <c r="J83" s="69">
        <v>2014026548</v>
      </c>
    </row>
    <row r="84" spans="1:10" ht="23.25" customHeight="1">
      <c r="A84" s="10" t="s">
        <v>233</v>
      </c>
      <c r="B84" s="46"/>
      <c r="C84" s="46"/>
      <c r="D84" s="67">
        <v>-252470994</v>
      </c>
      <c r="E84" s="70"/>
      <c r="F84" s="67">
        <v>-318716103</v>
      </c>
      <c r="G84" s="70"/>
      <c r="H84" s="69">
        <v>-152281581</v>
      </c>
      <c r="I84" s="69"/>
      <c r="J84" s="69">
        <v>-218047560</v>
      </c>
    </row>
    <row r="85" spans="1:10" ht="23.25" customHeight="1">
      <c r="A85" s="22" t="s">
        <v>234</v>
      </c>
      <c r="D85" s="82">
        <f>SUM(D76:D84)</f>
        <v>-1214637775</v>
      </c>
      <c r="E85" s="22"/>
      <c r="F85" s="82">
        <f>SUM(F76:F84)</f>
        <v>-121682231</v>
      </c>
      <c r="G85" s="22"/>
      <c r="H85" s="82">
        <f>SUM(H76:I84)</f>
        <v>-1283135111</v>
      </c>
      <c r="I85" s="22"/>
      <c r="J85" s="82">
        <f>SUM(J76:K84)</f>
        <v>-85092789</v>
      </c>
    </row>
    <row r="86" spans="1:10" ht="23.25" customHeight="1">
      <c r="A86" s="22"/>
      <c r="D86" s="83"/>
      <c r="E86" s="22"/>
      <c r="F86" s="83"/>
      <c r="G86" s="22"/>
      <c r="H86" s="22"/>
      <c r="I86" s="22"/>
      <c r="J86" s="22"/>
    </row>
    <row r="87" spans="1:10" ht="23.25" customHeight="1">
      <c r="A87" s="22" t="s">
        <v>235</v>
      </c>
      <c r="D87" s="83"/>
      <c r="E87" s="22"/>
      <c r="F87" s="83"/>
      <c r="G87" s="22"/>
      <c r="H87" s="22"/>
      <c r="I87" s="22"/>
      <c r="J87" s="22"/>
    </row>
    <row r="88" spans="1:10" ht="23.25" customHeight="1">
      <c r="A88" s="22" t="s">
        <v>236</v>
      </c>
      <c r="D88" s="84">
        <f>SUM(D49+D65+D85)</f>
        <v>302899728</v>
      </c>
      <c r="E88" s="22"/>
      <c r="F88" s="84">
        <f>SUM(F49+F65+F85)</f>
        <v>-408959086</v>
      </c>
      <c r="G88" s="22"/>
      <c r="H88" s="84">
        <f>SUM(H49+H65+H85)</f>
        <v>31991854</v>
      </c>
      <c r="I88" s="22"/>
      <c r="J88" s="84">
        <f>SUM(J49+J65+J85)</f>
        <v>-167686490</v>
      </c>
    </row>
    <row r="89" spans="1:10" ht="23.25" customHeight="1">
      <c r="A89" s="11" t="s">
        <v>237</v>
      </c>
      <c r="D89" s="78"/>
      <c r="F89" s="78"/>
    </row>
    <row r="90" spans="1:10" ht="23.25" customHeight="1">
      <c r="A90" s="11" t="s">
        <v>238</v>
      </c>
      <c r="D90" s="85">
        <v>-13150194</v>
      </c>
      <c r="F90" s="85">
        <v>28469810</v>
      </c>
      <c r="H90" s="189">
        <v>0</v>
      </c>
      <c r="J90" s="189">
        <v>0</v>
      </c>
    </row>
    <row r="91" spans="1:10" ht="23.25" customHeight="1">
      <c r="A91" s="22" t="s">
        <v>235</v>
      </c>
      <c r="D91" s="78">
        <f>SUM(D88:D90)</f>
        <v>289749534</v>
      </c>
      <c r="F91" s="78">
        <f>SUM(F88:F90)</f>
        <v>-380489276</v>
      </c>
      <c r="H91" s="78">
        <f>SUM(H88:H90)</f>
        <v>31991854</v>
      </c>
      <c r="J91" s="78">
        <f>SUM(J88:J90)</f>
        <v>-167686490</v>
      </c>
    </row>
    <row r="92" spans="1:10" ht="23.25" customHeight="1">
      <c r="A92" s="11" t="s">
        <v>239</v>
      </c>
      <c r="D92" s="85">
        <v>1242086880</v>
      </c>
      <c r="F92" s="85">
        <v>1622576156</v>
      </c>
      <c r="H92" s="86">
        <v>641875853</v>
      </c>
      <c r="J92" s="86">
        <v>809562343</v>
      </c>
    </row>
    <row r="93" spans="1:10" ht="23.25" customHeight="1" thickBot="1">
      <c r="A93" s="22" t="s">
        <v>240</v>
      </c>
      <c r="D93" s="92">
        <f>SUM(D91:D92)</f>
        <v>1531836414</v>
      </c>
      <c r="E93" s="22"/>
      <c r="F93" s="92">
        <f>SUM(F91:F92)</f>
        <v>1242086880</v>
      </c>
      <c r="G93" s="22"/>
      <c r="H93" s="92">
        <f>SUM(H91:H92)</f>
        <v>673867707</v>
      </c>
      <c r="I93" s="22"/>
      <c r="J93" s="92">
        <f>SUM(J91:J92)</f>
        <v>641875853</v>
      </c>
    </row>
    <row r="94" spans="1:10" s="66" customFormat="1" ht="23.25" customHeight="1" thickTop="1">
      <c r="A94" s="64"/>
      <c r="B94" s="65"/>
      <c r="D94" s="67"/>
      <c r="E94" s="107"/>
      <c r="F94" s="67"/>
      <c r="G94" s="107"/>
      <c r="H94" s="67"/>
      <c r="I94" s="107"/>
      <c r="J94" s="67"/>
    </row>
    <row r="95" spans="1:10" ht="23.25" customHeight="1">
      <c r="A95" s="19" t="s">
        <v>241</v>
      </c>
      <c r="D95" s="67"/>
      <c r="F95" s="67"/>
    </row>
    <row r="96" spans="1:10" ht="23.25" customHeight="1">
      <c r="A96" s="10" t="s">
        <v>242</v>
      </c>
      <c r="D96" s="67"/>
      <c r="E96" s="103"/>
      <c r="F96" s="67"/>
      <c r="G96" s="103"/>
      <c r="H96" s="104"/>
      <c r="I96" s="104"/>
      <c r="J96" s="104"/>
    </row>
    <row r="97" spans="1:10" ht="23.25" customHeight="1">
      <c r="A97" s="10" t="s">
        <v>243</v>
      </c>
      <c r="D97" s="67">
        <v>16412280</v>
      </c>
      <c r="E97" s="103"/>
      <c r="F97" s="67">
        <v>28088865</v>
      </c>
      <c r="G97" s="103"/>
      <c r="H97" s="104">
        <v>1666294</v>
      </c>
      <c r="I97" s="104"/>
      <c r="J97" s="104">
        <v>3924200</v>
      </c>
    </row>
    <row r="98" spans="1:10" ht="23.25" customHeight="1">
      <c r="E98" s="63"/>
      <c r="G98" s="63"/>
      <c r="H98" s="63"/>
      <c r="I98" s="63"/>
      <c r="J98" s="63"/>
    </row>
  </sheetData>
  <mergeCells count="18">
    <mergeCell ref="D74:J74"/>
    <mergeCell ref="D35:J35"/>
    <mergeCell ref="H70:J70"/>
    <mergeCell ref="D71:G71"/>
    <mergeCell ref="H71:J71"/>
    <mergeCell ref="D72:F72"/>
    <mergeCell ref="H72:J72"/>
    <mergeCell ref="D8:J8"/>
    <mergeCell ref="H31:J31"/>
    <mergeCell ref="D32:G32"/>
    <mergeCell ref="H32:J32"/>
    <mergeCell ref="D33:F33"/>
    <mergeCell ref="H33:J33"/>
    <mergeCell ref="H4:J4"/>
    <mergeCell ref="D5:G5"/>
    <mergeCell ref="H5:J5"/>
    <mergeCell ref="D6:F6"/>
    <mergeCell ref="H6:J6"/>
  </mergeCells>
  <printOptions gridLinesSet="0"/>
  <pageMargins left="0.7" right="0.6" top="0.48" bottom="0.5" header="0.5" footer="0.5"/>
  <pageSetup paperSize="9" scale="80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5" manualBreakCount="5">
    <brk id="27" max="16383" man="1"/>
    <brk id="66" max="16383" man="1"/>
    <brk id="97" max="16383" man="1"/>
    <brk id="135" max="16383" man="1"/>
    <brk id="172" max="16383" man="1"/>
  </rowBreaks>
  <drawing r:id="rId2"/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</vt:lpstr>
      <vt:lpstr>PL-9</vt:lpstr>
      <vt:lpstr>shareholder-11</vt:lpstr>
      <vt:lpstr>shareholder-12</vt:lpstr>
      <vt:lpstr>CF13-15</vt:lpstr>
      <vt:lpstr>'BS-6'!Print_Area</vt:lpstr>
      <vt:lpstr>'CF13-15'!Print_Area</vt:lpstr>
      <vt:lpstr>'shareholder-11'!Print_Area</vt:lpstr>
      <vt:lpstr>'shareholder-12'!Print_Area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Somjai, Nigonyanont</cp:lastModifiedBy>
  <cp:revision/>
  <cp:lastPrinted>2023-02-21T00:57:55Z</cp:lastPrinted>
  <dcterms:created xsi:type="dcterms:W3CDTF">1999-04-21T14:26:53Z</dcterms:created>
  <dcterms:modified xsi:type="dcterms:W3CDTF">2023-02-21T00:58:02Z</dcterms:modified>
  <cp:category/>
  <cp:contentStatus/>
</cp:coreProperties>
</file>