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wsrisawat\Downloads\"/>
    </mc:Choice>
  </mc:AlternateContent>
  <xr:revisionPtr revIDLastSave="0" documentId="13_ncr:1_{F81D11D9-2E10-4BC3-A6DA-8388D8FF058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5-7" sheetId="1" r:id="rId1"/>
    <sheet name="PL8-9" sheetId="6" r:id="rId2"/>
    <sheet name="SH-10" sheetId="3" r:id="rId3"/>
    <sheet name="SH-11" sheetId="2" r:id="rId4"/>
    <sheet name="CF-12-14" sheetId="8" r:id="rId5"/>
  </sheets>
  <definedNames>
    <definedName name="\a" localSheetId="1">'PL8-9'!#REF!</definedName>
    <definedName name="\a">'BS5-7'!#REF!</definedName>
    <definedName name="\c" localSheetId="1">'PL8-9'!#REF!</definedName>
    <definedName name="\c">'BS5-7'!#REF!</definedName>
    <definedName name="\d" localSheetId="1">'PL8-9'!#REF!</definedName>
    <definedName name="\d">'BS5-7'!#REF!</definedName>
    <definedName name="_Regression_Int" localSheetId="0" hidden="1">1</definedName>
    <definedName name="_Regression_Int" localSheetId="1" hidden="1">1</definedName>
    <definedName name="_xlnm.Print_Area" localSheetId="0">'BS5-7'!$A$1:$M$96</definedName>
    <definedName name="_xlnm.Print_Area" localSheetId="4">'CF-12-14'!$A$1:$L$107</definedName>
    <definedName name="_xlnm.Print_Area" localSheetId="1">'PL8-9'!$A$1:$M$87</definedName>
    <definedName name="_xlnm.Print_Area" localSheetId="2">'SH-10'!$A$1:$X$42</definedName>
    <definedName name="_xlnm.Print_Area" localSheetId="3">'SH-11'!$A$1:$R$36</definedName>
    <definedName name="Print_Area_MI" localSheetId="1">'PL8-9'!#REF!</definedName>
    <definedName name="Print_Area_MI">'BS5-7'!$A$53:$P$82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9" i="3" l="1"/>
  <c r="X37" i="3"/>
  <c r="X36" i="3"/>
  <c r="T39" i="3"/>
  <c r="T37" i="3"/>
  <c r="T36" i="3"/>
  <c r="T38" i="3" s="1"/>
  <c r="R39" i="3"/>
  <c r="R37" i="3"/>
  <c r="R36" i="3"/>
  <c r="R38" i="3" s="1"/>
  <c r="X38" i="3" l="1"/>
  <c r="H41" i="3"/>
  <c r="F41" i="3"/>
  <c r="D41" i="3"/>
  <c r="I54" i="6"/>
  <c r="G54" i="6"/>
  <c r="M54" i="6"/>
  <c r="K54" i="6"/>
  <c r="G16" i="1"/>
  <c r="R33" i="2"/>
  <c r="P33" i="2"/>
  <c r="N32" i="2"/>
  <c r="L32" i="2"/>
  <c r="L35" i="2" s="1"/>
  <c r="J32" i="2"/>
  <c r="J35" i="2" s="1"/>
  <c r="H32" i="2"/>
  <c r="F32" i="2"/>
  <c r="D32" i="2"/>
  <c r="N35" i="2"/>
  <c r="H35" i="2"/>
  <c r="F35" i="2"/>
  <c r="D35" i="2"/>
  <c r="D24" i="2"/>
  <c r="P31" i="2"/>
  <c r="R31" i="2" s="1"/>
  <c r="P30" i="2"/>
  <c r="R30" i="2" s="1"/>
  <c r="R28" i="3"/>
  <c r="R25" i="3"/>
  <c r="R19" i="3"/>
  <c r="R16" i="3"/>
  <c r="P32" i="2" l="1"/>
  <c r="P35" i="2" s="1"/>
  <c r="R32" i="2"/>
  <c r="R35" i="2" s="1"/>
  <c r="M65" i="1"/>
  <c r="M52" i="1"/>
  <c r="M66" i="1" s="1"/>
  <c r="M29" i="1"/>
  <c r="M31" i="1" s="1"/>
  <c r="M16" i="1"/>
  <c r="I65" i="1"/>
  <c r="I52" i="1"/>
  <c r="I66" i="1" s="1"/>
  <c r="I31" i="1"/>
  <c r="I29" i="1"/>
  <c r="I16" i="1"/>
  <c r="M65" i="6"/>
  <c r="M67" i="6" s="1"/>
  <c r="M69" i="6" s="1"/>
  <c r="M27" i="6"/>
  <c r="M17" i="6"/>
  <c r="I65" i="6"/>
  <c r="I67" i="6" s="1"/>
  <c r="I69" i="6" s="1"/>
  <c r="I27" i="6"/>
  <c r="I17" i="6"/>
  <c r="V38" i="3"/>
  <c r="V41" i="3" s="1"/>
  <c r="N38" i="3"/>
  <c r="N41" i="3" s="1"/>
  <c r="L38" i="3"/>
  <c r="L41" i="3" s="1"/>
  <c r="J38" i="3"/>
  <c r="J41" i="3" s="1"/>
  <c r="P41" i="3"/>
  <c r="R41" i="3"/>
  <c r="L84" i="8"/>
  <c r="L68" i="8"/>
  <c r="L30" i="8"/>
  <c r="L42" i="8" s="1"/>
  <c r="L44" i="8" s="1"/>
  <c r="H84" i="8"/>
  <c r="H68" i="8"/>
  <c r="H30" i="8"/>
  <c r="H42" i="8" s="1"/>
  <c r="H44" i="8" s="1"/>
  <c r="P22" i="2"/>
  <c r="R22" i="2" s="1"/>
  <c r="N20" i="2"/>
  <c r="P20" i="2" s="1"/>
  <c r="P19" i="2"/>
  <c r="J28" i="3"/>
  <c r="P26" i="3"/>
  <c r="R26" i="3" s="1"/>
  <c r="R20" i="3"/>
  <c r="R22" i="3" s="1"/>
  <c r="V20" i="3"/>
  <c r="V22" i="3" s="1"/>
  <c r="P20" i="3"/>
  <c r="P22" i="3" s="1"/>
  <c r="N20" i="3"/>
  <c r="N22" i="3" s="1"/>
  <c r="L20" i="3"/>
  <c r="L22" i="3" s="1"/>
  <c r="J20" i="3"/>
  <c r="J22" i="3" s="1"/>
  <c r="H20" i="3"/>
  <c r="H22" i="3" s="1"/>
  <c r="H30" i="3" s="1"/>
  <c r="F20" i="3"/>
  <c r="F22" i="3" s="1"/>
  <c r="F30" i="3" s="1"/>
  <c r="D20" i="3"/>
  <c r="M29" i="6" l="1"/>
  <c r="M35" i="6" s="1"/>
  <c r="M37" i="6" s="1"/>
  <c r="I29" i="6"/>
  <c r="I35" i="6" s="1"/>
  <c r="I37" i="6" s="1"/>
  <c r="H96" i="8"/>
  <c r="H99" i="8" s="1"/>
  <c r="H101" i="8" s="1"/>
  <c r="L96" i="8"/>
  <c r="L99" i="8" s="1"/>
  <c r="L101" i="8" s="1"/>
  <c r="T28" i="3"/>
  <c r="X28" i="3" s="1"/>
  <c r="M74" i="6"/>
  <c r="M76" i="6" s="1"/>
  <c r="M71" i="6"/>
  <c r="M82" i="6" s="1"/>
  <c r="M80" i="6" s="1"/>
  <c r="I76" i="6"/>
  <c r="I74" i="6" s="1"/>
  <c r="I71" i="6"/>
  <c r="I82" i="6" s="1"/>
  <c r="I80" i="6" s="1"/>
  <c r="T41" i="3"/>
  <c r="X41" i="3"/>
  <c r="T19" i="3"/>
  <c r="T20" i="3" l="1"/>
  <c r="X19" i="3"/>
  <c r="X20" i="3" s="1"/>
  <c r="R20" i="2" l="1"/>
  <c r="N21" i="2" l="1"/>
  <c r="L21" i="2"/>
  <c r="J21" i="2"/>
  <c r="H21" i="2"/>
  <c r="F21" i="2"/>
  <c r="D21" i="2"/>
  <c r="N16" i="2"/>
  <c r="L16" i="2"/>
  <c r="L24" i="2" s="1"/>
  <c r="J16" i="2"/>
  <c r="H16" i="2"/>
  <c r="F16" i="2"/>
  <c r="F24" i="2" s="1"/>
  <c r="D16" i="2"/>
  <c r="N24" i="2" l="1"/>
  <c r="H24" i="2"/>
  <c r="J24" i="2"/>
  <c r="M87" i="1" s="1"/>
  <c r="K67" i="6"/>
  <c r="K69" i="6" s="1"/>
  <c r="P21" i="2"/>
  <c r="P16" i="2"/>
  <c r="P11" i="2"/>
  <c r="P27" i="3"/>
  <c r="P30" i="3" s="1"/>
  <c r="D17" i="3"/>
  <c r="G67" i="6"/>
  <c r="D22" i="3" l="1"/>
  <c r="D30" i="3" s="1"/>
  <c r="R11" i="2"/>
  <c r="P24" i="2"/>
  <c r="M88" i="1" s="1"/>
  <c r="M90" i="1" s="1"/>
  <c r="M92" i="1" s="1"/>
  <c r="M94" i="1" s="1"/>
  <c r="R19" i="2"/>
  <c r="R21" i="2" s="1"/>
  <c r="R15" i="2"/>
  <c r="R16" i="2" s="1"/>
  <c r="R24" i="2" l="1"/>
  <c r="K90" i="1" l="1"/>
  <c r="K92" i="1" s="1"/>
  <c r="K65" i="1"/>
  <c r="G65" i="1"/>
  <c r="K52" i="1"/>
  <c r="G52" i="1"/>
  <c r="G66" i="1" s="1"/>
  <c r="K29" i="1"/>
  <c r="J29" i="1"/>
  <c r="G29" i="1"/>
  <c r="K16" i="1"/>
  <c r="K66" i="1" l="1"/>
  <c r="K94" i="1" s="1"/>
  <c r="K31" i="1"/>
  <c r="G31" i="1"/>
  <c r="G27" i="6" l="1"/>
  <c r="K27" i="6"/>
  <c r="T25" i="3" l="1"/>
  <c r="X25" i="3" s="1"/>
  <c r="T26" i="3"/>
  <c r="X26" i="3" s="1"/>
  <c r="T16" i="3"/>
  <c r="X16" i="3" s="1"/>
  <c r="X27" i="3" l="1"/>
  <c r="X17" i="3"/>
  <c r="X22" i="3" s="1"/>
  <c r="X30" i="3" l="1"/>
  <c r="V27" i="3"/>
  <c r="V30" i="3" s="1"/>
  <c r="I91" i="1" s="1"/>
  <c r="N27" i="3"/>
  <c r="N30" i="3" s="1"/>
  <c r="L27" i="3"/>
  <c r="L30" i="3" s="1"/>
  <c r="J27" i="3"/>
  <c r="J30" i="3" s="1"/>
  <c r="I87" i="1" s="1"/>
  <c r="R27" i="3"/>
  <c r="R30" i="3" l="1"/>
  <c r="I88" i="1" s="1"/>
  <c r="I90" i="1" s="1"/>
  <c r="I92" i="1" s="1"/>
  <c r="I94" i="1" s="1"/>
  <c r="T17" i="3"/>
  <c r="T22" i="3" s="1"/>
  <c r="T27" i="3"/>
  <c r="T30" i="3" l="1"/>
  <c r="G90" i="1"/>
  <c r="G92" i="1" s="1"/>
  <c r="G94" i="1" s="1"/>
  <c r="J84" i="8"/>
  <c r="F84" i="8"/>
  <c r="J68" i="8"/>
  <c r="F68" i="8"/>
  <c r="G17" i="6"/>
  <c r="K17" i="6"/>
  <c r="G29" i="6" l="1"/>
  <c r="G35" i="6" s="1"/>
  <c r="G37" i="6" s="1"/>
  <c r="K29" i="6"/>
  <c r="K35" i="6" s="1"/>
  <c r="K37" i="6" s="1"/>
  <c r="G69" i="6"/>
  <c r="K74" i="6" l="1"/>
  <c r="K76" i="6" s="1"/>
  <c r="K71" i="6"/>
  <c r="K82" i="6" s="1"/>
  <c r="K80" i="6" s="1"/>
  <c r="G76" i="6"/>
  <c r="G74" i="6" s="1"/>
  <c r="J30" i="8"/>
  <c r="J42" i="8" s="1"/>
  <c r="J44" i="8" s="1"/>
  <c r="F30" i="8"/>
  <c r="F42" i="8" s="1"/>
  <c r="F44" i="8" s="1"/>
  <c r="F96" i="8" s="1"/>
  <c r="F99" i="8" s="1"/>
  <c r="F101" i="8" s="1"/>
  <c r="G71" i="6"/>
  <c r="G82" i="6" s="1"/>
  <c r="G80" i="6" s="1"/>
  <c r="J96" i="8" l="1"/>
  <c r="J99" i="8" s="1"/>
  <c r="J101" i="8" s="1"/>
</calcChain>
</file>

<file path=xl/sharedStrings.xml><?xml version="1.0" encoding="utf-8"?>
<sst xmlns="http://schemas.openxmlformats.org/spreadsheetml/2006/main" count="429" uniqueCount="269">
  <si>
    <t>Consolidated</t>
  </si>
  <si>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</si>
  <si>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</si>
  <si>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</si>
  <si>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</si>
  <si>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</si>
  <si>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</si>
  <si>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</si>
  <si>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</si>
  <si>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</si>
  <si>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</si>
  <si>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</si>
  <si>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</si>
  <si>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</si>
  <si>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</si>
  <si>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</si>
  <si>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</si>
  <si>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(in Baht)</t>
  </si>
  <si>
    <t>Non-current liabilities</t>
  </si>
  <si>
    <t>Total current liabilities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</si>
  <si>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</si>
  <si>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</si>
  <si>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</si>
  <si>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</si>
  <si>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</si>
  <si>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</si>
  <si>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</si>
  <si>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</si>
  <si>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</si>
  <si>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</si>
  <si>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</si>
  <si>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 xml:space="preserve">   Issued and paid-up share capital</t>
  </si>
  <si>
    <t>Depreciation and amortisation</t>
  </si>
  <si>
    <t>Issued and</t>
  </si>
  <si>
    <t>share capital</t>
  </si>
  <si>
    <t>Property, plant and equipment</t>
  </si>
  <si>
    <t>Separate</t>
  </si>
  <si>
    <t>financial statements</t>
  </si>
  <si>
    <t>Liabilities and equity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</si>
  <si>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</si>
  <si>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</si>
  <si>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</si>
  <si>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</si>
  <si>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</si>
  <si>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</si>
  <si>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</si>
  <si>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</si>
  <si>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</si>
  <si>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 xml:space="preserve">   deducted at source</t>
  </si>
  <si>
    <t>Value added tax refundable</t>
  </si>
  <si>
    <t>Investments in subsidiaries</t>
  </si>
  <si>
    <t>Revenues from hotel operations</t>
  </si>
  <si>
    <t xml:space="preserve">   service income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</si>
  <si>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</si>
  <si>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</si>
  <si>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</si>
  <si>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</si>
  <si>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</si>
  <si>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</si>
  <si>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intangible assets</t>
  </si>
  <si>
    <t>Interest received</t>
  </si>
  <si>
    <t>Non-cash transactions</t>
  </si>
  <si>
    <t xml:space="preserve"> </t>
  </si>
  <si>
    <t xml:space="preserve">   </t>
  </si>
  <si>
    <t>Non-controlling interests</t>
  </si>
  <si>
    <t>Equity attributable</t>
  </si>
  <si>
    <t>Non-controlling</t>
  </si>
  <si>
    <t>11</t>
  </si>
  <si>
    <t>from financial institutions</t>
  </si>
  <si>
    <t>Rental of units in buildings and</t>
  </si>
  <si>
    <t>Cost of rental of units in buildings</t>
  </si>
  <si>
    <t>financial institutions</t>
  </si>
  <si>
    <t>with accounts receivable</t>
  </si>
  <si>
    <t>Offsetting rental deposit received from lessees</t>
  </si>
  <si>
    <t>31 December</t>
  </si>
  <si>
    <t/>
  </si>
  <si>
    <t>Statement of cash flows</t>
  </si>
  <si>
    <t>Deferred tax assets</t>
  </si>
  <si>
    <t>Deferred tax liabilities</t>
  </si>
  <si>
    <t xml:space="preserve">financial institutions </t>
  </si>
  <si>
    <t>institutions</t>
  </si>
  <si>
    <t xml:space="preserve">Deposits for lease of land, </t>
  </si>
  <si>
    <t xml:space="preserve">    </t>
  </si>
  <si>
    <t>building and equipment</t>
  </si>
  <si>
    <t>13</t>
  </si>
  <si>
    <t>Investments in associates</t>
  </si>
  <si>
    <t>Statement of financial position</t>
  </si>
  <si>
    <t>Statement of comprehensive income</t>
  </si>
  <si>
    <t>Statement of changes in equity</t>
  </si>
  <si>
    <t>and services</t>
  </si>
  <si>
    <t>Transactions  with owners, recorded directly in equity</t>
  </si>
  <si>
    <t xml:space="preserve"> components</t>
  </si>
  <si>
    <t>Total other</t>
  </si>
  <si>
    <t>Equity attributable to owners</t>
  </si>
  <si>
    <t>Year ended 31 December</t>
  </si>
  <si>
    <t>attributable to:</t>
  </si>
  <si>
    <t>for the year</t>
  </si>
  <si>
    <t>Acquisition of property, plant and equipment</t>
  </si>
  <si>
    <t>financial  institutions</t>
  </si>
  <si>
    <t>Other comprehensive income</t>
  </si>
  <si>
    <t>Long-term loans to related parties</t>
  </si>
  <si>
    <t xml:space="preserve">Recognised rental deposits and </t>
  </si>
  <si>
    <t>to owners of</t>
  </si>
  <si>
    <t>subsequently to profit or loss</t>
  </si>
  <si>
    <t>Deposits for lease of land, building and equipment</t>
  </si>
  <si>
    <t xml:space="preserve">   deferred income to income</t>
  </si>
  <si>
    <t>Consolidated financial statements</t>
  </si>
  <si>
    <t>Separate financial statements</t>
  </si>
  <si>
    <t xml:space="preserve">Short-term borrowings from </t>
  </si>
  <si>
    <t>Current portion of long-term borrowings</t>
  </si>
  <si>
    <t xml:space="preserve">Long-term borrowings from financial </t>
  </si>
  <si>
    <t>22</t>
  </si>
  <si>
    <t>Shares premium on ordinary shares</t>
  </si>
  <si>
    <t xml:space="preserve"> of the parent</t>
  </si>
  <si>
    <t>on ordinary</t>
  </si>
  <si>
    <t>shares</t>
  </si>
  <si>
    <t>equity</t>
  </si>
  <si>
    <t>Total</t>
  </si>
  <si>
    <t>Transactions with owners, recorded directly in equity</t>
  </si>
  <si>
    <t xml:space="preserve">    Contributions by and distributions to owners of the parent</t>
  </si>
  <si>
    <t xml:space="preserve">    Total contribution by and distributions to owners of the parent</t>
  </si>
  <si>
    <t>to cash receipts (payments)</t>
  </si>
  <si>
    <t>Employee benefits paid</t>
  </si>
  <si>
    <t>Proceeds from repayment of long-term loans to related parties</t>
  </si>
  <si>
    <t xml:space="preserve">Proceeds from short-term borrowings from </t>
  </si>
  <si>
    <t xml:space="preserve">Proceeds from long-term borrowings from </t>
  </si>
  <si>
    <t>Cash and cash equivalents at 1 January</t>
  </si>
  <si>
    <t>Cash and cash equivalents at 31 December</t>
  </si>
  <si>
    <t>Total items that will be reclassified</t>
  </si>
  <si>
    <t xml:space="preserve">Items that will not be reclassified </t>
  </si>
  <si>
    <t>to profit or loss</t>
  </si>
  <si>
    <t>of defined benefit plans</t>
  </si>
  <si>
    <t xml:space="preserve">Total items that will not be </t>
  </si>
  <si>
    <t>reclassified to profit or loss</t>
  </si>
  <si>
    <t>paid-up</t>
  </si>
  <si>
    <t>the parent</t>
  </si>
  <si>
    <t>Proceeds from long-term loans from related parties</t>
  </si>
  <si>
    <t>Provisions for employee benefits</t>
  </si>
  <si>
    <t>for employee benefits</t>
  </si>
  <si>
    <t>Non-current provisions</t>
  </si>
  <si>
    <t xml:space="preserve">Items that will be reclassified </t>
  </si>
  <si>
    <t>Equity</t>
  </si>
  <si>
    <t>Total equity</t>
  </si>
  <si>
    <t>Total liabilities and equity</t>
  </si>
  <si>
    <t>Other components of equity</t>
  </si>
  <si>
    <t>of equity</t>
  </si>
  <si>
    <t>Lease liabilities</t>
  </si>
  <si>
    <t>Current portion of lease liabilities</t>
  </si>
  <si>
    <t>6</t>
  </si>
  <si>
    <t>accounted for using equity method</t>
  </si>
  <si>
    <t>Tax income (expense)</t>
  </si>
  <si>
    <t>designated at fair value through other</t>
  </si>
  <si>
    <t>comprehensive income</t>
  </si>
  <si>
    <t>Other comprehensive income (expense)</t>
  </si>
  <si>
    <t>for the year, net of tax</t>
  </si>
  <si>
    <t>Total comprehensive income (expense)</t>
  </si>
  <si>
    <t xml:space="preserve">   Loss</t>
  </si>
  <si>
    <t xml:space="preserve">   Other comprehensive income (expense)</t>
  </si>
  <si>
    <t>Total comprehensive income (expense) for the year</t>
  </si>
  <si>
    <t>Comprehensive income (expense) for the year</t>
  </si>
  <si>
    <t>Other non-current financial assets</t>
  </si>
  <si>
    <t>Net increase (decrease) in cash and cash equivalents</t>
  </si>
  <si>
    <t>before effect of exchange rates</t>
  </si>
  <si>
    <t xml:space="preserve">Effect of exchange rate changes on cash and </t>
  </si>
  <si>
    <t>cash equivalents</t>
  </si>
  <si>
    <t xml:space="preserve">Acquisition of building and equipment, and intangible </t>
  </si>
  <si>
    <t>assets for which payment had not yet been made</t>
  </si>
  <si>
    <t>30</t>
  </si>
  <si>
    <t>Income tax payable</t>
  </si>
  <si>
    <t xml:space="preserve">Exchange differences on </t>
  </si>
  <si>
    <t>translating financial statements</t>
  </si>
  <si>
    <t>Difference from reduction of lease payment</t>
  </si>
  <si>
    <t>using equity method</t>
  </si>
  <si>
    <t>Loss on impairment of non-financial assets</t>
  </si>
  <si>
    <t>and non-financial assets</t>
  </si>
  <si>
    <t xml:space="preserve">Consolidated </t>
  </si>
  <si>
    <t>Long-term loans from related parties</t>
  </si>
  <si>
    <t>Other non-current liabilities</t>
  </si>
  <si>
    <t xml:space="preserve">   Unappropriated (deficit)</t>
  </si>
  <si>
    <t>Year ended 31 December 2021</t>
  </si>
  <si>
    <t>Balance at 1 January 2021</t>
  </si>
  <si>
    <t>Balance at 31 December 2021</t>
  </si>
  <si>
    <t>12</t>
  </si>
  <si>
    <t>16</t>
  </si>
  <si>
    <t>17</t>
  </si>
  <si>
    <t>21</t>
  </si>
  <si>
    <t>23</t>
  </si>
  <si>
    <t>14</t>
  </si>
  <si>
    <t xml:space="preserve">      Issue of ordinary shares</t>
  </si>
  <si>
    <t>Gain from land revalution</t>
  </si>
  <si>
    <t>Loss before income tax expense</t>
  </si>
  <si>
    <t>Loss for the year</t>
  </si>
  <si>
    <t>Loss per share (in Baht)</t>
  </si>
  <si>
    <t>Basic loss per share</t>
  </si>
  <si>
    <t>Diluted loss per share</t>
  </si>
  <si>
    <t>Transfer to retained earnings (deficit)</t>
  </si>
  <si>
    <t xml:space="preserve">   Changes in ownership interests in subsidiaries</t>
  </si>
  <si>
    <t xml:space="preserve">  Total changes in ownership interests in subsidiaries</t>
  </si>
  <si>
    <t xml:space="preserve">   Total contribution by and distributions to owners of the parent</t>
  </si>
  <si>
    <t>Gain on sale of investment in a subsidiary</t>
  </si>
  <si>
    <t xml:space="preserve">     Sale of interest in a subsidiary with a change in control</t>
  </si>
  <si>
    <t>Translation</t>
  </si>
  <si>
    <t>reserve</t>
  </si>
  <si>
    <t xml:space="preserve">Fair value </t>
  </si>
  <si>
    <t xml:space="preserve">reserve </t>
  </si>
  <si>
    <t>Share premium</t>
  </si>
  <si>
    <t xml:space="preserve">    Other components of equity</t>
  </si>
  <si>
    <t xml:space="preserve">    Loss</t>
  </si>
  <si>
    <t xml:space="preserve">   Other comprehensive income</t>
  </si>
  <si>
    <t>Total comprehensiv income (expense) for the year</t>
  </si>
  <si>
    <t>Adjustments to reconcile loss</t>
  </si>
  <si>
    <t>Proceed from sale of investment in a subsidiary</t>
  </si>
  <si>
    <t>Land revaluation</t>
  </si>
  <si>
    <t>Gain from sale of investment in a subsidiary</t>
  </si>
  <si>
    <t>Income tax relating to items that will</t>
  </si>
  <si>
    <t>not be reclassified to profit or loss</t>
  </si>
  <si>
    <t>Total transactions with owners, recorded directly in equity</t>
  </si>
  <si>
    <t>Gain on disposal of property, plant and equipment</t>
  </si>
  <si>
    <t>Payment for investments in subsidiaries</t>
  </si>
  <si>
    <t>Proceeds from sales property, plant and equipment</t>
  </si>
  <si>
    <t>Year ended 31 December 2022</t>
  </si>
  <si>
    <t>Balance at 1 January 2022</t>
  </si>
  <si>
    <t>Balance at 31 December 2022</t>
  </si>
  <si>
    <t>5, 7</t>
  </si>
  <si>
    <t>8</t>
  </si>
  <si>
    <t>5, 9</t>
  </si>
  <si>
    <t>10</t>
  </si>
  <si>
    <t>5</t>
  </si>
  <si>
    <t>15</t>
  </si>
  <si>
    <t>29</t>
  </si>
  <si>
    <t>5, 18</t>
  </si>
  <si>
    <t>5, 19</t>
  </si>
  <si>
    <t>5, 17</t>
  </si>
  <si>
    <t>20</t>
  </si>
  <si>
    <t>5, 14, 25</t>
  </si>
  <si>
    <t>10, 11, 14</t>
  </si>
  <si>
    <t>5, 28</t>
  </si>
  <si>
    <t xml:space="preserve">Share of profit of associates </t>
  </si>
  <si>
    <t>Owners of parent</t>
  </si>
  <si>
    <t>(deficit)</t>
  </si>
  <si>
    <t>Tax (income) expense</t>
  </si>
  <si>
    <t xml:space="preserve">Loss on write-off non-refundable withholding tax </t>
  </si>
  <si>
    <t>Net cash from (used in) operations</t>
  </si>
  <si>
    <t>Net cash from (used in) operating activities</t>
  </si>
  <si>
    <t>Income taxes paid</t>
  </si>
  <si>
    <t>Short-term loans to related party</t>
  </si>
  <si>
    <t>Proceeds from repayment of short-term loans to related party</t>
  </si>
  <si>
    <t>Dividend income</t>
  </si>
  <si>
    <t>Dividend received</t>
  </si>
  <si>
    <t xml:space="preserve">Gain on investments in equity instruments </t>
  </si>
  <si>
    <t xml:space="preserve">Gain (loss) on remeasurements </t>
  </si>
  <si>
    <t>Share of profit of associates accounted for</t>
  </si>
  <si>
    <t>(Reversal) loss on impairment of financial assets</t>
  </si>
  <si>
    <t>Net cash from investing activities</t>
  </si>
  <si>
    <t>Net cash used in financing activities</t>
  </si>
  <si>
    <t>Reversal (loss) on impairment of financial assets</t>
  </si>
  <si>
    <t>Transfer to retained earnings</t>
  </si>
  <si>
    <t xml:space="preserve">   Profit (loss)</t>
  </si>
  <si>
    <t>Profit (loss) attributable to:</t>
  </si>
  <si>
    <t>Non-current assets classified as held for sale</t>
  </si>
  <si>
    <t>Revenues</t>
  </si>
  <si>
    <t>Total revenues</t>
  </si>
  <si>
    <t>Profit (loss) from operating activities</t>
  </si>
  <si>
    <t>Proceeds from capital return from a subsidiary</t>
  </si>
  <si>
    <t>Repayments of short-term borrowings from</t>
  </si>
  <si>
    <t>Repayments of long-term loans from related parties</t>
  </si>
  <si>
    <t xml:space="preserve">Repayments of long-term borrowings from </t>
  </si>
  <si>
    <t>Payments of lease liabilities</t>
  </si>
  <si>
    <t>Proceeds from issuance of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</si>
</sst>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_(* #,##0.000_);_(* \(#,##0.000\);_(* &quot;-&quot;???_);_(@_)"/>
    <numFmt numFmtId="172" formatCode="#,##0.0_);\(#,##0.0\)"/>
    <numFmt numFmtId="173" formatCode="0.000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_)\x;\(#,##0\)\x;0_)\x;@_)_x"/>
    <numFmt numFmtId="187" formatCode="#,##0_)_x;\(#,##0\)_x;0_)_x;@_)_x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.\ \ "/>
    <numFmt numFmtId="192" formatCode="##.\ \ "/>
    <numFmt numFmtId="193" formatCode="#,##0;\-#,##0;&quot;-&quot;"/>
    <numFmt numFmtId="194" formatCode="General_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0\ &quot;F&quot;;\-#,##0.00\ &quot;F&quot;"/>
    <numFmt numFmtId="200" formatCode="* \(#,##0\);* #,##0_);&quot;-&quot;??_);@"/>
    <numFmt numFmtId="201" formatCode="&quot;$&quot;#,##0\ ;\(&quot;$&quot;#,##0\)"/>
    <numFmt numFmtId="202" formatCode="dd\-mmm\-yy_)"/>
    <numFmt numFmtId="203" formatCode="#,##0.00&quot; F&quot;_);\(#,##0.00&quot; F&quot;\)"/>
    <numFmt numFmtId="204" formatCode="* #,##0_);* \(#,##0\);&quot;-&quot;??_);@"/>
    <numFmt numFmtId="205" formatCode="0.0%"/>
    <numFmt numFmtId="206" formatCode="_-[$€-2]\ * #,##0.00_-;\-[$€-2]\ * #,##0.00_-;_-[$€-2]\ * &quot;-&quot;??_-"/>
    <numFmt numFmtId="207" formatCode="#,##0\ \ ;\(#,##0\)\ ;\—\ \ \ \ "/>
    <numFmt numFmtId="208" formatCode="0."/>
    <numFmt numFmtId="209" formatCode="&quot;?&quot;#,##0;[Red]\-&quot;?&quot;#,##0"/>
    <numFmt numFmtId="210" formatCode="0.0&quot;  &quot;"/>
    <numFmt numFmtId="211" formatCode="&quot;฿&quot;\t#,##0_);[Red]\(&quot;฿&quot;\t#,##0\)"/>
    <numFmt numFmtId="212" formatCode="#,##0\ &quot;F&quot;;[Red]\-#,##0\ &quot;F&quot;"/>
    <numFmt numFmtId="213" formatCode="#,##0.00\ &quot;F&quot;;[Red]\-#,##0.00\ &quot;F&quot;"/>
    <numFmt numFmtId="214" formatCode="0.00_)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.00_-;\-&quot;$&quot;* #,##0.00_-;_-&quot;$&quot;* &quot;-&quot;??_-;_-@_-"/>
    <numFmt numFmtId="221" formatCode="_ * #,##0_ ;_ * \-#,##0_ ;_ * &quot;-&quot;_ ;_ @_ "/>
    <numFmt numFmtId="222" formatCode="_ * #,##0.00_ ;_ * \-#,##0.00_ ;_ * &quot;-&quot;??_ ;_ @_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#,##0.00\ &quot;Esc.&quot;;[Red]\-#,##0.00\ &quot;Esc.&quot;"/>
    <numFmt numFmtId="228" formatCode="_-* #,##0\ _E_s_c_._-;\-* #,##0\ _E_s_c_._-;_-* &quot;-&quot;\ _E_s_c_._-;_-@_-"/>
    <numFmt numFmtId="229" formatCode="_-&quot;$&quot;* #,##0_-;\-&quot;$&quot;* #,##0_-;_-&quot;$&quot;* &quot;-&quot;_-;_-@_-"/>
    <numFmt numFmtId="230" formatCode="#,##0,_);[Red]\(#,##0,\)"/>
    <numFmt numFmtId="231" formatCode="#,##0.0000_);\(#,##0.0000\)"/>
    <numFmt numFmtId="232" formatCode="_(* #,##0_);_(* \(#,##0\);_(* &quot;-&quot;???_);_(@_)"/>
  </numFmts>
  <fonts count="149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5">
    <xf numFmtId="37" fontId="0" fillId="0" borderId="0"/>
    <xf numFmtId="0" fontId="30" fillId="0" borderId="0"/>
    <xf numFmtId="174" fontId="30" fillId="0" borderId="0" applyFont="0" applyFill="0" applyBorder="0" applyAlignment="0" applyProtection="0"/>
    <xf numFmtId="0" fontId="38" fillId="0" borderId="0"/>
    <xf numFmtId="175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78" fontId="3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2" fillId="0" borderId="0"/>
    <xf numFmtId="164" fontId="37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0" fillId="0" borderId="0"/>
    <xf numFmtId="185" fontId="3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0" fillId="0" borderId="0"/>
    <xf numFmtId="0" fontId="30" fillId="0" borderId="0"/>
    <xf numFmtId="18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7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44" fillId="0" borderId="0"/>
    <xf numFmtId="0" fontId="45" fillId="0" borderId="0"/>
    <xf numFmtId="0" fontId="30" fillId="0" borderId="0"/>
    <xf numFmtId="0" fontId="46" fillId="0" borderId="0">
      <alignment vertical="top"/>
    </xf>
    <xf numFmtId="0" fontId="47" fillId="0" borderId="0" applyNumberFormat="0" applyFill="0" applyBorder="0" applyProtection="0">
      <alignment vertical="top"/>
    </xf>
    <xf numFmtId="0" fontId="30" fillId="0" borderId="0"/>
    <xf numFmtId="0" fontId="48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0" fillId="0" borderId="0"/>
    <xf numFmtId="0" fontId="51" fillId="0" borderId="0"/>
    <xf numFmtId="0" fontId="37" fillId="0" borderId="0"/>
    <xf numFmtId="0" fontId="40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52" fillId="4" borderId="0" applyNumberFormat="0" applyBorder="0" applyAlignment="0" applyProtection="0"/>
    <xf numFmtId="0" fontId="52" fillId="6" borderId="0" applyNumberFormat="0" applyBorder="0" applyAlignment="0" applyProtection="0"/>
    <xf numFmtId="0" fontId="52" fillId="8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20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3" borderId="0" applyNumberFormat="0" applyBorder="0" applyAlignment="0" applyProtection="0"/>
    <xf numFmtId="0" fontId="52" fillId="3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52" fillId="10" borderId="0" applyNumberFormat="0" applyBorder="0" applyAlignment="0" applyProtection="0"/>
    <xf numFmtId="0" fontId="52" fillId="3" borderId="0" applyNumberFormat="0" applyBorder="0" applyAlignment="0" applyProtection="0"/>
    <xf numFmtId="0" fontId="52" fillId="13" borderId="0" applyNumberFormat="0" applyBorder="0" applyAlignment="0" applyProtection="0"/>
    <xf numFmtId="43" fontId="53" fillId="0" borderId="3">
      <alignment horizontal="right" vertical="center"/>
    </xf>
    <xf numFmtId="0" fontId="21" fillId="14" borderId="0" applyNumberFormat="0" applyBorder="0" applyAlignment="0" applyProtection="0"/>
    <xf numFmtId="0" fontId="21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9" fontId="40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9" borderId="0"/>
    <xf numFmtId="0" fontId="56" fillId="0" borderId="0">
      <protection locked="0"/>
    </xf>
    <xf numFmtId="0" fontId="56" fillId="0" borderId="0"/>
    <xf numFmtId="191" fontId="56" fillId="0" borderId="0"/>
    <xf numFmtId="192" fontId="56" fillId="0" borderId="0"/>
    <xf numFmtId="0" fontId="57" fillId="20" borderId="0">
      <alignment horizontal="right"/>
    </xf>
    <xf numFmtId="0" fontId="56" fillId="0" borderId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5" borderId="0" applyNumberFormat="0" applyBorder="0" applyAlignment="0" applyProtection="0"/>
    <xf numFmtId="0" fontId="22" fillId="6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5" fontId="60" fillId="0" borderId="6" applyAlignment="0" applyProtection="0"/>
    <xf numFmtId="5" fontId="142" fillId="0" borderId="6" applyAlignment="0" applyProtection="0"/>
    <xf numFmtId="193" fontId="46" fillId="0" borderId="0" applyFill="0" applyBorder="0" applyAlignment="0"/>
    <xf numFmtId="194" fontId="61" fillId="0" borderId="0" applyFill="0" applyBorder="0" applyAlignment="0"/>
    <xf numFmtId="173" fontId="61" fillId="0" borderId="0" applyFill="0" applyBorder="0" applyAlignment="0"/>
    <xf numFmtId="172" fontId="62" fillId="0" borderId="0" applyFill="0" applyBorder="0" applyAlignment="0"/>
    <xf numFmtId="195" fontId="62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32" fillId="25" borderId="7" applyNumberFormat="0" applyAlignment="0" applyProtection="0"/>
    <xf numFmtId="3" fontId="30" fillId="0" borderId="4"/>
    <xf numFmtId="0" fontId="23" fillId="26" borderId="8" applyNumberFormat="0" applyAlignment="0" applyProtection="0"/>
    <xf numFmtId="40" fontId="1" fillId="0" borderId="0" applyFont="0" applyFill="0" applyBorder="0" applyAlignment="0" applyProtection="0"/>
    <xf numFmtId="0" fontId="63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6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14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0" fillId="0" borderId="0"/>
    <xf numFmtId="3" fontId="65" fillId="0" borderId="0" applyFont="0" applyFill="0" applyBorder="0" applyAlignment="0" applyProtection="0"/>
    <xf numFmtId="0" fontId="66" fillId="0" borderId="0"/>
    <xf numFmtId="0" fontId="67" fillId="0" borderId="0"/>
    <xf numFmtId="0" fontId="68" fillId="0" borderId="0" applyNumberFormat="0" applyFill="0" applyBorder="0" applyAlignment="0" applyProtection="0"/>
    <xf numFmtId="0" fontId="66" fillId="0" borderId="0"/>
    <xf numFmtId="0" fontId="67" fillId="0" borderId="0"/>
    <xf numFmtId="0" fontId="69" fillId="0" borderId="0" applyNumberFormat="0" applyAlignment="0">
      <alignment horizontal="left"/>
    </xf>
    <xf numFmtId="200" fontId="31" fillId="0" borderId="0" applyFill="0" applyBorder="0" applyProtection="0"/>
    <xf numFmtId="0" fontId="63" fillId="0" borderId="0"/>
    <xf numFmtId="0" fontId="63" fillId="0" borderId="0"/>
    <xf numFmtId="194" fontId="61" fillId="0" borderId="0" applyFont="0" applyFill="0" applyBorder="0" applyAlignment="0" applyProtection="0"/>
    <xf numFmtId="201" fontId="65" fillId="0" borderId="0" applyFont="0" applyFill="0" applyBorder="0" applyAlignment="0" applyProtection="0"/>
    <xf numFmtId="202" fontId="40" fillId="0" borderId="0"/>
    <xf numFmtId="203" fontId="30" fillId="0" borderId="0"/>
    <xf numFmtId="43" fontId="75" fillId="0" borderId="0" applyFont="0" applyFill="0" applyBorder="0" applyAlignment="0" applyProtection="0"/>
    <xf numFmtId="0" fontId="70" fillId="27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46" fillId="0" borderId="0" applyFill="0" applyBorder="0" applyAlignment="0"/>
    <xf numFmtId="204" fontId="31" fillId="0" borderId="0" applyFill="0" applyBorder="0" applyProtection="0"/>
    <xf numFmtId="38" fontId="71" fillId="0" borderId="9">
      <alignment vertical="center"/>
    </xf>
    <xf numFmtId="38" fontId="87" fillId="0" borderId="9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72" fillId="0" borderId="0">
      <protection locked="0"/>
    </xf>
    <xf numFmtId="205" fontId="40" fillId="0" borderId="0"/>
    <xf numFmtId="0" fontId="73" fillId="0" borderId="0">
      <protection locked="0"/>
    </xf>
    <xf numFmtId="0" fontId="73" fillId="0" borderId="0">
      <protection locked="0"/>
    </xf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74" fillId="0" borderId="0" applyNumberFormat="0" applyAlignment="0">
      <alignment horizontal="left"/>
    </xf>
    <xf numFmtId="206" fontId="3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2" fontId="65" fillId="0" borderId="0" applyFont="0" applyFill="0" applyBorder="0" applyAlignment="0" applyProtection="0"/>
    <xf numFmtId="207" fontId="3" fillId="0" borderId="0">
      <alignment horizontal="right"/>
    </xf>
    <xf numFmtId="17" fontId="30" fillId="0" borderId="0">
      <alignment horizontal="left"/>
    </xf>
    <xf numFmtId="0" fontId="25" fillId="8" borderId="0" applyNumberFormat="0" applyBorder="0" applyAlignment="0" applyProtection="0"/>
    <xf numFmtId="38" fontId="75" fillId="27" borderId="0" applyNumberFormat="0" applyBorder="0" applyAlignment="0" applyProtection="0"/>
    <xf numFmtId="0" fontId="30" fillId="0" borderId="0"/>
    <xf numFmtId="0" fontId="76" fillId="0" borderId="10" applyNumberFormat="0" applyAlignment="0" applyProtection="0">
      <alignment horizontal="left" vertical="center"/>
    </xf>
    <xf numFmtId="0" fontId="76" fillId="0" borderId="11">
      <alignment horizontal="left" vertical="center"/>
    </xf>
    <xf numFmtId="208" fontId="77" fillId="28" borderId="0">
      <alignment horizontal="left" vertical="top"/>
    </xf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79" fillId="28" borderId="0">
      <alignment horizontal="left" wrapText="1" indent="2"/>
    </xf>
    <xf numFmtId="209" fontId="30" fillId="0" borderId="0" applyBorder="0" applyAlignment="0"/>
    <xf numFmtId="10" fontId="75" fillId="28" borderId="4" applyNumberFormat="0" applyBorder="0" applyAlignment="0" applyProtection="0"/>
    <xf numFmtId="0" fontId="26" fillId="9" borderId="7" applyNumberFormat="0" applyAlignment="0" applyProtection="0"/>
    <xf numFmtId="210" fontId="30" fillId="0" borderId="0"/>
    <xf numFmtId="205" fontId="80" fillId="0" borderId="0"/>
    <xf numFmtId="38" fontId="81" fillId="0" borderId="0"/>
    <xf numFmtId="38" fontId="82" fillId="0" borderId="0"/>
    <xf numFmtId="38" fontId="29" fillId="0" borderId="0"/>
    <xf numFmtId="38" fontId="15" fillId="0" borderId="0"/>
    <xf numFmtId="0" fontId="3" fillId="0" borderId="0"/>
    <xf numFmtId="0" fontId="3" fillId="0" borderId="0"/>
    <xf numFmtId="0" fontId="3" fillId="0" borderId="0"/>
    <xf numFmtId="0" fontId="31" fillId="0" borderId="0" applyNumberFormat="0" applyFont="0" applyFill="0" applyBorder="0" applyProtection="0">
      <alignment horizontal="left" vertical="center"/>
    </xf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34" fillId="0" borderId="13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11" fontId="8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0" fontId="72" fillId="0" borderId="0">
      <protection locked="0"/>
    </xf>
    <xf numFmtId="40" fontId="88" fillId="0" borderId="0">
      <alignment horizontal="left"/>
    </xf>
    <xf numFmtId="0" fontId="35" fillId="2" borderId="0" applyNumberFormat="0" applyBorder="0" applyAlignment="0" applyProtection="0"/>
    <xf numFmtId="37" fontId="2" fillId="0" borderId="0"/>
    <xf numFmtId="0" fontId="83" fillId="0" borderId="0"/>
    <xf numFmtId="0" fontId="84" fillId="0" borderId="0"/>
    <xf numFmtId="0" fontId="84" fillId="0" borderId="0"/>
    <xf numFmtId="214" fontId="89" fillId="0" borderId="0"/>
    <xf numFmtId="0" fontId="63" fillId="0" borderId="0"/>
    <xf numFmtId="0" fontId="147" fillId="0" borderId="0"/>
    <xf numFmtId="0" fontId="30" fillId="0" borderId="0"/>
    <xf numFmtId="0" fontId="37" fillId="0" borderId="0"/>
    <xf numFmtId="0" fontId="30" fillId="0" borderId="0"/>
    <xf numFmtId="0" fontId="17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16" fillId="0" borderId="0"/>
    <xf numFmtId="3" fontId="30" fillId="0" borderId="4"/>
    <xf numFmtId="0" fontId="145" fillId="0" borderId="0"/>
    <xf numFmtId="0" fontId="148" fillId="0" borderId="0"/>
    <xf numFmtId="0" fontId="148" fillId="0" borderId="0"/>
    <xf numFmtId="0" fontId="37" fillId="0" borderId="0"/>
    <xf numFmtId="37" fontId="17" fillId="0" borderId="0"/>
    <xf numFmtId="215" fontId="30" fillId="0" borderId="0"/>
    <xf numFmtId="0" fontId="90" fillId="0" borderId="0"/>
    <xf numFmtId="0" fontId="37" fillId="0" borderId="0"/>
    <xf numFmtId="0" fontId="37" fillId="7" borderId="14" applyNumberFormat="0" applyFont="0" applyAlignment="0" applyProtection="0"/>
    <xf numFmtId="188" fontId="40" fillId="0" borderId="0" applyFont="0" applyFill="0" applyBorder="0" applyAlignment="0" applyProtection="0"/>
    <xf numFmtId="0" fontId="28" fillId="25" borderId="15" applyNumberFormat="0" applyAlignment="0" applyProtection="0"/>
    <xf numFmtId="40" fontId="91" fillId="29" borderId="0">
      <alignment horizontal="right"/>
    </xf>
    <xf numFmtId="0" fontId="92" fillId="29" borderId="0">
      <alignment horizontal="right"/>
    </xf>
    <xf numFmtId="0" fontId="93" fillId="29" borderId="16"/>
    <xf numFmtId="0" fontId="93" fillId="0" borderId="0" applyBorder="0">
      <alignment horizontal="centerContinuous"/>
    </xf>
    <xf numFmtId="0" fontId="94" fillId="0" borderId="0" applyBorder="0">
      <alignment horizontal="centerContinuous"/>
    </xf>
    <xf numFmtId="0" fontId="95" fillId="30" borderId="0"/>
    <xf numFmtId="0" fontId="95" fillId="31" borderId="0"/>
    <xf numFmtId="0" fontId="96" fillId="0" borderId="0">
      <alignment horizontal="center"/>
    </xf>
    <xf numFmtId="0" fontId="97" fillId="0" borderId="0">
      <alignment horizontal="center"/>
    </xf>
    <xf numFmtId="164" fontId="86" fillId="0" borderId="0" applyFont="0" applyFill="0" applyBorder="0" applyAlignment="0" applyProtection="0"/>
    <xf numFmtId="195" fontId="62" fillId="0" borderId="0" applyFont="0" applyFill="0" applyBorder="0" applyAlignment="0" applyProtection="0"/>
    <xf numFmtId="216" fontId="61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7" fillId="0" borderId="17" applyNumberFormat="0" applyBorder="0"/>
    <xf numFmtId="3" fontId="98" fillId="0" borderId="0" applyNumberFormat="0" applyFill="0" applyBorder="0" applyAlignment="0" applyProtection="0"/>
    <xf numFmtId="0" fontId="72" fillId="0" borderId="0">
      <protection locked="0"/>
    </xf>
    <xf numFmtId="9" fontId="30" fillId="0" borderId="0" applyFont="0" applyFill="0" applyBorder="0" applyAlignment="0" applyProtection="0"/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87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15" fontId="87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60" fillId="0" borderId="5">
      <alignment horizontal="center"/>
    </xf>
    <xf numFmtId="0" fontId="142" fillId="0" borderId="5">
      <alignment horizontal="center"/>
    </xf>
    <xf numFmtId="3" fontId="71" fillId="0" borderId="0" applyFont="0" applyFill="0" applyBorder="0" applyAlignment="0" applyProtection="0"/>
    <xf numFmtId="3" fontId="87" fillId="0" borderId="0" applyFont="0" applyFill="0" applyBorder="0" applyAlignment="0" applyProtection="0"/>
    <xf numFmtId="0" fontId="71" fillId="32" borderId="0" applyNumberFormat="0" applyFont="0" applyBorder="0" applyAlignment="0" applyProtection="0"/>
    <xf numFmtId="0" fontId="87" fillId="32" borderId="0" applyNumberFormat="0" applyFont="0" applyBorder="0" applyAlignment="0" applyProtection="0"/>
    <xf numFmtId="37" fontId="11" fillId="0" borderId="0"/>
    <xf numFmtId="0" fontId="30" fillId="0" borderId="0">
      <alignment vertical="justify"/>
    </xf>
    <xf numFmtId="0" fontId="40" fillId="0" borderId="0" applyFont="0" applyFill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217" fontId="30" fillId="0" borderId="0" applyNumberFormat="0" applyFill="0" applyBorder="0" applyAlignment="0" applyProtection="0">
      <alignment horizontal="left"/>
    </xf>
    <xf numFmtId="38" fontId="99" fillId="0" borderId="0"/>
    <xf numFmtId="4" fontId="100" fillId="24" borderId="0" applyNumberFormat="0" applyProtection="0">
      <alignment horizontal="left" vertical="center" wrapText="1" indent="1"/>
    </xf>
    <xf numFmtId="4" fontId="101" fillId="33" borderId="19" applyNumberFormat="0" applyProtection="0">
      <alignment horizontal="right" vertical="center"/>
    </xf>
    <xf numFmtId="4" fontId="102" fillId="33" borderId="19" applyNumberFormat="0" applyProtection="0">
      <alignment horizontal="right" vertical="center"/>
    </xf>
    <xf numFmtId="4" fontId="100" fillId="3" borderId="19" applyNumberFormat="0" applyProtection="0">
      <alignment horizontal="left" vertical="center" wrapText="1" indent="1"/>
    </xf>
    <xf numFmtId="4" fontId="103" fillId="33" borderId="19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31" fillId="0" borderId="20" applyAlignment="0">
      <alignment horizontal="centerContinuous"/>
    </xf>
    <xf numFmtId="12" fontId="104" fillId="0" borderId="4">
      <alignment horizontal="center"/>
    </xf>
    <xf numFmtId="0" fontId="30" fillId="0" borderId="0" applyNumberFormat="0" applyFill="0" applyBorder="0" applyAlignment="0" applyProtection="0"/>
    <xf numFmtId="0" fontId="30" fillId="0" borderId="0">
      <alignment vertical="top"/>
    </xf>
    <xf numFmtId="0" fontId="37" fillId="0" borderId="0" applyNumberFormat="0" applyBorder="0">
      <alignment vertical="center"/>
    </xf>
    <xf numFmtId="0" fontId="37" fillId="0" borderId="0" applyNumberFormat="0" applyBorder="0">
      <alignment vertical="center"/>
    </xf>
    <xf numFmtId="0" fontId="105" fillId="28" borderId="0">
      <alignment wrapText="1"/>
    </xf>
    <xf numFmtId="40" fontId="106" fillId="0" borderId="0" applyBorder="0">
      <alignment horizontal="right"/>
    </xf>
    <xf numFmtId="0" fontId="30" fillId="0" borderId="18" applyNumberFormat="0" applyFont="0" applyFill="0" applyAlignment="0" applyProtection="0"/>
    <xf numFmtId="49" fontId="46" fillId="0" borderId="0" applyFill="0" applyBorder="0" applyAlignment="0"/>
    <xf numFmtId="218" fontId="62" fillId="0" borderId="0" applyFill="0" applyBorder="0" applyAlignment="0"/>
    <xf numFmtId="219" fontId="62" fillId="0" borderId="0" applyFill="0" applyBorder="0" applyAlignment="0"/>
    <xf numFmtId="40" fontId="4" fillId="0" borderId="0"/>
    <xf numFmtId="0" fontId="36" fillId="0" borderId="0" applyNumberFormat="0" applyFill="0" applyBorder="0" applyAlignment="0" applyProtection="0"/>
    <xf numFmtId="202" fontId="107" fillId="0" borderId="0" applyNumberFormat="0">
      <alignment horizontal="right"/>
    </xf>
    <xf numFmtId="0" fontId="65" fillId="0" borderId="21" applyNumberFormat="0" applyFont="0" applyFill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6" fontId="71" fillId="0" borderId="0" applyFont="0" applyFill="0" applyBorder="0" applyAlignment="0" applyProtection="0"/>
    <xf numFmtId="6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>
      <alignment horizontal="centerContinuous" vertical="center"/>
    </xf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9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26" borderId="8" applyNumberFormat="0" applyAlignment="0" applyProtection="0"/>
    <xf numFmtId="0" fontId="114" fillId="0" borderId="13" applyNumberFormat="0" applyFill="0" applyAlignment="0" applyProtection="0"/>
    <xf numFmtId="0" fontId="111" fillId="0" borderId="16"/>
    <xf numFmtId="0" fontId="115" fillId="6" borderId="0" applyNumberFormat="0" applyBorder="0" applyAlignment="0" applyProtection="0"/>
    <xf numFmtId="0" fontId="116" fillId="25" borderId="15" applyNumberFormat="0" applyAlignment="0" applyProtection="0"/>
    <xf numFmtId="0" fontId="117" fillId="25" borderId="7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0" fontId="121" fillId="0" borderId="0" applyFont="0" applyFill="0" applyBorder="0" applyAlignment="0" applyProtection="0"/>
    <xf numFmtId="0" fontId="122" fillId="8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111" fillId="0" borderId="0"/>
    <xf numFmtId="0" fontId="37" fillId="0" borderId="0"/>
    <xf numFmtId="0" fontId="125" fillId="9" borderId="7" applyNumberFormat="0" applyAlignment="0" applyProtection="0"/>
    <xf numFmtId="0" fontId="126" fillId="2" borderId="0" applyNumberFormat="0" applyBorder="0" applyAlignment="0" applyProtection="0"/>
    <xf numFmtId="0" fontId="127" fillId="0" borderId="22" applyNumberFormat="0" applyFill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124" fillId="0" borderId="0" applyFont="0" applyFill="0" applyBorder="0" applyAlignment="0" applyProtection="0"/>
    <xf numFmtId="223" fontId="128" fillId="0" borderId="0" applyFont="0" applyFill="0" applyBorder="0" applyAlignment="0" applyProtection="0"/>
    <xf numFmtId="224" fontId="128" fillId="0" borderId="0" applyFont="0" applyFill="0" applyBorder="0" applyAlignment="0" applyProtection="0"/>
    <xf numFmtId="166" fontId="86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124" fillId="0" borderId="0" applyFont="0" applyFill="0" applyBorder="0" applyAlignment="0" applyProtection="0"/>
    <xf numFmtId="0" fontId="124" fillId="0" borderId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5" borderId="0" applyNumberFormat="0" applyBorder="0" applyAlignment="0" applyProtection="0"/>
    <xf numFmtId="0" fontId="40" fillId="7" borderId="14" applyNumberFormat="0" applyFont="0" applyAlignment="0" applyProtection="0"/>
    <xf numFmtId="0" fontId="129" fillId="0" borderId="23" applyNumberFormat="0" applyFill="0" applyAlignment="0" applyProtection="0"/>
    <xf numFmtId="0" fontId="130" fillId="0" borderId="24" applyNumberFormat="0" applyFill="0" applyAlignment="0" applyProtection="0"/>
    <xf numFmtId="0" fontId="131" fillId="0" borderId="12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133" fillId="0" borderId="0" applyFont="0" applyFill="0" applyBorder="0" applyAlignment="0" applyProtection="0"/>
    <xf numFmtId="227" fontId="134" fillId="0" borderId="0" applyFont="0" applyFill="0" applyBorder="0" applyAlignment="0" applyProtection="0"/>
    <xf numFmtId="228" fontId="134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133" fillId="0" borderId="0"/>
    <xf numFmtId="194" fontId="44" fillId="0" borderId="0"/>
    <xf numFmtId="222" fontId="135" fillId="0" borderId="0" applyFont="0" applyFill="0" applyBorder="0" applyAlignment="0" applyProtection="0"/>
    <xf numFmtId="165" fontId="136" fillId="0" borderId="0" applyFont="0" applyFill="0" applyBorder="0" applyAlignment="0" applyProtection="0"/>
    <xf numFmtId="167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/>
    <xf numFmtId="0" fontId="138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139" fillId="0" borderId="0" applyNumberFormat="0" applyFill="0" applyBorder="0" applyAlignment="0" applyProtection="0">
      <alignment vertical="top"/>
      <protection locked="0"/>
    </xf>
    <xf numFmtId="0" fontId="40" fillId="0" borderId="16"/>
    <xf numFmtId="229" fontId="136" fillId="0" borderId="0" applyFont="0" applyFill="0" applyBorder="0" applyAlignment="0" applyProtection="0"/>
    <xf numFmtId="229" fontId="11" fillId="0" borderId="0" applyFont="0" applyFill="0" applyBorder="0" applyAlignment="0" applyProtection="0"/>
    <xf numFmtId="220" fontId="13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190" fontId="141" fillId="0" borderId="0" applyFont="0" applyFill="0" applyBorder="0" applyAlignment="0" applyProtection="0"/>
    <xf numFmtId="189" fontId="141" fillId="0" borderId="0" applyFont="0" applyFill="0" applyBorder="0" applyAlignment="0" applyProtection="0"/>
  </cellStyleXfs>
  <cellXfs count="303">
    <xf numFmtId="37" fontId="0" fillId="0" borderId="0" xfId="0"/>
    <xf numFmtId="49" fontId="3" fillId="29" borderId="0" xfId="0" quotePrefix="1" applyNumberFormat="1" applyFont="1" applyFill="1" applyAlignment="1">
      <alignment horizontal="left"/>
    </xf>
    <xf numFmtId="170" fontId="3" fillId="29" borderId="0" xfId="0" applyNumberFormat="1" applyFont="1" applyFill="1" applyAlignment="1">
      <alignment horizontal="right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49" fontId="4" fillId="0" borderId="0" xfId="0" applyNumberFormat="1" applyFont="1"/>
    <xf numFmtId="49" fontId="0" fillId="29" borderId="0" xfId="0" applyNumberFormat="1" applyFill="1" applyAlignment="1">
      <alignment horizontal="left"/>
    </xf>
    <xf numFmtId="41" fontId="4" fillId="0" borderId="0" xfId="124" applyNumberFormat="1" applyFont="1" applyFill="1" applyBorder="1"/>
    <xf numFmtId="41" fontId="4" fillId="0" borderId="0" xfId="124" applyNumberFormat="1" applyFont="1" applyFill="1" applyBorder="1" applyAlignment="1">
      <alignment horizontal="center"/>
    </xf>
    <xf numFmtId="170" fontId="3" fillId="34" borderId="0" xfId="0" applyNumberFormat="1" applyFont="1" applyFill="1" applyAlignment="1">
      <alignment horizontal="right"/>
    </xf>
    <xf numFmtId="37" fontId="3" fillId="34" borderId="0" xfId="0" applyFont="1" applyFill="1" applyAlignment="1">
      <alignment horizontal="left"/>
    </xf>
    <xf numFmtId="170" fontId="4" fillId="34" borderId="0" xfId="0" applyNumberFormat="1" applyFont="1" applyFill="1" applyAlignment="1">
      <alignment horizontal="right"/>
    </xf>
    <xf numFmtId="231" fontId="4" fillId="0" borderId="25" xfId="124" applyNumberFormat="1" applyFont="1" applyFill="1" applyBorder="1" applyAlignment="1"/>
    <xf numFmtId="231" fontId="4" fillId="0" borderId="25" xfId="0" applyNumberFormat="1" applyFont="1" applyBorder="1"/>
    <xf numFmtId="37" fontId="0" fillId="0" borderId="0" xfId="0" applyAlignment="1">
      <alignment horizontal="left"/>
    </xf>
    <xf numFmtId="41" fontId="0" fillId="0" borderId="0" xfId="124" applyNumberFormat="1" applyFont="1" applyFill="1" applyBorder="1" applyAlignment="1">
      <alignment horizontal="center"/>
    </xf>
    <xf numFmtId="41" fontId="0" fillId="0" borderId="26" xfId="124" applyNumberFormat="1" applyFont="1" applyFill="1" applyBorder="1" applyAlignment="1">
      <alignment horizontal="center"/>
    </xf>
    <xf numFmtId="41" fontId="4" fillId="0" borderId="6" xfId="124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37" fontId="5" fillId="0" borderId="0" xfId="0" applyFont="1"/>
    <xf numFmtId="37" fontId="5" fillId="0" borderId="0" xfId="0" applyFont="1" applyAlignment="1">
      <alignment horizontal="center"/>
    </xf>
    <xf numFmtId="37" fontId="0" fillId="0" borderId="0" xfId="0" applyAlignment="1">
      <alignment horizontal="center"/>
    </xf>
    <xf numFmtId="41" fontId="0" fillId="0" borderId="0" xfId="124" applyNumberFormat="1" applyFont="1" applyFill="1" applyBorder="1"/>
    <xf numFmtId="41" fontId="4" fillId="0" borderId="6" xfId="124" applyNumberFormat="1" applyFont="1" applyFill="1" applyBorder="1"/>
    <xf numFmtId="37" fontId="0" fillId="0" borderId="0" xfId="0" applyAlignment="1">
      <alignment vertical="center"/>
    </xf>
    <xf numFmtId="49" fontId="4" fillId="34" borderId="0" xfId="0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1" fontId="3" fillId="0" borderId="26" xfId="124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37" fontId="8" fillId="0" borderId="0" xfId="0" applyFont="1" applyAlignment="1">
      <alignment horizontal="left"/>
    </xf>
    <xf numFmtId="49" fontId="5" fillId="0" borderId="0" xfId="0" applyNumberFormat="1" applyFont="1"/>
    <xf numFmtId="49" fontId="5" fillId="0" borderId="0" xfId="0" quotePrefix="1" applyNumberFormat="1" applyFont="1" applyAlignment="1">
      <alignment horizontal="left"/>
    </xf>
    <xf numFmtId="49" fontId="0" fillId="0" borderId="0" xfId="0" applyNumberFormat="1" applyAlignment="1">
      <alignment horizontal="left"/>
    </xf>
    <xf numFmtId="41" fontId="4" fillId="0" borderId="0" xfId="124" applyNumberFormat="1" applyFont="1" applyFill="1" applyBorder="1" applyAlignment="1">
      <alignment vertical="center"/>
    </xf>
    <xf numFmtId="41" fontId="4" fillId="0" borderId="0" xfId="124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left"/>
    </xf>
    <xf numFmtId="49" fontId="5" fillId="0" borderId="0" xfId="0" quotePrefix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5" fillId="0" borderId="0" xfId="0" quotePrefix="1" applyFont="1" applyAlignment="1">
      <alignment horizontal="center"/>
    </xf>
    <xf numFmtId="37" fontId="0" fillId="0" borderId="0" xfId="0" quotePrefix="1" applyAlignment="1">
      <alignment horizontal="center"/>
    </xf>
    <xf numFmtId="49" fontId="9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4" fillId="0" borderId="0" xfId="0" applyFont="1"/>
    <xf numFmtId="37" fontId="4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49" fontId="5" fillId="0" borderId="0" xfId="0" quotePrefix="1" applyNumberFormat="1" applyFont="1"/>
    <xf numFmtId="37" fontId="3" fillId="0" borderId="0" xfId="0" applyFont="1"/>
    <xf numFmtId="49" fontId="0" fillId="0" borderId="0" xfId="0" applyNumberFormat="1"/>
    <xf numFmtId="0" fontId="0" fillId="0" borderId="0" xfId="0" quotePrefix="1" applyNumberFormat="1" applyAlignment="1">
      <alignment horizontal="center"/>
    </xf>
    <xf numFmtId="168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left"/>
    </xf>
    <xf numFmtId="170" fontId="0" fillId="0" borderId="0" xfId="0" applyNumberFormat="1"/>
    <xf numFmtId="170" fontId="0" fillId="0" borderId="0" xfId="0" applyNumberFormat="1" applyAlignment="1">
      <alignment horizontal="right"/>
    </xf>
    <xf numFmtId="49" fontId="5" fillId="0" borderId="0" xfId="0" applyNumberFormat="1" applyFont="1" applyAlignment="1">
      <alignment horizontal="left"/>
    </xf>
    <xf numFmtId="37" fontId="5" fillId="0" borderId="0" xfId="0" quotePrefix="1" applyFont="1" applyAlignment="1">
      <alignment horizontal="left"/>
    </xf>
    <xf numFmtId="170" fontId="0" fillId="0" borderId="26" xfId="0" applyNumberFormat="1" applyBorder="1"/>
    <xf numFmtId="170" fontId="0" fillId="0" borderId="26" xfId="0" applyNumberFormat="1" applyBorder="1" applyAlignment="1">
      <alignment horizontal="right"/>
    </xf>
    <xf numFmtId="170" fontId="4" fillId="0" borderId="26" xfId="0" applyNumberFormat="1" applyFont="1" applyBorder="1"/>
    <xf numFmtId="170" fontId="4" fillId="0" borderId="0" xfId="0" applyNumberFormat="1" applyFont="1"/>
    <xf numFmtId="170" fontId="4" fillId="0" borderId="11" xfId="0" applyNumberFormat="1" applyFont="1" applyBorder="1"/>
    <xf numFmtId="4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37" fontId="4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1" fontId="0" fillId="0" borderId="26" xfId="0" applyNumberFormat="1" applyBorder="1" applyAlignment="1">
      <alignment horizontal="right" vertical="center"/>
    </xf>
    <xf numFmtId="170" fontId="0" fillId="0" borderId="0" xfId="0" applyNumberFormat="1" applyAlignment="1">
      <alignment vertical="center"/>
    </xf>
    <xf numFmtId="170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1" fontId="0" fillId="0" borderId="0" xfId="0" applyNumberForma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168" fontId="7" fillId="0" borderId="0" xfId="0" quotePrefix="1" applyNumberFormat="1" applyFont="1" applyAlignment="1">
      <alignment horizontal="center"/>
    </xf>
    <xf numFmtId="0" fontId="0" fillId="0" borderId="0" xfId="0" quotePrefix="1" applyNumberFormat="1"/>
    <xf numFmtId="168" fontId="0" fillId="0" borderId="0" xfId="0" applyNumberFormat="1"/>
    <xf numFmtId="37" fontId="0" fillId="0" borderId="0" xfId="0" applyAlignment="1">
      <alignment horizontal="right"/>
    </xf>
    <xf numFmtId="170" fontId="4" fillId="0" borderId="0" xfId="0" applyNumberFormat="1" applyFont="1" applyAlignment="1">
      <alignment horizontal="right"/>
    </xf>
    <xf numFmtId="37" fontId="0" fillId="0" borderId="26" xfId="0" applyBorder="1" applyAlignment="1">
      <alignment horizontal="right"/>
    </xf>
    <xf numFmtId="37" fontId="4" fillId="0" borderId="26" xfId="0" applyFont="1" applyBorder="1" applyAlignment="1">
      <alignment horizontal="right"/>
    </xf>
    <xf numFmtId="49" fontId="8" fillId="0" borderId="0" xfId="0" quotePrefix="1" applyNumberFormat="1" applyFont="1" applyAlignment="1">
      <alignment horizontal="left"/>
    </xf>
    <xf numFmtId="49" fontId="4" fillId="0" borderId="0" xfId="0" quotePrefix="1" applyNumberFormat="1" applyFont="1" applyAlignment="1">
      <alignment horizontal="left"/>
    </xf>
    <xf numFmtId="37" fontId="4" fillId="0" borderId="25" xfId="0" applyFont="1" applyBorder="1" applyAlignment="1">
      <alignment horizontal="right"/>
    </xf>
    <xf numFmtId="37" fontId="4" fillId="0" borderId="0" xfId="0" applyFont="1" applyAlignment="1">
      <alignment horizontal="right"/>
    </xf>
    <xf numFmtId="170" fontId="4" fillId="0" borderId="25" xfId="0" applyNumberFormat="1" applyFont="1" applyBorder="1"/>
    <xf numFmtId="41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169" fontId="4" fillId="0" borderId="0" xfId="0" applyNumberFormat="1" applyFont="1"/>
    <xf numFmtId="231" fontId="0" fillId="0" borderId="0" xfId="124" applyNumberFormat="1" applyFont="1" applyFill="1" applyBorder="1" applyAlignment="1"/>
    <xf numFmtId="49" fontId="3" fillId="0" borderId="0" xfId="0" applyNumberFormat="1" applyFont="1"/>
    <xf numFmtId="49" fontId="6" fillId="0" borderId="0" xfId="0" applyNumberFormat="1" applyFont="1"/>
    <xf numFmtId="37" fontId="6" fillId="0" borderId="0" xfId="0" applyFont="1"/>
    <xf numFmtId="170" fontId="6" fillId="0" borderId="0" xfId="0" applyNumberFormat="1" applyFont="1"/>
    <xf numFmtId="0" fontId="7" fillId="0" borderId="0" xfId="0" quotePrefix="1" applyNumberFormat="1" applyFont="1" applyAlignment="1">
      <alignment horizontal="center"/>
    </xf>
    <xf numFmtId="37" fontId="10" fillId="0" borderId="0" xfId="0" applyFont="1" applyAlignment="1">
      <alignment horizontal="left"/>
    </xf>
    <xf numFmtId="37" fontId="13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37" fontId="9" fillId="0" borderId="0" xfId="0" applyFont="1" applyAlignment="1">
      <alignment horizontal="left"/>
    </xf>
    <xf numFmtId="0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right"/>
    </xf>
    <xf numFmtId="40" fontId="0" fillId="0" borderId="0" xfId="124" applyFont="1" applyFill="1"/>
    <xf numFmtId="0" fontId="7" fillId="0" borderId="0" xfId="124" applyNumberFormat="1" applyFont="1" applyFill="1" applyBorder="1" applyAlignment="1">
      <alignment horizontal="center"/>
    </xf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 vertical="center"/>
    </xf>
    <xf numFmtId="40" fontId="0" fillId="0" borderId="0" xfId="124" applyFont="1" applyFill="1" applyBorder="1" applyAlignment="1">
      <alignment horizontal="center"/>
    </xf>
    <xf numFmtId="40" fontId="7" fillId="0" borderId="0" xfId="124" applyFont="1" applyFill="1" applyBorder="1" applyAlignment="1"/>
    <xf numFmtId="40" fontId="0" fillId="0" borderId="0" xfId="124" applyFont="1" applyFill="1" applyAlignment="1">
      <alignment horizontal="center"/>
    </xf>
    <xf numFmtId="0" fontId="0" fillId="0" borderId="0" xfId="124" applyNumberFormat="1" applyFont="1" applyFill="1" applyAlignment="1">
      <alignment horizontal="center"/>
    </xf>
    <xf numFmtId="40" fontId="0" fillId="0" borderId="0" xfId="124" applyFont="1" applyFill="1" applyBorder="1"/>
    <xf numFmtId="40" fontId="4" fillId="0" borderId="0" xfId="124" applyFont="1" applyFill="1"/>
    <xf numFmtId="0" fontId="7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4" fillId="0" borderId="0" xfId="124" applyNumberFormat="1" applyFont="1" applyFill="1" applyBorder="1" applyAlignment="1">
      <alignment horizontal="center"/>
    </xf>
    <xf numFmtId="40" fontId="4" fillId="0" borderId="0" xfId="124" applyFont="1" applyFill="1" applyBorder="1"/>
    <xf numFmtId="38" fontId="4" fillId="0" borderId="0" xfId="124" applyNumberFormat="1" applyFont="1" applyFill="1" applyBorder="1"/>
    <xf numFmtId="37" fontId="4" fillId="0" borderId="0" xfId="124" applyNumberFormat="1" applyFont="1" applyFill="1" applyBorder="1" applyAlignment="1">
      <alignment horizontal="right"/>
    </xf>
    <xf numFmtId="40" fontId="8" fillId="0" borderId="0" xfId="124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37" fontId="0" fillId="0" borderId="0" xfId="124" applyNumberFormat="1" applyFont="1" applyFill="1" applyBorder="1" applyAlignment="1">
      <alignment horizontal="right"/>
    </xf>
    <xf numFmtId="37" fontId="3" fillId="0" borderId="0" xfId="124" applyNumberFormat="1" applyFont="1" applyFill="1" applyBorder="1" applyAlignment="1">
      <alignment horizontal="center"/>
    </xf>
    <xf numFmtId="37" fontId="0" fillId="0" borderId="26" xfId="124" applyNumberFormat="1" applyFont="1" applyFill="1" applyBorder="1" applyAlignment="1">
      <alignment horizontal="right"/>
    </xf>
    <xf numFmtId="40" fontId="8" fillId="0" borderId="0" xfId="124" applyFont="1" applyFill="1"/>
    <xf numFmtId="0" fontId="8" fillId="0" borderId="0" xfId="124" applyNumberFormat="1" applyFont="1" applyFill="1" applyAlignment="1">
      <alignment horizontal="center"/>
    </xf>
    <xf numFmtId="37" fontId="4" fillId="0" borderId="26" xfId="124" applyNumberFormat="1" applyFont="1" applyFill="1" applyBorder="1" applyAlignment="1">
      <alignment horizontal="right"/>
    </xf>
    <xf numFmtId="37" fontId="4" fillId="0" borderId="11" xfId="124" applyNumberFormat="1" applyFont="1" applyFill="1" applyBorder="1" applyAlignment="1">
      <alignment horizontal="right"/>
    </xf>
    <xf numFmtId="38" fontId="4" fillId="0" borderId="0" xfId="124" applyNumberFormat="1" applyFont="1" applyFill="1"/>
    <xf numFmtId="41" fontId="4" fillId="0" borderId="0" xfId="124" applyNumberFormat="1" applyFont="1" applyFill="1" applyBorder="1" applyAlignment="1">
      <alignment horizontal="right"/>
    </xf>
    <xf numFmtId="37" fontId="0" fillId="0" borderId="0" xfId="124" applyNumberFormat="1" applyFont="1" applyFill="1" applyBorder="1" applyAlignment="1">
      <alignment horizontal="center"/>
    </xf>
    <xf numFmtId="41" fontId="0" fillId="0" borderId="0" xfId="124" applyNumberFormat="1" applyFont="1" applyFill="1" applyBorder="1" applyAlignment="1">
      <alignment horizontal="right"/>
    </xf>
    <xf numFmtId="49" fontId="0" fillId="0" borderId="0" xfId="124" applyNumberFormat="1" applyFont="1" applyFill="1"/>
    <xf numFmtId="49" fontId="14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7" fillId="0" borderId="0" xfId="124" applyNumberFormat="1" applyFont="1" applyFill="1" applyAlignment="1">
      <alignment horizontal="center"/>
    </xf>
    <xf numFmtId="49" fontId="7" fillId="0" borderId="0" xfId="124" applyNumberFormat="1" applyFont="1" applyFill="1" applyBorder="1" applyAlignment="1">
      <alignment horizontal="center"/>
    </xf>
    <xf numFmtId="49" fontId="8" fillId="0" borderId="0" xfId="124" applyNumberFormat="1" applyFont="1" applyFill="1" applyAlignment="1">
      <alignment horizontal="center"/>
    </xf>
    <xf numFmtId="38" fontId="19" fillId="0" borderId="0" xfId="124" applyNumberFormat="1" applyFont="1" applyFill="1" applyBorder="1" applyAlignment="1">
      <alignment horizontal="right"/>
    </xf>
    <xf numFmtId="170" fontId="18" fillId="0" borderId="0" xfId="291" applyNumberFormat="1" applyFont="1" applyAlignment="1">
      <alignment horizontal="right"/>
    </xf>
    <xf numFmtId="38" fontId="4" fillId="0" borderId="0" xfId="124" applyNumberFormat="1" applyFont="1" applyFill="1" applyBorder="1" applyAlignment="1">
      <alignment horizontal="right"/>
    </xf>
    <xf numFmtId="170" fontId="4" fillId="0" borderId="0" xfId="291" applyNumberFormat="1" applyFont="1" applyAlignment="1">
      <alignment horizontal="right"/>
    </xf>
    <xf numFmtId="170" fontId="3" fillId="0" borderId="0" xfId="124" applyNumberFormat="1" applyFont="1" applyFill="1" applyBorder="1" applyAlignment="1">
      <alignment horizontal="center"/>
    </xf>
    <xf numFmtId="40" fontId="8" fillId="0" borderId="0" xfId="124" applyFont="1" applyFill="1" applyAlignment="1">
      <alignment vertical="center"/>
    </xf>
    <xf numFmtId="40" fontId="4" fillId="0" borderId="0" xfId="124" applyFont="1" applyFill="1" applyAlignment="1">
      <alignment vertical="center"/>
    </xf>
    <xf numFmtId="38" fontId="19" fillId="0" borderId="0" xfId="124" applyNumberFormat="1" applyFont="1" applyFill="1" applyBorder="1" applyAlignment="1">
      <alignment horizontal="right" vertical="center"/>
    </xf>
    <xf numFmtId="170" fontId="18" fillId="0" borderId="0" xfId="291" applyNumberFormat="1" applyFont="1" applyAlignment="1">
      <alignment horizontal="right" vertical="center"/>
    </xf>
    <xf numFmtId="40" fontId="0" fillId="0" borderId="0" xfId="124" applyFont="1" applyFill="1" applyAlignment="1">
      <alignment vertical="center"/>
    </xf>
    <xf numFmtId="170" fontId="3" fillId="0" borderId="0" xfId="124" applyNumberFormat="1" applyFont="1" applyFill="1" applyBorder="1" applyAlignment="1">
      <alignment horizontal="right"/>
    </xf>
    <xf numFmtId="170" fontId="3" fillId="0" borderId="0" xfId="291" applyNumberFormat="1" applyFont="1" applyAlignment="1">
      <alignment horizontal="right"/>
    </xf>
    <xf numFmtId="170" fontId="3" fillId="0" borderId="0" xfId="124" applyNumberFormat="1" applyFont="1" applyFill="1" applyBorder="1" applyAlignment="1">
      <alignment horizontal="center" vertical="center"/>
    </xf>
    <xf numFmtId="170" fontId="3" fillId="0" borderId="0" xfId="291" applyNumberFormat="1" applyFont="1" applyAlignment="1">
      <alignment horizontal="right" vertical="center"/>
    </xf>
    <xf numFmtId="41" fontId="0" fillId="0" borderId="0" xfId="124" applyNumberFormat="1" applyFont="1" applyFill="1" applyBorder="1" applyAlignment="1">
      <alignment vertical="center"/>
    </xf>
    <xf numFmtId="0" fontId="8" fillId="0" borderId="0" xfId="124" applyNumberFormat="1" applyFont="1" applyFill="1" applyAlignment="1">
      <alignment horizontal="center" vertic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quotePrefix="1" applyNumberFormat="1"/>
    <xf numFmtId="49" fontId="8" fillId="0" borderId="0" xfId="0" applyNumberFormat="1" applyFont="1"/>
    <xf numFmtId="37" fontId="0" fillId="0" borderId="0" xfId="0" quotePrefix="1" applyAlignment="1">
      <alignment horizontal="left"/>
    </xf>
    <xf numFmtId="170" fontId="0" fillId="0" borderId="0" xfId="0" applyNumberFormat="1" applyAlignment="1">
      <alignment horizontal="center"/>
    </xf>
    <xf numFmtId="170" fontId="0" fillId="0" borderId="0" xfId="0" quotePrefix="1" applyNumberFormat="1" applyAlignment="1">
      <alignment horizontal="right"/>
    </xf>
    <xf numFmtId="37" fontId="4" fillId="0" borderId="11" xfId="0" quotePrefix="1" applyFont="1" applyBorder="1" applyAlignment="1">
      <alignment horizontal="right"/>
    </xf>
    <xf numFmtId="37" fontId="4" fillId="0" borderId="0" xfId="0" quotePrefix="1" applyFont="1" applyAlignment="1">
      <alignment horizontal="right"/>
    </xf>
    <xf numFmtId="49" fontId="4" fillId="0" borderId="0" xfId="0" quotePrefix="1" applyNumberFormat="1" applyFont="1"/>
    <xf numFmtId="37" fontId="0" fillId="0" borderId="26" xfId="0" applyBorder="1"/>
    <xf numFmtId="170" fontId="4" fillId="0" borderId="27" xfId="0" applyNumberFormat="1" applyFont="1" applyBorder="1" applyAlignment="1">
      <alignment horizontal="right"/>
    </xf>
    <xf numFmtId="40" fontId="0" fillId="0" borderId="0" xfId="124" applyFont="1" applyFill="1" applyAlignment="1">
      <alignment horizontal="right"/>
    </xf>
    <xf numFmtId="37" fontId="7" fillId="0" borderId="0" xfId="0" applyFont="1"/>
    <xf numFmtId="37" fontId="0" fillId="0" borderId="0" xfId="0" quotePrefix="1"/>
    <xf numFmtId="37" fontId="8" fillId="0" borderId="0" xfId="0" applyFont="1"/>
    <xf numFmtId="41" fontId="4" fillId="0" borderId="25" xfId="124" applyNumberFormat="1" applyFont="1" applyFill="1" applyBorder="1" applyAlignment="1">
      <alignment vertical="center"/>
    </xf>
    <xf numFmtId="37" fontId="4" fillId="0" borderId="25" xfId="124" applyNumberFormat="1" applyFont="1" applyFill="1" applyBorder="1" applyAlignment="1">
      <alignment horizontal="right"/>
    </xf>
    <xf numFmtId="49" fontId="10" fillId="34" borderId="0" xfId="0" applyNumberFormat="1" applyFont="1" applyFill="1" applyAlignment="1">
      <alignment horizontal="left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Alignment="1">
      <alignment horizontal="center"/>
    </xf>
    <xf numFmtId="37" fontId="0" fillId="34" borderId="0" xfId="0" quotePrefix="1" applyFill="1" applyAlignment="1">
      <alignment horizontal="center"/>
    </xf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applyFont="1" applyFill="1"/>
    <xf numFmtId="37" fontId="4" fillId="34" borderId="0" xfId="0" quotePrefix="1" applyFont="1" applyFill="1" applyAlignment="1">
      <alignment horizontal="center"/>
    </xf>
    <xf numFmtId="37" fontId="4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/>
    <xf numFmtId="37" fontId="0" fillId="34" borderId="0" xfId="0" applyFill="1"/>
    <xf numFmtId="37" fontId="3" fillId="34" borderId="0" xfId="0" applyFont="1" applyFill="1"/>
    <xf numFmtId="49" fontId="0" fillId="34" borderId="0" xfId="0" applyNumberFormat="1" applyFill="1"/>
    <xf numFmtId="49" fontId="9" fillId="34" borderId="0" xfId="0" applyNumberFormat="1" applyFont="1" applyFill="1"/>
    <xf numFmtId="0" fontId="0" fillId="34" borderId="0" xfId="0" quotePrefix="1" applyNumberFormat="1" applyFill="1" applyAlignment="1">
      <alignment horizontal="center"/>
    </xf>
    <xf numFmtId="168" fontId="0" fillId="34" borderId="0" xfId="0" applyNumberFormat="1" applyFill="1" applyAlignment="1">
      <alignment horizontal="center"/>
    </xf>
    <xf numFmtId="49" fontId="8" fillId="29" borderId="0" xfId="0" applyNumberFormat="1" applyFont="1" applyFill="1"/>
    <xf numFmtId="49" fontId="3" fillId="29" borderId="0" xfId="0" applyNumberFormat="1" applyFont="1" applyFill="1"/>
    <xf numFmtId="49" fontId="7" fillId="29" borderId="0" xfId="0" applyNumberFormat="1" applyFont="1" applyFill="1" applyAlignment="1">
      <alignment horizontal="center"/>
    </xf>
    <xf numFmtId="37" fontId="3" fillId="29" borderId="0" xfId="0" applyFont="1" applyFill="1"/>
    <xf numFmtId="170" fontId="3" fillId="29" borderId="0" xfId="0" applyNumberFormat="1" applyFont="1" applyFill="1"/>
    <xf numFmtId="170" fontId="3" fillId="34" borderId="0" xfId="0" applyNumberFormat="1" applyFont="1" applyFill="1"/>
    <xf numFmtId="170" fontId="0" fillId="34" borderId="0" xfId="0" applyNumberFormat="1" applyFill="1"/>
    <xf numFmtId="37" fontId="3" fillId="0" borderId="0" xfId="0" applyFont="1" applyAlignment="1">
      <alignment horizontal="left" vertical="center"/>
    </xf>
    <xf numFmtId="170" fontId="3" fillId="0" borderId="0" xfId="0" applyNumberFormat="1" applyFont="1"/>
    <xf numFmtId="170" fontId="4" fillId="34" borderId="28" xfId="0" applyNumberFormat="1" applyFont="1" applyFill="1" applyBorder="1" applyAlignment="1">
      <alignment horizontal="right"/>
    </xf>
    <xf numFmtId="170" fontId="4" fillId="34" borderId="0" xfId="0" applyNumberFormat="1" applyFont="1" applyFill="1"/>
    <xf numFmtId="170" fontId="3" fillId="29" borderId="0" xfId="0" quotePrefix="1" applyNumberFormat="1" applyFont="1" applyFill="1"/>
    <xf numFmtId="170" fontId="3" fillId="34" borderId="26" xfId="0" applyNumberFormat="1" applyFont="1" applyFill="1" applyBorder="1"/>
    <xf numFmtId="170" fontId="0" fillId="34" borderId="26" xfId="0" applyNumberForma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/>
    <xf numFmtId="170" fontId="4" fillId="29" borderId="0" xfId="0" applyNumberFormat="1" applyFont="1" applyFill="1" applyAlignment="1">
      <alignment horizontal="right"/>
    </xf>
    <xf numFmtId="49" fontId="0" fillId="34" borderId="0" xfId="0" applyNumberFormat="1" applyFill="1" applyAlignment="1">
      <alignment horizontal="left"/>
    </xf>
    <xf numFmtId="49" fontId="0" fillId="34" borderId="0" xfId="0" quotePrefix="1" applyNumberFormat="1" applyFill="1" applyAlignment="1">
      <alignment horizontal="left"/>
    </xf>
    <xf numFmtId="37" fontId="0" fillId="34" borderId="0" xfId="0" quotePrefix="1" applyFill="1" applyAlignment="1">
      <alignment horizontal="left"/>
    </xf>
    <xf numFmtId="170" fontId="0" fillId="34" borderId="0" xfId="0" applyNumberFormat="1" applyFill="1" applyAlignment="1">
      <alignment horizontal="right"/>
    </xf>
    <xf numFmtId="170" fontId="0" fillId="34" borderId="0" xfId="0" applyNumberFormat="1" applyFill="1" applyAlignment="1">
      <alignment horizontal="center"/>
    </xf>
    <xf numFmtId="37" fontId="0" fillId="34" borderId="0" xfId="0" applyFill="1" applyAlignment="1">
      <alignment horizontal="left"/>
    </xf>
    <xf numFmtId="49" fontId="0" fillId="29" borderId="0" xfId="0" applyNumberFormat="1" applyFill="1"/>
    <xf numFmtId="170" fontId="3" fillId="29" borderId="26" xfId="0" applyNumberFormat="1" applyFont="1" applyFill="1" applyBorder="1" applyAlignment="1">
      <alignment horizontal="right"/>
    </xf>
    <xf numFmtId="49" fontId="4" fillId="29" borderId="0" xfId="0" applyNumberFormat="1" applyFont="1" applyFill="1"/>
    <xf numFmtId="49" fontId="8" fillId="29" borderId="0" xfId="0" applyNumberFormat="1" applyFont="1" applyFill="1" applyAlignment="1">
      <alignment horizontal="center"/>
    </xf>
    <xf numFmtId="170" fontId="4" fillId="29" borderId="28" xfId="0" applyNumberFormat="1" applyFont="1" applyFill="1" applyBorder="1"/>
    <xf numFmtId="37" fontId="3" fillId="29" borderId="0" xfId="0" applyFont="1" applyFill="1" applyAlignment="1">
      <alignment horizontal="right"/>
    </xf>
    <xf numFmtId="37" fontId="0" fillId="29" borderId="0" xfId="0" applyFill="1"/>
    <xf numFmtId="170" fontId="0" fillId="29" borderId="0" xfId="0" applyNumberFormat="1" applyFill="1" applyAlignment="1">
      <alignment horizontal="center"/>
    </xf>
    <xf numFmtId="170" fontId="4" fillId="29" borderId="28" xfId="0" applyNumberFormat="1" applyFont="1" applyFill="1" applyBorder="1" applyAlignment="1">
      <alignment horizontal="righ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37" fontId="7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3" fillId="0" borderId="0" xfId="0" quotePrefix="1" applyNumberFormat="1" applyFont="1" applyAlignment="1">
      <alignment horizontal="left"/>
    </xf>
    <xf numFmtId="49" fontId="7" fillId="29" borderId="0" xfId="0" quotePrefix="1" applyNumberFormat="1" applyFont="1" applyFill="1" applyAlignment="1">
      <alignment horizontal="center"/>
    </xf>
    <xf numFmtId="170" fontId="3" fillId="29" borderId="25" xfId="0" applyNumberFormat="1" applyFont="1" applyFill="1" applyBorder="1"/>
    <xf numFmtId="170" fontId="4" fillId="29" borderId="29" xfId="0" applyNumberFormat="1" applyFont="1" applyFill="1" applyBorder="1"/>
    <xf numFmtId="170" fontId="4" fillId="29" borderId="25" xfId="0" applyNumberFormat="1" applyFont="1" applyFill="1" applyBorder="1"/>
    <xf numFmtId="40" fontId="0" fillId="0" borderId="0" xfId="124" applyFont="1" applyFill="1" applyAlignment="1"/>
    <xf numFmtId="38" fontId="0" fillId="0" borderId="26" xfId="124" applyNumberFormat="1" applyFont="1" applyFill="1" applyBorder="1" applyAlignment="1">
      <alignment horizontal="right"/>
    </xf>
    <xf numFmtId="38" fontId="0" fillId="0" borderId="0" xfId="124" applyNumberFormat="1" applyFont="1" applyFill="1" applyAlignment="1"/>
    <xf numFmtId="49" fontId="3" fillId="34" borderId="0" xfId="0" applyNumberFormat="1" applyFont="1" applyFill="1" applyAlignment="1">
      <alignment vertical="center"/>
    </xf>
    <xf numFmtId="49" fontId="7" fillId="34" borderId="0" xfId="0" applyNumberFormat="1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170" fontId="3" fillId="34" borderId="0" xfId="0" applyNumberFormat="1" applyFont="1" applyFill="1" applyAlignment="1">
      <alignment vertical="center"/>
    </xf>
    <xf numFmtId="170" fontId="0" fillId="34" borderId="0" xfId="0" applyNumberFormat="1" applyFill="1" applyAlignment="1">
      <alignment vertical="center"/>
    </xf>
    <xf numFmtId="49" fontId="3" fillId="29" borderId="0" xfId="0" applyNumberFormat="1" applyFont="1" applyFill="1" applyAlignment="1">
      <alignment vertical="center"/>
    </xf>
    <xf numFmtId="37" fontId="3" fillId="29" borderId="0" xfId="0" applyFont="1" applyFill="1" applyAlignment="1">
      <alignment vertical="center"/>
    </xf>
    <xf numFmtId="37" fontId="3" fillId="0" borderId="0" xfId="0" applyFont="1" applyAlignment="1">
      <alignment vertical="center"/>
    </xf>
    <xf numFmtId="171" fontId="17" fillId="0" borderId="26" xfId="0" quotePrefix="1" applyNumberFormat="1" applyFont="1" applyBorder="1" applyAlignment="1">
      <alignment horizontal="center" vertical="center"/>
    </xf>
    <xf numFmtId="171" fontId="17" fillId="0" borderId="0" xfId="0" quotePrefix="1" applyNumberFormat="1" applyFont="1" applyAlignment="1">
      <alignment horizontal="center" vertical="center"/>
    </xf>
    <xf numFmtId="171" fontId="18" fillId="0" borderId="0" xfId="0" quotePrefix="1" applyNumberFormat="1" applyFont="1" applyAlignment="1">
      <alignment horizontal="center" vertical="center"/>
    </xf>
    <xf numFmtId="171" fontId="18" fillId="0" borderId="26" xfId="0" quotePrefix="1" applyNumberFormat="1" applyFont="1" applyBorder="1" applyAlignment="1">
      <alignment horizontal="center" vertical="center"/>
    </xf>
    <xf numFmtId="171" fontId="0" fillId="0" borderId="26" xfId="0" quotePrefix="1" applyNumberFormat="1" applyBorder="1" applyAlignment="1">
      <alignment horizontal="center" vertical="center"/>
    </xf>
    <xf numFmtId="37" fontId="7" fillId="0" borderId="0" xfId="0" applyFont="1" applyAlignment="1">
      <alignment horizontal="center"/>
    </xf>
    <xf numFmtId="232" fontId="4" fillId="0" borderId="26" xfId="0" quotePrefix="1" applyNumberFormat="1" applyFont="1" applyBorder="1" applyAlignment="1">
      <alignment horizontal="center" vertical="center"/>
    </xf>
    <xf numFmtId="232" fontId="4" fillId="0" borderId="0" xfId="124" quotePrefix="1" applyNumberFormat="1" applyFont="1" applyFill="1" applyBorder="1" applyAlignment="1">
      <alignment horizontal="center"/>
    </xf>
    <xf numFmtId="232" fontId="0" fillId="0" borderId="0" xfId="0" applyNumberFormat="1"/>
    <xf numFmtId="232" fontId="4" fillId="0" borderId="0" xfId="124" applyNumberFormat="1" applyFont="1" applyFill="1" applyBorder="1" applyAlignment="1">
      <alignment horizontal="center"/>
    </xf>
    <xf numFmtId="232" fontId="4" fillId="0" borderId="0" xfId="124" applyNumberFormat="1" applyFont="1" applyFill="1" applyBorder="1" applyAlignment="1">
      <alignment horizontal="right"/>
    </xf>
    <xf numFmtId="232" fontId="0" fillId="0" borderId="26" xfId="0" quotePrefix="1" applyNumberFormat="1" applyBorder="1" applyAlignment="1">
      <alignment horizontal="center" vertical="center"/>
    </xf>
    <xf numFmtId="0" fontId="8" fillId="0" borderId="0" xfId="124" applyNumberFormat="1" applyFont="1" applyFill="1" applyBorder="1" applyAlignment="1">
      <alignment horizontal="center"/>
    </xf>
    <xf numFmtId="41" fontId="0" fillId="0" borderId="28" xfId="124" applyNumberFormat="1" applyFont="1" applyFill="1" applyBorder="1" applyAlignment="1">
      <alignment horizontal="center"/>
    </xf>
    <xf numFmtId="232" fontId="0" fillId="0" borderId="28" xfId="0" quotePrefix="1" applyNumberFormat="1" applyBorder="1" applyAlignment="1">
      <alignment horizontal="center" vertical="center"/>
    </xf>
    <xf numFmtId="41" fontId="0" fillId="0" borderId="28" xfId="124" applyNumberFormat="1" applyFont="1" applyFill="1" applyBorder="1"/>
    <xf numFmtId="171" fontId="0" fillId="0" borderId="0" xfId="0" quotePrefix="1" applyNumberFormat="1" applyAlignment="1">
      <alignment horizontal="center" vertical="center"/>
    </xf>
    <xf numFmtId="40" fontId="3" fillId="0" borderId="0" xfId="124" applyFont="1" applyFill="1" applyAlignment="1"/>
    <xf numFmtId="40" fontId="3" fillId="0" borderId="0" xfId="124" applyFont="1" applyFill="1" applyAlignment="1">
      <alignment horizontal="right"/>
    </xf>
    <xf numFmtId="40" fontId="3" fillId="0" borderId="0" xfId="124" applyFont="1" applyFill="1" applyAlignment="1">
      <alignment vertical="center"/>
    </xf>
    <xf numFmtId="0" fontId="3" fillId="0" borderId="0" xfId="124" applyNumberFormat="1" applyFont="1" applyFill="1" applyAlignment="1">
      <alignment horizontal="center" vertical="center"/>
    </xf>
    <xf numFmtId="41" fontId="0" fillId="0" borderId="0" xfId="124" applyNumberFormat="1" applyFont="1" applyFill="1" applyBorder="1" applyAlignment="1">
      <alignment horizontal="center" vertical="center"/>
    </xf>
    <xf numFmtId="37" fontId="3" fillId="0" borderId="0" xfId="124" applyNumberFormat="1" applyFont="1" applyFill="1" applyBorder="1" applyAlignment="1">
      <alignment horizontal="center" vertical="center"/>
    </xf>
    <xf numFmtId="41" fontId="3" fillId="0" borderId="0" xfId="124" applyNumberFormat="1" applyFont="1" applyFill="1" applyBorder="1" applyAlignment="1">
      <alignment horizontal="center" vertical="center"/>
    </xf>
    <xf numFmtId="37" fontId="3" fillId="0" borderId="0" xfId="124" applyNumberFormat="1" applyFont="1" applyFill="1" applyBorder="1" applyAlignment="1">
      <alignment horizontal="right" vertical="center"/>
    </xf>
    <xf numFmtId="171" fontId="17" fillId="0" borderId="28" xfId="0" quotePrefix="1" applyNumberFormat="1" applyFont="1" applyBorder="1" applyAlignment="1">
      <alignment horizontal="center" vertical="center"/>
    </xf>
    <xf numFmtId="37" fontId="0" fillId="0" borderId="28" xfId="124" applyNumberFormat="1" applyFont="1" applyFill="1" applyBorder="1" applyAlignment="1">
      <alignment horizontal="right" vertical="center"/>
    </xf>
    <xf numFmtId="171" fontId="3" fillId="0" borderId="28" xfId="0" quotePrefix="1" applyNumberFormat="1" applyFont="1" applyBorder="1" applyAlignment="1">
      <alignment horizontal="center" vertical="center"/>
    </xf>
    <xf numFmtId="37" fontId="3" fillId="0" borderId="28" xfId="124" applyNumberFormat="1" applyFont="1" applyFill="1" applyBorder="1" applyAlignment="1">
      <alignment horizontal="right" vertical="center"/>
    </xf>
    <xf numFmtId="41" fontId="0" fillId="0" borderId="28" xfId="124" applyNumberFormat="1" applyFont="1" applyFill="1" applyBorder="1" applyAlignment="1">
      <alignment horizontal="center" vertical="center"/>
    </xf>
    <xf numFmtId="232" fontId="18" fillId="0" borderId="0" xfId="0" quotePrefix="1" applyNumberFormat="1" applyFont="1" applyAlignment="1">
      <alignment horizontal="center" vertical="center"/>
    </xf>
    <xf numFmtId="171" fontId="4" fillId="0" borderId="26" xfId="0" quotePrefix="1" applyNumberFormat="1" applyFont="1" applyBorder="1" applyAlignment="1">
      <alignment horizontal="center"/>
    </xf>
    <xf numFmtId="170" fontId="4" fillId="0" borderId="28" xfId="0" applyNumberFormat="1" applyFont="1" applyBorder="1" applyAlignment="1">
      <alignment horizontal="right"/>
    </xf>
    <xf numFmtId="49" fontId="0" fillId="29" borderId="0" xfId="0" applyNumberFormat="1" applyFont="1" applyFill="1" applyAlignment="1">
      <alignment horizontal="left"/>
    </xf>
    <xf numFmtId="37" fontId="4" fillId="34" borderId="0" xfId="0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49" fontId="7" fillId="34" borderId="0" xfId="0" applyNumberFormat="1" applyFont="1" applyFill="1" applyAlignment="1">
      <alignment horizontal="center"/>
    </xf>
    <xf numFmtId="49" fontId="7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4" fillId="0" borderId="0" xfId="0" applyFont="1" applyAlignment="1">
      <alignment horizontal="center"/>
    </xf>
    <xf numFmtId="37" fontId="0" fillId="0" borderId="0" xfId="0" applyAlignment="1">
      <alignment horizontal="center"/>
    </xf>
    <xf numFmtId="0" fontId="7" fillId="0" borderId="0" xfId="0" quotePrefix="1" applyNumberFormat="1" applyFont="1" applyAlignment="1">
      <alignment horizontal="center"/>
    </xf>
    <xf numFmtId="40" fontId="7" fillId="0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0" fillId="0" borderId="26" xfId="124" applyFont="1" applyFill="1" applyBorder="1" applyAlignment="1">
      <alignment horizontal="center"/>
    </xf>
    <xf numFmtId="40" fontId="0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3" fillId="0" borderId="26" xfId="124" applyFont="1" applyFill="1" applyBorder="1" applyAlignment="1">
      <alignment horizontal="center"/>
    </xf>
    <xf numFmtId="40" fontId="7" fillId="0" borderId="0" xfId="124" applyFont="1" applyFill="1" applyAlignment="1">
      <alignment horizontal="center"/>
    </xf>
    <xf numFmtId="40" fontId="0" fillId="0" borderId="26" xfId="124" applyFont="1" applyFill="1" applyBorder="1" applyAlignment="1">
      <alignment horizontal="center" wrapText="1"/>
    </xf>
  </cellXfs>
  <cellStyles count="455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2 2" xfId="149" xr:uid="{00000000-0005-0000-0000-000094000000}"/>
    <cellStyle name="Comma 2 3" xfId="150" xr:uid="{00000000-0005-0000-0000-000095000000}"/>
    <cellStyle name="Comma 2 4" xfId="151" xr:uid="{00000000-0005-0000-0000-000096000000}"/>
    <cellStyle name="Comma 2 5" xfId="152" xr:uid="{00000000-0005-0000-0000-000097000000}"/>
    <cellStyle name="Comma 2 6" xfId="153" xr:uid="{00000000-0005-0000-0000-000098000000}"/>
    <cellStyle name="Comma 2 7" xfId="154" xr:uid="{00000000-0005-0000-0000-000099000000}"/>
    <cellStyle name="Comma 2 8" xfId="155" xr:uid="{00000000-0005-0000-0000-00009A000000}"/>
    <cellStyle name="Comma 2 9" xfId="156" xr:uid="{00000000-0005-0000-0000-00009B000000}"/>
    <cellStyle name="Comma 20" xfId="157" xr:uid="{00000000-0005-0000-0000-00009C000000}"/>
    <cellStyle name="Comma 3" xfId="158" xr:uid="{00000000-0005-0000-0000-00009D000000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zerodec" xfId="165" xr:uid="{00000000-0005-0000-0000-0000A4000000}"/>
    <cellStyle name="Comma0" xfId="166" xr:uid="{00000000-0005-0000-0000-0000A5000000}"/>
    <cellStyle name="Comma0 - Modelo1" xfId="167" xr:uid="{00000000-0005-0000-0000-0000A6000000}"/>
    <cellStyle name="Comma0 - Style1" xfId="168" xr:uid="{00000000-0005-0000-0000-0000A7000000}"/>
    <cellStyle name="Comma0_Leadsheet_PSM_30.06.08_Jue_V3" xfId="169" xr:uid="{00000000-0005-0000-0000-0000A8000000}"/>
    <cellStyle name="Comma1 - Modelo2" xfId="170" xr:uid="{00000000-0005-0000-0000-0000A9000000}"/>
    <cellStyle name="Comma1 - Style2" xfId="171" xr:uid="{00000000-0005-0000-0000-0000AA000000}"/>
    <cellStyle name="Copied" xfId="172" xr:uid="{00000000-0005-0000-0000-0000AB000000}"/>
    <cellStyle name="Credit" xfId="173" xr:uid="{00000000-0005-0000-0000-0000AC000000}"/>
    <cellStyle name="Curren - Style3" xfId="174" xr:uid="{00000000-0005-0000-0000-0000AD000000}"/>
    <cellStyle name="Curren - Style4" xfId="175" xr:uid="{00000000-0005-0000-0000-0000AE000000}"/>
    <cellStyle name="Currency [00]" xfId="176" xr:uid="{00000000-0005-0000-0000-0000AF000000}"/>
    <cellStyle name="Currency0" xfId="177" xr:uid="{00000000-0005-0000-0000-0000B0000000}"/>
    <cellStyle name="Currency1" xfId="178" xr:uid="{00000000-0005-0000-0000-0000B1000000}"/>
    <cellStyle name="Currency2" xfId="179" xr:uid="{00000000-0005-0000-0000-0000B2000000}"/>
    <cellStyle name="CustomStyle1" xfId="180" xr:uid="{00000000-0005-0000-0000-0000B3000000}"/>
    <cellStyle name="Dan" xfId="181" xr:uid="{00000000-0005-0000-0000-0000B4000000}"/>
    <cellStyle name="Date" xfId="182" xr:uid="{00000000-0005-0000-0000-0000B5000000}"/>
    <cellStyle name="Date Short" xfId="183" xr:uid="{00000000-0005-0000-0000-0000B6000000}"/>
    <cellStyle name="Debit" xfId="184" xr:uid="{00000000-0005-0000-0000-0000B7000000}"/>
    <cellStyle name="DELTA" xfId="185" xr:uid="{00000000-0005-0000-0000-0000B8000000}"/>
    <cellStyle name="DELTA 2" xfId="186" xr:uid="{00000000-0005-0000-0000-0000B9000000}"/>
    <cellStyle name="Dezimal [0]_35ERI8T2gbIEMixb4v26icuOo" xfId="187" xr:uid="{00000000-0005-0000-0000-0000BA000000}"/>
    <cellStyle name="Dezimal_35ERI8T2gbIEMixb4v26icuOo" xfId="188" xr:uid="{00000000-0005-0000-0000-0000BB000000}"/>
    <cellStyle name="Dia" xfId="189" xr:uid="{00000000-0005-0000-0000-0000BC000000}"/>
    <cellStyle name="Dollar (zero dec)" xfId="190" xr:uid="{00000000-0005-0000-0000-0000BD000000}"/>
    <cellStyle name="Encabez1" xfId="191" xr:uid="{00000000-0005-0000-0000-0000BE000000}"/>
    <cellStyle name="Encabez2" xfId="192" xr:uid="{00000000-0005-0000-0000-0000BF000000}"/>
    <cellStyle name="Enter Currency (0)" xfId="193" xr:uid="{00000000-0005-0000-0000-0000C0000000}"/>
    <cellStyle name="Enter Currency (2)" xfId="194" xr:uid="{00000000-0005-0000-0000-0000C1000000}"/>
    <cellStyle name="Enter Units (0)" xfId="195" xr:uid="{00000000-0005-0000-0000-0000C2000000}"/>
    <cellStyle name="Enter Units (1)" xfId="196" xr:uid="{00000000-0005-0000-0000-0000C3000000}"/>
    <cellStyle name="Enter Units (2)" xfId="197" xr:uid="{00000000-0005-0000-0000-0000C4000000}"/>
    <cellStyle name="Entered" xfId="198" xr:uid="{00000000-0005-0000-0000-0000C5000000}"/>
    <cellStyle name="Euro" xfId="199" xr:uid="{00000000-0005-0000-0000-0000C6000000}"/>
    <cellStyle name="Explanatory Text 2" xfId="200" xr:uid="{00000000-0005-0000-0000-0000C7000000}"/>
    <cellStyle name="F2" xfId="201" xr:uid="{00000000-0005-0000-0000-0000C8000000}"/>
    <cellStyle name="F3" xfId="202" xr:uid="{00000000-0005-0000-0000-0000C9000000}"/>
    <cellStyle name="F4" xfId="203" xr:uid="{00000000-0005-0000-0000-0000CA000000}"/>
    <cellStyle name="F5" xfId="204" xr:uid="{00000000-0005-0000-0000-0000CB000000}"/>
    <cellStyle name="F6" xfId="205" xr:uid="{00000000-0005-0000-0000-0000CC000000}"/>
    <cellStyle name="F7" xfId="206" xr:uid="{00000000-0005-0000-0000-0000CD000000}"/>
    <cellStyle name="F8" xfId="207" xr:uid="{00000000-0005-0000-0000-0000CE000000}"/>
    <cellStyle name="Fijo" xfId="208" xr:uid="{00000000-0005-0000-0000-0000CF000000}"/>
    <cellStyle name="Financiero" xfId="209" xr:uid="{00000000-0005-0000-0000-0000D0000000}"/>
    <cellStyle name="Fixed" xfId="210" xr:uid="{00000000-0005-0000-0000-0000D1000000}"/>
    <cellStyle name="Format Number Column" xfId="211" xr:uid="{00000000-0005-0000-0000-0000D2000000}"/>
    <cellStyle name="gar" xfId="212" xr:uid="{00000000-0005-0000-0000-0000D3000000}"/>
    <cellStyle name="Good 2" xfId="213" xr:uid="{00000000-0005-0000-0000-0000D4000000}"/>
    <cellStyle name="Grey" xfId="214" xr:uid="{00000000-0005-0000-0000-0000D5000000}"/>
    <cellStyle name="gs]_x000d__x000a_Window=23,56,584,348, , ,1_x000d__x000a_dir1=0,0,491,191,-1,-1,1,30,201,1905,245,H:\WINDOWS\*.*_x000d__x000a_dir10=44,44,544,323," xfId="215" xr:uid="{00000000-0005-0000-0000-0000D6000000}"/>
    <cellStyle name="Header1" xfId="216" xr:uid="{00000000-0005-0000-0000-0000D7000000}"/>
    <cellStyle name="Header2" xfId="217" xr:uid="{00000000-0005-0000-0000-0000D8000000}"/>
    <cellStyle name="Heading" xfId="218" xr:uid="{00000000-0005-0000-0000-0000D9000000}"/>
    <cellStyle name="Heading 1 2" xfId="219" xr:uid="{00000000-0005-0000-0000-0000DA000000}"/>
    <cellStyle name="Heading 2 2" xfId="220" xr:uid="{00000000-0005-0000-0000-0000DB000000}"/>
    <cellStyle name="Heading 3 2" xfId="221" xr:uid="{00000000-0005-0000-0000-0000DC000000}"/>
    <cellStyle name="Heading 4 2" xfId="222" xr:uid="{00000000-0005-0000-0000-0000DD000000}"/>
    <cellStyle name="HEADING1" xfId="223" xr:uid="{00000000-0005-0000-0000-0000DE000000}"/>
    <cellStyle name="HEADING2" xfId="224" xr:uid="{00000000-0005-0000-0000-0000DF000000}"/>
    <cellStyle name="Hyperlink 2" xfId="225" xr:uid="{00000000-0005-0000-0000-0000E0000000}"/>
    <cellStyle name="Indent" xfId="226" xr:uid="{00000000-0005-0000-0000-0000E1000000}"/>
    <cellStyle name="Info_Main" xfId="227" xr:uid="{00000000-0005-0000-0000-0000E2000000}"/>
    <cellStyle name="Input [yellow]" xfId="228" xr:uid="{00000000-0005-0000-0000-0000E3000000}"/>
    <cellStyle name="Input 2" xfId="229" xr:uid="{00000000-0005-0000-0000-0000E4000000}"/>
    <cellStyle name="InputCurrency" xfId="230" xr:uid="{00000000-0005-0000-0000-0000E5000000}"/>
    <cellStyle name="InputPercent1" xfId="231" xr:uid="{00000000-0005-0000-0000-0000E6000000}"/>
    <cellStyle name="KPMG Heading 1" xfId="232" xr:uid="{00000000-0005-0000-0000-0000E7000000}"/>
    <cellStyle name="KPMG Heading 2" xfId="233" xr:uid="{00000000-0005-0000-0000-0000E8000000}"/>
    <cellStyle name="KPMG Heading 3" xfId="234" xr:uid="{00000000-0005-0000-0000-0000E9000000}"/>
    <cellStyle name="KPMG Heading 4" xfId="235" xr:uid="{00000000-0005-0000-0000-0000EA000000}"/>
    <cellStyle name="KPMG Normal" xfId="236" xr:uid="{00000000-0005-0000-0000-0000EB000000}"/>
    <cellStyle name="KPMG Normal Text" xfId="237" xr:uid="{00000000-0005-0000-0000-0000EC000000}"/>
    <cellStyle name="KPMG Normal_10" xfId="238" xr:uid="{00000000-0005-0000-0000-0000ED000000}"/>
    <cellStyle name="left" xfId="239" xr:uid="{00000000-0005-0000-0000-0000EE000000}"/>
    <cellStyle name="Link Currency (0)" xfId="240" xr:uid="{00000000-0005-0000-0000-0000EF000000}"/>
    <cellStyle name="Link Currency (2)" xfId="241" xr:uid="{00000000-0005-0000-0000-0000F0000000}"/>
    <cellStyle name="Link Units (0)" xfId="242" xr:uid="{00000000-0005-0000-0000-0000F1000000}"/>
    <cellStyle name="Link Units (1)" xfId="243" xr:uid="{00000000-0005-0000-0000-0000F2000000}"/>
    <cellStyle name="Link Units (2)" xfId="244" xr:uid="{00000000-0005-0000-0000-0000F3000000}"/>
    <cellStyle name="Linked Cell 2" xfId="245" xr:uid="{00000000-0005-0000-0000-0000F4000000}"/>
    <cellStyle name="Miglia - Stile1" xfId="246" xr:uid="{00000000-0005-0000-0000-0000F5000000}"/>
    <cellStyle name="Miglia - Stile2" xfId="247" xr:uid="{00000000-0005-0000-0000-0000F6000000}"/>
    <cellStyle name="Miglia - Stile3" xfId="248" xr:uid="{00000000-0005-0000-0000-0000F7000000}"/>
    <cellStyle name="Miglia - Stile4" xfId="249" xr:uid="{00000000-0005-0000-0000-0000F8000000}"/>
    <cellStyle name="Miglia - Stile5" xfId="250" xr:uid="{00000000-0005-0000-0000-0000F9000000}"/>
    <cellStyle name="Migliaia (0)" xfId="251" xr:uid="{00000000-0005-0000-0000-0000FA000000}"/>
    <cellStyle name="Millares [0]_10 AVERIAS MASIVAS + ANT" xfId="252" xr:uid="{00000000-0005-0000-0000-0000FB000000}"/>
    <cellStyle name="Millares_10 AVERIAS MASIVAS + ANT" xfId="253" xr:uid="{00000000-0005-0000-0000-0000FC000000}"/>
    <cellStyle name="Milliers [0]_AR1194" xfId="254" xr:uid="{00000000-0005-0000-0000-0000FD000000}"/>
    <cellStyle name="Milliers_AR1194" xfId="255" xr:uid="{00000000-0005-0000-0000-0000FE000000}"/>
    <cellStyle name="Mon?taire [0]_AR1194" xfId="256" xr:uid="{00000000-0005-0000-0000-0000FF000000}"/>
    <cellStyle name="Mon?taire_AR1194" xfId="257" xr:uid="{00000000-0005-0000-0000-000000010000}"/>
    <cellStyle name="Moneda [0]_10 AVERIAS MASIVAS + ANT" xfId="258" xr:uid="{00000000-0005-0000-0000-000001010000}"/>
    <cellStyle name="Moneda_10 AVERIAS MASIVAS + ANT" xfId="259" xr:uid="{00000000-0005-0000-0000-000002010000}"/>
    <cellStyle name="Monétaire [0]_Capex2001" xfId="260" xr:uid="{00000000-0005-0000-0000-000003010000}"/>
    <cellStyle name="Monétaire_Capex2001" xfId="261" xr:uid="{00000000-0005-0000-0000-000004010000}"/>
    <cellStyle name="Monetario" xfId="262" xr:uid="{00000000-0005-0000-0000-000005010000}"/>
    <cellStyle name="NEE" xfId="263" xr:uid="{00000000-0005-0000-0000-000006010000}"/>
    <cellStyle name="Neutral 2" xfId="264" xr:uid="{00000000-0005-0000-0000-000007010000}"/>
    <cellStyle name="no dec" xfId="265" xr:uid="{00000000-0005-0000-0000-000008010000}"/>
    <cellStyle name="Normal" xfId="0" builtinId="0"/>
    <cellStyle name="Normal - Stile6" xfId="266" xr:uid="{00000000-0005-0000-0000-00000A010000}"/>
    <cellStyle name="Normal - Stile7" xfId="267" xr:uid="{00000000-0005-0000-0000-00000B010000}"/>
    <cellStyle name="Normal - Stile8" xfId="268" xr:uid="{00000000-0005-0000-0000-00000C010000}"/>
    <cellStyle name="Normal - Style1" xfId="269" xr:uid="{00000000-0005-0000-0000-00000D010000}"/>
    <cellStyle name="Normal - Style5" xfId="270" xr:uid="{00000000-0005-0000-0000-00000E010000}"/>
    <cellStyle name="Normal 2" xfId="271" xr:uid="{00000000-0005-0000-0000-00000F010000}"/>
    <cellStyle name="Normal 2 10" xfId="272" xr:uid="{00000000-0005-0000-0000-000010010000}"/>
    <cellStyle name="Normal 2 11" xfId="273" xr:uid="{00000000-0005-0000-0000-000011010000}"/>
    <cellStyle name="Normal 2 12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4" xfId="278" xr:uid="{00000000-0005-0000-0000-000016010000}"/>
    <cellStyle name="Normal 2 5" xfId="279" xr:uid="{00000000-0005-0000-0000-000017010000}"/>
    <cellStyle name="Normal 2 6" xfId="280" xr:uid="{00000000-0005-0000-0000-000018010000}"/>
    <cellStyle name="Normal 2 7" xfId="281" xr:uid="{00000000-0005-0000-0000-000019010000}"/>
    <cellStyle name="Normal 2 8" xfId="282" xr:uid="{00000000-0005-0000-0000-00001A010000}"/>
    <cellStyle name="Normal 2 9" xfId="283" xr:uid="{00000000-0005-0000-0000-00001B010000}"/>
    <cellStyle name="Normal 2_Budget Promotion" xfId="284" xr:uid="{00000000-0005-0000-0000-00001C010000}"/>
    <cellStyle name="Normal 3" xfId="285" xr:uid="{00000000-0005-0000-0000-00001D010000}"/>
    <cellStyle name="Normal 3 2" xfId="286" xr:uid="{00000000-0005-0000-0000-00001E010000}"/>
    <cellStyle name="Normal 3 3" xfId="287" xr:uid="{00000000-0005-0000-0000-00001F010000}"/>
    <cellStyle name="Normal 4" xfId="288" xr:uid="{00000000-0005-0000-0000-000020010000}"/>
    <cellStyle name="Normal 5" xfId="289" xr:uid="{00000000-0005-0000-0000-000021010000}"/>
    <cellStyle name="Normal 6" xfId="290" xr:uid="{00000000-0005-0000-0000-000022010000}"/>
    <cellStyle name="Normal_q308" xfId="291" xr:uid="{00000000-0005-0000-0000-000023010000}"/>
    <cellStyle name="Normal0" xfId="292" xr:uid="{00000000-0005-0000-0000-000024010000}"/>
    <cellStyle name="Normale_sc_azione" xfId="293" xr:uid="{00000000-0005-0000-0000-000025010000}"/>
    <cellStyle name="normální_Site#13-Bangkok" xfId="294" xr:uid="{00000000-0005-0000-0000-000026010000}"/>
    <cellStyle name="Note 2" xfId="295" xr:uid="{00000000-0005-0000-0000-000027010000}"/>
    <cellStyle name="oft Excel]_x000d__x000a_Comment=The open=/f lines load custom functions into the Paste Function list._x000d__x000a_Maximized=3_x000d__x000a_Basics=1_x000d__x000a_A" xfId="296" xr:uid="{00000000-0005-0000-0000-000028010000}"/>
    <cellStyle name="Output 2" xfId="297" xr:uid="{00000000-0005-0000-0000-000029010000}"/>
    <cellStyle name="Output Amounts" xfId="298" xr:uid="{00000000-0005-0000-0000-00002A010000}"/>
    <cellStyle name="Output Column Headings" xfId="299" xr:uid="{00000000-0005-0000-0000-00002B010000}"/>
    <cellStyle name="Output Line Items" xfId="300" xr:uid="{00000000-0005-0000-0000-00002C010000}"/>
    <cellStyle name="Output Report Heading" xfId="301" xr:uid="{00000000-0005-0000-0000-00002D010000}"/>
    <cellStyle name="Output Report Title" xfId="302" xr:uid="{00000000-0005-0000-0000-00002E010000}"/>
    <cellStyle name="OUTPUTERROR" xfId="303" xr:uid="{00000000-0005-0000-0000-00002F010000}"/>
    <cellStyle name="OUTPUTNORMAL" xfId="304" xr:uid="{00000000-0005-0000-0000-000030010000}"/>
    <cellStyle name="PageSubTitle" xfId="305" xr:uid="{00000000-0005-0000-0000-000031010000}"/>
    <cellStyle name="PageTitle" xfId="306" xr:uid="{00000000-0005-0000-0000-000032010000}"/>
    <cellStyle name="Pattern" xfId="307" xr:uid="{00000000-0005-0000-0000-000033010000}"/>
    <cellStyle name="Percent [0]" xfId="308" xr:uid="{00000000-0005-0000-0000-000034010000}"/>
    <cellStyle name="Percent [00]" xfId="309" xr:uid="{00000000-0005-0000-0000-000035010000}"/>
    <cellStyle name="Percent [2]" xfId="310" xr:uid="{00000000-0005-0000-0000-000036010000}"/>
    <cellStyle name="Percent 2" xfId="311" xr:uid="{00000000-0005-0000-0000-000037010000}"/>
    <cellStyle name="Percent 3" xfId="312" xr:uid="{00000000-0005-0000-0000-000038010000}"/>
    <cellStyle name="Percent 4" xfId="313" xr:uid="{00000000-0005-0000-0000-000039010000}"/>
    <cellStyle name="Percent 5" xfId="314" xr:uid="{00000000-0005-0000-0000-00003A010000}"/>
    <cellStyle name="Percent 6" xfId="315" xr:uid="{00000000-0005-0000-0000-00003B010000}"/>
    <cellStyle name="PERCENTAGE" xfId="316" xr:uid="{00000000-0005-0000-0000-00003C010000}"/>
    <cellStyle name="PLAN" xfId="317" xr:uid="{00000000-0005-0000-0000-00003D010000}"/>
    <cellStyle name="Porcentaje" xfId="318" xr:uid="{00000000-0005-0000-0000-00003E010000}"/>
    <cellStyle name="Porcentual_ret_conso_statu_2000" xfId="319" xr:uid="{00000000-0005-0000-0000-00003F010000}"/>
    <cellStyle name="PrePop Currency (0)" xfId="320" xr:uid="{00000000-0005-0000-0000-000040010000}"/>
    <cellStyle name="PrePop Currency (2)" xfId="321" xr:uid="{00000000-0005-0000-0000-000041010000}"/>
    <cellStyle name="PrePop Units (0)" xfId="322" xr:uid="{00000000-0005-0000-0000-000042010000}"/>
    <cellStyle name="PrePop Units (1)" xfId="323" xr:uid="{00000000-0005-0000-0000-000043010000}"/>
    <cellStyle name="PrePop Units (2)" xfId="324" xr:uid="{00000000-0005-0000-0000-000044010000}"/>
    <cellStyle name="PSChar" xfId="325" xr:uid="{00000000-0005-0000-0000-000045010000}"/>
    <cellStyle name="PSChar 2" xfId="326" xr:uid="{00000000-0005-0000-0000-000046010000}"/>
    <cellStyle name="PSDate" xfId="327" xr:uid="{00000000-0005-0000-0000-000047010000}"/>
    <cellStyle name="PSDate 2" xfId="328" xr:uid="{00000000-0005-0000-0000-000048010000}"/>
    <cellStyle name="PSDec" xfId="329" xr:uid="{00000000-0005-0000-0000-000049010000}"/>
    <cellStyle name="PSDec 2" xfId="330" xr:uid="{00000000-0005-0000-0000-00004A010000}"/>
    <cellStyle name="PSHeading" xfId="331" xr:uid="{00000000-0005-0000-0000-00004B010000}"/>
    <cellStyle name="PSHeading 2" xfId="332" xr:uid="{00000000-0005-0000-0000-00004C010000}"/>
    <cellStyle name="PSInt" xfId="333" xr:uid="{00000000-0005-0000-0000-00004D010000}"/>
    <cellStyle name="PSInt 2" xfId="334" xr:uid="{00000000-0005-0000-0000-00004E010000}"/>
    <cellStyle name="PSSpacer" xfId="335" xr:uid="{00000000-0005-0000-0000-00004F010000}"/>
    <cellStyle name="PSSpacer 2" xfId="336" xr:uid="{00000000-0005-0000-0000-000050010000}"/>
    <cellStyle name="pwstyle" xfId="337" xr:uid="{00000000-0005-0000-0000-000051010000}"/>
    <cellStyle name="Q" xfId="338" xr:uid="{00000000-0005-0000-0000-000052010000}"/>
    <cellStyle name="QTR94_95_INCOME CTMP#1 98" xfId="339" xr:uid="{00000000-0005-0000-0000-000053010000}"/>
    <cellStyle name="Quantity" xfId="340" xr:uid="{00000000-0005-0000-0000-000054010000}"/>
    <cellStyle name="RevList" xfId="341" xr:uid="{00000000-0005-0000-0000-000055010000}"/>
    <cellStyle name="RM" xfId="342" xr:uid="{00000000-0005-0000-0000-000056010000}"/>
    <cellStyle name="SAPBEXchaText" xfId="343" xr:uid="{00000000-0005-0000-0000-000057010000}"/>
    <cellStyle name="SAPBEXstdData" xfId="344" xr:uid="{00000000-0005-0000-0000-000058010000}"/>
    <cellStyle name="SAPBEXstdDataEmph" xfId="345" xr:uid="{00000000-0005-0000-0000-000059010000}"/>
    <cellStyle name="SAPBEXstdItem" xfId="346" xr:uid="{00000000-0005-0000-0000-00005A010000}"/>
    <cellStyle name="SAPBEXundefined" xfId="347" xr:uid="{00000000-0005-0000-0000-00005B010000}"/>
    <cellStyle name="SCH1" xfId="348" xr:uid="{00000000-0005-0000-0000-00005C010000}"/>
    <cellStyle name="small border line" xfId="349" xr:uid="{00000000-0005-0000-0000-00005D010000}"/>
    <cellStyle name="Standard" xfId="350" xr:uid="{00000000-0005-0000-0000-00005E010000}"/>
    <cellStyle name="Style 1" xfId="351" xr:uid="{00000000-0005-0000-0000-00005F010000}"/>
    <cellStyle name="Style 2" xfId="352" xr:uid="{00000000-0005-0000-0000-000060010000}"/>
    <cellStyle name="style1" xfId="353" xr:uid="{00000000-0005-0000-0000-000061010000}"/>
    <cellStyle name="style1 2" xfId="354" xr:uid="{00000000-0005-0000-0000-000062010000}"/>
    <cellStyle name="SubHeading" xfId="355" xr:uid="{00000000-0005-0000-0000-000063010000}"/>
    <cellStyle name="Subtotal" xfId="356" xr:uid="{00000000-0005-0000-0000-000064010000}"/>
    <cellStyle name="TB" xfId="357" xr:uid="{00000000-0005-0000-0000-000065010000}"/>
    <cellStyle name="Text Indent A" xfId="358" xr:uid="{00000000-0005-0000-0000-000066010000}"/>
    <cellStyle name="Text Indent B" xfId="359" xr:uid="{00000000-0005-0000-0000-000067010000}"/>
    <cellStyle name="Text Indent C" xfId="360" xr:uid="{00000000-0005-0000-0000-000068010000}"/>
    <cellStyle name="Times New Roman" xfId="361" xr:uid="{00000000-0005-0000-0000-000069010000}"/>
    <cellStyle name="Title 2" xfId="362" xr:uid="{00000000-0005-0000-0000-00006A010000}"/>
    <cellStyle name="TMS RMMN" xfId="363" xr:uid="{00000000-0005-0000-0000-00006B010000}"/>
    <cellStyle name="Total 2" xfId="364" xr:uid="{00000000-0005-0000-0000-00006C010000}"/>
    <cellStyle name="Tusental (0)_pldt" xfId="365" xr:uid="{00000000-0005-0000-0000-00006D010000}"/>
    <cellStyle name="Tusental_pldt" xfId="366" xr:uid="{00000000-0005-0000-0000-00006E010000}"/>
    <cellStyle name="Valuta (0)" xfId="367" xr:uid="{00000000-0005-0000-0000-00006F010000}"/>
    <cellStyle name="Valuta (0) 2" xfId="368" xr:uid="{00000000-0005-0000-0000-000070010000}"/>
    <cellStyle name="Valuta_pldt" xfId="369" xr:uid="{00000000-0005-0000-0000-000071010000}"/>
    <cellStyle name="W" xfId="370" xr:uid="{00000000-0005-0000-0000-000072010000}"/>
    <cellStyle name="Währung [0]_Tabelle1" xfId="371" xr:uid="{00000000-0005-0000-0000-000073010000}"/>
    <cellStyle name="Währung_Tabelle1" xfId="372" xr:uid="{00000000-0005-0000-0000-000074010000}"/>
    <cellStyle name="Warning Text 2" xfId="373" xr:uid="{00000000-0005-0000-0000-000075010000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ｵﾒﾁ｡ﾒﾃ爼ﾗ靉ﾁ篦ｧﾋﾅﾒﾂﾁﾔｵﾔ" xfId="377" xr:uid="{00000000-0005-0000-0000-000079010000}"/>
    <cellStyle name="เครื่องหมายเปอร์เซ็นต์" xfId="378" xr:uid="{00000000-0005-0000-0000-00007A010000}"/>
    <cellStyle name="เครื่องหมายจุลภาค" xfId="379" xr:uid="{00000000-0005-0000-0000-00007B010000}"/>
    <cellStyle name="เครื่องหมายจุลภาค [0]" xfId="380" xr:uid="{00000000-0005-0000-0000-00007C010000}"/>
    <cellStyle name="เครื่องหมายจุลภาค 2" xfId="381" xr:uid="{00000000-0005-0000-0000-00007D010000}"/>
    <cellStyle name="เครื่องหมายจุลภาค_~0391937" xfId="382" xr:uid="{00000000-0005-0000-0000-00007E010000}"/>
    <cellStyle name="เครื่องหมายสกุลเงิน" xfId="383" xr:uid="{00000000-0005-0000-0000-00007F010000}"/>
    <cellStyle name="เครื่องหมายสกุลเงิน [0]" xfId="384" xr:uid="{00000000-0005-0000-0000-000080010000}"/>
    <cellStyle name="เครื่องหมายสกุลเงิน_~0391937" xfId="385" xr:uid="{00000000-0005-0000-0000-000081010000}"/>
    <cellStyle name="เชื่อมโยงหลายมิติ" xfId="386" xr:uid="{00000000-0005-0000-0000-000082010000}"/>
    <cellStyle name="เซลล์ตรวจสอบ" xfId="387" xr:uid="{00000000-0005-0000-0000-000083010000}"/>
    <cellStyle name="เซลล์ที่มีการเชื่อมโยง" xfId="388" xr:uid="{00000000-0005-0000-0000-000084010000}"/>
    <cellStyle name="เส้นขอบขวา" xfId="389" xr:uid="{00000000-0005-0000-0000-000085010000}"/>
    <cellStyle name="แย่" xfId="390" xr:uid="{00000000-0005-0000-0000-000086010000}"/>
    <cellStyle name="แสดงผล" xfId="391" xr:uid="{00000000-0005-0000-0000-000087010000}"/>
    <cellStyle name="การคำนวณ" xfId="392" xr:uid="{00000000-0005-0000-0000-000088010000}"/>
    <cellStyle name="ข้อความเตือน" xfId="393" xr:uid="{00000000-0005-0000-0000-000089010000}"/>
    <cellStyle name="ข้อความอธิบาย" xfId="394" xr:uid="{00000000-0005-0000-0000-00008A010000}"/>
    <cellStyle name="ชื่อเรื่อง" xfId="395" xr:uid="{00000000-0005-0000-0000-00008B010000}"/>
    <cellStyle name="ณfน๔_NTCณ๘ป๙ (2)" xfId="396" xr:uid="{00000000-0005-0000-0000-00008C010000}"/>
    <cellStyle name="ดี" xfId="397" xr:uid="{00000000-0005-0000-0000-00008D010000}"/>
    <cellStyle name="ตามการเชื่อมโยงหลายมิติ" xfId="398" xr:uid="{00000000-0005-0000-0000-00008E010000}"/>
    <cellStyle name="น้บะภฒ_95" xfId="399" xr:uid="{00000000-0005-0000-0000-00008F010000}"/>
    <cellStyle name="ปกติ 2" xfId="400" xr:uid="{00000000-0005-0000-0000-000090010000}"/>
    <cellStyle name="ปกติ_~0391937" xfId="401" xr:uid="{00000000-0005-0000-0000-000091010000}"/>
    <cellStyle name="ป้อนค่า" xfId="402" xr:uid="{00000000-0005-0000-0000-000092010000}"/>
    <cellStyle name="ปานกลาง" xfId="403" xr:uid="{00000000-0005-0000-0000-000093010000}"/>
    <cellStyle name="ผลรวม" xfId="404" xr:uid="{00000000-0005-0000-0000-000094010000}"/>
    <cellStyle name="ฤ?ธถ [0]_95" xfId="405" xr:uid="{00000000-0005-0000-0000-000095010000}"/>
    <cellStyle name="ฤ?ธถ_95" xfId="406" xr:uid="{00000000-0005-0000-0000-000096010000}"/>
    <cellStyle name="ฤธถ [0]_95" xfId="407" xr:uid="{00000000-0005-0000-0000-000097010000}"/>
    <cellStyle name="ฤธถ_95" xfId="408" xr:uid="{00000000-0005-0000-0000-000098010000}"/>
    <cellStyle name="ลEญ [0]_laroux" xfId="409" xr:uid="{00000000-0005-0000-0000-000099010000}"/>
    <cellStyle name="ลEญ_laroux" xfId="410" xr:uid="{00000000-0005-0000-0000-00009A010000}"/>
    <cellStyle name="ลวดลาย_CONSOL DEC.38 (2)" xfId="411" xr:uid="{00000000-0005-0000-0000-00009B010000}"/>
    <cellStyle name="ล๋ศญ [0]_95" xfId="412" xr:uid="{00000000-0005-0000-0000-00009C010000}"/>
    <cellStyle name="ล๋ศญ_95" xfId="413" xr:uid="{00000000-0005-0000-0000-00009D010000}"/>
    <cellStyle name="วฅมุ_4ฟ๙ฝวภ๛" xfId="414" xr:uid="{00000000-0005-0000-0000-00009E010000}"/>
    <cellStyle name="ส่วนที่ถูกเน้น1" xfId="415" xr:uid="{00000000-0005-0000-0000-00009F010000}"/>
    <cellStyle name="ส่วนที่ถูกเน้น2" xfId="416" xr:uid="{00000000-0005-0000-0000-0000A0010000}"/>
    <cellStyle name="ส่วนที่ถูกเน้น3" xfId="417" xr:uid="{00000000-0005-0000-0000-0000A1010000}"/>
    <cellStyle name="ส่วนที่ถูกเน้น4" xfId="418" xr:uid="{00000000-0005-0000-0000-0000A2010000}"/>
    <cellStyle name="ส่วนที่ถูกเน้น5" xfId="419" xr:uid="{00000000-0005-0000-0000-0000A3010000}"/>
    <cellStyle name="ส่วนที่ถูกเน้น6" xfId="420" xr:uid="{00000000-0005-0000-0000-0000A4010000}"/>
    <cellStyle name="หมายเหตุ" xfId="421" xr:uid="{00000000-0005-0000-0000-0000A5010000}"/>
    <cellStyle name="หัวเรื่อง 1" xfId="422" xr:uid="{00000000-0005-0000-0000-0000A6010000}"/>
    <cellStyle name="หัวเรื่อง 2" xfId="423" xr:uid="{00000000-0005-0000-0000-0000A7010000}"/>
    <cellStyle name="หัวเรื่อง 3" xfId="424" xr:uid="{00000000-0005-0000-0000-0000A8010000}"/>
    <cellStyle name="หัวเรื่อง 4" xfId="425" xr:uid="{00000000-0005-0000-0000-0000A9010000}"/>
    <cellStyle name="ơ᪒＀＀＀＀＀＀＀＀＀＀＀＀＀＀＀＀＀＀＀＀＀＀＀＀＀＀＀＀ma_QTR94_95_1ฟ๙ศธบ๑ณปฟช (2)" xfId="426" xr:uid="{00000000-0005-0000-0000-0000AA010000}"/>
    <cellStyle name="…_x000e__x000a_ธ๎_x000c_U_x0001_ฅ_x0005_ด_x000a__x0007__x0001__x0001_" xfId="427" xr:uid="{00000000-0005-0000-0000-0000AB010000}"/>
    <cellStyle name="_x001d_๐7_x000c_๎_x0017__x000d_เU_x0001_า_x0006_|!_x0007__x0001__x0001_" xfId="428" xr:uid="{00000000-0005-0000-0000-0000AC010000}"/>
    <cellStyle name="_x001d_๐7_x000c_๎_x0017__x000d_เU_x0001_า_x0006_!_x0007__x0001__x0001_" xfId="429" xr:uid="{00000000-0005-0000-0000-0000AD010000}"/>
    <cellStyle name="_xddb0_̟ᩒb_xdddc_̟ᩢb_xde1c_̟ᩲbơ᪂bơ᪒＀＀＀＀＀＀＀＀＀＀＀＀＀＀＀＀＀＀＀＀＀＀＀＀＀＀＀＀ma_QTR94_95_1ฟ๙ศธบ๑ณปฟช (2)" xfId="430" xr:uid="{00000000-0005-0000-0000-0000AE010000}"/>
    <cellStyle name="백분율_95" xfId="431" xr:uid="{00000000-0005-0000-0000-0000AF010000}"/>
    <cellStyle name="콤마 [0]_12월" xfId="432" xr:uid="{00000000-0005-0000-0000-0000B0010000}"/>
    <cellStyle name="콤마_12월" xfId="433" xr:uid="{00000000-0005-0000-0000-0000B1010000}"/>
    <cellStyle name="통화 [0]_12월" xfId="434" xr:uid="{00000000-0005-0000-0000-0000B2010000}"/>
    <cellStyle name="통화_12월" xfId="435" xr:uid="{00000000-0005-0000-0000-0000B3010000}"/>
    <cellStyle name="표준_1.6GB" xfId="436" xr:uid="{00000000-0005-0000-0000-0000B4010000}"/>
    <cellStyle name="一般_0006(1)" xfId="437" xr:uid="{00000000-0005-0000-0000-0000B5010000}"/>
    <cellStyle name="千位分隔_10原料汇总" xfId="438" xr:uid="{00000000-0005-0000-0000-0000B6010000}"/>
    <cellStyle name="千分位[0]_AR0203" xfId="439" xr:uid="{00000000-0005-0000-0000-0000B7010000}"/>
    <cellStyle name="千分位_AR0203" xfId="440" xr:uid="{00000000-0005-0000-0000-0000B8010000}"/>
    <cellStyle name="后继超级链接" xfId="441" xr:uid="{00000000-0005-0000-0000-0000B9010000}"/>
    <cellStyle name="常规_03-三表 (1)" xfId="442" xr:uid="{00000000-0005-0000-0000-0000BA010000}"/>
    <cellStyle name="未定義" xfId="443" xr:uid="{00000000-0005-0000-0000-0000BB010000}"/>
    <cellStyle name="桁区切り [0.00]_4550" xfId="444" xr:uid="{00000000-0005-0000-0000-0000BC010000}"/>
    <cellStyle name="桁区切り_4550" xfId="445" xr:uid="{00000000-0005-0000-0000-0000BD010000}"/>
    <cellStyle name="標準_4550" xfId="446" xr:uid="{00000000-0005-0000-0000-0000BE010000}"/>
    <cellStyle name="爼ﾗ靉ﾁ篦ｧﾋﾅﾒﾂﾁﾔｵﾔ" xfId="447" xr:uid="{00000000-0005-0000-0000-0000BF010000}"/>
    <cellStyle name="猝鮖｢ﾍｺ｢ﾇﾒ" xfId="448" xr:uid="{00000000-0005-0000-0000-0000C0010000}"/>
    <cellStyle name="貨幣 [0]_AR0203" xfId="449" xr:uid="{00000000-0005-0000-0000-0000C1010000}"/>
    <cellStyle name="貨幣[0]_LC (2)" xfId="450" xr:uid="{00000000-0005-0000-0000-0000C2010000}"/>
    <cellStyle name="貨幣_AR0203" xfId="451" xr:uid="{00000000-0005-0000-0000-0000C3010000}"/>
    <cellStyle name="超级链接" xfId="452" xr:uid="{00000000-0005-0000-0000-0000C4010000}"/>
    <cellStyle name="通貨 [0.00]_laroux" xfId="453" xr:uid="{00000000-0005-0000-0000-0000C5010000}"/>
    <cellStyle name="通貨_laroux" xfId="454" xr:uid="{00000000-0005-0000-0000-0000C6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94" transitionEvaluation="1" transitionEntry="1"/>
  <dimension ref="A1:N172"/>
  <sheetViews>
    <sheetView showGridLines="0" tabSelected="1" topLeftCell="A94" zoomScale="90" zoomScaleNormal="90" zoomScaleSheetLayoutView="92" workbookViewId="0">
      <selection activeCell="M91" sqref="M91"/>
    </sheetView>
  </sheetViews>
  <sheetFormatPr defaultColWidth="9.81640625" defaultRowHeight="20.25" customHeight="1"/>
  <cols>
    <col min="1" max="3" width="2.81640625" style="193" customWidth="1"/>
    <col min="4" max="4" width="27.1796875" style="193" customWidth="1"/>
    <col min="5" max="5" width="6.1796875" style="187" customWidth="1"/>
    <col min="6" max="6" width="1" style="194" customWidth="1"/>
    <col min="7" max="7" width="15.54296875" style="194" customWidth="1"/>
    <col min="8" max="8" width="1" style="194" customWidth="1"/>
    <col min="9" max="9" width="15.54296875" style="194" customWidth="1"/>
    <col min="10" max="10" width="1" style="194" customWidth="1"/>
    <col min="11" max="11" width="15.54296875" style="194" customWidth="1"/>
    <col min="12" max="12" width="1" style="194" customWidth="1"/>
    <col min="13" max="13" width="15.54296875" style="194" customWidth="1"/>
    <col min="14" max="14" width="14.81640625" style="54" customWidth="1"/>
    <col min="15" max="15" width="2.81640625" style="54" customWidth="1"/>
    <col min="16" max="16" width="12.81640625" style="54" customWidth="1"/>
    <col min="17" max="18" width="14.54296875" style="54" bestFit="1" customWidth="1"/>
    <col min="19" max="16384" width="9.81640625" style="54"/>
  </cols>
  <sheetData>
    <row r="1" spans="1:14" ht="19.5" customHeight="1">
      <c r="A1" s="180" t="s">
        <v>44</v>
      </c>
      <c r="B1" s="181"/>
      <c r="C1" s="181"/>
      <c r="D1" s="181"/>
      <c r="E1" s="182"/>
      <c r="F1" s="183"/>
      <c r="G1" s="183"/>
      <c r="H1" s="183"/>
      <c r="I1" s="183"/>
      <c r="J1" s="183"/>
      <c r="K1" s="183"/>
      <c r="L1" s="183"/>
      <c r="M1" s="183"/>
    </row>
    <row r="2" spans="1:14" ht="19.5" customHeight="1">
      <c r="A2" s="184" t="s">
        <v>86</v>
      </c>
      <c r="B2" s="185"/>
      <c r="C2" s="181"/>
      <c r="D2" s="181"/>
      <c r="E2" s="182"/>
      <c r="F2" s="183"/>
      <c r="G2" s="183"/>
      <c r="H2" s="183"/>
      <c r="I2" s="183"/>
      <c r="J2" s="183"/>
      <c r="K2" s="183"/>
      <c r="L2" s="183"/>
      <c r="M2" s="183"/>
    </row>
    <row r="3" spans="1:14" ht="19.5" customHeight="1">
      <c r="A3" s="186"/>
      <c r="B3" s="186"/>
      <c r="C3" s="186"/>
      <c r="D3" s="186"/>
      <c r="F3" s="188"/>
      <c r="G3" s="188"/>
      <c r="H3" s="188"/>
      <c r="I3" s="188"/>
      <c r="J3" s="188"/>
      <c r="K3" s="188"/>
      <c r="L3" s="188"/>
      <c r="M3" s="188"/>
    </row>
    <row r="4" spans="1:14" ht="19.5" customHeight="1">
      <c r="A4" s="186"/>
      <c r="B4" s="186"/>
      <c r="C4" s="186"/>
      <c r="D4" s="186"/>
      <c r="F4" s="188"/>
      <c r="G4" s="189"/>
      <c r="H4" s="190" t="s">
        <v>175</v>
      </c>
      <c r="I4" s="189"/>
      <c r="J4" s="189"/>
      <c r="K4" s="189"/>
      <c r="L4" s="191" t="s">
        <v>36</v>
      </c>
      <c r="M4" s="189"/>
    </row>
    <row r="5" spans="1:14" ht="19.5" customHeight="1">
      <c r="A5" s="192"/>
      <c r="B5" s="192"/>
      <c r="G5" s="287" t="s">
        <v>37</v>
      </c>
      <c r="H5" s="287"/>
      <c r="I5" s="287"/>
      <c r="K5" s="287" t="s">
        <v>37</v>
      </c>
      <c r="L5" s="287"/>
      <c r="M5" s="287"/>
    </row>
    <row r="6" spans="1:14" ht="19.5" customHeight="1">
      <c r="A6" s="195"/>
      <c r="B6" s="195"/>
      <c r="C6" s="195"/>
      <c r="D6" s="195"/>
      <c r="E6" s="195"/>
      <c r="G6" s="288" t="s">
        <v>74</v>
      </c>
      <c r="H6" s="288"/>
      <c r="I6" s="288"/>
      <c r="J6" s="196"/>
      <c r="K6" s="288" t="s">
        <v>74</v>
      </c>
      <c r="L6" s="288"/>
      <c r="M6" s="288"/>
    </row>
    <row r="7" spans="1:14" ht="19.5" customHeight="1">
      <c r="A7" s="197" t="s">
        <v>12</v>
      </c>
      <c r="E7" s="187" t="s">
        <v>22</v>
      </c>
      <c r="G7" s="198">
        <v>2022</v>
      </c>
      <c r="H7" s="199"/>
      <c r="I7" s="198">
        <v>2021</v>
      </c>
      <c r="J7" s="199"/>
      <c r="K7" s="198">
        <v>2022</v>
      </c>
      <c r="L7" s="199"/>
      <c r="M7" s="198">
        <v>2021</v>
      </c>
    </row>
    <row r="8" spans="1:14" ht="19.5" customHeight="1">
      <c r="G8" s="289" t="s">
        <v>17</v>
      </c>
      <c r="H8" s="290"/>
      <c r="I8" s="290"/>
      <c r="J8" s="290"/>
      <c r="K8" s="290"/>
      <c r="L8" s="290"/>
      <c r="M8" s="290"/>
    </row>
    <row r="9" spans="1:14" ht="19.5" customHeight="1">
      <c r="A9" s="200" t="s">
        <v>11</v>
      </c>
      <c r="B9" s="201"/>
      <c r="C9" s="201"/>
      <c r="D9" s="201"/>
      <c r="E9" s="202"/>
      <c r="F9" s="203"/>
      <c r="G9" s="204"/>
      <c r="H9" s="204"/>
      <c r="I9" s="204"/>
      <c r="J9" s="204"/>
      <c r="K9" s="204"/>
      <c r="L9" s="204"/>
      <c r="M9" s="204"/>
      <c r="N9" s="203"/>
    </row>
    <row r="10" spans="1:14" ht="19.5" customHeight="1">
      <c r="A10" s="201" t="s">
        <v>3</v>
      </c>
      <c r="B10" s="201"/>
      <c r="C10" s="201"/>
      <c r="D10" s="201"/>
      <c r="E10" s="187" t="s">
        <v>148</v>
      </c>
      <c r="F10" s="203"/>
      <c r="G10" s="2">
        <v>1531836414</v>
      </c>
      <c r="H10" s="204"/>
      <c r="I10" s="2">
        <v>1242086880</v>
      </c>
      <c r="J10" s="204"/>
      <c r="K10" s="204">
        <v>673867707</v>
      </c>
      <c r="L10" s="204"/>
      <c r="M10" s="204">
        <v>641875853</v>
      </c>
      <c r="N10" s="203"/>
    </row>
    <row r="11" spans="1:14" ht="19.5" customHeight="1">
      <c r="A11" s="3" t="s">
        <v>29</v>
      </c>
      <c r="B11" s="201"/>
      <c r="C11" s="201"/>
      <c r="D11" s="201"/>
      <c r="E11" s="187" t="s">
        <v>223</v>
      </c>
      <c r="F11" s="203"/>
      <c r="G11" s="2">
        <v>159805341</v>
      </c>
      <c r="H11" s="204"/>
      <c r="I11" s="2">
        <v>99854134</v>
      </c>
      <c r="J11" s="204"/>
      <c r="K11" s="204">
        <v>71653526</v>
      </c>
      <c r="L11" s="204"/>
      <c r="M11" s="204">
        <v>45497094</v>
      </c>
      <c r="N11" s="203"/>
    </row>
    <row r="12" spans="1:14" ht="19.5" customHeight="1">
      <c r="A12" s="3" t="s">
        <v>10</v>
      </c>
      <c r="B12" s="201"/>
      <c r="C12" s="201"/>
      <c r="E12" s="187" t="s">
        <v>224</v>
      </c>
      <c r="F12" s="195"/>
      <c r="G12" s="15">
        <v>43466631</v>
      </c>
      <c r="H12" s="205"/>
      <c r="I12" s="15">
        <v>39306434</v>
      </c>
      <c r="J12" s="205"/>
      <c r="K12" s="205">
        <v>8714723</v>
      </c>
      <c r="L12" s="205"/>
      <c r="M12" s="205">
        <v>6987285</v>
      </c>
      <c r="N12" s="203"/>
    </row>
    <row r="13" spans="1:14" s="252" customFormat="1" ht="19.5" customHeight="1">
      <c r="A13" s="3" t="s">
        <v>49</v>
      </c>
      <c r="B13" s="250"/>
      <c r="C13" s="250"/>
      <c r="D13" s="245"/>
      <c r="E13" s="246"/>
      <c r="F13" s="247"/>
      <c r="G13" s="15">
        <v>177576357</v>
      </c>
      <c r="H13" s="248"/>
      <c r="I13" s="15">
        <v>199333006</v>
      </c>
      <c r="J13" s="248"/>
      <c r="K13" s="269">
        <v>0</v>
      </c>
      <c r="L13" s="248"/>
      <c r="M13" s="269">
        <v>0</v>
      </c>
      <c r="N13" s="251"/>
    </row>
    <row r="14" spans="1:14" s="207" customFormat="1" ht="19.5" customHeight="1">
      <c r="A14" s="286" t="s">
        <v>259</v>
      </c>
      <c r="B14" s="250"/>
      <c r="C14" s="250"/>
      <c r="D14" s="245"/>
      <c r="E14" s="246" t="s">
        <v>187</v>
      </c>
      <c r="F14" s="247"/>
      <c r="G14" s="269">
        <v>0</v>
      </c>
      <c r="H14" s="248"/>
      <c r="I14" s="15">
        <v>996934141</v>
      </c>
      <c r="J14" s="248"/>
      <c r="K14" s="269">
        <v>0</v>
      </c>
      <c r="L14" s="249"/>
      <c r="M14" s="205">
        <v>995934141</v>
      </c>
      <c r="N14" s="251"/>
    </row>
    <row r="15" spans="1:14" ht="19.5" customHeight="1">
      <c r="A15" s="3" t="s">
        <v>4</v>
      </c>
      <c r="B15" s="201"/>
      <c r="C15" s="201"/>
      <c r="E15" s="187" t="s">
        <v>225</v>
      </c>
      <c r="F15" s="195"/>
      <c r="G15" s="15">
        <v>113631403</v>
      </c>
      <c r="H15" s="205"/>
      <c r="I15" s="15">
        <v>77940671</v>
      </c>
      <c r="J15" s="205"/>
      <c r="K15" s="208">
        <v>38670904</v>
      </c>
      <c r="L15" s="205"/>
      <c r="M15" s="208">
        <v>50000973</v>
      </c>
      <c r="N15" s="203"/>
    </row>
    <row r="16" spans="1:14" ht="19.5" customHeight="1">
      <c r="A16" s="4" t="s">
        <v>13</v>
      </c>
      <c r="B16" s="1"/>
      <c r="C16" s="1"/>
      <c r="F16" s="16"/>
      <c r="G16" s="209">
        <f>SUM(G10:G15)</f>
        <v>2026316146</v>
      </c>
      <c r="H16" s="210"/>
      <c r="I16" s="209">
        <f>SUM(I10:I15)</f>
        <v>2655455266</v>
      </c>
      <c r="J16" s="210"/>
      <c r="K16" s="209">
        <f>SUM(K10:K15)</f>
        <v>792906860</v>
      </c>
      <c r="L16" s="210"/>
      <c r="M16" s="209">
        <f>SUM(M10:M15)</f>
        <v>1740295346</v>
      </c>
      <c r="N16" s="203"/>
    </row>
    <row r="17" spans="1:14" ht="19.5" customHeight="1">
      <c r="A17" s="4"/>
      <c r="B17" s="1"/>
      <c r="C17" s="1"/>
      <c r="D17" s="201"/>
      <c r="F17" s="5"/>
      <c r="G17" s="2"/>
      <c r="H17" s="204"/>
      <c r="I17" s="2"/>
      <c r="J17" s="204"/>
      <c r="K17" s="2"/>
      <c r="L17" s="204"/>
      <c r="M17" s="2"/>
      <c r="N17" s="203"/>
    </row>
    <row r="18" spans="1:14" ht="19.5" customHeight="1">
      <c r="A18" s="6" t="s">
        <v>14</v>
      </c>
      <c r="B18" s="3"/>
      <c r="C18" s="1"/>
      <c r="D18" s="1"/>
      <c r="F18" s="7"/>
      <c r="G18" s="8"/>
      <c r="H18" s="204"/>
      <c r="I18" s="8"/>
      <c r="J18" s="204"/>
      <c r="K18" s="8"/>
      <c r="L18" s="204"/>
      <c r="M18" s="8"/>
      <c r="N18" s="203"/>
    </row>
    <row r="19" spans="1:14" ht="19.5" customHeight="1">
      <c r="A19" s="12" t="s">
        <v>85</v>
      </c>
      <c r="B19" s="201"/>
      <c r="C19" s="201"/>
      <c r="D19" s="201"/>
      <c r="E19" s="187" t="s">
        <v>226</v>
      </c>
      <c r="F19" s="203"/>
      <c r="G19" s="204">
        <v>62632269</v>
      </c>
      <c r="H19" s="8"/>
      <c r="I19" s="204">
        <v>47772082</v>
      </c>
      <c r="J19" s="8"/>
      <c r="K19" s="211">
        <v>240543097</v>
      </c>
      <c r="L19" s="8"/>
      <c r="M19" s="211">
        <v>254282419</v>
      </c>
      <c r="N19" s="203"/>
    </row>
    <row r="20" spans="1:14" ht="19.5" customHeight="1">
      <c r="A20" s="3" t="s">
        <v>50</v>
      </c>
      <c r="B20" s="201"/>
      <c r="C20" s="201"/>
      <c r="D20" s="201"/>
      <c r="E20" s="187" t="s">
        <v>67</v>
      </c>
      <c r="F20" s="203"/>
      <c r="G20" s="269">
        <v>0</v>
      </c>
      <c r="H20" s="206"/>
      <c r="I20" s="269">
        <v>0</v>
      </c>
      <c r="J20" s="2"/>
      <c r="K20" s="211">
        <v>5612632216</v>
      </c>
      <c r="L20" s="2"/>
      <c r="M20" s="211">
        <v>5064402083</v>
      </c>
      <c r="N20" s="203"/>
    </row>
    <row r="21" spans="1:14" ht="19.5" customHeight="1">
      <c r="A21" s="12" t="s">
        <v>160</v>
      </c>
      <c r="B21" s="201"/>
      <c r="C21" s="201"/>
      <c r="D21" s="201"/>
      <c r="E21" s="187" t="s">
        <v>182</v>
      </c>
      <c r="F21" s="203"/>
      <c r="G21" s="203">
        <v>505335</v>
      </c>
      <c r="H21" s="203"/>
      <c r="I21" s="203">
        <v>495413</v>
      </c>
      <c r="J21" s="203"/>
      <c r="K21" s="203">
        <v>430066</v>
      </c>
      <c r="L21" s="203"/>
      <c r="M21" s="203">
        <v>422640</v>
      </c>
      <c r="N21" s="203"/>
    </row>
    <row r="22" spans="1:14" ht="19.5" customHeight="1">
      <c r="A22" s="12" t="s">
        <v>100</v>
      </c>
      <c r="B22" s="201"/>
      <c r="C22" s="201"/>
      <c r="D22" s="201"/>
      <c r="E22" s="187" t="s">
        <v>227</v>
      </c>
      <c r="F22" s="203"/>
      <c r="G22" s="269">
        <v>0</v>
      </c>
      <c r="H22" s="206"/>
      <c r="I22" s="269">
        <v>0</v>
      </c>
      <c r="J22" s="2"/>
      <c r="K22" s="204">
        <v>412033113</v>
      </c>
      <c r="L22" s="2"/>
      <c r="M22" s="204">
        <v>749202068</v>
      </c>
      <c r="N22" s="203"/>
    </row>
    <row r="23" spans="1:14" ht="19.5" customHeight="1">
      <c r="A23" s="12" t="s">
        <v>35</v>
      </c>
      <c r="B23" s="201"/>
      <c r="C23" s="1"/>
      <c r="D23" s="1"/>
      <c r="E23" s="187" t="s">
        <v>187</v>
      </c>
      <c r="F23" s="7"/>
      <c r="G23" s="2">
        <v>19284913065</v>
      </c>
      <c r="H23" s="204"/>
      <c r="I23" s="2">
        <v>19408631841</v>
      </c>
      <c r="J23" s="204"/>
      <c r="K23" s="204">
        <v>9190577211</v>
      </c>
      <c r="L23" s="204"/>
      <c r="M23" s="204">
        <v>9599076134</v>
      </c>
      <c r="N23" s="203"/>
    </row>
    <row r="24" spans="1:14" ht="19.5" customHeight="1">
      <c r="A24" s="3" t="s">
        <v>45</v>
      </c>
      <c r="B24" s="201"/>
      <c r="C24" s="201"/>
      <c r="D24" s="201"/>
      <c r="E24" s="187" t="s">
        <v>228</v>
      </c>
      <c r="F24" s="203"/>
      <c r="G24" s="203">
        <v>34867102</v>
      </c>
      <c r="H24" s="204"/>
      <c r="I24" s="203">
        <v>38122918</v>
      </c>
      <c r="J24" s="204"/>
      <c r="K24" s="204">
        <v>16274795</v>
      </c>
      <c r="L24" s="204"/>
      <c r="M24" s="204">
        <v>23309975</v>
      </c>
      <c r="N24" s="203"/>
    </row>
    <row r="25" spans="1:14" ht="19.5" customHeight="1">
      <c r="A25" s="12" t="s">
        <v>81</v>
      </c>
      <c r="B25" s="201"/>
      <c r="C25" s="201"/>
      <c r="F25" s="195"/>
      <c r="G25" s="204"/>
      <c r="H25" s="195"/>
      <c r="I25" s="204"/>
      <c r="J25" s="195"/>
      <c r="K25" s="195"/>
      <c r="L25" s="195"/>
      <c r="M25" s="195"/>
      <c r="N25" s="203"/>
    </row>
    <row r="26" spans="1:14" ht="19.5" customHeight="1">
      <c r="A26" s="12" t="s">
        <v>82</v>
      </c>
      <c r="B26" s="201" t="s">
        <v>83</v>
      </c>
      <c r="C26" s="201"/>
      <c r="F26" s="195"/>
      <c r="G26" s="195">
        <v>163885908</v>
      </c>
      <c r="H26" s="205"/>
      <c r="I26" s="195">
        <v>163942873</v>
      </c>
      <c r="J26" s="205"/>
      <c r="K26" s="205">
        <v>97157128</v>
      </c>
      <c r="L26" s="205"/>
      <c r="M26" s="205">
        <v>96013985</v>
      </c>
      <c r="N26" s="203"/>
    </row>
    <row r="27" spans="1:14" ht="19.5" customHeight="1">
      <c r="A27" s="3" t="s">
        <v>77</v>
      </c>
      <c r="E27" s="187" t="s">
        <v>229</v>
      </c>
      <c r="F27" s="195"/>
      <c r="G27" s="205">
        <v>41069286</v>
      </c>
      <c r="H27" s="205"/>
      <c r="I27" s="205">
        <v>29500911</v>
      </c>
      <c r="J27" s="205"/>
      <c r="K27" s="269">
        <v>0</v>
      </c>
      <c r="L27" s="205"/>
      <c r="M27" s="269">
        <v>0</v>
      </c>
      <c r="N27" s="195"/>
    </row>
    <row r="28" spans="1:14" ht="19.5" customHeight="1">
      <c r="A28" s="12" t="s">
        <v>5</v>
      </c>
      <c r="B28" s="201"/>
      <c r="C28" s="201"/>
      <c r="E28" s="187" t="s">
        <v>183</v>
      </c>
      <c r="F28" s="195"/>
      <c r="G28" s="212">
        <v>97622529</v>
      </c>
      <c r="H28" s="205"/>
      <c r="I28" s="212">
        <v>106291486</v>
      </c>
      <c r="J28" s="205"/>
      <c r="K28" s="213">
        <v>17623099</v>
      </c>
      <c r="L28" s="205"/>
      <c r="M28" s="213">
        <v>9477488</v>
      </c>
      <c r="N28" s="203"/>
    </row>
    <row r="29" spans="1:14" ht="19.5" customHeight="1">
      <c r="A29" s="4" t="s">
        <v>15</v>
      </c>
      <c r="B29" s="3"/>
      <c r="C29" s="201"/>
      <c r="F29" s="16"/>
      <c r="G29" s="17">
        <f>SUM(G19:G28)</f>
        <v>19685495494</v>
      </c>
      <c r="H29" s="210"/>
      <c r="I29" s="17">
        <f>SUM(I19:I28)</f>
        <v>19794757524</v>
      </c>
      <c r="J29" s="17">
        <f>SUM(J20:J28)</f>
        <v>0</v>
      </c>
      <c r="K29" s="17">
        <f>SUM(K19:L28)</f>
        <v>15587270725</v>
      </c>
      <c r="L29" s="210"/>
      <c r="M29" s="17">
        <f>SUM(M19:N28)</f>
        <v>15796186792</v>
      </c>
      <c r="N29" s="203"/>
    </row>
    <row r="30" spans="1:14" ht="19.5" customHeight="1">
      <c r="A30" s="4"/>
      <c r="B30" s="3"/>
      <c r="C30" s="201"/>
      <c r="F30" s="16"/>
      <c r="G30" s="214"/>
      <c r="H30" s="210"/>
      <c r="I30" s="214"/>
      <c r="J30" s="210"/>
      <c r="K30" s="214"/>
      <c r="L30" s="210"/>
      <c r="M30" s="214"/>
      <c r="N30" s="203"/>
    </row>
    <row r="31" spans="1:14" ht="19.5" customHeight="1" thickBot="1">
      <c r="A31" s="4" t="s">
        <v>16</v>
      </c>
      <c r="B31" s="3"/>
      <c r="C31" s="1"/>
      <c r="D31" s="201"/>
      <c r="E31" s="202"/>
      <c r="F31" s="5"/>
      <c r="G31" s="9">
        <f>G16+G29</f>
        <v>21711811640</v>
      </c>
      <c r="H31" s="215"/>
      <c r="I31" s="9">
        <f>I16+I29</f>
        <v>22450212790</v>
      </c>
      <c r="J31" s="215"/>
      <c r="K31" s="9">
        <f>K16+K29</f>
        <v>16380177585</v>
      </c>
      <c r="L31" s="215"/>
      <c r="M31" s="9">
        <f>M16+M29</f>
        <v>17536482138</v>
      </c>
      <c r="N31" s="203"/>
    </row>
    <row r="32" spans="1:14" ht="19.5" customHeight="1" thickTop="1">
      <c r="A32" s="4"/>
      <c r="B32" s="3"/>
      <c r="C32" s="1"/>
      <c r="D32" s="201"/>
      <c r="E32" s="202"/>
      <c r="F32" s="5"/>
      <c r="G32" s="216"/>
      <c r="H32" s="215"/>
      <c r="I32" s="216"/>
      <c r="J32" s="215"/>
      <c r="K32" s="216"/>
      <c r="L32" s="215"/>
      <c r="M32" s="216"/>
    </row>
    <row r="33" spans="1:13" ht="19.5" customHeight="1">
      <c r="A33" s="217"/>
      <c r="B33" s="196"/>
      <c r="C33" s="218"/>
      <c r="D33" s="218"/>
      <c r="F33" s="219"/>
      <c r="G33" s="220"/>
      <c r="H33" s="206"/>
      <c r="I33" s="220"/>
      <c r="J33" s="206"/>
      <c r="K33" s="221"/>
      <c r="L33" s="221"/>
      <c r="M33" s="221"/>
    </row>
    <row r="34" spans="1:13" ht="19.5" customHeight="1">
      <c r="A34" s="31"/>
      <c r="B34" s="32"/>
      <c r="C34" s="192"/>
      <c r="F34" s="222"/>
      <c r="G34" s="17"/>
      <c r="H34" s="210"/>
      <c r="I34" s="17"/>
      <c r="J34" s="210"/>
      <c r="K34" s="17"/>
      <c r="L34" s="210"/>
      <c r="M34" s="17"/>
    </row>
    <row r="35" spans="1:13" ht="19.5" customHeight="1">
      <c r="A35" s="180" t="s">
        <v>44</v>
      </c>
      <c r="B35" s="181"/>
      <c r="C35" s="181"/>
      <c r="D35" s="181"/>
      <c r="E35" s="182"/>
      <c r="F35" s="183"/>
      <c r="G35" s="183"/>
      <c r="H35" s="183"/>
      <c r="I35" s="183"/>
      <c r="J35" s="183"/>
      <c r="K35" s="183"/>
      <c r="L35" s="183"/>
      <c r="M35" s="183"/>
    </row>
    <row r="36" spans="1:13" ht="19.5" customHeight="1">
      <c r="A36" s="184" t="s">
        <v>86</v>
      </c>
      <c r="B36" s="185"/>
      <c r="C36" s="181"/>
      <c r="D36" s="181"/>
      <c r="E36" s="182"/>
      <c r="F36" s="183"/>
      <c r="G36" s="183"/>
      <c r="H36" s="183"/>
      <c r="I36" s="183"/>
      <c r="J36" s="183"/>
      <c r="K36" s="183"/>
      <c r="L36" s="183"/>
      <c r="M36" s="183"/>
    </row>
    <row r="37" spans="1:13" ht="19.5" customHeight="1">
      <c r="A37" s="186"/>
      <c r="B37" s="186"/>
      <c r="C37" s="186"/>
      <c r="D37" s="186"/>
      <c r="F37" s="188"/>
      <c r="G37" s="188"/>
      <c r="H37" s="188"/>
      <c r="I37" s="188"/>
      <c r="J37" s="188"/>
      <c r="K37" s="188"/>
      <c r="L37" s="188"/>
      <c r="M37" s="188"/>
    </row>
    <row r="38" spans="1:13" ht="19.5" customHeight="1">
      <c r="A38" s="186"/>
      <c r="B38" s="186"/>
      <c r="C38" s="186"/>
      <c r="D38" s="186"/>
      <c r="F38" s="188"/>
      <c r="G38" s="189"/>
      <c r="H38" s="190" t="s">
        <v>175</v>
      </c>
      <c r="I38" s="189"/>
      <c r="J38" s="189"/>
      <c r="K38" s="189"/>
      <c r="L38" s="191" t="s">
        <v>36</v>
      </c>
      <c r="M38" s="189"/>
    </row>
    <row r="39" spans="1:13" ht="19.5" customHeight="1">
      <c r="A39" s="192"/>
      <c r="B39" s="192"/>
      <c r="G39" s="287" t="s">
        <v>37</v>
      </c>
      <c r="H39" s="287"/>
      <c r="I39" s="287"/>
      <c r="K39" s="287" t="s">
        <v>37</v>
      </c>
      <c r="L39" s="287"/>
      <c r="M39" s="287"/>
    </row>
    <row r="40" spans="1:13" ht="19.5" customHeight="1">
      <c r="A40" s="195"/>
      <c r="B40" s="195"/>
      <c r="C40" s="195"/>
      <c r="D40" s="195"/>
      <c r="E40" s="195"/>
      <c r="G40" s="288" t="s">
        <v>74</v>
      </c>
      <c r="H40" s="288"/>
      <c r="I40" s="288"/>
      <c r="J40" s="196"/>
      <c r="K40" s="288" t="s">
        <v>74</v>
      </c>
      <c r="L40" s="288"/>
      <c r="M40" s="288"/>
    </row>
    <row r="41" spans="1:13" ht="19.5" customHeight="1">
      <c r="A41" s="197" t="s">
        <v>38</v>
      </c>
      <c r="E41" s="187" t="s">
        <v>22</v>
      </c>
      <c r="G41" s="198">
        <v>2022</v>
      </c>
      <c r="H41" s="199"/>
      <c r="I41" s="198">
        <v>2021</v>
      </c>
      <c r="J41" s="199"/>
      <c r="K41" s="198">
        <v>2022</v>
      </c>
      <c r="L41" s="199"/>
      <c r="M41" s="198">
        <v>2021</v>
      </c>
    </row>
    <row r="42" spans="1:13" ht="19.5" customHeight="1">
      <c r="G42" s="289" t="s">
        <v>17</v>
      </c>
      <c r="H42" s="290"/>
      <c r="I42" s="290"/>
      <c r="J42" s="290"/>
      <c r="K42" s="290"/>
      <c r="L42" s="290"/>
      <c r="M42" s="290"/>
    </row>
    <row r="43" spans="1:13" s="203" customFormat="1" ht="20.25" customHeight="1">
      <c r="A43" s="200" t="s">
        <v>23</v>
      </c>
      <c r="B43" s="201"/>
      <c r="C43" s="201"/>
      <c r="D43" s="201"/>
      <c r="E43" s="202"/>
      <c r="G43" s="204"/>
      <c r="H43" s="204"/>
      <c r="I43" s="204"/>
      <c r="J43" s="204"/>
      <c r="K43" s="204"/>
      <c r="L43" s="204"/>
      <c r="M43" s="204"/>
    </row>
    <row r="44" spans="1:13" s="203" customFormat="1" ht="20.25" customHeight="1">
      <c r="A44" s="12" t="s">
        <v>108</v>
      </c>
      <c r="B44" s="201"/>
      <c r="C44" s="201"/>
      <c r="D44" s="201"/>
    </row>
    <row r="45" spans="1:13" s="203" customFormat="1" ht="20.25" customHeight="1">
      <c r="A45" s="3"/>
      <c r="B45" s="201" t="s">
        <v>79</v>
      </c>
      <c r="C45" s="201"/>
      <c r="D45" s="201"/>
      <c r="E45" s="187" t="s">
        <v>184</v>
      </c>
      <c r="G45" s="2">
        <v>300000000</v>
      </c>
      <c r="H45" s="2"/>
      <c r="I45" s="2">
        <v>690000000</v>
      </c>
      <c r="J45" s="2"/>
      <c r="K45" s="269">
        <v>0</v>
      </c>
      <c r="L45" s="2"/>
      <c r="M45" s="2">
        <v>450000000</v>
      </c>
    </row>
    <row r="46" spans="1:13" s="203" customFormat="1" ht="20.25" customHeight="1">
      <c r="A46" s="201" t="s">
        <v>7</v>
      </c>
      <c r="B46" s="201"/>
      <c r="C46" s="201"/>
      <c r="D46" s="201"/>
      <c r="E46" s="187" t="s">
        <v>230</v>
      </c>
      <c r="G46" s="2">
        <v>234512909</v>
      </c>
      <c r="H46" s="2"/>
      <c r="I46" s="2">
        <v>142675898</v>
      </c>
      <c r="J46" s="2"/>
      <c r="K46" s="2">
        <v>96195987</v>
      </c>
      <c r="L46" s="2"/>
      <c r="M46" s="2">
        <v>71077744</v>
      </c>
    </row>
    <row r="47" spans="1:13" s="203" customFormat="1" ht="20.25" customHeight="1">
      <c r="A47" s="12" t="s">
        <v>109</v>
      </c>
      <c r="B47" s="201"/>
      <c r="C47" s="1"/>
      <c r="D47" s="1"/>
      <c r="E47" s="202"/>
      <c r="F47" s="7"/>
      <c r="G47" s="2"/>
      <c r="H47" s="2"/>
      <c r="I47" s="2"/>
      <c r="J47" s="2"/>
      <c r="K47" s="2"/>
      <c r="L47" s="2"/>
      <c r="M47" s="2"/>
    </row>
    <row r="48" spans="1:13" s="203" customFormat="1" ht="20.25" customHeight="1">
      <c r="A48" s="3"/>
      <c r="B48" s="223" t="s">
        <v>68</v>
      </c>
      <c r="C48" s="1"/>
      <c r="D48" s="1"/>
      <c r="E48" s="187" t="s">
        <v>184</v>
      </c>
      <c r="F48" s="7"/>
      <c r="G48" s="2">
        <v>482530445</v>
      </c>
      <c r="H48" s="2"/>
      <c r="I48" s="2">
        <v>105488003</v>
      </c>
      <c r="J48" s="2"/>
      <c r="K48" s="2">
        <v>245435603</v>
      </c>
      <c r="L48" s="2"/>
      <c r="M48" s="269">
        <v>0</v>
      </c>
    </row>
    <row r="49" spans="1:13" s="203" customFormat="1" ht="20.25" customHeight="1">
      <c r="A49" s="12" t="s">
        <v>147</v>
      </c>
      <c r="B49" s="201"/>
      <c r="C49" s="1"/>
      <c r="D49" s="1"/>
      <c r="E49" s="187" t="s">
        <v>184</v>
      </c>
      <c r="G49" s="203">
        <v>70011916</v>
      </c>
      <c r="I49" s="203">
        <v>72673223</v>
      </c>
      <c r="J49" s="2"/>
      <c r="K49" s="2">
        <v>379688</v>
      </c>
      <c r="L49" s="2"/>
      <c r="M49" s="2">
        <v>414428</v>
      </c>
    </row>
    <row r="50" spans="1:13" s="203" customFormat="1" ht="20.25" customHeight="1">
      <c r="A50" s="12" t="s">
        <v>168</v>
      </c>
      <c r="B50" s="201"/>
      <c r="C50" s="1"/>
      <c r="D50" s="1"/>
      <c r="E50" s="187"/>
      <c r="F50" s="7"/>
      <c r="G50" s="2">
        <v>71341</v>
      </c>
      <c r="H50" s="2"/>
      <c r="I50" s="2">
        <v>229394</v>
      </c>
      <c r="J50" s="2"/>
      <c r="K50" s="269">
        <v>0</v>
      </c>
      <c r="L50" s="206"/>
      <c r="M50" s="269">
        <v>0</v>
      </c>
    </row>
    <row r="51" spans="1:13" s="203" customFormat="1" ht="20.25" customHeight="1">
      <c r="A51" s="3" t="s">
        <v>6</v>
      </c>
      <c r="B51" s="201"/>
      <c r="C51" s="201"/>
      <c r="D51" s="201"/>
      <c r="E51" s="187" t="s">
        <v>231</v>
      </c>
      <c r="G51" s="2">
        <v>674483272</v>
      </c>
      <c r="H51" s="2"/>
      <c r="I51" s="2">
        <v>477931854</v>
      </c>
      <c r="J51" s="2"/>
      <c r="K51" s="224">
        <v>333906915</v>
      </c>
      <c r="L51" s="2"/>
      <c r="M51" s="224">
        <v>211587552</v>
      </c>
    </row>
    <row r="52" spans="1:13" s="203" customFormat="1" ht="20.25" customHeight="1">
      <c r="A52" s="4" t="s">
        <v>19</v>
      </c>
      <c r="B52" s="225"/>
      <c r="C52" s="225"/>
      <c r="D52" s="225"/>
      <c r="E52" s="226"/>
      <c r="F52" s="10"/>
      <c r="G52" s="227">
        <f>SUM(G45:G51)</f>
        <v>1761609883</v>
      </c>
      <c r="H52" s="215"/>
      <c r="I52" s="227">
        <f>SUM(I45:I51)</f>
        <v>1488998372</v>
      </c>
      <c r="J52" s="215"/>
      <c r="K52" s="227">
        <f>SUM(K45:K51)</f>
        <v>675918193</v>
      </c>
      <c r="L52" s="215"/>
      <c r="M52" s="227">
        <f>SUM(M45:M51)</f>
        <v>733079724</v>
      </c>
    </row>
    <row r="53" spans="1:13" s="203" customFormat="1" ht="20.25" customHeight="1">
      <c r="A53" s="4"/>
      <c r="B53" s="225"/>
      <c r="C53" s="225"/>
      <c r="D53" s="225"/>
      <c r="E53" s="226"/>
      <c r="F53" s="10"/>
      <c r="G53" s="215"/>
      <c r="H53" s="215"/>
      <c r="I53" s="215"/>
      <c r="J53" s="215"/>
      <c r="K53" s="215"/>
      <c r="L53" s="215"/>
      <c r="M53" s="215"/>
    </row>
    <row r="54" spans="1:13" s="203" customFormat="1" ht="20.25" customHeight="1">
      <c r="A54" s="200" t="s">
        <v>18</v>
      </c>
      <c r="B54" s="201"/>
      <c r="C54" s="201"/>
      <c r="D54" s="201"/>
      <c r="E54" s="202"/>
      <c r="G54" s="204"/>
      <c r="H54" s="204"/>
      <c r="I54" s="204"/>
      <c r="J54" s="204"/>
      <c r="K54" s="8"/>
      <c r="L54" s="204"/>
      <c r="M54" s="8"/>
    </row>
    <row r="55" spans="1:13" s="203" customFormat="1" ht="20.25" customHeight="1">
      <c r="A55" s="12" t="s">
        <v>176</v>
      </c>
      <c r="B55" s="201"/>
      <c r="C55" s="1"/>
      <c r="D55" s="1"/>
      <c r="E55" s="187" t="s">
        <v>232</v>
      </c>
      <c r="F55" s="7"/>
      <c r="G55" s="269">
        <v>0</v>
      </c>
      <c r="H55" s="206"/>
      <c r="I55" s="269">
        <v>0</v>
      </c>
      <c r="J55" s="2"/>
      <c r="K55" s="2">
        <v>37528342</v>
      </c>
      <c r="L55" s="2"/>
      <c r="M55" s="2">
        <v>42833663</v>
      </c>
    </row>
    <row r="56" spans="1:13" s="203" customFormat="1" ht="20.25" customHeight="1">
      <c r="A56" s="12" t="s">
        <v>110</v>
      </c>
      <c r="B56" s="201"/>
      <c r="C56" s="201"/>
      <c r="D56" s="201"/>
    </row>
    <row r="57" spans="1:13" s="203" customFormat="1" ht="20.25" customHeight="1">
      <c r="A57" s="3"/>
      <c r="B57" s="201" t="s">
        <v>80</v>
      </c>
      <c r="C57" s="201"/>
      <c r="D57" s="201"/>
      <c r="E57" s="187" t="s">
        <v>184</v>
      </c>
      <c r="G57" s="228">
        <v>9665056106</v>
      </c>
      <c r="H57" s="228"/>
      <c r="I57" s="228">
        <v>10355920457</v>
      </c>
      <c r="J57" s="228"/>
      <c r="K57" s="228">
        <v>6347745403</v>
      </c>
      <c r="L57" s="228"/>
      <c r="M57" s="228">
        <v>7200837859</v>
      </c>
    </row>
    <row r="58" spans="1:13" s="203" customFormat="1" ht="20.25" customHeight="1">
      <c r="A58" s="12" t="s">
        <v>146</v>
      </c>
      <c r="B58" s="201"/>
      <c r="C58" s="201"/>
      <c r="D58" s="201"/>
      <c r="E58" s="187" t="s">
        <v>184</v>
      </c>
      <c r="G58" s="228">
        <v>3717100848</v>
      </c>
      <c r="H58" s="228"/>
      <c r="I58" s="228">
        <v>3703007105</v>
      </c>
      <c r="J58" s="2"/>
      <c r="K58" s="2">
        <v>1810600960</v>
      </c>
      <c r="L58" s="2"/>
      <c r="M58" s="2">
        <v>1804691376</v>
      </c>
    </row>
    <row r="59" spans="1:13" s="203" customFormat="1" ht="20.25" customHeight="1">
      <c r="A59" s="3" t="s">
        <v>46</v>
      </c>
      <c r="B59" s="201"/>
      <c r="C59" s="1"/>
      <c r="D59" s="1"/>
      <c r="E59" s="202"/>
      <c r="F59" s="7"/>
      <c r="G59" s="228">
        <v>14490031</v>
      </c>
      <c r="H59" s="2"/>
      <c r="I59" s="228">
        <v>27091845</v>
      </c>
      <c r="J59" s="2"/>
      <c r="K59" s="2">
        <v>3078203</v>
      </c>
      <c r="L59" s="2"/>
      <c r="M59" s="2">
        <v>3100569</v>
      </c>
    </row>
    <row r="60" spans="1:13" s="203" customFormat="1" ht="20.25" customHeight="1">
      <c r="A60" s="201" t="s">
        <v>27</v>
      </c>
      <c r="B60" s="201"/>
      <c r="C60" s="1"/>
      <c r="D60" s="1"/>
      <c r="E60" s="187" t="s">
        <v>233</v>
      </c>
      <c r="F60" s="7"/>
      <c r="G60" s="2">
        <v>2192771</v>
      </c>
      <c r="H60" s="2"/>
      <c r="I60" s="2">
        <v>4216867</v>
      </c>
      <c r="J60" s="2"/>
      <c r="K60" s="2">
        <v>2192771</v>
      </c>
      <c r="L60" s="2"/>
      <c r="M60" s="2">
        <v>4216867</v>
      </c>
    </row>
    <row r="61" spans="1:13" s="203" customFormat="1" ht="20.25" customHeight="1">
      <c r="A61" s="223" t="s">
        <v>78</v>
      </c>
      <c r="B61" s="201"/>
      <c r="C61" s="1"/>
      <c r="D61" s="1"/>
      <c r="E61" s="187" t="s">
        <v>229</v>
      </c>
      <c r="F61" s="7"/>
      <c r="G61" s="2">
        <v>557337484</v>
      </c>
      <c r="H61" s="2"/>
      <c r="I61" s="2">
        <v>606823165</v>
      </c>
      <c r="J61" s="2"/>
      <c r="K61" s="2">
        <v>254703664</v>
      </c>
      <c r="L61" s="206"/>
      <c r="M61" s="2">
        <v>293219541</v>
      </c>
    </row>
    <row r="62" spans="1:13" s="203" customFormat="1" ht="20.25" customHeight="1">
      <c r="A62" s="229" t="s">
        <v>139</v>
      </c>
      <c r="B62" s="201"/>
      <c r="C62" s="1"/>
      <c r="D62" s="1"/>
      <c r="E62" s="187"/>
      <c r="F62" s="7"/>
      <c r="G62" s="2"/>
      <c r="H62" s="2"/>
      <c r="I62" s="2"/>
      <c r="J62" s="2"/>
      <c r="K62" s="230"/>
      <c r="L62" s="2"/>
      <c r="M62" s="230"/>
    </row>
    <row r="63" spans="1:13" s="203" customFormat="1" ht="20.25" customHeight="1">
      <c r="A63" s="229"/>
      <c r="B63" s="201" t="s">
        <v>138</v>
      </c>
      <c r="C63" s="1"/>
      <c r="D63" s="1"/>
      <c r="E63" s="187" t="s">
        <v>185</v>
      </c>
      <c r="F63" s="7"/>
      <c r="G63" s="2">
        <v>127593872</v>
      </c>
      <c r="H63" s="2"/>
      <c r="I63" s="2">
        <v>134556500</v>
      </c>
      <c r="J63" s="2"/>
      <c r="K63" s="2">
        <v>69860823</v>
      </c>
      <c r="L63" s="2"/>
      <c r="M63" s="2">
        <v>76663986</v>
      </c>
    </row>
    <row r="64" spans="1:13" s="203" customFormat="1" ht="20.25" customHeight="1">
      <c r="A64" s="229" t="s">
        <v>177</v>
      </c>
      <c r="B64" s="201"/>
      <c r="C64" s="1"/>
      <c r="D64" s="1"/>
      <c r="E64" s="187"/>
      <c r="F64" s="7"/>
      <c r="G64" s="2">
        <v>144804314</v>
      </c>
      <c r="H64" s="2"/>
      <c r="I64" s="2">
        <v>106879369</v>
      </c>
      <c r="J64" s="2"/>
      <c r="K64" s="2">
        <v>112595178</v>
      </c>
      <c r="L64" s="2"/>
      <c r="M64" s="2">
        <v>87278820</v>
      </c>
    </row>
    <row r="65" spans="1:13" s="203" customFormat="1" ht="20.25" customHeight="1">
      <c r="A65" s="4" t="s">
        <v>24</v>
      </c>
      <c r="B65" s="3"/>
      <c r="C65" s="1"/>
      <c r="D65" s="201"/>
      <c r="E65" s="202"/>
      <c r="F65" s="5"/>
      <c r="G65" s="231">
        <f>SUM(G55:G64)</f>
        <v>14228575426</v>
      </c>
      <c r="H65" s="215"/>
      <c r="I65" s="231">
        <f>SUM(I55:I64)</f>
        <v>14938495308</v>
      </c>
      <c r="J65" s="215"/>
      <c r="K65" s="231">
        <f>SUM(K55:K64)</f>
        <v>8638305344</v>
      </c>
      <c r="L65" s="215"/>
      <c r="M65" s="231">
        <f>SUM(M55:M64)</f>
        <v>9512842681</v>
      </c>
    </row>
    <row r="66" spans="1:13" s="203" customFormat="1" ht="20.25" customHeight="1">
      <c r="A66" s="4" t="s">
        <v>25</v>
      </c>
      <c r="B66" s="3"/>
      <c r="C66" s="1"/>
      <c r="D66" s="201"/>
      <c r="E66" s="202"/>
      <c r="F66" s="5"/>
      <c r="G66" s="227">
        <f>SUM(G52:G64)</f>
        <v>15990185309</v>
      </c>
      <c r="H66" s="215"/>
      <c r="I66" s="227">
        <f>SUM(I52:I64)</f>
        <v>16427493680</v>
      </c>
      <c r="J66" s="215"/>
      <c r="K66" s="227">
        <f>SUM(K52:K64)</f>
        <v>9314223537</v>
      </c>
      <c r="L66" s="215"/>
      <c r="M66" s="227">
        <f>SUM(M52:M64)</f>
        <v>10245922405</v>
      </c>
    </row>
    <row r="67" spans="1:13" ht="19.5" customHeight="1">
      <c r="A67" s="229"/>
      <c r="B67" s="201"/>
      <c r="C67" s="1"/>
      <c r="D67" s="1"/>
      <c r="F67" s="7"/>
      <c r="G67" s="2"/>
      <c r="H67" s="2"/>
      <c r="I67" s="2"/>
      <c r="J67" s="2"/>
      <c r="K67" s="230"/>
      <c r="L67" s="2"/>
      <c r="M67" s="230"/>
    </row>
    <row r="68" spans="1:13" ht="19.5" customHeight="1">
      <c r="A68" s="229"/>
      <c r="B68" s="201"/>
      <c r="C68" s="1"/>
      <c r="D68" s="1"/>
      <c r="F68" s="7"/>
      <c r="G68" s="2"/>
      <c r="H68" s="2"/>
      <c r="I68" s="2"/>
      <c r="J68" s="2"/>
      <c r="K68" s="2"/>
      <c r="L68" s="2"/>
      <c r="M68" s="2"/>
    </row>
    <row r="69" spans="1:13" ht="19.5" customHeight="1">
      <c r="A69" s="4"/>
      <c r="B69" s="3"/>
      <c r="C69" s="1"/>
      <c r="D69" s="201"/>
      <c r="E69" s="202"/>
      <c r="F69" s="5"/>
      <c r="G69" s="216"/>
      <c r="H69" s="215"/>
      <c r="I69" s="216"/>
      <c r="J69" s="215"/>
      <c r="K69" s="216"/>
      <c r="L69" s="215"/>
      <c r="M69" s="216"/>
    </row>
    <row r="70" spans="1:13" ht="19.5" customHeight="1">
      <c r="A70" s="31"/>
      <c r="B70" s="32"/>
      <c r="C70" s="192"/>
      <c r="F70" s="16"/>
      <c r="G70" s="210"/>
      <c r="H70" s="210"/>
      <c r="I70" s="210"/>
      <c r="J70" s="210"/>
      <c r="K70" s="210"/>
      <c r="L70" s="210"/>
      <c r="M70" s="210"/>
    </row>
    <row r="71" spans="1:13" ht="19.5" customHeight="1">
      <c r="A71" s="180" t="s">
        <v>44</v>
      </c>
      <c r="B71" s="181"/>
      <c r="C71" s="181"/>
      <c r="D71" s="181"/>
      <c r="E71" s="182"/>
      <c r="F71" s="232"/>
      <c r="G71" s="232"/>
      <c r="H71" s="232"/>
      <c r="I71" s="232"/>
      <c r="J71" s="232"/>
      <c r="K71" s="232"/>
      <c r="L71" s="232"/>
      <c r="M71" s="232"/>
    </row>
    <row r="72" spans="1:13" ht="19.5" customHeight="1">
      <c r="A72" s="184" t="s">
        <v>86</v>
      </c>
      <c r="B72" s="185"/>
      <c r="C72" s="181"/>
      <c r="D72" s="181"/>
      <c r="E72" s="182"/>
      <c r="F72" s="232"/>
      <c r="G72" s="232"/>
      <c r="H72" s="232"/>
      <c r="I72" s="232"/>
      <c r="J72" s="232"/>
      <c r="K72" s="232"/>
      <c r="L72" s="232"/>
      <c r="M72" s="232"/>
    </row>
    <row r="73" spans="1:13" ht="19.5" customHeight="1">
      <c r="A73" s="186"/>
      <c r="B73" s="186"/>
      <c r="C73" s="186"/>
      <c r="D73" s="186"/>
      <c r="F73" s="233"/>
      <c r="G73" s="233"/>
      <c r="H73" s="233"/>
      <c r="I73" s="233"/>
      <c r="J73" s="233"/>
      <c r="K73" s="233"/>
      <c r="L73" s="233"/>
      <c r="M73" s="233"/>
    </row>
    <row r="74" spans="1:13" ht="19.5" customHeight="1">
      <c r="A74" s="186"/>
      <c r="B74" s="186"/>
      <c r="C74" s="186"/>
      <c r="D74" s="186"/>
      <c r="F74" s="233"/>
      <c r="G74" s="189"/>
      <c r="H74" s="190" t="s">
        <v>175</v>
      </c>
      <c r="I74" s="189"/>
      <c r="J74" s="189"/>
      <c r="K74" s="189"/>
      <c r="L74" s="191" t="s">
        <v>36</v>
      </c>
      <c r="M74" s="189"/>
    </row>
    <row r="75" spans="1:13" ht="19.5" customHeight="1">
      <c r="A75" s="192"/>
      <c r="B75" s="192"/>
      <c r="F75" s="195"/>
      <c r="G75" s="287" t="s">
        <v>37</v>
      </c>
      <c r="H75" s="287"/>
      <c r="I75" s="287"/>
      <c r="K75" s="287" t="s">
        <v>37</v>
      </c>
      <c r="L75" s="287"/>
      <c r="M75" s="287"/>
    </row>
    <row r="76" spans="1:13" ht="19.5" customHeight="1">
      <c r="A76" s="195"/>
      <c r="B76" s="195"/>
      <c r="C76" s="195"/>
      <c r="D76" s="195"/>
      <c r="E76" s="195"/>
      <c r="F76" s="195"/>
      <c r="G76" s="291" t="s">
        <v>74</v>
      </c>
      <c r="H76" s="291"/>
      <c r="I76" s="291"/>
      <c r="J76" s="186"/>
      <c r="K76" s="291" t="s">
        <v>74</v>
      </c>
      <c r="L76" s="291"/>
      <c r="M76" s="291"/>
    </row>
    <row r="77" spans="1:13" ht="19.5" customHeight="1">
      <c r="A77" s="197" t="s">
        <v>38</v>
      </c>
      <c r="E77" s="187" t="s">
        <v>22</v>
      </c>
      <c r="F77" s="195"/>
      <c r="G77" s="198">
        <v>2022</v>
      </c>
      <c r="H77" s="199"/>
      <c r="I77" s="198">
        <v>2021</v>
      </c>
      <c r="J77" s="199"/>
      <c r="K77" s="198">
        <v>2022</v>
      </c>
      <c r="L77" s="199"/>
      <c r="M77" s="198">
        <v>2021</v>
      </c>
    </row>
    <row r="78" spans="1:13" ht="19.5" customHeight="1">
      <c r="F78" s="195"/>
      <c r="G78" s="289" t="s">
        <v>17</v>
      </c>
      <c r="H78" s="290"/>
      <c r="I78" s="290"/>
      <c r="J78" s="290"/>
      <c r="K78" s="290"/>
      <c r="L78" s="290"/>
      <c r="M78" s="290"/>
    </row>
    <row r="79" spans="1:13" s="203" customFormat="1" ht="20.25" customHeight="1">
      <c r="A79" s="6" t="s">
        <v>141</v>
      </c>
      <c r="B79" s="3"/>
      <c r="C79" s="1"/>
      <c r="D79" s="201"/>
      <c r="E79" s="234"/>
      <c r="G79" s="235"/>
      <c r="H79" s="236"/>
      <c r="I79" s="235"/>
      <c r="J79" s="236"/>
      <c r="K79" s="235"/>
      <c r="L79" s="236"/>
      <c r="M79" s="235"/>
    </row>
    <row r="80" spans="1:13" s="203" customFormat="1" ht="20.25" customHeight="1">
      <c r="A80" s="201" t="s">
        <v>8</v>
      </c>
      <c r="B80" s="201"/>
      <c r="C80" s="1"/>
      <c r="D80" s="1"/>
      <c r="E80" s="187" t="s">
        <v>111</v>
      </c>
      <c r="F80" s="7"/>
      <c r="G80" s="204"/>
      <c r="H80" s="204"/>
      <c r="I80" s="204"/>
      <c r="J80" s="204"/>
      <c r="K80" s="204"/>
      <c r="L80" s="204"/>
      <c r="M80" s="204"/>
    </row>
    <row r="81" spans="1:13" s="203" customFormat="1" ht="20.25" customHeight="1" thickBot="1">
      <c r="A81" s="201" t="s">
        <v>30</v>
      </c>
      <c r="B81" s="98"/>
      <c r="C81" s="237"/>
      <c r="D81" s="237"/>
      <c r="E81" s="238"/>
      <c r="F81" s="7"/>
      <c r="G81" s="239">
        <v>4891207330</v>
      </c>
      <c r="H81" s="204"/>
      <c r="I81" s="239">
        <v>4891207330</v>
      </c>
      <c r="J81" s="204"/>
      <c r="K81" s="239">
        <v>4891207330</v>
      </c>
      <c r="L81" s="204"/>
      <c r="M81" s="239">
        <v>4891207330</v>
      </c>
    </row>
    <row r="82" spans="1:13" s="203" customFormat="1" ht="20.25" customHeight="1" thickTop="1">
      <c r="A82" s="98" t="s">
        <v>31</v>
      </c>
      <c r="B82" s="98"/>
      <c r="C82" s="237"/>
      <c r="D82" s="237"/>
      <c r="E82" s="238"/>
      <c r="F82" s="7"/>
      <c r="G82" s="228">
        <v>4531559733</v>
      </c>
      <c r="H82" s="228"/>
      <c r="I82" s="228">
        <v>4531559733</v>
      </c>
      <c r="J82" s="228"/>
      <c r="K82" s="228">
        <v>4531559733</v>
      </c>
      <c r="L82" s="228"/>
      <c r="M82" s="228">
        <v>4531559733</v>
      </c>
    </row>
    <row r="83" spans="1:13" s="203" customFormat="1" ht="20.25" customHeight="1">
      <c r="A83" s="39" t="s">
        <v>112</v>
      </c>
      <c r="B83" s="98"/>
      <c r="C83" s="98"/>
      <c r="D83" s="201"/>
      <c r="E83" s="24" t="s">
        <v>111</v>
      </c>
      <c r="G83" s="204">
        <v>909993447</v>
      </c>
      <c r="H83" s="204">
        <v>358142539</v>
      </c>
      <c r="I83" s="204">
        <v>909993447</v>
      </c>
      <c r="J83" s="204">
        <v>358142539</v>
      </c>
      <c r="K83" s="204">
        <v>909993447</v>
      </c>
      <c r="L83" s="204">
        <v>358142539</v>
      </c>
      <c r="M83" s="204">
        <v>909993447</v>
      </c>
    </row>
    <row r="84" spans="1:13" s="203" customFormat="1" ht="20.25" customHeight="1">
      <c r="A84" s="3" t="s">
        <v>1</v>
      </c>
      <c r="B84" s="201"/>
      <c r="C84" s="201"/>
      <c r="D84" s="201"/>
      <c r="E84" s="234"/>
      <c r="G84" s="204"/>
      <c r="H84" s="204"/>
      <c r="I84" s="204"/>
      <c r="J84" s="204"/>
      <c r="K84" s="204"/>
      <c r="L84" s="204"/>
      <c r="M84" s="204"/>
    </row>
    <row r="85" spans="1:13" s="203" customFormat="1" ht="20.25" customHeight="1">
      <c r="A85" s="201" t="s">
        <v>42</v>
      </c>
      <c r="B85" s="201"/>
      <c r="C85" s="201"/>
      <c r="D85" s="201"/>
      <c r="E85" s="234"/>
      <c r="G85" s="204"/>
      <c r="H85" s="204"/>
      <c r="I85" s="204"/>
      <c r="J85" s="204"/>
      <c r="K85" s="204"/>
      <c r="L85" s="204"/>
      <c r="M85" s="204"/>
    </row>
    <row r="86" spans="1:13" s="203" customFormat="1" ht="20.25" customHeight="1">
      <c r="A86" s="193"/>
      <c r="B86" s="193" t="s">
        <v>43</v>
      </c>
      <c r="C86" s="193"/>
      <c r="D86" s="193"/>
      <c r="E86" s="187" t="s">
        <v>186</v>
      </c>
      <c r="F86" s="195"/>
      <c r="G86" s="205">
        <v>271330000</v>
      </c>
      <c r="H86" s="205"/>
      <c r="I86" s="205">
        <v>271330000</v>
      </c>
      <c r="J86" s="205"/>
      <c r="K86" s="205">
        <v>271330000</v>
      </c>
      <c r="L86" s="205"/>
      <c r="M86" s="205">
        <v>271330000</v>
      </c>
    </row>
    <row r="87" spans="1:13" s="203" customFormat="1" ht="20.25" customHeight="1">
      <c r="A87" s="193" t="s">
        <v>178</v>
      </c>
      <c r="B87" s="193"/>
      <c r="C87" s="193"/>
      <c r="D87" s="193"/>
      <c r="E87" s="187"/>
      <c r="F87" s="195"/>
      <c r="G87" s="205">
        <v>-1796720064</v>
      </c>
      <c r="H87" s="205"/>
      <c r="I87" s="205">
        <f>'SH-10'!J30</f>
        <v>-1758931131</v>
      </c>
      <c r="J87" s="205"/>
      <c r="K87" s="205">
        <v>67435908</v>
      </c>
      <c r="L87" s="205"/>
      <c r="M87" s="205">
        <f>'SH-11'!J24</f>
        <v>155122397</v>
      </c>
    </row>
    <row r="88" spans="1:13" ht="20.25" customHeight="1">
      <c r="A88" s="217" t="s">
        <v>144</v>
      </c>
      <c r="B88" s="196"/>
      <c r="E88" s="195"/>
      <c r="F88" s="195"/>
      <c r="G88" s="212">
        <v>1782313711</v>
      </c>
      <c r="H88" s="205"/>
      <c r="I88" s="212">
        <f>'SH-10'!R30</f>
        <v>2058108048</v>
      </c>
      <c r="J88" s="205"/>
      <c r="K88" s="212">
        <v>1285634960</v>
      </c>
      <c r="L88" s="205"/>
      <c r="M88" s="212">
        <f>'SH-11'!P24</f>
        <v>1422554156</v>
      </c>
    </row>
    <row r="89" spans="1:13" ht="20.25" customHeight="1">
      <c r="A89" s="31" t="s">
        <v>93</v>
      </c>
      <c r="B89" s="31"/>
      <c r="C89" s="31"/>
      <c r="D89" s="31"/>
      <c r="F89" s="195"/>
      <c r="G89" s="195"/>
      <c r="H89" s="195"/>
      <c r="I89" s="195"/>
      <c r="J89" s="195"/>
      <c r="K89" s="195"/>
      <c r="L89" s="195"/>
      <c r="M89" s="195"/>
    </row>
    <row r="90" spans="1:13" ht="20.25" customHeight="1">
      <c r="A90" s="31" t="s">
        <v>63</v>
      </c>
      <c r="B90" s="31" t="s">
        <v>113</v>
      </c>
      <c r="C90" s="31"/>
      <c r="F90" s="195"/>
      <c r="G90" s="210">
        <f>SUM(G82:G88)</f>
        <v>5698476827</v>
      </c>
      <c r="H90" s="210"/>
      <c r="I90" s="210">
        <f>SUM(I82:I88)</f>
        <v>6012060097</v>
      </c>
      <c r="J90" s="210"/>
      <c r="K90" s="210">
        <f>SUM(K82:K88)</f>
        <v>7065954048</v>
      </c>
      <c r="L90" s="210"/>
      <c r="M90" s="210">
        <f>SUM(M82:M88)</f>
        <v>7290559733</v>
      </c>
    </row>
    <row r="91" spans="1:13" s="203" customFormat="1" ht="20.25" customHeight="1">
      <c r="A91" s="32" t="s">
        <v>64</v>
      </c>
      <c r="B91" s="193"/>
      <c r="C91" s="193"/>
      <c r="E91" s="187" t="s">
        <v>84</v>
      </c>
      <c r="F91" s="195"/>
      <c r="G91" s="205">
        <v>23149504</v>
      </c>
      <c r="H91" s="205"/>
      <c r="I91" s="205">
        <f>'SH-10'!V30</f>
        <v>10659013</v>
      </c>
      <c r="J91" s="205"/>
      <c r="K91" s="269">
        <v>0</v>
      </c>
      <c r="L91" s="205"/>
      <c r="M91" s="269">
        <v>0</v>
      </c>
    </row>
    <row r="92" spans="1:13" s="203" customFormat="1" ht="20.25" customHeight="1">
      <c r="A92" s="4" t="s">
        <v>142</v>
      </c>
      <c r="B92" s="201"/>
      <c r="C92" s="201"/>
      <c r="D92" s="201"/>
      <c r="E92" s="202"/>
      <c r="F92" s="5"/>
      <c r="G92" s="227">
        <f>SUM(G90:G91)</f>
        <v>5721626331</v>
      </c>
      <c r="H92" s="215"/>
      <c r="I92" s="227">
        <f>SUM(I90:I91)</f>
        <v>6022719110</v>
      </c>
      <c r="J92" s="215"/>
      <c r="K92" s="227">
        <f>SUM(K90:K91)</f>
        <v>7065954048</v>
      </c>
      <c r="L92" s="215"/>
      <c r="M92" s="227">
        <f>SUM(M90:M91)</f>
        <v>7290559733</v>
      </c>
    </row>
    <row r="93" spans="1:13" s="203" customFormat="1" ht="20.25" customHeight="1">
      <c r="A93" s="4"/>
      <c r="B93" s="201"/>
      <c r="C93" s="201"/>
      <c r="D93" s="201"/>
      <c r="E93" s="202"/>
      <c r="F93" s="5"/>
      <c r="G93" s="240"/>
      <c r="H93" s="215"/>
      <c r="I93" s="240"/>
      <c r="J93" s="215"/>
      <c r="K93" s="240"/>
      <c r="L93" s="215"/>
      <c r="M93" s="240"/>
    </row>
    <row r="94" spans="1:13" s="203" customFormat="1" ht="20.25" customHeight="1" thickBot="1">
      <c r="A94" s="4" t="s">
        <v>143</v>
      </c>
      <c r="B94" s="201"/>
      <c r="C94" s="201"/>
      <c r="D94" s="201"/>
      <c r="E94" s="202"/>
      <c r="F94" s="5"/>
      <c r="G94" s="241">
        <f>SUM(G66,G92)</f>
        <v>21711811640</v>
      </c>
      <c r="H94" s="215"/>
      <c r="I94" s="241">
        <f>SUM(I66,I92)</f>
        <v>22450212790</v>
      </c>
      <c r="J94" s="215"/>
      <c r="K94" s="241">
        <f>SUM(K66,K92)</f>
        <v>16380177585</v>
      </c>
      <c r="L94" s="215"/>
      <c r="M94" s="241">
        <f>SUM(M66,M92)</f>
        <v>17536482138</v>
      </c>
    </row>
    <row r="95" spans="1:13" ht="19.5" customHeight="1" thickTop="1">
      <c r="A95" s="31"/>
      <c r="B95" s="31"/>
      <c r="C95" s="31"/>
      <c r="D95" s="31"/>
      <c r="F95" s="195"/>
      <c r="G95" s="195"/>
      <c r="H95" s="195"/>
      <c r="I95" s="195"/>
      <c r="J95" s="195"/>
      <c r="K95" s="195"/>
      <c r="L95" s="195"/>
      <c r="M95" s="195"/>
    </row>
    <row r="96" spans="1:13" ht="19.5" customHeight="1">
      <c r="A96" s="4"/>
      <c r="B96" s="201"/>
      <c r="C96" s="201"/>
      <c r="D96" s="201"/>
      <c r="E96" s="202"/>
      <c r="F96" s="5"/>
      <c r="G96" s="215"/>
      <c r="H96" s="215"/>
      <c r="I96" s="215"/>
      <c r="J96" s="215"/>
      <c r="K96" s="215"/>
      <c r="L96" s="215"/>
      <c r="M96" s="215"/>
    </row>
    <row r="97" spans="1:13" ht="19.5" customHeight="1">
      <c r="A97" s="31"/>
      <c r="F97" s="222"/>
      <c r="G97" s="210"/>
      <c r="H97" s="210"/>
      <c r="I97" s="210"/>
      <c r="J97" s="210"/>
      <c r="K97" s="210"/>
      <c r="L97" s="210"/>
      <c r="M97" s="210"/>
    </row>
    <row r="98" spans="1:13" ht="14"/>
    <row r="99" spans="1:13" ht="14"/>
    <row r="100" spans="1:13" ht="14"/>
    <row r="101" spans="1:13" ht="14"/>
    <row r="102" spans="1:13" ht="14"/>
    <row r="103" spans="1:13" ht="14"/>
    <row r="104" spans="1:13" ht="14"/>
    <row r="105" spans="1:13" ht="14"/>
    <row r="106" spans="1:13" ht="14"/>
    <row r="107" spans="1:13" ht="14"/>
    <row r="108" spans="1:13" ht="14"/>
    <row r="109" spans="1:13" ht="14"/>
    <row r="110" spans="1:13" ht="14"/>
    <row r="111" spans="1:13" ht="14"/>
    <row r="112" spans="1:13" ht="14"/>
    <row r="113" ht="14"/>
    <row r="114" ht="14"/>
    <row r="115" ht="14"/>
    <row r="116" ht="14"/>
    <row r="117" ht="14"/>
    <row r="118" ht="14"/>
    <row r="119" ht="14"/>
    <row r="120" ht="14"/>
    <row r="121" ht="14"/>
    <row r="122" ht="14"/>
    <row r="123" ht="14"/>
    <row r="124" ht="14"/>
    <row r="125" ht="14"/>
    <row r="126" ht="14"/>
    <row r="127" ht="14"/>
    <row r="128" ht="14"/>
    <row r="129" ht="14"/>
    <row r="130" ht="14"/>
    <row r="131" ht="14"/>
    <row r="132" ht="14"/>
    <row r="133" ht="14"/>
    <row r="134" ht="14"/>
    <row r="135" ht="14"/>
    <row r="136" ht="14"/>
    <row r="137" ht="14"/>
    <row r="138" ht="14"/>
    <row r="139" ht="14"/>
    <row r="140" ht="14"/>
    <row r="141" ht="14"/>
    <row r="142" ht="14"/>
    <row r="143" ht="14"/>
    <row r="144" ht="14"/>
    <row r="145" ht="14"/>
    <row r="146" ht="14"/>
    <row r="147" ht="14"/>
    <row r="148" ht="14"/>
    <row r="149" ht="14"/>
    <row r="150" ht="14"/>
    <row r="151" ht="14"/>
    <row r="152" ht="14"/>
    <row r="153" ht="14"/>
    <row r="154" ht="14"/>
    <row r="155" ht="14"/>
    <row r="156" ht="14"/>
    <row r="157" ht="14"/>
    <row r="158" ht="14"/>
    <row r="159" ht="14"/>
    <row r="160" ht="14"/>
    <row r="161" ht="14"/>
    <row r="162" ht="14"/>
    <row r="163" ht="14"/>
    <row r="164" ht="14"/>
    <row r="165" ht="14"/>
    <row r="166" ht="14"/>
    <row r="167" ht="14"/>
    <row r="168" ht="14"/>
    <row r="169" ht="14"/>
    <row r="170" ht="14"/>
    <row r="171" ht="14"/>
    <row r="172" ht="14"/>
  </sheetData>
  <mergeCells count="15">
    <mergeCell ref="K39:M39"/>
    <mergeCell ref="G39:I39"/>
    <mergeCell ref="G78:M78"/>
    <mergeCell ref="K76:M76"/>
    <mergeCell ref="K75:M75"/>
    <mergeCell ref="G76:I76"/>
    <mergeCell ref="G75:I75"/>
    <mergeCell ref="G42:M42"/>
    <mergeCell ref="G40:I40"/>
    <mergeCell ref="K40:M40"/>
    <mergeCell ref="K5:M5"/>
    <mergeCell ref="G5:I5"/>
    <mergeCell ref="G6:I6"/>
    <mergeCell ref="K6:M6"/>
    <mergeCell ref="G8:M8"/>
  </mergeCells>
  <phoneticPr fontId="0" type="noConversion"/>
  <pageMargins left="0.8" right="0.8" top="0.48" bottom="0.5" header="0.5" footer="0.5"/>
  <pageSetup paperSize="9" scale="79" firstPageNumber="5" fitToHeight="0" orientation="portrait" useFirstPageNumber="1" r:id="rId1"/>
  <headerFooter>
    <oddFooter>&amp;L The accompanying notes from an integral part of the financial statements.
&amp;C&amp;P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88"/>
  <sheetViews>
    <sheetView showGridLines="0" zoomScale="90" zoomScaleNormal="90" zoomScaleSheetLayoutView="80" workbookViewId="0">
      <selection activeCell="G13" sqref="G13"/>
    </sheetView>
  </sheetViews>
  <sheetFormatPr defaultColWidth="9.81640625" defaultRowHeight="20.25" customHeight="1"/>
  <cols>
    <col min="1" max="3" width="2.54296875" style="99" customWidth="1"/>
    <col min="4" max="4" width="30.81640625" style="99" customWidth="1"/>
    <col min="5" max="5" width="7" style="24" customWidth="1"/>
    <col min="6" max="6" width="0.81640625" style="100" customWidth="1"/>
    <col min="7" max="7" width="15.54296875" customWidth="1"/>
    <col min="8" max="8" width="1" customWidth="1"/>
    <col min="9" max="9" width="15.54296875" customWidth="1"/>
    <col min="10" max="10" width="1" customWidth="1"/>
    <col min="11" max="11" width="15.54296875" customWidth="1"/>
    <col min="12" max="12" width="1.1796875" customWidth="1"/>
    <col min="13" max="13" width="15.54296875" customWidth="1"/>
    <col min="14" max="14" width="12.81640625" customWidth="1"/>
    <col min="15" max="15" width="1.54296875" style="101" customWidth="1"/>
    <col min="16" max="16" width="12.453125" style="101" customWidth="1"/>
    <col min="17" max="17" width="5.54296875" style="100" customWidth="1"/>
    <col min="18" max="18" width="2.81640625" style="100" customWidth="1"/>
    <col min="19" max="19" width="3.81640625" style="100" customWidth="1"/>
    <col min="20" max="20" width="12.81640625" style="100" bestFit="1" customWidth="1"/>
    <col min="21" max="22" width="9.81640625" style="100"/>
    <col min="23" max="23" width="7.81640625" style="100" customWidth="1"/>
    <col min="24" max="24" width="12.81640625" style="100" customWidth="1"/>
    <col min="25" max="25" width="2.81640625" style="100" customWidth="1"/>
    <col min="26" max="26" width="12.81640625" style="100" customWidth="1"/>
    <col min="27" max="16384" width="9.81640625" style="100"/>
  </cols>
  <sheetData>
    <row r="1" spans="1:14" s="25" customFormat="1" ht="20.25" customHeight="1">
      <c r="A1" s="42" t="s">
        <v>44</v>
      </c>
      <c r="B1" s="43"/>
      <c r="C1" s="43"/>
      <c r="D1" s="43"/>
      <c r="E1" s="44"/>
      <c r="F1" s="45"/>
      <c r="G1" s="46"/>
      <c r="H1" s="46"/>
      <c r="I1" s="46"/>
      <c r="J1" s="46"/>
      <c r="K1" s="46"/>
      <c r="L1" s="46"/>
      <c r="M1" s="46"/>
      <c r="N1"/>
    </row>
    <row r="2" spans="1:14" s="25" customFormat="1" ht="20.25" customHeight="1">
      <c r="A2" s="47" t="s">
        <v>87</v>
      </c>
      <c r="B2" s="48"/>
      <c r="C2" s="48"/>
      <c r="D2" s="48"/>
      <c r="E2" s="24"/>
      <c r="F2" s="26"/>
      <c r="G2" s="27"/>
      <c r="H2" s="27"/>
      <c r="I2" s="27"/>
      <c r="J2" s="27"/>
      <c r="K2" s="27"/>
      <c r="L2" s="27"/>
      <c r="M2" s="27"/>
      <c r="N2"/>
    </row>
    <row r="3" spans="1:14" s="25" customFormat="1" ht="20.25" customHeight="1">
      <c r="A3" s="43"/>
      <c r="B3" s="43"/>
      <c r="C3" s="48"/>
      <c r="D3" s="48"/>
      <c r="E3" s="24"/>
      <c r="F3" s="26"/>
      <c r="G3" s="27"/>
      <c r="H3" s="27"/>
      <c r="I3" s="27"/>
      <c r="J3" s="27"/>
      <c r="K3" s="27"/>
      <c r="L3" s="27"/>
      <c r="M3" s="27"/>
      <c r="N3"/>
    </row>
    <row r="4" spans="1:14" s="25" customFormat="1" ht="20.25" customHeight="1">
      <c r="A4" s="38"/>
      <c r="B4" s="38"/>
      <c r="C4" s="37"/>
      <c r="D4" s="37"/>
      <c r="E4" s="24"/>
      <c r="F4" s="49"/>
      <c r="G4" s="50"/>
      <c r="H4" s="51" t="s">
        <v>0</v>
      </c>
      <c r="I4" s="50"/>
      <c r="J4" s="50"/>
      <c r="K4" s="50"/>
      <c r="L4" s="52" t="s">
        <v>36</v>
      </c>
      <c r="M4" s="50"/>
      <c r="N4"/>
    </row>
    <row r="5" spans="1:14" s="25" customFormat="1" ht="20.25" customHeight="1">
      <c r="A5" s="53"/>
      <c r="B5" s="53"/>
      <c r="C5" s="37"/>
      <c r="D5" s="37"/>
      <c r="E5" s="24"/>
      <c r="F5" s="54"/>
      <c r="G5" s="292" t="s">
        <v>37</v>
      </c>
      <c r="H5" s="292"/>
      <c r="I5" s="292"/>
      <c r="J5"/>
      <c r="K5" s="292" t="s">
        <v>37</v>
      </c>
      <c r="L5" s="292"/>
      <c r="M5" s="292"/>
      <c r="N5"/>
    </row>
    <row r="6" spans="1:14" s="25" customFormat="1" ht="20.25" customHeight="1">
      <c r="A6" s="53"/>
      <c r="B6" s="53"/>
      <c r="C6" s="37"/>
      <c r="D6" s="37"/>
      <c r="E6" s="24"/>
      <c r="F6" s="54"/>
      <c r="G6" s="293" t="s">
        <v>94</v>
      </c>
      <c r="H6" s="293"/>
      <c r="I6" s="293"/>
      <c r="J6" s="55"/>
      <c r="K6" s="293" t="s">
        <v>94</v>
      </c>
      <c r="L6" s="293"/>
      <c r="M6" s="293"/>
      <c r="N6"/>
    </row>
    <row r="7" spans="1:14" s="25" customFormat="1" ht="20.25" customHeight="1">
      <c r="A7" s="53"/>
      <c r="B7" s="53"/>
      <c r="C7" s="37"/>
      <c r="D7" s="37"/>
      <c r="E7" s="24" t="s">
        <v>22</v>
      </c>
      <c r="F7" s="54"/>
      <c r="G7" s="198">
        <v>2022</v>
      </c>
      <c r="H7" s="199"/>
      <c r="I7" s="198">
        <v>2021</v>
      </c>
      <c r="J7" s="199"/>
      <c r="K7" s="198">
        <v>2022</v>
      </c>
      <c r="L7" s="199"/>
      <c r="M7" s="198">
        <v>2021</v>
      </c>
      <c r="N7"/>
    </row>
    <row r="8" spans="1:14" s="25" customFormat="1" ht="20.25" customHeight="1">
      <c r="A8" s="53"/>
      <c r="B8" s="53"/>
      <c r="C8" s="37"/>
      <c r="D8" s="37"/>
      <c r="E8" s="24"/>
      <c r="F8" s="54"/>
      <c r="G8" s="294" t="s">
        <v>17</v>
      </c>
      <c r="H8" s="294"/>
      <c r="I8" s="294"/>
      <c r="J8" s="294"/>
      <c r="K8" s="294"/>
      <c r="L8" s="294"/>
      <c r="M8" s="294"/>
      <c r="N8"/>
    </row>
    <row r="9" spans="1:14" s="25" customFormat="1" ht="20.25" customHeight="1">
      <c r="A9" s="58" t="s">
        <v>260</v>
      </c>
      <c r="B9" s="38"/>
      <c r="C9" s="37"/>
      <c r="D9" s="37"/>
      <c r="E9" s="24"/>
      <c r="G9"/>
      <c r="H9"/>
      <c r="I9"/>
      <c r="J9"/>
      <c r="K9"/>
      <c r="L9"/>
      <c r="M9"/>
      <c r="N9"/>
    </row>
    <row r="10" spans="1:14" s="25" customFormat="1" ht="20.25" customHeight="1">
      <c r="A10" s="37" t="s">
        <v>51</v>
      </c>
      <c r="B10" s="37"/>
      <c r="C10" s="37"/>
      <c r="D10" s="37"/>
      <c r="E10" s="24" t="s">
        <v>227</v>
      </c>
      <c r="G10" s="59">
        <v>4563597529</v>
      </c>
      <c r="H10" s="59"/>
      <c r="I10" s="59">
        <v>1414711758</v>
      </c>
      <c r="J10"/>
      <c r="K10" s="60">
        <v>2107924488</v>
      </c>
      <c r="L10" s="60"/>
      <c r="M10" s="60">
        <v>538781250</v>
      </c>
      <c r="N10"/>
    </row>
    <row r="11" spans="1:14" s="25" customFormat="1" ht="20.25" customHeight="1">
      <c r="A11" s="55" t="s">
        <v>69</v>
      </c>
      <c r="B11" s="37"/>
      <c r="C11" s="37"/>
      <c r="D11" s="37"/>
      <c r="E11" s="24"/>
      <c r="G11" s="59"/>
      <c r="H11" s="59"/>
      <c r="I11" s="59"/>
      <c r="J11"/>
      <c r="K11" s="60"/>
      <c r="L11" s="60"/>
      <c r="M11" s="60"/>
      <c r="N11"/>
    </row>
    <row r="12" spans="1:14" s="25" customFormat="1" ht="20.25" customHeight="1">
      <c r="A12" s="25" t="s">
        <v>52</v>
      </c>
      <c r="B12" s="37"/>
      <c r="C12" s="37"/>
      <c r="D12" s="37"/>
      <c r="E12" s="24" t="s">
        <v>227</v>
      </c>
      <c r="G12">
        <v>64985480</v>
      </c>
      <c r="H12" s="59"/>
      <c r="I12">
        <v>70774481</v>
      </c>
      <c r="J12"/>
      <c r="K12" s="60">
        <v>13370309</v>
      </c>
      <c r="L12" s="60"/>
      <c r="M12" s="60">
        <v>9771906</v>
      </c>
      <c r="N12"/>
    </row>
    <row r="13" spans="1:14" s="25" customFormat="1" ht="20.25" customHeight="1">
      <c r="A13" t="s">
        <v>247</v>
      </c>
      <c r="B13" s="37"/>
      <c r="C13" s="37"/>
      <c r="D13" s="37"/>
      <c r="E13" s="24" t="s">
        <v>67</v>
      </c>
      <c r="G13" s="269">
        <v>0</v>
      </c>
      <c r="H13" s="59"/>
      <c r="I13" s="269">
        <v>0</v>
      </c>
      <c r="J13"/>
      <c r="K13" s="60">
        <v>16694685</v>
      </c>
      <c r="L13" s="60"/>
      <c r="M13" s="269">
        <v>0</v>
      </c>
      <c r="N13"/>
    </row>
    <row r="14" spans="1:14" s="25" customFormat="1" ht="20.25" customHeight="1">
      <c r="A14" s="37" t="s">
        <v>47</v>
      </c>
      <c r="B14" s="37"/>
      <c r="C14" s="37"/>
      <c r="D14" s="37"/>
      <c r="E14" s="24" t="s">
        <v>227</v>
      </c>
      <c r="G14" s="59">
        <v>2681086</v>
      </c>
      <c r="H14" s="59"/>
      <c r="I14" s="59">
        <v>3071325</v>
      </c>
      <c r="J14"/>
      <c r="K14" s="60">
        <v>28808371</v>
      </c>
      <c r="L14" s="60"/>
      <c r="M14" s="60">
        <v>42975855</v>
      </c>
      <c r="N14"/>
    </row>
    <row r="15" spans="1:14" s="25" customFormat="1" ht="20.25" customHeight="1">
      <c r="A15" s="55" t="s">
        <v>199</v>
      </c>
      <c r="B15" s="37"/>
      <c r="C15" s="37"/>
      <c r="D15" s="37"/>
      <c r="E15" s="24" t="s">
        <v>67</v>
      </c>
      <c r="G15" s="269">
        <v>0</v>
      </c>
      <c r="H15" s="242"/>
      <c r="I15" s="59">
        <v>75581763</v>
      </c>
      <c r="J15" s="270"/>
      <c r="K15" s="269">
        <v>0</v>
      </c>
      <c r="L15" s="271"/>
      <c r="M15" s="269">
        <v>0</v>
      </c>
      <c r="N15"/>
    </row>
    <row r="16" spans="1:14" s="25" customFormat="1" ht="20.25" customHeight="1">
      <c r="A16" s="61" t="s">
        <v>9</v>
      </c>
      <c r="B16" s="37"/>
      <c r="C16" s="38"/>
      <c r="D16" s="38"/>
      <c r="E16" s="24" t="s">
        <v>234</v>
      </c>
      <c r="F16" s="62"/>
      <c r="G16" s="63">
        <v>86023455</v>
      </c>
      <c r="H16" s="59"/>
      <c r="I16" s="63">
        <v>77118178</v>
      </c>
      <c r="J16"/>
      <c r="K16" s="63">
        <v>67268388</v>
      </c>
      <c r="L16" s="60"/>
      <c r="M16" s="63">
        <v>61791983</v>
      </c>
      <c r="N16"/>
    </row>
    <row r="17" spans="1:15" s="25" customFormat="1" ht="20.25" customHeight="1">
      <c r="A17" s="11" t="s">
        <v>261</v>
      </c>
      <c r="B17" s="37"/>
      <c r="C17" s="37"/>
      <c r="D17" s="37"/>
      <c r="E17" s="24"/>
      <c r="G17" s="65">
        <f>SUM(G10:G16)</f>
        <v>4717287550</v>
      </c>
      <c r="H17" s="66"/>
      <c r="I17" s="65">
        <f>SUM(I10:I16)</f>
        <v>1641257505</v>
      </c>
      <c r="J17"/>
      <c r="K17" s="65">
        <f>SUM(K10:K16)</f>
        <v>2234066241</v>
      </c>
      <c r="L17" s="66"/>
      <c r="M17" s="65">
        <f>SUM(M10:M16)</f>
        <v>653320994</v>
      </c>
      <c r="N17"/>
    </row>
    <row r="18" spans="1:15" s="25" customFormat="1" ht="20.25" customHeight="1">
      <c r="A18" s="37"/>
      <c r="B18" s="37"/>
      <c r="C18" s="37"/>
      <c r="D18" s="37"/>
      <c r="E18" s="24"/>
      <c r="G18" s="66"/>
      <c r="H18" s="66"/>
      <c r="I18" s="66"/>
      <c r="J18"/>
      <c r="K18" s="66"/>
      <c r="L18" s="66"/>
      <c r="M18" s="66"/>
      <c r="N18"/>
    </row>
    <row r="19" spans="1:15" s="25" customFormat="1" ht="20.25" customHeight="1">
      <c r="A19" s="58" t="s">
        <v>39</v>
      </c>
      <c r="B19" s="38"/>
      <c r="C19" s="37"/>
      <c r="D19" s="37"/>
      <c r="E19" s="24"/>
      <c r="G19" s="59"/>
      <c r="H19" s="59"/>
      <c r="I19" s="59"/>
      <c r="J19"/>
      <c r="K19" s="59"/>
      <c r="L19" s="59"/>
      <c r="M19" s="59"/>
      <c r="N19"/>
    </row>
    <row r="20" spans="1:15" s="25" customFormat="1" ht="20.25" customHeight="1">
      <c r="A20" s="37" t="s">
        <v>53</v>
      </c>
      <c r="B20" s="37"/>
      <c r="C20" s="37"/>
      <c r="D20" s="37"/>
      <c r="E20" s="24" t="s">
        <v>227</v>
      </c>
      <c r="G20" s="60">
        <v>2243034557</v>
      </c>
      <c r="H20" s="60"/>
      <c r="I20" s="60">
        <v>1241420037</v>
      </c>
      <c r="J20"/>
      <c r="K20" s="60">
        <v>1000554260</v>
      </c>
      <c r="L20" s="60"/>
      <c r="M20" s="60">
        <v>539591945</v>
      </c>
      <c r="N20"/>
    </row>
    <row r="21" spans="1:15" s="25" customFormat="1" ht="20.25" customHeight="1">
      <c r="A21" s="39" t="s">
        <v>70</v>
      </c>
      <c r="B21" s="37"/>
      <c r="C21" s="38"/>
      <c r="D21" s="38"/>
      <c r="G21" s="27"/>
      <c r="H21"/>
      <c r="I21" s="27"/>
      <c r="J21"/>
      <c r="K21" s="27"/>
      <c r="L21"/>
      <c r="M21" s="27"/>
      <c r="N21"/>
    </row>
    <row r="22" spans="1:15" s="25" customFormat="1" ht="20.25" customHeight="1">
      <c r="A22" s="61"/>
      <c r="B22" s="55" t="s">
        <v>89</v>
      </c>
      <c r="C22" s="38"/>
      <c r="D22" s="38"/>
      <c r="E22" s="24" t="s">
        <v>227</v>
      </c>
      <c r="F22" s="62"/>
      <c r="G22">
        <v>39117354</v>
      </c>
      <c r="H22" s="60"/>
      <c r="I22">
        <v>42739780</v>
      </c>
      <c r="J22"/>
      <c r="K22" s="269">
        <v>0</v>
      </c>
      <c r="L22" s="60"/>
      <c r="M22" s="269">
        <v>0</v>
      </c>
      <c r="N22"/>
    </row>
    <row r="23" spans="1:15" s="25" customFormat="1" ht="20.25" customHeight="1">
      <c r="A23" s="37" t="s">
        <v>32</v>
      </c>
      <c r="B23" s="37"/>
      <c r="C23" s="37"/>
      <c r="D23" s="37"/>
      <c r="E23" s="24"/>
      <c r="G23" s="60">
        <v>871843735</v>
      </c>
      <c r="H23" s="60"/>
      <c r="I23" s="60">
        <v>935660610</v>
      </c>
      <c r="J23"/>
      <c r="K23">
        <v>439247135</v>
      </c>
      <c r="L23" s="60"/>
      <c r="M23">
        <v>469928730</v>
      </c>
      <c r="N23"/>
    </row>
    <row r="24" spans="1:15" s="25" customFormat="1" ht="20.25" customHeight="1">
      <c r="A24" s="37" t="s">
        <v>54</v>
      </c>
      <c r="B24" s="37"/>
      <c r="C24" s="37"/>
      <c r="D24" s="37"/>
      <c r="E24" s="24"/>
      <c r="G24" s="60">
        <v>267439623</v>
      </c>
      <c r="H24" s="60"/>
      <c r="I24" s="60">
        <v>161693959</v>
      </c>
      <c r="J24"/>
      <c r="K24" s="60">
        <v>131615473</v>
      </c>
      <c r="L24" s="60"/>
      <c r="M24" s="60">
        <v>84786517</v>
      </c>
      <c r="N24"/>
    </row>
    <row r="25" spans="1:15" s="25" customFormat="1" ht="20.25" customHeight="1">
      <c r="A25" s="61" t="s">
        <v>55</v>
      </c>
      <c r="B25" s="37"/>
      <c r="C25" s="37"/>
      <c r="D25" s="37"/>
      <c r="E25" s="24" t="s">
        <v>227</v>
      </c>
      <c r="G25" s="60">
        <v>1110039549</v>
      </c>
      <c r="H25" s="60"/>
      <c r="I25" s="60">
        <v>753035442</v>
      </c>
      <c r="J25"/>
      <c r="K25" s="60">
        <v>577075060</v>
      </c>
      <c r="L25" s="60"/>
      <c r="M25" s="60">
        <v>398514483</v>
      </c>
      <c r="N25"/>
    </row>
    <row r="26" spans="1:15" s="25" customFormat="1" ht="20.25" customHeight="1">
      <c r="A26" s="55" t="s">
        <v>173</v>
      </c>
      <c r="B26" s="37"/>
      <c r="C26" s="37"/>
      <c r="D26" s="37"/>
      <c r="E26" s="24" t="s">
        <v>235</v>
      </c>
      <c r="G26" s="60">
        <v>7600000</v>
      </c>
      <c r="H26" s="60"/>
      <c r="I26" s="60">
        <v>104671885</v>
      </c>
      <c r="J26"/>
      <c r="K26" s="269">
        <v>0</v>
      </c>
      <c r="L26" s="60"/>
      <c r="M26" s="60">
        <v>455552183</v>
      </c>
      <c r="N26"/>
    </row>
    <row r="27" spans="1:15" s="25" customFormat="1" ht="20.25" customHeight="1">
      <c r="A27" s="11" t="s">
        <v>40</v>
      </c>
      <c r="B27" s="37"/>
      <c r="C27" s="37"/>
      <c r="D27" s="37"/>
      <c r="E27" s="24"/>
      <c r="G27" s="67">
        <f>SUM(G20:G26)</f>
        <v>4539074818</v>
      </c>
      <c r="H27" s="66"/>
      <c r="I27" s="67">
        <f>SUM(I20:I26)</f>
        <v>3239221713</v>
      </c>
      <c r="J27"/>
      <c r="K27" s="67">
        <f>SUM(K20:K26)</f>
        <v>2148491928</v>
      </c>
      <c r="L27" s="66"/>
      <c r="M27" s="67">
        <f>SUM(M20:M26)</f>
        <v>1948373858</v>
      </c>
      <c r="N27"/>
    </row>
    <row r="28" spans="1:15" s="25" customFormat="1" ht="20.25" customHeight="1">
      <c r="A28" s="11"/>
      <c r="B28" s="37"/>
      <c r="C28" s="37"/>
      <c r="D28" s="37"/>
      <c r="E28" s="24"/>
      <c r="G28" s="66"/>
      <c r="H28" s="66"/>
      <c r="I28" s="66"/>
      <c r="J28"/>
      <c r="K28" s="66"/>
      <c r="L28" s="66"/>
      <c r="M28" s="66"/>
      <c r="N28"/>
    </row>
    <row r="29" spans="1:15" s="25" customFormat="1" ht="20.25" customHeight="1">
      <c r="A29" s="68" t="s">
        <v>262</v>
      </c>
      <c r="B29" s="37"/>
      <c r="C29" s="37"/>
      <c r="D29" s="37"/>
      <c r="E29" s="24"/>
      <c r="G29" s="69">
        <f>G17-G27</f>
        <v>178212732</v>
      </c>
      <c r="H29" s="69"/>
      <c r="I29" s="69">
        <f>I17-I27</f>
        <v>-1597964208</v>
      </c>
      <c r="J29" s="69"/>
      <c r="K29" s="69">
        <f>K17-K27</f>
        <v>85574313</v>
      </c>
      <c r="L29" s="69"/>
      <c r="M29" s="69">
        <f>M17-M27</f>
        <v>-1295052864</v>
      </c>
      <c r="N29"/>
    </row>
    <row r="30" spans="1:15" s="25" customFormat="1" ht="20.25" customHeight="1">
      <c r="A30" s="164" t="s">
        <v>255</v>
      </c>
      <c r="B30" s="37"/>
      <c r="C30" s="37"/>
      <c r="D30" s="37"/>
      <c r="E30" s="24" t="s">
        <v>223</v>
      </c>
      <c r="G30" s="60">
        <v>12427690</v>
      </c>
      <c r="H30" s="60"/>
      <c r="I30" s="60">
        <v>-162593</v>
      </c>
      <c r="J30"/>
      <c r="K30" s="60">
        <v>-95718275</v>
      </c>
      <c r="L30" s="60"/>
      <c r="M30" s="60">
        <v>-114819875</v>
      </c>
      <c r="N30"/>
    </row>
    <row r="31" spans="1:15" s="25" customFormat="1" ht="20.25" customHeight="1">
      <c r="A31" s="37" t="s">
        <v>56</v>
      </c>
      <c r="B31" s="37"/>
      <c r="C31" s="37"/>
      <c r="D31" s="37"/>
      <c r="E31" s="24" t="s">
        <v>236</v>
      </c>
      <c r="G31" s="60">
        <v>-457854856</v>
      </c>
      <c r="H31" s="60"/>
      <c r="I31" s="60">
        <v>-521065473</v>
      </c>
      <c r="J31"/>
      <c r="K31" s="60">
        <v>-261451193</v>
      </c>
      <c r="L31" s="60"/>
      <c r="M31" s="60">
        <v>-345149677</v>
      </c>
      <c r="N31"/>
    </row>
    <row r="32" spans="1:15" s="25" customFormat="1" ht="20.25" customHeight="1">
      <c r="A32" s="30" t="s">
        <v>237</v>
      </c>
      <c r="B32" s="70"/>
      <c r="C32" s="70"/>
      <c r="D32" s="70"/>
      <c r="E32" s="71"/>
      <c r="F32" s="70"/>
      <c r="G32" s="69"/>
      <c r="H32" s="69"/>
      <c r="I32" s="69"/>
      <c r="J32"/>
      <c r="K32" s="69"/>
      <c r="L32" s="69"/>
      <c r="M32" s="69"/>
      <c r="N32" s="50"/>
      <c r="O32" s="50"/>
    </row>
    <row r="33" spans="1:15" s="25" customFormat="1" ht="20.25" customHeight="1">
      <c r="A33" s="72"/>
      <c r="B33" s="72" t="s">
        <v>149</v>
      </c>
      <c r="C33" s="72"/>
      <c r="D33" s="72"/>
      <c r="E33" s="73" t="s">
        <v>226</v>
      </c>
      <c r="F33" s="30"/>
      <c r="G33" s="74">
        <v>28599509</v>
      </c>
      <c r="H33" s="75"/>
      <c r="I33" s="74">
        <v>9476116</v>
      </c>
      <c r="J33"/>
      <c r="K33" s="257">
        <v>0</v>
      </c>
      <c r="L33" s="76"/>
      <c r="M33" s="257">
        <v>0</v>
      </c>
      <c r="N33"/>
      <c r="O33" s="54"/>
    </row>
    <row r="34" spans="1:15" s="25" customFormat="1" ht="20.25" customHeight="1">
      <c r="A34" s="72"/>
      <c r="B34" s="72"/>
      <c r="C34" s="72"/>
      <c r="D34" s="72"/>
      <c r="E34" s="73"/>
      <c r="F34" s="30"/>
      <c r="G34" s="77"/>
      <c r="H34" s="75"/>
      <c r="I34" s="77"/>
      <c r="J34"/>
      <c r="K34" s="78"/>
      <c r="L34" s="76"/>
      <c r="M34" s="78"/>
      <c r="N34"/>
      <c r="O34" s="54"/>
    </row>
    <row r="35" spans="1:15" s="50" customFormat="1" ht="20.25" customHeight="1">
      <c r="A35" s="11" t="s">
        <v>190</v>
      </c>
      <c r="B35" s="11"/>
      <c r="C35" s="11"/>
      <c r="D35" s="11"/>
      <c r="E35" s="79"/>
      <c r="G35" s="66">
        <f>SUM(G29:G33)</f>
        <v>-238614925</v>
      </c>
      <c r="H35" s="66"/>
      <c r="I35" s="66">
        <f>SUM(I29:I33)</f>
        <v>-2109716158</v>
      </c>
      <c r="K35" s="66">
        <f>SUM(K29:K33)</f>
        <v>-271595155</v>
      </c>
      <c r="L35" s="66"/>
      <c r="M35" s="66">
        <f>SUM(M29:M33)</f>
        <v>-1755022416</v>
      </c>
    </row>
    <row r="36" spans="1:15" s="25" customFormat="1" ht="20.25" customHeight="1">
      <c r="A36" s="37" t="s">
        <v>150</v>
      </c>
      <c r="B36" s="37"/>
      <c r="C36" s="37"/>
      <c r="D36" s="37"/>
      <c r="E36" s="24" t="s">
        <v>229</v>
      </c>
      <c r="G36" s="63">
        <v>25552830</v>
      </c>
      <c r="H36" s="59"/>
      <c r="I36" s="63">
        <v>-45655797</v>
      </c>
      <c r="J36"/>
      <c r="K36" s="64">
        <v>5908377</v>
      </c>
      <c r="L36" s="60"/>
      <c r="M36" s="64">
        <v>29653062</v>
      </c>
      <c r="N36"/>
    </row>
    <row r="37" spans="1:15" s="25" customFormat="1" ht="20.25" customHeight="1">
      <c r="A37" s="80" t="s">
        <v>191</v>
      </c>
      <c r="B37" s="38"/>
      <c r="C37" s="37"/>
      <c r="D37" s="37"/>
      <c r="E37" s="24"/>
      <c r="G37" s="67">
        <f>SUM(G35:G36)</f>
        <v>-213062095</v>
      </c>
      <c r="H37" s="66"/>
      <c r="I37" s="67">
        <f>SUM(I35:I36)</f>
        <v>-2155371955</v>
      </c>
      <c r="J37"/>
      <c r="K37" s="67">
        <f>SUM(K35:K36)</f>
        <v>-265686778</v>
      </c>
      <c r="L37" s="66"/>
      <c r="M37" s="67">
        <f>SUM(M35:M36)</f>
        <v>-1725369354</v>
      </c>
      <c r="N37" s="27"/>
      <c r="O37" s="26"/>
    </row>
    <row r="38" spans="1:15" s="25" customFormat="1" ht="20.25" customHeight="1">
      <c r="A38" s="80"/>
      <c r="B38" s="38"/>
      <c r="C38" s="37"/>
      <c r="D38" s="37"/>
      <c r="E38" s="24"/>
      <c r="G38" s="66"/>
      <c r="H38" s="66"/>
      <c r="I38" s="66"/>
      <c r="J38"/>
      <c r="K38" s="66"/>
      <c r="L38" s="66"/>
      <c r="M38" s="66"/>
      <c r="N38" s="27"/>
      <c r="O38" s="26"/>
    </row>
    <row r="39" spans="1:15" s="54" customFormat="1" ht="18.75" customHeight="1">
      <c r="A39" s="35"/>
      <c r="B39" s="81"/>
      <c r="C39" s="55"/>
      <c r="D39" s="55"/>
      <c r="E39" s="24"/>
      <c r="F39"/>
      <c r="G39" s="56"/>
      <c r="H39" s="57"/>
      <c r="I39" s="56"/>
      <c r="J39" s="82"/>
      <c r="K39" s="83"/>
      <c r="L39" s="84"/>
      <c r="M39" s="83"/>
      <c r="N39" s="27"/>
      <c r="O39" s="49"/>
    </row>
    <row r="40" spans="1:15" s="25" customFormat="1" ht="20.25" customHeight="1">
      <c r="A40" s="42" t="s">
        <v>44</v>
      </c>
      <c r="B40" s="43"/>
      <c r="C40" s="43"/>
      <c r="D40" s="43"/>
      <c r="E40" s="44"/>
      <c r="F40" s="45"/>
      <c r="G40" s="46"/>
      <c r="H40" s="46"/>
      <c r="I40" s="46"/>
      <c r="J40" s="46"/>
      <c r="K40" s="46"/>
      <c r="L40" s="46"/>
      <c r="M40" s="46"/>
      <c r="N40"/>
    </row>
    <row r="41" spans="1:15" s="25" customFormat="1" ht="20.25" customHeight="1">
      <c r="A41" s="47" t="s">
        <v>87</v>
      </c>
      <c r="B41" s="48"/>
      <c r="C41" s="48"/>
      <c r="D41" s="48"/>
      <c r="E41" s="24"/>
      <c r="F41" s="26"/>
      <c r="G41" s="27"/>
      <c r="H41" s="27"/>
      <c r="I41" s="27"/>
      <c r="J41" s="27"/>
      <c r="K41" s="27"/>
      <c r="L41" s="27"/>
      <c r="M41" s="27"/>
      <c r="N41"/>
    </row>
    <row r="42" spans="1:15" s="25" customFormat="1" ht="20.25" customHeight="1">
      <c r="A42" s="43"/>
      <c r="B42" s="43"/>
      <c r="C42" s="48"/>
      <c r="D42" s="48"/>
      <c r="E42" s="24"/>
      <c r="F42" s="26"/>
      <c r="G42" s="27"/>
      <c r="H42" s="27"/>
      <c r="I42" s="27"/>
      <c r="J42" s="27"/>
      <c r="K42" s="27"/>
      <c r="L42" s="27"/>
      <c r="M42" s="27"/>
      <c r="N42"/>
    </row>
    <row r="43" spans="1:15" s="25" customFormat="1" ht="20.25" customHeight="1">
      <c r="A43" s="38"/>
      <c r="B43" s="38"/>
      <c r="C43" s="37"/>
      <c r="D43" s="37"/>
      <c r="E43" s="24"/>
      <c r="F43" s="49"/>
      <c r="G43" s="50"/>
      <c r="H43" s="51" t="s">
        <v>0</v>
      </c>
      <c r="I43" s="50"/>
      <c r="J43" s="50"/>
      <c r="K43" s="50"/>
      <c r="L43" s="52" t="s">
        <v>36</v>
      </c>
      <c r="M43" s="50"/>
      <c r="N43"/>
    </row>
    <row r="44" spans="1:15" s="25" customFormat="1" ht="20.25" customHeight="1">
      <c r="A44" s="53"/>
      <c r="B44" s="53"/>
      <c r="C44" s="37"/>
      <c r="D44" s="37"/>
      <c r="E44" s="24"/>
      <c r="F44" s="54"/>
      <c r="G44" s="292" t="s">
        <v>37</v>
      </c>
      <c r="H44" s="292"/>
      <c r="I44" s="292"/>
      <c r="J44"/>
      <c r="K44" s="292" t="s">
        <v>37</v>
      </c>
      <c r="L44" s="292"/>
      <c r="M44" s="292"/>
      <c r="N44"/>
    </row>
    <row r="45" spans="1:15" s="25" customFormat="1" ht="20.25" customHeight="1">
      <c r="A45" s="53"/>
      <c r="B45" s="53"/>
      <c r="C45" s="37"/>
      <c r="D45" s="37"/>
      <c r="E45" s="24"/>
      <c r="F45" s="54"/>
      <c r="G45" s="293" t="s">
        <v>94</v>
      </c>
      <c r="H45" s="293"/>
      <c r="I45" s="293"/>
      <c r="J45" s="55"/>
      <c r="K45" s="293" t="s">
        <v>94</v>
      </c>
      <c r="L45" s="293"/>
      <c r="M45" s="293"/>
      <c r="N45"/>
    </row>
    <row r="46" spans="1:15" s="25" customFormat="1" ht="20.25" customHeight="1">
      <c r="A46" s="53"/>
      <c r="B46" s="53"/>
      <c r="C46" s="37"/>
      <c r="D46" s="37"/>
      <c r="E46" s="24" t="s">
        <v>22</v>
      </c>
      <c r="F46" s="54"/>
      <c r="G46" s="198">
        <v>2022</v>
      </c>
      <c r="H46" s="199"/>
      <c r="I46" s="198">
        <v>2021</v>
      </c>
      <c r="J46" s="199"/>
      <c r="K46" s="198">
        <v>2022</v>
      </c>
      <c r="L46" s="199"/>
      <c r="M46" s="198">
        <v>2021</v>
      </c>
      <c r="N46"/>
    </row>
    <row r="47" spans="1:15" s="25" customFormat="1" ht="20.25" customHeight="1">
      <c r="A47" s="53"/>
      <c r="B47" s="53"/>
      <c r="C47" s="37"/>
      <c r="D47" s="37"/>
      <c r="E47" s="24"/>
      <c r="F47" s="54"/>
      <c r="G47" s="294" t="s">
        <v>17</v>
      </c>
      <c r="H47" s="294"/>
      <c r="I47" s="294"/>
      <c r="J47" s="294"/>
      <c r="K47" s="294"/>
      <c r="L47" s="294"/>
      <c r="M47" s="294"/>
      <c r="N47"/>
    </row>
    <row r="48" spans="1:15" s="25" customFormat="1" ht="20.25" customHeight="1">
      <c r="A48" s="35" t="s">
        <v>99</v>
      </c>
      <c r="B48" s="38"/>
      <c r="C48" s="37"/>
      <c r="D48" s="37"/>
      <c r="E48" s="24"/>
      <c r="G48" s="66"/>
      <c r="H48" s="66"/>
      <c r="I48" s="66"/>
      <c r="J48"/>
      <c r="K48" s="66"/>
      <c r="L48" s="66"/>
      <c r="M48" s="66"/>
      <c r="N48" s="27"/>
      <c r="O48" s="26"/>
    </row>
    <row r="49" spans="1:15" s="25" customFormat="1" ht="20.25" customHeight="1">
      <c r="A49" s="36" t="s">
        <v>140</v>
      </c>
      <c r="B49" s="38"/>
      <c r="C49" s="37"/>
      <c r="D49" s="37"/>
      <c r="E49" s="24"/>
      <c r="G49" s="66"/>
      <c r="H49" s="66"/>
      <c r="I49" s="66"/>
      <c r="J49"/>
      <c r="K49" s="66"/>
      <c r="L49" s="66"/>
      <c r="M49" s="66"/>
      <c r="N49" s="27"/>
      <c r="O49" s="26"/>
    </row>
    <row r="50" spans="1:15" s="25" customFormat="1" ht="20.25" customHeight="1">
      <c r="A50" s="36"/>
      <c r="B50" s="36" t="s">
        <v>103</v>
      </c>
      <c r="C50" s="37"/>
      <c r="D50" s="37"/>
      <c r="E50" s="24"/>
      <c r="G50" s="66"/>
      <c r="H50" s="66"/>
      <c r="I50" s="66"/>
      <c r="J50"/>
      <c r="K50" s="66"/>
      <c r="L50" s="66"/>
      <c r="M50" s="66"/>
      <c r="N50" s="27"/>
      <c r="O50" s="26"/>
    </row>
    <row r="51" spans="1:15" s="25" customFormat="1" ht="20.25" customHeight="1">
      <c r="A51" s="20" t="s">
        <v>169</v>
      </c>
      <c r="B51" s="81"/>
      <c r="C51" s="37"/>
      <c r="D51" s="37"/>
      <c r="E51" s="24"/>
      <c r="G51" s="66"/>
      <c r="H51" s="66"/>
      <c r="I51" s="66"/>
      <c r="J51"/>
      <c r="K51" s="66"/>
      <c r="L51" s="66"/>
      <c r="M51" s="66"/>
      <c r="N51" s="27"/>
      <c r="O51" s="26"/>
    </row>
    <row r="52" spans="1:15" s="25" customFormat="1" ht="20.25" customHeight="1">
      <c r="B52" s="20" t="s">
        <v>170</v>
      </c>
      <c r="C52" s="55"/>
      <c r="D52" s="55"/>
      <c r="E52" s="24"/>
      <c r="G52" s="87">
        <v>-135793275</v>
      </c>
      <c r="H52" s="66"/>
      <c r="I52" s="243">
        <v>49622696</v>
      </c>
      <c r="J52"/>
      <c r="K52" s="257">
        <v>0</v>
      </c>
      <c r="L52" s="66"/>
      <c r="M52" s="257">
        <v>0</v>
      </c>
      <c r="N52" s="27"/>
      <c r="O52" s="26"/>
    </row>
    <row r="53" spans="1:15" s="25" customFormat="1" ht="20.25" customHeight="1">
      <c r="A53" s="35" t="s">
        <v>128</v>
      </c>
      <c r="B53" s="81"/>
      <c r="C53" s="55"/>
      <c r="D53" s="55"/>
      <c r="E53" s="24"/>
      <c r="G53" s="85"/>
      <c r="H53" s="86"/>
      <c r="I53" s="85"/>
      <c r="J53" s="85"/>
      <c r="K53" s="85"/>
      <c r="L53" s="86"/>
      <c r="M53" s="85"/>
      <c r="N53" s="27"/>
      <c r="O53" s="26"/>
    </row>
    <row r="54" spans="1:15" s="25" customFormat="1" ht="20.25" customHeight="1">
      <c r="A54" s="36"/>
      <c r="B54" s="35" t="s">
        <v>103</v>
      </c>
      <c r="C54" s="55"/>
      <c r="D54" s="55"/>
      <c r="E54" s="24"/>
      <c r="G54" s="88">
        <f>SUM(G52)</f>
        <v>-135793275</v>
      </c>
      <c r="H54" s="86"/>
      <c r="I54" s="88">
        <f>SUM(I52)</f>
        <v>49622696</v>
      </c>
      <c r="J54" s="85"/>
      <c r="K54" s="284">
        <f>SUM(K52)</f>
        <v>0</v>
      </c>
      <c r="L54" s="86"/>
      <c r="M54" s="284">
        <f>SUM(M52)</f>
        <v>0</v>
      </c>
      <c r="N54" s="27"/>
      <c r="O54" s="26"/>
    </row>
    <row r="55" spans="1:15" s="25" customFormat="1" ht="12" customHeight="1">
      <c r="A55" s="20"/>
      <c r="B55" s="81"/>
      <c r="C55" s="55"/>
      <c r="D55" s="55"/>
      <c r="E55" s="24"/>
      <c r="G55" s="85"/>
      <c r="H55" s="86"/>
      <c r="I55" s="85"/>
      <c r="J55" s="85"/>
      <c r="K55" s="85"/>
      <c r="L55" s="86"/>
      <c r="M55" s="85"/>
      <c r="N55" s="27"/>
      <c r="O55" s="26"/>
    </row>
    <row r="56" spans="1:15" s="25" customFormat="1" ht="20.25" customHeight="1">
      <c r="A56" s="36" t="s">
        <v>129</v>
      </c>
      <c r="B56" s="81"/>
      <c r="C56" s="55"/>
      <c r="D56" s="55"/>
      <c r="E56" s="24"/>
      <c r="G56" s="85"/>
      <c r="H56" s="86"/>
      <c r="I56" s="85"/>
      <c r="J56" s="85"/>
      <c r="K56" s="85"/>
      <c r="L56" s="86"/>
      <c r="M56" s="85"/>
      <c r="N56" s="27"/>
      <c r="O56" s="26"/>
    </row>
    <row r="57" spans="1:15" s="25" customFormat="1" ht="20.25" customHeight="1">
      <c r="A57" s="20"/>
      <c r="B57" s="89" t="s">
        <v>130</v>
      </c>
      <c r="C57" s="55"/>
      <c r="D57" s="55"/>
      <c r="E57" s="24"/>
      <c r="G57" s="85"/>
      <c r="H57" s="86"/>
      <c r="I57" s="85"/>
      <c r="J57" s="85"/>
      <c r="K57" s="85"/>
      <c r="L57" s="86"/>
      <c r="M57" s="85"/>
      <c r="N57" s="27"/>
      <c r="O57" s="26"/>
    </row>
    <row r="58" spans="1:15" s="25" customFormat="1" ht="20.25" customHeight="1">
      <c r="A58" t="s">
        <v>249</v>
      </c>
      <c r="B58"/>
      <c r="C58" s="55"/>
      <c r="D58" s="55"/>
      <c r="E58" s="24"/>
      <c r="G58" s="85"/>
      <c r="H58" s="86"/>
      <c r="I58" s="85"/>
      <c r="J58" s="85"/>
      <c r="K58" s="85"/>
      <c r="L58" s="86"/>
      <c r="M58" s="85"/>
      <c r="N58" s="27"/>
      <c r="O58" s="26"/>
    </row>
    <row r="59" spans="1:15" s="25" customFormat="1" ht="20.25" customHeight="1">
      <c r="A59"/>
      <c r="B59" t="s">
        <v>151</v>
      </c>
      <c r="C59" s="55"/>
      <c r="D59" s="55"/>
      <c r="E59" s="24"/>
      <c r="G59" s="85"/>
      <c r="H59" s="86"/>
      <c r="I59" s="85"/>
      <c r="J59" s="85"/>
      <c r="K59" s="85"/>
      <c r="L59" s="86"/>
      <c r="M59" s="85"/>
      <c r="N59" s="27"/>
      <c r="O59" s="26"/>
    </row>
    <row r="60" spans="1:15" s="25" customFormat="1" ht="20.25" customHeight="1">
      <c r="A60"/>
      <c r="B60" t="s">
        <v>152</v>
      </c>
      <c r="C60" s="55"/>
      <c r="D60" s="55"/>
      <c r="E60" s="24"/>
      <c r="G60">
        <v>9922</v>
      </c>
      <c r="H60" s="66"/>
      <c r="I60">
        <v>19324</v>
      </c>
      <c r="J60"/>
      <c r="K60">
        <v>7426</v>
      </c>
      <c r="L60" s="66"/>
      <c r="M60">
        <v>14461</v>
      </c>
      <c r="N60" s="27"/>
      <c r="O60" s="26"/>
    </row>
    <row r="61" spans="1:15" s="25" customFormat="1" ht="20.25" customHeight="1">
      <c r="A61" s="20" t="s">
        <v>250</v>
      </c>
      <c r="B61" s="89"/>
      <c r="C61" s="55"/>
      <c r="D61" s="55"/>
      <c r="E61" s="24"/>
      <c r="G61"/>
      <c r="H61" s="66"/>
      <c r="I61"/>
      <c r="J61"/>
      <c r="K61"/>
      <c r="L61" s="66"/>
      <c r="M61"/>
      <c r="N61" s="27"/>
      <c r="O61" s="26"/>
    </row>
    <row r="62" spans="1:15" s="25" customFormat="1" ht="20.25" customHeight="1">
      <c r="A62" s="20"/>
      <c r="B62" s="81" t="s">
        <v>131</v>
      </c>
      <c r="C62" s="55"/>
      <c r="D62" s="55"/>
      <c r="E62" s="24" t="s">
        <v>185</v>
      </c>
      <c r="G62">
        <v>15853382</v>
      </c>
      <c r="H62" s="66"/>
      <c r="I62">
        <v>-38879</v>
      </c>
      <c r="J62"/>
      <c r="K62">
        <v>8466167</v>
      </c>
      <c r="L62" s="66"/>
      <c r="M62" s="269">
        <v>0</v>
      </c>
      <c r="N62" s="27"/>
      <c r="O62" s="26"/>
    </row>
    <row r="63" spans="1:15" s="25" customFormat="1" ht="20.25" customHeight="1">
      <c r="A63" s="20" t="s">
        <v>189</v>
      </c>
      <c r="B63" s="81"/>
      <c r="C63" s="55"/>
      <c r="D63" s="55"/>
      <c r="E63" s="24" t="s">
        <v>187</v>
      </c>
      <c r="G63" s="269">
        <v>0</v>
      </c>
      <c r="H63" s="66"/>
      <c r="I63">
        <v>2749119753</v>
      </c>
      <c r="J63"/>
      <c r="K63" s="269">
        <v>0</v>
      </c>
      <c r="L63" s="66"/>
      <c r="M63" s="244">
        <v>1780968156</v>
      </c>
      <c r="N63" s="27"/>
      <c r="O63" s="26"/>
    </row>
    <row r="64" spans="1:15" s="25" customFormat="1" ht="20.25" customHeight="1">
      <c r="A64" s="20" t="s">
        <v>214</v>
      </c>
      <c r="B64" s="81"/>
      <c r="C64" s="55"/>
      <c r="D64" s="55"/>
      <c r="E64" s="24"/>
      <c r="G64"/>
      <c r="H64" s="66"/>
      <c r="I64"/>
      <c r="J64"/>
      <c r="K64" s="244"/>
      <c r="L64" s="66"/>
      <c r="M64" s="244"/>
      <c r="N64" s="27"/>
      <c r="O64" s="26"/>
    </row>
    <row r="65" spans="1:15" s="25" customFormat="1" ht="20.25" customHeight="1">
      <c r="A65" s="20"/>
      <c r="B65" s="81" t="s">
        <v>215</v>
      </c>
      <c r="C65" s="55"/>
      <c r="D65" s="55"/>
      <c r="E65" s="24" t="s">
        <v>229</v>
      </c>
      <c r="G65" s="87">
        <v>-3172537</v>
      </c>
      <c r="H65" s="86"/>
      <c r="I65" s="87">
        <f>-563848840+9719</f>
        <v>-563839121</v>
      </c>
      <c r="J65" s="85"/>
      <c r="K65" s="87">
        <v>-1693234</v>
      </c>
      <c r="L65" s="86"/>
      <c r="M65" s="87">
        <f>-356193632</f>
        <v>-356193632</v>
      </c>
      <c r="N65" s="27"/>
      <c r="O65" s="26"/>
    </row>
    <row r="66" spans="1:15" s="25" customFormat="1" ht="20.25" customHeight="1">
      <c r="A66" s="35" t="s">
        <v>132</v>
      </c>
      <c r="B66" s="81"/>
      <c r="C66" s="55"/>
      <c r="D66" s="55"/>
      <c r="E66" s="24"/>
      <c r="G66" s="85"/>
      <c r="H66" s="86"/>
      <c r="I66" s="85"/>
      <c r="J66" s="85"/>
      <c r="K66" s="85"/>
      <c r="L66" s="86"/>
      <c r="M66" s="85"/>
      <c r="N66" s="27"/>
      <c r="O66" s="26"/>
    </row>
    <row r="67" spans="1:15" s="25" customFormat="1" ht="20.25" customHeight="1">
      <c r="A67" s="20"/>
      <c r="B67" s="90" t="s">
        <v>133</v>
      </c>
      <c r="C67" s="55"/>
      <c r="D67" s="55"/>
      <c r="E67" s="24"/>
      <c r="G67" s="88">
        <f>SUM(G60:G65)</f>
        <v>12690767</v>
      </c>
      <c r="H67" s="86"/>
      <c r="I67" s="88">
        <f>SUM(I60:I65)</f>
        <v>2185261077</v>
      </c>
      <c r="J67" s="85"/>
      <c r="K67" s="88">
        <f>SUM(K60:K65)</f>
        <v>6780359</v>
      </c>
      <c r="L67" s="86"/>
      <c r="M67" s="88">
        <f>SUM(M60:M65)</f>
        <v>1424788985</v>
      </c>
      <c r="N67" s="27"/>
      <c r="O67" s="26"/>
    </row>
    <row r="68" spans="1:15" s="25" customFormat="1" ht="20.25" customHeight="1">
      <c r="A68" s="35" t="s">
        <v>153</v>
      </c>
      <c r="B68" s="90"/>
      <c r="C68" s="11"/>
      <c r="D68" s="11"/>
      <c r="E68" s="24"/>
      <c r="G68" s="85"/>
      <c r="H68" s="86"/>
      <c r="I68" s="85"/>
      <c r="J68" s="85"/>
      <c r="K68" s="85"/>
      <c r="L68" s="86"/>
      <c r="M68" s="85"/>
      <c r="N68" s="27"/>
      <c r="O68" s="26"/>
    </row>
    <row r="69" spans="1:15" s="25" customFormat="1" ht="20.25" customHeight="1">
      <c r="A69" s="35"/>
      <c r="B69" s="90" t="s">
        <v>154</v>
      </c>
      <c r="C69" s="11"/>
      <c r="D69" s="11"/>
      <c r="E69" s="24"/>
      <c r="G69" s="88">
        <f>SUM(G54,G67)</f>
        <v>-123102508</v>
      </c>
      <c r="H69" s="86"/>
      <c r="I69" s="88">
        <f>SUM(I54,I67)</f>
        <v>2234883773</v>
      </c>
      <c r="J69" s="85"/>
      <c r="K69" s="88">
        <f>SUM(K54,K67)</f>
        <v>6780359</v>
      </c>
      <c r="L69" s="86"/>
      <c r="M69" s="88">
        <f>SUM(M54,M67)</f>
        <v>1424788985</v>
      </c>
      <c r="N69" s="27"/>
      <c r="O69" s="26"/>
    </row>
    <row r="70" spans="1:15" s="25" customFormat="1" ht="20.25" customHeight="1">
      <c r="A70" s="35" t="s">
        <v>155</v>
      </c>
      <c r="B70" s="90"/>
      <c r="C70" s="11"/>
      <c r="D70" s="11"/>
      <c r="E70" s="24"/>
      <c r="G70" s="85"/>
      <c r="H70" s="86"/>
      <c r="I70" s="85"/>
      <c r="J70" s="85"/>
      <c r="K70" s="85"/>
      <c r="L70" s="86"/>
      <c r="M70" s="85"/>
      <c r="N70" s="27"/>
      <c r="O70" s="26"/>
    </row>
    <row r="71" spans="1:15" s="25" customFormat="1" ht="20.149999999999999" customHeight="1" thickBot="1">
      <c r="A71" s="35"/>
      <c r="B71" s="35" t="s">
        <v>96</v>
      </c>
      <c r="C71" s="35"/>
      <c r="D71" s="35"/>
      <c r="E71" s="24"/>
      <c r="G71" s="91">
        <f>G37+G69</f>
        <v>-336164603</v>
      </c>
      <c r="H71" s="86"/>
      <c r="I71" s="91">
        <f>I37+I69</f>
        <v>79511818</v>
      </c>
      <c r="J71" s="50"/>
      <c r="K71" s="91">
        <f>K37+K69</f>
        <v>-258906419</v>
      </c>
      <c r="L71" s="86"/>
      <c r="M71" s="91">
        <f>M37+M69</f>
        <v>-300580369</v>
      </c>
      <c r="N71" s="27"/>
      <c r="O71" s="26"/>
    </row>
    <row r="72" spans="1:15" s="25" customFormat="1" ht="12" customHeight="1" thickTop="1">
      <c r="A72" s="20"/>
      <c r="B72" s="20"/>
      <c r="C72" s="20"/>
      <c r="D72" s="20"/>
      <c r="E72" s="24"/>
      <c r="G72" s="92"/>
      <c r="H72" s="86"/>
      <c r="I72" s="92"/>
      <c r="J72" s="50"/>
      <c r="K72" s="92"/>
      <c r="L72" s="86"/>
      <c r="M72" s="92"/>
      <c r="N72" s="27"/>
      <c r="O72" s="26"/>
    </row>
    <row r="73" spans="1:15" s="50" customFormat="1" ht="14">
      <c r="A73" s="50" t="s">
        <v>258</v>
      </c>
      <c r="B73" s="90"/>
      <c r="C73" s="11"/>
      <c r="D73" s="11"/>
      <c r="E73" s="79"/>
      <c r="G73" s="66"/>
      <c r="H73" s="66"/>
      <c r="I73" s="66"/>
      <c r="J73" s="66"/>
      <c r="K73" s="66"/>
      <c r="L73" s="66"/>
      <c r="M73" s="66"/>
      <c r="N73" s="52"/>
      <c r="O73" s="52"/>
    </row>
    <row r="74" spans="1:15" s="25" customFormat="1" ht="20.25" customHeight="1">
      <c r="A74" s="61"/>
      <c r="B74" s="20" t="s">
        <v>238</v>
      </c>
      <c r="C74" s="37"/>
      <c r="D74" s="37"/>
      <c r="E74" s="24"/>
      <c r="G74" s="66">
        <f>G76-G75</f>
        <v>-224190083</v>
      </c>
      <c r="H74" s="66"/>
      <c r="I74" s="66">
        <f>I76-I75</f>
        <v>-2050217113</v>
      </c>
      <c r="J74" s="59">
        <v>59349</v>
      </c>
      <c r="K74" s="66">
        <f>K37</f>
        <v>-265686778</v>
      </c>
      <c r="L74" s="66">
        <v>154138</v>
      </c>
      <c r="M74" s="66">
        <f>M37</f>
        <v>-1725369354</v>
      </c>
      <c r="N74" s="46"/>
      <c r="O74" s="45"/>
    </row>
    <row r="75" spans="1:15" s="25" customFormat="1" ht="20.25" customHeight="1">
      <c r="A75" s="61"/>
      <c r="B75" s="39" t="s">
        <v>64</v>
      </c>
      <c r="C75" s="37"/>
      <c r="D75" s="37"/>
      <c r="E75" s="24" t="s">
        <v>84</v>
      </c>
      <c r="G75" s="63">
        <v>11127988</v>
      </c>
      <c r="H75" s="59"/>
      <c r="I75" s="63">
        <v>-105154842</v>
      </c>
      <c r="J75" s="59"/>
      <c r="K75" s="257">
        <v>0</v>
      </c>
      <c r="L75" s="60"/>
      <c r="M75" s="257">
        <v>0</v>
      </c>
      <c r="N75" s="46"/>
      <c r="O75" s="45"/>
    </row>
    <row r="76" spans="1:15" s="25" customFormat="1" ht="20.25" customHeight="1" thickBot="1">
      <c r="A76" s="80"/>
      <c r="B76" s="61"/>
      <c r="C76" s="37"/>
      <c r="D76" s="37"/>
      <c r="E76" s="24"/>
      <c r="G76" s="93">
        <f>G37</f>
        <v>-213062095</v>
      </c>
      <c r="H76" s="66"/>
      <c r="I76" s="93">
        <f>I37</f>
        <v>-2155371955</v>
      </c>
      <c r="J76" s="66"/>
      <c r="K76" s="93">
        <f>SUM(K74:K75)</f>
        <v>-265686778</v>
      </c>
      <c r="L76" s="66"/>
      <c r="M76" s="93">
        <f>SUM(M74:M75)</f>
        <v>-1725369354</v>
      </c>
      <c r="N76" s="27"/>
      <c r="O76" s="26"/>
    </row>
    <row r="77" spans="1:15" s="25" customFormat="1" ht="12" customHeight="1" thickTop="1">
      <c r="A77" s="20"/>
      <c r="B77" s="20"/>
      <c r="C77" s="20"/>
      <c r="D77" s="20"/>
      <c r="E77" s="24"/>
      <c r="G77" s="92"/>
      <c r="H77" s="86"/>
      <c r="I77" s="92"/>
      <c r="J77" s="50"/>
      <c r="K77" s="92"/>
      <c r="L77" s="86"/>
      <c r="M77" s="92"/>
      <c r="N77" s="27"/>
      <c r="O77" s="26"/>
    </row>
    <row r="78" spans="1:15" s="25" customFormat="1" ht="14">
      <c r="A78" s="50" t="s">
        <v>155</v>
      </c>
      <c r="B78" s="50"/>
      <c r="C78" s="50"/>
      <c r="D78" s="50"/>
      <c r="E78" s="24"/>
      <c r="F78" s="50"/>
      <c r="G78" s="50"/>
      <c r="H78" s="66"/>
      <c r="I78" s="50"/>
      <c r="J78" s="66"/>
      <c r="K78" s="50"/>
      <c r="L78" s="66"/>
      <c r="M78" s="50"/>
      <c r="N78" s="27"/>
      <c r="O78" s="26"/>
    </row>
    <row r="79" spans="1:15" s="25" customFormat="1" ht="20.25" customHeight="1">
      <c r="A79" s="50"/>
      <c r="B79" s="50" t="s">
        <v>95</v>
      </c>
      <c r="C79" s="50"/>
      <c r="D79" s="50"/>
      <c r="E79" s="24"/>
      <c r="F79" s="50"/>
      <c r="G79" s="50"/>
      <c r="H79" s="66"/>
      <c r="I79" s="50"/>
      <c r="J79" s="66"/>
      <c r="K79" s="50"/>
      <c r="L79" s="66"/>
      <c r="M79" s="50"/>
      <c r="N79" s="27"/>
      <c r="O79" s="26"/>
    </row>
    <row r="80" spans="1:15" s="25" customFormat="1" ht="20.25" customHeight="1">
      <c r="A80" s="30"/>
      <c r="B80" s="20" t="s">
        <v>238</v>
      </c>
      <c r="C80" s="70"/>
      <c r="D80" s="70"/>
      <c r="E80" s="24"/>
      <c r="F80"/>
      <c r="G80" s="94">
        <f>G82-G81</f>
        <v>-348655094</v>
      </c>
      <c r="H80" s="59"/>
      <c r="I80" s="94">
        <f>I82-I81</f>
        <v>184666660</v>
      </c>
      <c r="J80" s="59"/>
      <c r="K80" s="94">
        <f>K82-K81</f>
        <v>-258906419</v>
      </c>
      <c r="L80" s="59"/>
      <c r="M80" s="94">
        <f>M82-M81</f>
        <v>-300580369</v>
      </c>
      <c r="N80" s="27"/>
      <c r="O80" s="26"/>
    </row>
    <row r="81" spans="1:15" s="25" customFormat="1" ht="20.25" customHeight="1">
      <c r="A81" s="30"/>
      <c r="B81" s="39" t="s">
        <v>64</v>
      </c>
      <c r="C81" s="30"/>
      <c r="D81" s="30"/>
      <c r="E81" s="24" t="s">
        <v>84</v>
      </c>
      <c r="F81"/>
      <c r="G81" s="74">
        <v>12490491</v>
      </c>
      <c r="H81" s="59"/>
      <c r="I81" s="74">
        <v>-105154842</v>
      </c>
      <c r="J81" s="59"/>
      <c r="K81" s="257">
        <v>0</v>
      </c>
      <c r="L81" s="60"/>
      <c r="M81" s="257">
        <v>0</v>
      </c>
      <c r="N81" s="27"/>
      <c r="O81" s="26"/>
    </row>
    <row r="82" spans="1:15" s="25" customFormat="1" ht="20.25" customHeight="1" thickBot="1">
      <c r="A82" s="50"/>
      <c r="B82" s="95"/>
      <c r="C82" s="95"/>
      <c r="D82" s="95"/>
      <c r="E82" s="24"/>
      <c r="F82"/>
      <c r="G82" s="93">
        <f>G71</f>
        <v>-336164603</v>
      </c>
      <c r="H82" s="66"/>
      <c r="I82" s="93">
        <f>I71</f>
        <v>79511818</v>
      </c>
      <c r="J82" s="66"/>
      <c r="K82" s="93">
        <f>K71</f>
        <v>-258906419</v>
      </c>
      <c r="L82" s="66"/>
      <c r="M82" s="93">
        <f>M71</f>
        <v>-300580369</v>
      </c>
      <c r="N82" s="27"/>
      <c r="O82" s="26"/>
    </row>
    <row r="83" spans="1:15" s="25" customFormat="1" ht="12" customHeight="1" thickTop="1">
      <c r="A83" s="20"/>
      <c r="B83" s="20"/>
      <c r="C83" s="20"/>
      <c r="D83" s="20"/>
      <c r="E83" s="24"/>
      <c r="G83" s="92"/>
      <c r="H83" s="86"/>
      <c r="I83" s="92"/>
      <c r="J83" s="50"/>
      <c r="K83" s="92"/>
      <c r="L83" s="86"/>
      <c r="M83" s="92"/>
      <c r="N83" s="27"/>
      <c r="O83" s="26"/>
    </row>
    <row r="84" spans="1:15" s="25" customFormat="1" ht="20.25" customHeight="1">
      <c r="A84" s="50" t="s">
        <v>192</v>
      </c>
      <c r="B84" s="55"/>
      <c r="C84" s="55"/>
      <c r="D84" s="55"/>
      <c r="E84" s="24" t="s">
        <v>167</v>
      </c>
      <c r="F84"/>
      <c r="G84"/>
      <c r="H84" s="96"/>
      <c r="I84"/>
      <c r="J84" s="96"/>
      <c r="K84"/>
      <c r="L84" s="96"/>
      <c r="M84"/>
      <c r="N84" s="27"/>
      <c r="O84" s="26"/>
    </row>
    <row r="85" spans="1:15" s="25" customFormat="1" ht="20.25" customHeight="1" thickBot="1">
      <c r="A85" s="39" t="s">
        <v>193</v>
      </c>
      <c r="B85" s="55"/>
      <c r="C85" s="55"/>
      <c r="D85" s="55"/>
      <c r="F85"/>
      <c r="G85" s="18">
        <v>-4.9500000000000002E-2</v>
      </c>
      <c r="H85" s="97"/>
      <c r="I85" s="18">
        <v>-0.56279999999999997</v>
      </c>
      <c r="J85" s="97"/>
      <c r="K85" s="19">
        <v>-5.8599999999999999E-2</v>
      </c>
      <c r="L85" s="97"/>
      <c r="M85" s="19">
        <v>-0.47360000000000002</v>
      </c>
      <c r="N85" s="27"/>
      <c r="O85" s="26"/>
    </row>
    <row r="86" spans="1:15" s="25" customFormat="1" ht="20.25" customHeight="1" thickTop="1" thickBot="1">
      <c r="A86" s="39" t="s">
        <v>194</v>
      </c>
      <c r="B86" s="37"/>
      <c r="C86" s="37"/>
      <c r="D86" s="37"/>
      <c r="E86" s="44"/>
      <c r="G86" s="18">
        <v>-4.9500000000000002E-2</v>
      </c>
      <c r="H86" s="97"/>
      <c r="I86" s="18">
        <v>-0.56279999999999997</v>
      </c>
      <c r="J86" s="97"/>
      <c r="K86" s="19">
        <v>-5.8599999999999999E-2</v>
      </c>
      <c r="L86" s="97"/>
      <c r="M86" s="19">
        <v>-0.47360000000000002</v>
      </c>
      <c r="N86" s="46"/>
      <c r="O86" s="45"/>
    </row>
    <row r="87" spans="1:15" s="25" customFormat="1" ht="20.25" customHeight="1" thickTop="1">
      <c r="A87" s="98"/>
      <c r="B87" s="37"/>
      <c r="C87" s="37"/>
      <c r="D87" s="37"/>
      <c r="E87" s="44"/>
      <c r="G87"/>
      <c r="H87"/>
      <c r="I87"/>
      <c r="J87"/>
      <c r="K87"/>
      <c r="L87"/>
      <c r="M87"/>
      <c r="N87" s="46"/>
      <c r="O87" s="45"/>
    </row>
    <row r="88" spans="1:15" s="25" customFormat="1" ht="20.25" customHeight="1">
      <c r="A88" s="37"/>
      <c r="B88" s="37"/>
      <c r="C88" s="37"/>
      <c r="D88" s="37"/>
      <c r="E88" s="24"/>
      <c r="G88"/>
      <c r="H88"/>
      <c r="I88"/>
      <c r="J88" s="50"/>
      <c r="K88"/>
      <c r="L88"/>
      <c r="M88"/>
      <c r="N88"/>
    </row>
  </sheetData>
  <mergeCells count="10">
    <mergeCell ref="G5:I5"/>
    <mergeCell ref="G6:I6"/>
    <mergeCell ref="G8:M8"/>
    <mergeCell ref="G47:M47"/>
    <mergeCell ref="K5:M5"/>
    <mergeCell ref="K6:M6"/>
    <mergeCell ref="G44:I44"/>
    <mergeCell ref="K44:M44"/>
    <mergeCell ref="G45:I45"/>
    <mergeCell ref="K45:M45"/>
  </mergeCells>
  <pageMargins left="0.8" right="0.8" top="0.48" bottom="0.5" header="0.5" footer="0.5"/>
  <pageSetup paperSize="9" scale="76" firstPageNumber="8" fitToHeight="0" orientation="portrait" useFirstPageNumber="1" r:id="rId1"/>
  <headerFooter alignWithMargins="0">
    <oddFooter>&amp;L  The accompanying notes from an integral part of the financial statements.
&amp;C&amp;P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2"/>
  <sheetViews>
    <sheetView showGridLines="0" topLeftCell="A9" zoomScale="70" zoomScaleNormal="70" workbookViewId="0">
      <selection activeCell="F19" sqref="F19"/>
    </sheetView>
  </sheetViews>
  <sheetFormatPr defaultColWidth="9.1796875" defaultRowHeight="17.25" customHeight="1"/>
  <cols>
    <col min="1" max="1" width="57" customWidth="1"/>
    <col min="2" max="2" width="6" customWidth="1"/>
    <col min="3" max="3" width="1.54296875" customWidth="1"/>
    <col min="4" max="4" width="15.81640625" customWidth="1"/>
    <col min="5" max="5" width="1.453125" customWidth="1"/>
    <col min="6" max="6" width="13.54296875" customWidth="1"/>
    <col min="7" max="7" width="1.453125" customWidth="1"/>
    <col min="8" max="8" width="13.90625" customWidth="1"/>
    <col min="9" max="9" width="1.54296875" customWidth="1"/>
    <col min="10" max="10" width="15.08984375" customWidth="1"/>
    <col min="11" max="11" width="1.54296875" customWidth="1"/>
    <col min="12" max="12" width="13.81640625" customWidth="1"/>
    <col min="13" max="13" width="1.54296875" customWidth="1"/>
    <col min="14" max="14" width="14.54296875" customWidth="1"/>
    <col min="15" max="15" width="1.54296875" customWidth="1"/>
    <col min="16" max="16" width="14" customWidth="1"/>
    <col min="17" max="17" width="1.453125" customWidth="1"/>
    <col min="18" max="18" width="14.54296875" customWidth="1"/>
    <col min="19" max="19" width="1.1796875" customWidth="1"/>
    <col min="20" max="20" width="18.08984375" customWidth="1"/>
    <col min="21" max="21" width="1.54296875" customWidth="1"/>
    <col min="22" max="22" width="14" customWidth="1"/>
    <col min="23" max="23" width="1.54296875" customWidth="1"/>
    <col min="24" max="24" width="16.1796875" customWidth="1"/>
  </cols>
  <sheetData>
    <row r="1" spans="1:27" s="106" customFormat="1" ht="17.25" customHeight="1">
      <c r="A1" s="42" t="s">
        <v>44</v>
      </c>
      <c r="B1" s="102"/>
      <c r="C1" s="102"/>
      <c r="D1" s="46"/>
      <c r="E1" s="103"/>
      <c r="F1" s="46"/>
      <c r="G1" s="103"/>
      <c r="H1" s="46"/>
      <c r="I1" s="103"/>
      <c r="J1" s="46"/>
      <c r="K1" s="103"/>
      <c r="L1" s="46"/>
      <c r="M1" s="46"/>
      <c r="N1" s="46"/>
      <c r="O1" s="46"/>
      <c r="P1" s="46"/>
      <c r="Q1" s="46"/>
      <c r="R1" s="46"/>
      <c r="S1" s="46"/>
      <c r="T1" s="103"/>
      <c r="U1" s="103"/>
      <c r="V1" s="46"/>
      <c r="W1" s="103"/>
      <c r="X1" s="104"/>
      <c r="Y1" s="46"/>
      <c r="Z1" s="103"/>
      <c r="AA1" s="105"/>
    </row>
    <row r="2" spans="1:27" s="106" customFormat="1" ht="17.25" customHeight="1">
      <c r="A2" s="107" t="s">
        <v>88</v>
      </c>
      <c r="B2" s="108"/>
      <c r="C2" s="108"/>
      <c r="D2" s="27"/>
      <c r="E2" s="107"/>
      <c r="F2" s="27"/>
      <c r="G2" s="107"/>
      <c r="H2" s="27"/>
      <c r="I2" s="107"/>
      <c r="J2" s="27"/>
      <c r="K2" s="107"/>
      <c r="L2" s="27"/>
      <c r="M2" s="27"/>
      <c r="N2" s="27"/>
      <c r="O2" s="27"/>
      <c r="P2" s="27"/>
      <c r="Q2" s="27"/>
      <c r="R2" s="27"/>
      <c r="S2" s="27"/>
      <c r="T2" s="107"/>
      <c r="U2" s="107"/>
      <c r="V2" s="27"/>
      <c r="W2" s="107"/>
      <c r="X2"/>
      <c r="Y2" s="27"/>
      <c r="Z2" s="107"/>
      <c r="AA2" s="27"/>
    </row>
    <row r="3" spans="1:27" s="106" customFormat="1" ht="17.25" customHeight="1">
      <c r="A3" s="107"/>
      <c r="B3" s="102"/>
      <c r="C3" s="102"/>
      <c r="D3" s="46"/>
      <c r="E3" s="107"/>
      <c r="F3" s="46"/>
      <c r="G3" s="107"/>
      <c r="H3" s="46"/>
      <c r="I3" s="107"/>
      <c r="J3" s="46"/>
      <c r="K3" s="107"/>
      <c r="L3" s="46"/>
      <c r="M3" s="46"/>
      <c r="N3" s="46"/>
      <c r="O3" s="46"/>
      <c r="P3" s="46"/>
      <c r="Q3" s="46"/>
      <c r="R3" s="46"/>
      <c r="S3" s="46"/>
      <c r="T3" s="107"/>
      <c r="U3" s="107"/>
      <c r="V3" s="46"/>
      <c r="W3" s="107"/>
      <c r="Y3" s="46"/>
      <c r="Z3" s="107"/>
      <c r="AA3" s="109"/>
    </row>
    <row r="4" spans="1:27" s="110" customFormat="1" ht="17.25" customHeight="1">
      <c r="B4" s="111"/>
      <c r="C4" s="111"/>
      <c r="D4" s="296" t="s">
        <v>106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112"/>
      <c r="Z4" s="112"/>
      <c r="AA4" s="112"/>
    </row>
    <row r="5" spans="1:27" s="110" customFormat="1" ht="17.25" customHeight="1">
      <c r="B5" s="111"/>
      <c r="C5" s="111"/>
      <c r="D5" s="113"/>
      <c r="E5" s="113"/>
      <c r="F5" s="113"/>
      <c r="G5" s="113"/>
      <c r="H5" s="113"/>
      <c r="I5" s="113"/>
      <c r="J5" s="113"/>
      <c r="K5" s="113"/>
      <c r="L5" s="298" t="s">
        <v>144</v>
      </c>
      <c r="M5" s="299"/>
      <c r="N5" s="299"/>
      <c r="O5" s="299"/>
      <c r="P5" s="299"/>
      <c r="Q5" s="299"/>
      <c r="R5" s="299"/>
      <c r="S5" s="114"/>
      <c r="T5" s="113"/>
      <c r="U5" s="113"/>
      <c r="V5" s="113"/>
      <c r="W5" s="113"/>
      <c r="X5" s="113"/>
      <c r="Y5" s="112"/>
      <c r="Z5" s="112"/>
      <c r="AA5" s="112"/>
    </row>
    <row r="6" spans="1:27" s="110" customFormat="1" ht="17.25" customHeight="1">
      <c r="B6" s="111"/>
      <c r="C6" s="111"/>
      <c r="D6" s="113"/>
      <c r="E6" s="113"/>
      <c r="F6" s="115"/>
      <c r="G6" s="115"/>
      <c r="H6" s="297" t="s">
        <v>1</v>
      </c>
      <c r="I6" s="297"/>
      <c r="J6" s="297"/>
      <c r="K6" s="113"/>
      <c r="L6" s="300"/>
      <c r="M6" s="300"/>
      <c r="N6" s="300"/>
      <c r="O6" s="300"/>
      <c r="P6" s="300"/>
      <c r="Q6" s="300"/>
      <c r="R6" s="300"/>
      <c r="S6" s="114"/>
      <c r="T6" s="113"/>
      <c r="U6" s="113"/>
      <c r="W6" s="116"/>
      <c r="X6" s="116"/>
      <c r="Y6" s="113"/>
      <c r="Z6" s="113"/>
      <c r="AA6" s="113"/>
    </row>
    <row r="7" spans="1:27" s="110" customFormat="1" ht="17.25" customHeight="1">
      <c r="B7" s="118"/>
      <c r="C7" s="118"/>
      <c r="D7" s="115" t="s">
        <v>33</v>
      </c>
      <c r="E7" s="115"/>
      <c r="F7" s="117" t="s">
        <v>205</v>
      </c>
      <c r="G7" s="115"/>
      <c r="I7" s="119"/>
      <c r="K7" s="115"/>
      <c r="L7" s="115"/>
      <c r="M7" s="115"/>
      <c r="N7" s="115"/>
      <c r="O7" s="115"/>
      <c r="P7" s="115"/>
      <c r="Q7" s="115"/>
      <c r="R7" s="115" t="s">
        <v>92</v>
      </c>
      <c r="S7" s="115"/>
      <c r="T7" s="115" t="s">
        <v>65</v>
      </c>
      <c r="U7" s="115"/>
      <c r="V7" s="119"/>
      <c r="W7" s="115"/>
    </row>
    <row r="8" spans="1:27" s="110" customFormat="1" ht="17.25" customHeight="1">
      <c r="B8" s="111"/>
      <c r="C8" s="111"/>
      <c r="D8" s="115" t="s">
        <v>134</v>
      </c>
      <c r="E8" s="115"/>
      <c r="F8" s="115" t="s">
        <v>114</v>
      </c>
      <c r="G8" s="115"/>
      <c r="I8" s="119"/>
      <c r="J8" s="115" t="s">
        <v>2</v>
      </c>
      <c r="K8" s="115"/>
      <c r="L8" s="117" t="s">
        <v>201</v>
      </c>
      <c r="M8" s="115"/>
      <c r="N8" s="117" t="s">
        <v>203</v>
      </c>
      <c r="O8" s="115"/>
      <c r="P8" s="115" t="s">
        <v>212</v>
      </c>
      <c r="Q8" s="115"/>
      <c r="R8" s="115" t="s">
        <v>91</v>
      </c>
      <c r="S8" s="115"/>
      <c r="T8" s="115" t="s">
        <v>102</v>
      </c>
      <c r="U8" s="115"/>
      <c r="V8" s="115" t="s">
        <v>66</v>
      </c>
      <c r="W8" s="115"/>
      <c r="X8" s="117" t="s">
        <v>117</v>
      </c>
    </row>
    <row r="9" spans="1:27" s="110" customFormat="1" ht="17.25" customHeight="1">
      <c r="B9" s="111" t="s">
        <v>22</v>
      </c>
      <c r="C9" s="111"/>
      <c r="D9" s="115" t="s">
        <v>34</v>
      </c>
      <c r="E9" s="115"/>
      <c r="F9" s="115" t="s">
        <v>115</v>
      </c>
      <c r="G9" s="115"/>
      <c r="H9" s="117" t="s">
        <v>57</v>
      </c>
      <c r="I9" s="115"/>
      <c r="J9" s="115" t="s">
        <v>239</v>
      </c>
      <c r="K9" s="115"/>
      <c r="L9" s="115" t="s">
        <v>202</v>
      </c>
      <c r="M9" s="115"/>
      <c r="N9" s="117" t="s">
        <v>202</v>
      </c>
      <c r="O9" s="115"/>
      <c r="P9" s="115" t="s">
        <v>204</v>
      </c>
      <c r="Q9" s="115"/>
      <c r="R9" s="117" t="s">
        <v>145</v>
      </c>
      <c r="S9" s="115"/>
      <c r="T9" s="115" t="s">
        <v>135</v>
      </c>
      <c r="U9" s="115"/>
      <c r="V9" s="115" t="s">
        <v>41</v>
      </c>
      <c r="W9" s="115"/>
      <c r="X9" s="115" t="s">
        <v>116</v>
      </c>
    </row>
    <row r="10" spans="1:27" s="110" customFormat="1" ht="17.25" customHeight="1">
      <c r="B10" s="111"/>
      <c r="C10" s="111"/>
      <c r="D10" s="295" t="s">
        <v>17</v>
      </c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295"/>
      <c r="W10" s="295"/>
      <c r="X10" s="295"/>
    </row>
    <row r="11" spans="1:27" ht="17.25" customHeight="1">
      <c r="A11" s="120" t="s">
        <v>179</v>
      </c>
      <c r="B11" s="121"/>
      <c r="C11" s="121"/>
    </row>
    <row r="12" spans="1:27" ht="17.25" customHeight="1">
      <c r="A12" s="50" t="s">
        <v>180</v>
      </c>
      <c r="B12" s="111"/>
      <c r="C12" s="111"/>
      <c r="D12" s="126">
        <v>2517533185</v>
      </c>
      <c r="E12" s="128"/>
      <c r="F12" s="126">
        <v>909993447</v>
      </c>
      <c r="G12" s="128"/>
      <c r="H12" s="126">
        <v>271330000</v>
      </c>
      <c r="I12" s="128"/>
      <c r="J12" s="126">
        <v>247336137</v>
      </c>
      <c r="K12" s="128"/>
      <c r="L12" s="126">
        <v>-133536845</v>
      </c>
      <c r="M12" s="128"/>
      <c r="N12" s="126">
        <v>88803</v>
      </c>
      <c r="O12" s="128"/>
      <c r="P12" s="255">
        <v>0</v>
      </c>
      <c r="R12" s="126">
        <v>-133448042</v>
      </c>
      <c r="S12" s="128"/>
      <c r="T12" s="126">
        <v>3812744727</v>
      </c>
      <c r="U12" s="128"/>
      <c r="V12" s="126">
        <v>115813855</v>
      </c>
      <c r="W12" s="128"/>
      <c r="X12" s="126">
        <v>3928558582</v>
      </c>
    </row>
    <row r="13" spans="1:27" ht="17.25" customHeight="1">
      <c r="A13" s="50"/>
      <c r="B13" s="111"/>
      <c r="C13" s="111"/>
    </row>
    <row r="14" spans="1:27" ht="17.25" customHeight="1">
      <c r="A14" s="124" t="s">
        <v>118</v>
      </c>
      <c r="B14" s="111"/>
      <c r="C14" s="111"/>
      <c r="D14" s="125"/>
      <c r="E14" s="125"/>
      <c r="F14" s="125"/>
      <c r="G14" s="125"/>
      <c r="H14" s="125"/>
      <c r="I14" s="125"/>
      <c r="J14" s="125"/>
      <c r="K14" s="125"/>
      <c r="L14" s="126"/>
      <c r="M14" s="126"/>
      <c r="N14" s="122"/>
      <c r="O14" s="122"/>
      <c r="P14" s="122"/>
      <c r="R14" s="122"/>
      <c r="S14" s="122"/>
      <c r="T14" s="126"/>
      <c r="U14" s="125"/>
      <c r="V14" s="125"/>
      <c r="W14" s="125"/>
      <c r="X14" s="125"/>
    </row>
    <row r="15" spans="1:27" ht="17.25" customHeight="1">
      <c r="A15" s="127" t="s">
        <v>119</v>
      </c>
      <c r="D15" s="128"/>
      <c r="E15" s="14"/>
      <c r="F15" s="128"/>
      <c r="G15" s="14"/>
      <c r="H15" s="123"/>
      <c r="I15" s="123"/>
      <c r="J15" s="123"/>
      <c r="K15" s="123"/>
      <c r="L15" s="123"/>
      <c r="M15" s="123"/>
      <c r="N15" s="123"/>
      <c r="O15" s="123"/>
      <c r="P15" s="123"/>
      <c r="R15" s="123"/>
      <c r="S15" s="123"/>
      <c r="T15" s="126"/>
      <c r="U15" s="14"/>
      <c r="V15" s="128"/>
      <c r="W15" s="14"/>
      <c r="X15" s="14"/>
    </row>
    <row r="16" spans="1:27" ht="17.25" customHeight="1">
      <c r="A16" s="110" t="s">
        <v>188</v>
      </c>
      <c r="B16" s="121">
        <v>22</v>
      </c>
      <c r="C16" s="121"/>
      <c r="D16" s="131">
        <v>2014026548</v>
      </c>
      <c r="E16" s="34"/>
      <c r="F16" s="253">
        <v>0</v>
      </c>
      <c r="G16" s="34"/>
      <c r="H16" s="253">
        <v>0</v>
      </c>
      <c r="I16" s="123"/>
      <c r="J16" s="253">
        <v>0</v>
      </c>
      <c r="K16" s="123"/>
      <c r="L16" s="253">
        <v>0</v>
      </c>
      <c r="M16" s="130"/>
      <c r="N16" s="253">
        <v>0</v>
      </c>
      <c r="O16" s="130"/>
      <c r="P16" s="253">
        <v>0</v>
      </c>
      <c r="R16" s="253">
        <f>SUM(L16:Q16)</f>
        <v>0</v>
      </c>
      <c r="S16" s="130"/>
      <c r="T16" s="129">
        <f>SUM(D16:J16,R16)</f>
        <v>2014026548</v>
      </c>
      <c r="U16" s="14"/>
      <c r="V16" s="253">
        <v>0</v>
      </c>
      <c r="W16" s="14"/>
      <c r="X16" s="22">
        <f>SUM(T16:V16)</f>
        <v>2014026548</v>
      </c>
    </row>
    <row r="17" spans="1:24" ht="17.25" customHeight="1">
      <c r="A17" s="132" t="s">
        <v>198</v>
      </c>
      <c r="B17" s="133"/>
      <c r="C17" s="133"/>
      <c r="D17" s="135">
        <f>SUM(D16)</f>
        <v>2014026548</v>
      </c>
      <c r="E17" s="128"/>
      <c r="F17" s="253">
        <v>0</v>
      </c>
      <c r="G17" s="128"/>
      <c r="H17" s="253">
        <v>0</v>
      </c>
      <c r="I17" s="128"/>
      <c r="J17" s="253">
        <v>0</v>
      </c>
      <c r="K17" s="128"/>
      <c r="L17" s="253">
        <v>0</v>
      </c>
      <c r="M17" s="128"/>
      <c r="N17" s="253">
        <v>0</v>
      </c>
      <c r="O17" s="128"/>
      <c r="P17" s="253">
        <v>0</v>
      </c>
      <c r="R17" s="253">
        <v>0</v>
      </c>
      <c r="S17" s="128"/>
      <c r="T17" s="135">
        <f>SUM(T16:T16)</f>
        <v>2014026548</v>
      </c>
      <c r="U17" s="128"/>
      <c r="V17" s="253">
        <v>0</v>
      </c>
      <c r="W17" s="128"/>
      <c r="X17" s="134">
        <f>SUM(X16:X16)</f>
        <v>2014026548</v>
      </c>
    </row>
    <row r="18" spans="1:24" ht="17.25" customHeight="1">
      <c r="A18" s="127" t="s">
        <v>196</v>
      </c>
      <c r="B18" s="133"/>
      <c r="C18" s="133"/>
      <c r="D18" s="123"/>
      <c r="E18" s="128"/>
      <c r="F18" s="254"/>
      <c r="G18" s="128"/>
      <c r="H18" s="254"/>
      <c r="I18" s="128"/>
      <c r="J18" s="126"/>
      <c r="K18" s="128"/>
      <c r="L18" s="254"/>
      <c r="M18" s="128"/>
      <c r="N18" s="254"/>
      <c r="O18" s="128"/>
      <c r="P18" s="254"/>
      <c r="R18" s="254"/>
      <c r="S18" s="128"/>
      <c r="T18" s="126"/>
      <c r="U18" s="128"/>
      <c r="V18" s="254"/>
      <c r="W18" s="128"/>
      <c r="X18" s="126"/>
    </row>
    <row r="19" spans="1:24" ht="17.25" customHeight="1">
      <c r="A19" s="110" t="s">
        <v>200</v>
      </c>
      <c r="B19" s="133"/>
      <c r="C19" s="133"/>
      <c r="D19" s="253">
        <v>0</v>
      </c>
      <c r="E19" s="128"/>
      <c r="F19" s="253">
        <v>0</v>
      </c>
      <c r="G19" s="128"/>
      <c r="H19" s="253">
        <v>0</v>
      </c>
      <c r="I19" s="128"/>
      <c r="J19" s="131">
        <v>41108759</v>
      </c>
      <c r="K19" s="128"/>
      <c r="L19" s="253">
        <v>0</v>
      </c>
      <c r="M19" s="128"/>
      <c r="N19" s="253">
        <v>0</v>
      </c>
      <c r="O19" s="128"/>
      <c r="P19" s="264">
        <v>-41108759</v>
      </c>
      <c r="R19" s="131">
        <f>SUM(L19:Q19)</f>
        <v>-41108759</v>
      </c>
      <c r="S19" s="128"/>
      <c r="T19" s="253">
        <f>SUM(D19:J19,R19)</f>
        <v>0</v>
      </c>
      <c r="U19" s="128"/>
      <c r="V19" s="253">
        <v>0</v>
      </c>
      <c r="W19" s="128"/>
      <c r="X19" s="253">
        <f>SUM(T19:V19)</f>
        <v>0</v>
      </c>
    </row>
    <row r="20" spans="1:24" ht="17.25" customHeight="1">
      <c r="A20" s="132" t="s">
        <v>197</v>
      </c>
      <c r="B20" s="133"/>
      <c r="C20" s="133"/>
      <c r="D20" s="256">
        <f>SUM(D19)</f>
        <v>0</v>
      </c>
      <c r="E20" s="128"/>
      <c r="F20" s="256">
        <f>SUM(F19)</f>
        <v>0</v>
      </c>
      <c r="G20" s="128"/>
      <c r="H20" s="256">
        <f>SUM(H19)</f>
        <v>0</v>
      </c>
      <c r="I20" s="128"/>
      <c r="J20" s="134">
        <f>SUM(J19)</f>
        <v>41108759</v>
      </c>
      <c r="K20" s="128"/>
      <c r="L20" s="256">
        <f>SUM(L19)</f>
        <v>0</v>
      </c>
      <c r="M20" s="128"/>
      <c r="N20" s="259">
        <f>SUM(N19)</f>
        <v>0</v>
      </c>
      <c r="O20" s="260"/>
      <c r="P20" s="259">
        <f>SUM(P19)</f>
        <v>-41108759</v>
      </c>
      <c r="Q20" s="261"/>
      <c r="R20" s="259">
        <f>SUM(R19)</f>
        <v>-41108759</v>
      </c>
      <c r="S20" s="260"/>
      <c r="T20" s="256">
        <f>SUM(T19)</f>
        <v>0</v>
      </c>
      <c r="U20" s="128"/>
      <c r="V20" s="256">
        <f>SUM(V19)</f>
        <v>0</v>
      </c>
      <c r="W20" s="128"/>
      <c r="X20" s="256">
        <f>SUM(X19:X19)</f>
        <v>0</v>
      </c>
    </row>
    <row r="21" spans="1:24" ht="17.25" customHeight="1">
      <c r="A21" s="132"/>
      <c r="B21" s="133"/>
      <c r="C21" s="133"/>
      <c r="D21" s="123"/>
      <c r="E21" s="128"/>
      <c r="F21" s="123"/>
      <c r="G21" s="128"/>
      <c r="H21" s="123"/>
      <c r="I21" s="128"/>
      <c r="J21" s="123"/>
      <c r="K21" s="128"/>
      <c r="L21" s="123"/>
      <c r="M21" s="128"/>
      <c r="N21" s="262"/>
      <c r="O21" s="260"/>
      <c r="P21" s="262"/>
      <c r="Q21" s="261"/>
      <c r="R21" s="262"/>
      <c r="S21" s="260"/>
      <c r="T21" s="262"/>
      <c r="U21" s="128"/>
      <c r="V21" s="123"/>
      <c r="W21" s="128"/>
      <c r="X21" s="123"/>
    </row>
    <row r="22" spans="1:24" ht="17.25" customHeight="1">
      <c r="A22" s="120" t="s">
        <v>216</v>
      </c>
      <c r="B22" s="133"/>
      <c r="C22" s="133"/>
      <c r="D22" s="134">
        <f>D17+D20</f>
        <v>2014026548</v>
      </c>
      <c r="E22" s="128"/>
      <c r="F22" s="256">
        <f>F17+F20</f>
        <v>0</v>
      </c>
      <c r="G22" s="128"/>
      <c r="H22" s="256">
        <f>H17+H20</f>
        <v>0</v>
      </c>
      <c r="I22" s="128"/>
      <c r="J22" s="259">
        <f>J17+J20</f>
        <v>41108759</v>
      </c>
      <c r="K22" s="128"/>
      <c r="L22" s="256">
        <f>L17+L20</f>
        <v>0</v>
      </c>
      <c r="M22" s="128"/>
      <c r="N22" s="259">
        <f>N17+N20</f>
        <v>0</v>
      </c>
      <c r="O22" s="260"/>
      <c r="P22" s="259">
        <f>P17+P20</f>
        <v>-41108759</v>
      </c>
      <c r="Q22" s="261"/>
      <c r="R22" s="259">
        <f>R17+R20</f>
        <v>-41108759</v>
      </c>
      <c r="S22" s="260"/>
      <c r="T22" s="259">
        <f>T17+T20</f>
        <v>2014026548</v>
      </c>
      <c r="U22" s="128"/>
      <c r="V22" s="256">
        <f>V17+V20</f>
        <v>0</v>
      </c>
      <c r="W22" s="128"/>
      <c r="X22" s="259">
        <f>X17+X20</f>
        <v>2014026548</v>
      </c>
    </row>
    <row r="23" spans="1:24" ht="17.25" customHeight="1">
      <c r="A23" s="127"/>
      <c r="B23" s="111"/>
      <c r="C23" s="111"/>
      <c r="D23" s="128"/>
      <c r="E23" s="14"/>
      <c r="F23" s="128"/>
      <c r="G23" s="14"/>
      <c r="H23" s="123"/>
      <c r="I23" s="123"/>
      <c r="J23" s="123"/>
      <c r="K23" s="123"/>
      <c r="L23" s="123"/>
      <c r="M23" s="123"/>
      <c r="N23" s="262"/>
      <c r="O23" s="262"/>
      <c r="P23" s="262"/>
      <c r="Q23" s="261"/>
      <c r="R23" s="262"/>
      <c r="S23" s="262"/>
      <c r="T23" s="263"/>
      <c r="U23" s="14"/>
      <c r="V23" s="128"/>
      <c r="W23" s="14"/>
      <c r="X23" s="14"/>
    </row>
    <row r="24" spans="1:24" ht="17.25" customHeight="1">
      <c r="A24" s="120" t="s">
        <v>159</v>
      </c>
      <c r="B24" s="121"/>
      <c r="C24" s="121"/>
      <c r="D24" s="14"/>
      <c r="E24" s="14"/>
      <c r="F24" s="14"/>
      <c r="G24" s="14"/>
      <c r="H24" s="123"/>
      <c r="I24" s="123"/>
      <c r="J24" s="123"/>
      <c r="K24" s="123"/>
      <c r="L24" s="123"/>
      <c r="M24" s="123"/>
      <c r="N24" s="123"/>
      <c r="O24" s="123"/>
      <c r="P24" s="123"/>
      <c r="R24" s="123"/>
      <c r="S24" s="123"/>
      <c r="T24" s="136"/>
      <c r="U24" s="137"/>
      <c r="V24" s="14"/>
      <c r="W24" s="137"/>
      <c r="X24" s="14"/>
    </row>
    <row r="25" spans="1:24" ht="17.25" customHeight="1">
      <c r="A25" s="110" t="s">
        <v>156</v>
      </c>
      <c r="B25" s="121"/>
      <c r="C25" s="121"/>
      <c r="D25" s="254">
        <v>0</v>
      </c>
      <c r="E25" s="21"/>
      <c r="F25" s="254">
        <v>0</v>
      </c>
      <c r="G25" s="21"/>
      <c r="H25" s="254">
        <v>0</v>
      </c>
      <c r="I25" s="129"/>
      <c r="J25" s="129">
        <v>-2050217113</v>
      </c>
      <c r="K25" s="129"/>
      <c r="L25" s="254">
        <v>0</v>
      </c>
      <c r="M25" s="138"/>
      <c r="N25" s="254">
        <v>0</v>
      </c>
      <c r="O25" s="138"/>
      <c r="P25" s="254">
        <v>0</v>
      </c>
      <c r="R25" s="254">
        <f>SUM(L25:Q25)</f>
        <v>0</v>
      </c>
      <c r="S25" s="138"/>
      <c r="T25" s="129">
        <f>SUM(D25:J25,R25)</f>
        <v>-2050217113</v>
      </c>
      <c r="U25" s="139"/>
      <c r="V25" s="139">
        <v>-105154842</v>
      </c>
      <c r="W25" s="139"/>
      <c r="X25" s="21">
        <f>SUM(T25:V25)</f>
        <v>-2155371955</v>
      </c>
    </row>
    <row r="26" spans="1:24" ht="17.25" customHeight="1">
      <c r="A26" s="140" t="s">
        <v>157</v>
      </c>
      <c r="B26" s="121"/>
      <c r="C26" s="121"/>
      <c r="D26" s="253">
        <v>0</v>
      </c>
      <c r="E26" s="34"/>
      <c r="F26" s="253">
        <v>0</v>
      </c>
      <c r="G26" s="34"/>
      <c r="H26" s="253">
        <v>0</v>
      </c>
      <c r="I26" s="130"/>
      <c r="J26" s="131">
        <v>-29160</v>
      </c>
      <c r="K26" s="138"/>
      <c r="L26" s="131">
        <v>49622696</v>
      </c>
      <c r="M26" s="129"/>
      <c r="N26" s="129">
        <v>19324</v>
      </c>
      <c r="O26" s="129"/>
      <c r="P26" s="129">
        <f>2749119753-563848840</f>
        <v>2185270913</v>
      </c>
      <c r="R26" s="129">
        <f>SUM(L26:Q26)</f>
        <v>2234912933</v>
      </c>
      <c r="S26" s="129"/>
      <c r="T26" s="129">
        <f>SUM(D26:J26,R26)</f>
        <v>2234883773</v>
      </c>
      <c r="U26" s="139"/>
      <c r="V26" s="253">
        <v>0</v>
      </c>
      <c r="W26" s="139"/>
      <c r="X26" s="21">
        <f>SUM(T26:V26)</f>
        <v>2234883773</v>
      </c>
    </row>
    <row r="27" spans="1:24" ht="17.25" customHeight="1">
      <c r="A27" s="120" t="s">
        <v>158</v>
      </c>
      <c r="B27" s="133"/>
      <c r="C27" s="133"/>
      <c r="D27" s="256">
        <v>0</v>
      </c>
      <c r="E27" s="14"/>
      <c r="F27" s="256">
        <v>0</v>
      </c>
      <c r="G27" s="14"/>
      <c r="H27" s="256">
        <v>0</v>
      </c>
      <c r="I27" s="123"/>
      <c r="J27" s="134">
        <f>SUM(J25:J26)</f>
        <v>-2050246273</v>
      </c>
      <c r="K27" s="123"/>
      <c r="L27" s="134">
        <f>SUM(L25:L26)</f>
        <v>49622696</v>
      </c>
      <c r="M27" s="14"/>
      <c r="N27" s="135">
        <f>SUM(N25:N26)</f>
        <v>19324</v>
      </c>
      <c r="O27" s="14"/>
      <c r="P27" s="135">
        <f>SUM(P25:P26)</f>
        <v>2185270913</v>
      </c>
      <c r="R27" s="135">
        <f>SUM(R25:R26)</f>
        <v>2234912933</v>
      </c>
      <c r="S27" s="14"/>
      <c r="T27" s="135">
        <f>SUM(T25:T26)</f>
        <v>184666660</v>
      </c>
      <c r="U27" s="14"/>
      <c r="V27" s="135">
        <f>SUM(V25:V26)</f>
        <v>-105154842</v>
      </c>
      <c r="W27" s="14"/>
      <c r="X27" s="135">
        <f>SUM(X25:X26)</f>
        <v>79511818</v>
      </c>
    </row>
    <row r="28" spans="1:24" s="252" customFormat="1" ht="17.25" customHeight="1">
      <c r="A28" s="272" t="s">
        <v>195</v>
      </c>
      <c r="B28" s="273"/>
      <c r="C28" s="273"/>
      <c r="D28" s="278">
        <v>0</v>
      </c>
      <c r="E28" s="274"/>
      <c r="F28" s="278">
        <v>0</v>
      </c>
      <c r="G28" s="274"/>
      <c r="H28" s="278">
        <v>0</v>
      </c>
      <c r="I28" s="275"/>
      <c r="J28" s="279">
        <f>2810105+60141</f>
        <v>2870246</v>
      </c>
      <c r="K28" s="275"/>
      <c r="L28" s="280">
        <v>0</v>
      </c>
      <c r="M28" s="275"/>
      <c r="N28" s="280">
        <v>0</v>
      </c>
      <c r="O28" s="276"/>
      <c r="P28" s="281">
        <v>-2248084</v>
      </c>
      <c r="R28" s="281">
        <f>SUM(L28:Q28)</f>
        <v>-2248084</v>
      </c>
      <c r="S28" s="277"/>
      <c r="T28" s="279">
        <f>SUM(D28:J28,R28)</f>
        <v>622162</v>
      </c>
      <c r="U28" s="277"/>
      <c r="V28" s="278">
        <v>0</v>
      </c>
      <c r="W28" s="277"/>
      <c r="X28" s="282">
        <f>SUM(T28:V28)</f>
        <v>622162</v>
      </c>
    </row>
    <row r="29" spans="1:24" ht="17.25" customHeight="1">
      <c r="A29" s="120"/>
      <c r="B29" s="133"/>
      <c r="C29" s="133"/>
      <c r="D29" s="123"/>
      <c r="E29" s="14"/>
      <c r="F29" s="123"/>
      <c r="G29" s="14"/>
      <c r="H29" s="123"/>
      <c r="I29" s="123"/>
      <c r="J29" s="14"/>
      <c r="K29" s="123"/>
      <c r="L29" s="14"/>
      <c r="M29" s="14"/>
      <c r="N29" s="14"/>
      <c r="O29" s="14"/>
      <c r="P29" s="14"/>
      <c r="R29" s="14"/>
      <c r="S29" s="14"/>
      <c r="T29" s="14"/>
      <c r="U29" s="14"/>
      <c r="V29" s="14"/>
      <c r="W29" s="14"/>
      <c r="X29" s="14"/>
    </row>
    <row r="30" spans="1:24" ht="17.25" customHeight="1" thickBot="1">
      <c r="A30" s="120" t="s">
        <v>181</v>
      </c>
      <c r="B30" s="121"/>
      <c r="C30" s="121"/>
      <c r="D30" s="179">
        <f>SUM(D12,D22,D27,D28)</f>
        <v>4531559733</v>
      </c>
      <c r="E30" s="126"/>
      <c r="F30" s="179">
        <f>SUM(F12,F22,F27,F28)</f>
        <v>909993447</v>
      </c>
      <c r="G30" s="126"/>
      <c r="H30" s="179">
        <f>SUM(H12,H22,H27,H28)</f>
        <v>271330000</v>
      </c>
      <c r="I30" s="126"/>
      <c r="J30" s="179">
        <f>SUM(J12,J22,J27,J28)</f>
        <v>-1758931131</v>
      </c>
      <c r="K30" s="126"/>
      <c r="L30" s="179">
        <f>SUM(L12,L22,L27,L28)</f>
        <v>-83914149</v>
      </c>
      <c r="M30" s="126"/>
      <c r="N30" s="179">
        <f>SUM(N12,N22,N27,N28)</f>
        <v>108127</v>
      </c>
      <c r="O30" s="126"/>
      <c r="P30" s="179">
        <f>SUM(P12,P22,P27,P28)</f>
        <v>2141914070</v>
      </c>
      <c r="R30" s="179">
        <f>SUM(R12,R22,R27,R28)</f>
        <v>2058108048</v>
      </c>
      <c r="S30" s="126"/>
      <c r="T30" s="179">
        <f>SUM(T12,T22,T27,T28)</f>
        <v>6012060097</v>
      </c>
      <c r="U30" s="126"/>
      <c r="V30" s="179">
        <f>SUM(V12,V22,V27,V28)</f>
        <v>10659013</v>
      </c>
      <c r="W30" s="126"/>
      <c r="X30" s="179">
        <f>SUM(X12,X22,X27,X28)</f>
        <v>6022719110</v>
      </c>
    </row>
    <row r="31" spans="1:24" ht="17.25" customHeight="1" thickTop="1"/>
    <row r="32" spans="1:24" ht="17.25" customHeight="1">
      <c r="A32" s="120" t="s">
        <v>220</v>
      </c>
      <c r="B32" s="121"/>
      <c r="C32" s="121"/>
    </row>
    <row r="33" spans="1:24" ht="17.25" customHeight="1">
      <c r="A33" s="50" t="s">
        <v>221</v>
      </c>
      <c r="B33" s="111"/>
      <c r="C33" s="111"/>
      <c r="D33" s="126">
        <v>4531559733</v>
      </c>
      <c r="E33" s="128"/>
      <c r="F33" s="126">
        <v>909993447</v>
      </c>
      <c r="G33" s="128"/>
      <c r="H33" s="126">
        <v>271330000</v>
      </c>
      <c r="I33" s="128"/>
      <c r="J33" s="126">
        <v>-1758931131</v>
      </c>
      <c r="K33" s="128"/>
      <c r="L33" s="126">
        <v>-83914149</v>
      </c>
      <c r="M33" s="128"/>
      <c r="N33" s="126">
        <v>108127</v>
      </c>
      <c r="O33" s="128"/>
      <c r="P33" s="283">
        <v>2141914070</v>
      </c>
      <c r="R33" s="126">
        <v>2058108048</v>
      </c>
      <c r="S33" s="128"/>
      <c r="T33" s="126">
        <v>6012060097</v>
      </c>
      <c r="U33" s="128"/>
      <c r="V33" s="126">
        <v>10659013</v>
      </c>
      <c r="W33" s="128"/>
      <c r="X33" s="126">
        <v>6022719110</v>
      </c>
    </row>
    <row r="34" spans="1:24" ht="17.25" customHeight="1">
      <c r="A34" s="50"/>
      <c r="B34" s="111"/>
      <c r="C34" s="111"/>
    </row>
    <row r="35" spans="1:24" ht="17.25" customHeight="1">
      <c r="A35" s="120" t="s">
        <v>159</v>
      </c>
      <c r="B35" s="121"/>
      <c r="C35" s="121"/>
      <c r="D35" s="14"/>
      <c r="E35" s="14"/>
      <c r="F35" s="14"/>
      <c r="G35" s="14"/>
      <c r="H35" s="123"/>
      <c r="I35" s="123"/>
      <c r="J35" s="123"/>
      <c r="K35" s="123"/>
      <c r="L35" s="123"/>
      <c r="M35" s="123"/>
      <c r="N35" s="123"/>
      <c r="O35" s="123"/>
      <c r="P35" s="123"/>
      <c r="R35" s="123"/>
      <c r="S35" s="123"/>
      <c r="T35" s="136"/>
      <c r="U35" s="137"/>
      <c r="V35" s="14"/>
      <c r="W35" s="137"/>
      <c r="X35" s="14"/>
    </row>
    <row r="36" spans="1:24" ht="17.25" customHeight="1">
      <c r="A36" s="110" t="s">
        <v>257</v>
      </c>
      <c r="B36" s="121"/>
      <c r="C36" s="121"/>
      <c r="D36" s="254">
        <v>0</v>
      </c>
      <c r="E36" s="21"/>
      <c r="F36" s="254">
        <v>0</v>
      </c>
      <c r="G36" s="21"/>
      <c r="H36" s="254">
        <v>0</v>
      </c>
      <c r="I36" s="129"/>
      <c r="J36" s="129">
        <v>-224190083</v>
      </c>
      <c r="K36" s="129"/>
      <c r="L36" s="254">
        <v>0</v>
      </c>
      <c r="M36" s="138"/>
      <c r="N36" s="254">
        <v>0</v>
      </c>
      <c r="O36" s="138"/>
      <c r="P36" s="254">
        <v>0</v>
      </c>
      <c r="R36" s="254">
        <f>SUM(L36:Q36)</f>
        <v>0</v>
      </c>
      <c r="S36" s="138"/>
      <c r="T36" s="129">
        <f>SUM(D36:J36,R36)</f>
        <v>-224190083</v>
      </c>
      <c r="U36" s="139"/>
      <c r="V36" s="139">
        <v>11127988</v>
      </c>
      <c r="W36" s="139"/>
      <c r="X36" s="21">
        <f>SUM(T36:V36)</f>
        <v>-213062095</v>
      </c>
    </row>
    <row r="37" spans="1:24" ht="17.25" customHeight="1">
      <c r="A37" s="140" t="s">
        <v>157</v>
      </c>
      <c r="B37" s="121"/>
      <c r="C37" s="121"/>
      <c r="D37" s="253">
        <v>0</v>
      </c>
      <c r="E37" s="34"/>
      <c r="F37" s="253">
        <v>0</v>
      </c>
      <c r="G37" s="34"/>
      <c r="H37" s="253">
        <v>0</v>
      </c>
      <c r="I37" s="130"/>
      <c r="J37" s="131">
        <v>11318342</v>
      </c>
      <c r="K37" s="138"/>
      <c r="L37" s="131">
        <v>-135793275</v>
      </c>
      <c r="M37" s="129"/>
      <c r="N37" s="129">
        <v>9922</v>
      </c>
      <c r="O37" s="129"/>
      <c r="P37" s="253">
        <v>0</v>
      </c>
      <c r="R37" s="129">
        <f>SUM(L37:Q37)</f>
        <v>-135783353</v>
      </c>
      <c r="S37" s="129"/>
      <c r="T37" s="129">
        <f>SUM(D37:J37,R37)</f>
        <v>-124465011</v>
      </c>
      <c r="U37" s="139"/>
      <c r="V37" s="139">
        <v>1362503</v>
      </c>
      <c r="W37" s="139"/>
      <c r="X37" s="21">
        <f>SUM(T37:V37)</f>
        <v>-123102508</v>
      </c>
    </row>
    <row r="38" spans="1:24" ht="17.25" customHeight="1">
      <c r="A38" s="120" t="s">
        <v>158</v>
      </c>
      <c r="B38" s="133"/>
      <c r="C38" s="133"/>
      <c r="D38" s="256">
        <v>0</v>
      </c>
      <c r="E38" s="14"/>
      <c r="F38" s="256">
        <v>0</v>
      </c>
      <c r="G38" s="14"/>
      <c r="H38" s="256">
        <v>0</v>
      </c>
      <c r="I38" s="123"/>
      <c r="J38" s="134">
        <f>SUM(J36:J37)</f>
        <v>-212871741</v>
      </c>
      <c r="K38" s="123"/>
      <c r="L38" s="134">
        <f>SUM(L36:L37)</f>
        <v>-135793275</v>
      </c>
      <c r="M38" s="14"/>
      <c r="N38" s="135">
        <f>SUM(N36:N37)</f>
        <v>9922</v>
      </c>
      <c r="O38" s="14"/>
      <c r="P38" s="256">
        <v>0</v>
      </c>
      <c r="R38" s="135">
        <f>SUM(R36:R37)</f>
        <v>-135783353</v>
      </c>
      <c r="S38" s="14"/>
      <c r="T38" s="135">
        <f>SUM(T36:T37)</f>
        <v>-348655094</v>
      </c>
      <c r="U38" s="14"/>
      <c r="V38" s="135">
        <f>SUM(V36:V37)</f>
        <v>12490491</v>
      </c>
      <c r="W38" s="14"/>
      <c r="X38" s="135">
        <f>SUM(X36:X37)</f>
        <v>-336164603</v>
      </c>
    </row>
    <row r="39" spans="1:24" s="252" customFormat="1" ht="17.25" customHeight="1">
      <c r="A39" s="272" t="s">
        <v>195</v>
      </c>
      <c r="B39" s="273"/>
      <c r="C39" s="273"/>
      <c r="D39" s="278">
        <v>0</v>
      </c>
      <c r="E39" s="274"/>
      <c r="F39" s="278">
        <v>0</v>
      </c>
      <c r="G39" s="274"/>
      <c r="H39" s="278">
        <v>0</v>
      </c>
      <c r="I39" s="275"/>
      <c r="J39" s="279">
        <v>175082808</v>
      </c>
      <c r="K39" s="275"/>
      <c r="L39" s="280">
        <v>0</v>
      </c>
      <c r="M39" s="275"/>
      <c r="N39" s="280">
        <v>0</v>
      </c>
      <c r="O39" s="276"/>
      <c r="P39" s="281">
        <v>-140010984</v>
      </c>
      <c r="R39" s="281">
        <f>SUM(L39:Q39)</f>
        <v>-140010984</v>
      </c>
      <c r="S39" s="277"/>
      <c r="T39" s="279">
        <f>SUM(D39:J39,R39)</f>
        <v>35071824</v>
      </c>
      <c r="U39" s="277"/>
      <c r="V39" s="278">
        <v>0</v>
      </c>
      <c r="W39" s="277"/>
      <c r="X39" s="282">
        <f>SUM(T39:V39)</f>
        <v>35071824</v>
      </c>
    </row>
    <row r="40" spans="1:24" ht="17.25" customHeight="1">
      <c r="A40" s="120"/>
      <c r="B40" s="133"/>
      <c r="C40" s="133"/>
      <c r="D40" s="123"/>
      <c r="E40" s="14"/>
      <c r="F40" s="123"/>
      <c r="G40" s="14"/>
      <c r="H40" s="123"/>
      <c r="I40" s="123"/>
      <c r="J40" s="14"/>
      <c r="K40" s="123"/>
      <c r="L40" s="14"/>
      <c r="M40" s="14"/>
      <c r="N40" s="14"/>
      <c r="O40" s="14"/>
      <c r="P40" s="14"/>
      <c r="R40" s="14"/>
      <c r="S40" s="14"/>
      <c r="T40" s="14"/>
      <c r="U40" s="14"/>
      <c r="V40" s="14"/>
      <c r="W40" s="14"/>
      <c r="X40" s="14"/>
    </row>
    <row r="41" spans="1:24" ht="17.25" customHeight="1" thickBot="1">
      <c r="A41" s="120" t="s">
        <v>222</v>
      </c>
      <c r="B41" s="121"/>
      <c r="C41" s="121"/>
      <c r="D41" s="179">
        <f>SUM(D33,D38,D39)</f>
        <v>4531559733</v>
      </c>
      <c r="E41" s="126"/>
      <c r="F41" s="179">
        <f>SUM(F33,F38,F39)</f>
        <v>909993447</v>
      </c>
      <c r="G41" s="126"/>
      <c r="H41" s="179">
        <f>SUM(H33,H38,H39)</f>
        <v>271330000</v>
      </c>
      <c r="I41" s="126"/>
      <c r="J41" s="179">
        <f>SUM(J33,J38,J39)</f>
        <v>-1796720064</v>
      </c>
      <c r="K41" s="126"/>
      <c r="L41" s="179">
        <f>SUM(L33,L38,L39)</f>
        <v>-219707424</v>
      </c>
      <c r="M41" s="126"/>
      <c r="N41" s="179">
        <f>SUM(N33,N38,N39)</f>
        <v>118049</v>
      </c>
      <c r="O41" s="126"/>
      <c r="P41" s="179">
        <f>SUM(P33,P38,P39)</f>
        <v>2001903086</v>
      </c>
      <c r="R41" s="179">
        <f>SUM(R33,R38,R39)</f>
        <v>1782313711</v>
      </c>
      <c r="S41" s="126"/>
      <c r="T41" s="179">
        <f>SUM(T33,T38,T39)</f>
        <v>5698476827</v>
      </c>
      <c r="U41" s="126"/>
      <c r="V41" s="179">
        <f>SUM(V33,V38,V39)</f>
        <v>23149504</v>
      </c>
      <c r="W41" s="126"/>
      <c r="X41" s="179">
        <f>SUM(X33,X38,X39)</f>
        <v>5721626331</v>
      </c>
    </row>
    <row r="42" spans="1:24" ht="17.25" customHeight="1" thickTop="1"/>
  </sheetData>
  <mergeCells count="4">
    <mergeCell ref="D10:X10"/>
    <mergeCell ref="D4:X4"/>
    <mergeCell ref="H6:J6"/>
    <mergeCell ref="L5:R6"/>
  </mergeCells>
  <phoneticPr fontId="12" type="noConversion"/>
  <pageMargins left="0.7" right="0.45" top="0.48" bottom="0.3" header="0.5" footer="0.3"/>
  <pageSetup paperSize="9" scale="56" firstPageNumber="10" fitToHeight="0" orientation="landscape" useFirstPageNumber="1" r:id="rId1"/>
  <headerFooter alignWithMargins="0">
    <oddFooter>&amp;LThe accompanying notes from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6"/>
  <sheetViews>
    <sheetView showGridLines="0" topLeftCell="A9" zoomScale="70" zoomScaleNormal="70" workbookViewId="0">
      <selection activeCell="N11" sqref="N11"/>
    </sheetView>
  </sheetViews>
  <sheetFormatPr defaultColWidth="9.1796875" defaultRowHeight="18" customHeight="1"/>
  <cols>
    <col min="1" max="1" width="58.36328125" style="110" customWidth="1"/>
    <col min="2" max="2" width="8.1796875" style="143" customWidth="1"/>
    <col min="3" max="3" width="2.1796875" style="119" customWidth="1"/>
    <col min="4" max="4" width="18.81640625" style="110" customWidth="1"/>
    <col min="5" max="5" width="2.1796875" style="119" customWidth="1"/>
    <col min="6" max="6" width="18.81640625" style="119" customWidth="1"/>
    <col min="7" max="7" width="2.1796875" style="119" customWidth="1"/>
    <col min="8" max="8" width="17.54296875" style="119" customWidth="1"/>
    <col min="9" max="9" width="2.1796875" style="119" customWidth="1"/>
    <col min="10" max="10" width="18.81640625" style="110" customWidth="1"/>
    <col min="11" max="11" width="2.453125" style="119" customWidth="1"/>
    <col min="12" max="12" width="18.81640625" style="110" customWidth="1"/>
    <col min="13" max="13" width="2" style="110" customWidth="1"/>
    <col min="14" max="14" width="18.1796875" style="110" customWidth="1"/>
    <col min="15" max="15" width="1.453125" style="110" customWidth="1"/>
    <col min="16" max="16" width="18.81640625" style="110" customWidth="1"/>
    <col min="17" max="17" width="2.1796875" style="119" customWidth="1"/>
    <col min="18" max="18" width="18.81640625" style="110" customWidth="1"/>
    <col min="19" max="19" width="11.453125" style="119" customWidth="1"/>
    <col min="20" max="20" width="14.453125" style="119" customWidth="1"/>
    <col min="21" max="21" width="1.453125" style="119" customWidth="1"/>
    <col min="22" max="22" width="14.81640625" style="110" customWidth="1"/>
    <col min="23" max="16384" width="9.1796875" style="110"/>
  </cols>
  <sheetData>
    <row r="1" spans="1:24" s="106" customFormat="1" ht="18" customHeight="1">
      <c r="A1" s="42" t="s">
        <v>44</v>
      </c>
      <c r="B1" s="141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4"/>
      <c r="S1" s="103"/>
      <c r="T1" s="105"/>
      <c r="U1" s="103"/>
      <c r="V1" s="105"/>
    </row>
    <row r="2" spans="1:24" s="106" customFormat="1" ht="18" customHeight="1">
      <c r="A2" s="107" t="s">
        <v>88</v>
      </c>
      <c r="B2" s="142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/>
      <c r="S2" s="107"/>
      <c r="T2" s="107"/>
      <c r="U2" s="107"/>
      <c r="V2" s="27"/>
    </row>
    <row r="3" spans="1:24" s="106" customFormat="1" ht="18" customHeight="1">
      <c r="A3" s="107"/>
      <c r="B3" s="142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S3" s="107"/>
      <c r="T3" s="107"/>
      <c r="U3" s="107"/>
      <c r="V3" s="109"/>
    </row>
    <row r="4" spans="1:24" ht="18" customHeight="1">
      <c r="A4" s="117"/>
      <c r="C4" s="117"/>
      <c r="D4" s="296" t="s">
        <v>107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112"/>
      <c r="T4" s="112"/>
      <c r="U4" s="112"/>
      <c r="V4" s="112"/>
      <c r="W4" s="112"/>
      <c r="X4" s="112"/>
    </row>
    <row r="5" spans="1:24" ht="28.5" customHeight="1">
      <c r="A5" s="117"/>
      <c r="C5" s="117"/>
      <c r="D5" s="113"/>
      <c r="E5" s="113"/>
      <c r="F5" s="113"/>
      <c r="G5" s="113"/>
      <c r="H5" s="297" t="s">
        <v>1</v>
      </c>
      <c r="I5" s="297"/>
      <c r="J5" s="297"/>
      <c r="K5" s="115"/>
      <c r="L5" s="302" t="s">
        <v>206</v>
      </c>
      <c r="M5" s="302"/>
      <c r="N5" s="302"/>
      <c r="O5" s="302"/>
      <c r="P5" s="302"/>
      <c r="Q5" s="113"/>
      <c r="R5" s="113"/>
      <c r="S5" s="112"/>
      <c r="T5" s="112"/>
      <c r="U5" s="112"/>
      <c r="V5" s="112"/>
      <c r="W5" s="112"/>
      <c r="X5" s="112"/>
    </row>
    <row r="6" spans="1:24" ht="18" customHeight="1">
      <c r="B6" s="144"/>
      <c r="D6" s="115" t="s">
        <v>33</v>
      </c>
      <c r="E6" s="115"/>
      <c r="F6" s="115" t="s">
        <v>205</v>
      </c>
      <c r="G6" s="115"/>
      <c r="H6" s="110"/>
      <c r="L6" s="115"/>
      <c r="M6" s="115"/>
      <c r="N6" s="115"/>
      <c r="O6" s="115"/>
      <c r="P6" s="115" t="s">
        <v>92</v>
      </c>
      <c r="Q6" s="115"/>
      <c r="S6" s="110"/>
      <c r="T6" s="110"/>
      <c r="U6" s="110"/>
    </row>
    <row r="7" spans="1:24" ht="18" customHeight="1">
      <c r="B7" s="144"/>
      <c r="D7" s="115" t="s">
        <v>134</v>
      </c>
      <c r="E7" s="115"/>
      <c r="F7" s="115" t="s">
        <v>114</v>
      </c>
      <c r="G7" s="115"/>
      <c r="H7" s="110"/>
      <c r="L7" s="115" t="s">
        <v>203</v>
      </c>
      <c r="M7" s="117"/>
      <c r="N7" s="115" t="s">
        <v>212</v>
      </c>
      <c r="O7" s="117"/>
      <c r="P7" s="115" t="s">
        <v>91</v>
      </c>
      <c r="Q7" s="115"/>
      <c r="R7" s="117" t="s">
        <v>117</v>
      </c>
      <c r="S7" s="110"/>
      <c r="T7" s="110"/>
      <c r="U7" s="110"/>
    </row>
    <row r="8" spans="1:24" ht="18" customHeight="1">
      <c r="B8" s="144" t="s">
        <v>22</v>
      </c>
      <c r="D8" s="115" t="s">
        <v>34</v>
      </c>
      <c r="E8" s="115"/>
      <c r="F8" s="115" t="s">
        <v>115</v>
      </c>
      <c r="G8" s="115"/>
      <c r="H8" s="117" t="s">
        <v>57</v>
      </c>
      <c r="I8" s="115"/>
      <c r="J8" s="115" t="s">
        <v>2</v>
      </c>
      <c r="K8" s="115"/>
      <c r="L8" s="115" t="s">
        <v>202</v>
      </c>
      <c r="M8" s="117"/>
      <c r="N8" s="115" t="s">
        <v>204</v>
      </c>
      <c r="O8" s="117"/>
      <c r="P8" s="117" t="s">
        <v>145</v>
      </c>
      <c r="Q8" s="115"/>
      <c r="R8" s="117" t="s">
        <v>116</v>
      </c>
      <c r="S8" s="110"/>
      <c r="T8" s="110"/>
      <c r="U8" s="110"/>
    </row>
    <row r="9" spans="1:24" s="120" customFormat="1" ht="18" customHeight="1">
      <c r="B9" s="145"/>
      <c r="D9" s="301" t="s">
        <v>17</v>
      </c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</row>
    <row r="10" spans="1:24" ht="18" customHeight="1">
      <c r="A10" s="70" t="s">
        <v>179</v>
      </c>
      <c r="B10" s="121"/>
      <c r="C10" s="120"/>
    </row>
    <row r="11" spans="1:24" ht="18" customHeight="1">
      <c r="A11" s="70" t="s">
        <v>180</v>
      </c>
      <c r="B11" s="111"/>
      <c r="C11" s="120"/>
      <c r="D11" s="13">
        <v>2517533185</v>
      </c>
      <c r="E11" s="13"/>
      <c r="F11" s="13">
        <v>909993447</v>
      </c>
      <c r="G11" s="13"/>
      <c r="H11" s="13">
        <v>271330000</v>
      </c>
      <c r="I11" s="146"/>
      <c r="J11" s="13">
        <v>1877621505</v>
      </c>
      <c r="K11" s="147"/>
      <c r="L11" s="13">
        <v>13255</v>
      </c>
      <c r="M11" s="13"/>
      <c r="N11" s="255">
        <v>0</v>
      </c>
      <c r="O11" s="13"/>
      <c r="P11" s="13">
        <f t="shared" ref="P11" si="0">SUBTOTAL(9,L11,N11)</f>
        <v>13255</v>
      </c>
      <c r="Q11" s="13"/>
      <c r="R11" s="13">
        <f>SUM(D11:J11)+P11</f>
        <v>5576491392</v>
      </c>
    </row>
    <row r="12" spans="1:24" ht="18" customHeight="1">
      <c r="A12" s="106"/>
      <c r="B12" s="121"/>
      <c r="C12" s="120"/>
      <c r="D12" s="13"/>
      <c r="E12" s="13"/>
      <c r="F12" s="13"/>
      <c r="G12" s="13"/>
      <c r="H12" s="14"/>
      <c r="I12" s="148"/>
      <c r="J12" s="14"/>
      <c r="K12" s="149"/>
      <c r="L12" s="14"/>
      <c r="M12" s="14"/>
      <c r="N12" s="14"/>
      <c r="O12" s="14"/>
      <c r="P12" s="14"/>
      <c r="Q12" s="13"/>
      <c r="R12" s="14"/>
    </row>
    <row r="13" spans="1:24" ht="18" customHeight="1">
      <c r="A13" s="124" t="s">
        <v>90</v>
      </c>
      <c r="B13" s="111"/>
      <c r="C13" s="120"/>
      <c r="D13" s="13"/>
      <c r="E13" s="13"/>
      <c r="F13" s="13"/>
      <c r="G13" s="13"/>
      <c r="H13" s="13"/>
      <c r="I13" s="146"/>
      <c r="J13" s="13"/>
      <c r="K13" s="147"/>
      <c r="L13" s="13"/>
      <c r="M13" s="13"/>
      <c r="N13" s="13"/>
      <c r="O13" s="13"/>
      <c r="P13" s="13"/>
      <c r="Q13" s="13"/>
      <c r="R13" s="14"/>
    </row>
    <row r="14" spans="1:24" ht="18" customHeight="1">
      <c r="A14" s="127" t="s">
        <v>119</v>
      </c>
      <c r="B14" s="111"/>
      <c r="C14" s="120"/>
      <c r="D14" s="13"/>
      <c r="E14" s="13"/>
      <c r="F14" s="13"/>
      <c r="G14" s="13"/>
      <c r="H14" s="13"/>
      <c r="I14" s="146"/>
      <c r="J14" s="13"/>
      <c r="K14" s="147"/>
      <c r="L14" s="13"/>
      <c r="M14" s="13"/>
      <c r="N14" s="13"/>
      <c r="O14" s="13"/>
      <c r="P14" s="13"/>
      <c r="Q14" s="13"/>
      <c r="R14" s="14"/>
    </row>
    <row r="15" spans="1:24" ht="18" customHeight="1">
      <c r="A15" s="110" t="s">
        <v>188</v>
      </c>
      <c r="B15" s="121">
        <v>22</v>
      </c>
      <c r="C15" s="120"/>
      <c r="D15" s="33">
        <v>2014026548</v>
      </c>
      <c r="E15" s="21"/>
      <c r="F15" s="253">
        <v>0</v>
      </c>
      <c r="G15" s="21"/>
      <c r="H15" s="253">
        <v>0</v>
      </c>
      <c r="I15" s="146"/>
      <c r="J15" s="253">
        <v>0</v>
      </c>
      <c r="K15" s="147"/>
      <c r="L15" s="253">
        <v>0</v>
      </c>
      <c r="M15" s="34"/>
      <c r="N15" s="253">
        <v>0</v>
      </c>
      <c r="O15" s="34"/>
      <c r="P15" s="253">
        <v>0</v>
      </c>
      <c r="Q15" s="13"/>
      <c r="R15" s="22">
        <f>SUM(D15:J15)+P15</f>
        <v>2014026548</v>
      </c>
    </row>
    <row r="16" spans="1:24" ht="18" customHeight="1">
      <c r="A16" s="151" t="s">
        <v>120</v>
      </c>
      <c r="B16" s="133"/>
      <c r="C16" s="152"/>
      <c r="D16" s="134">
        <f>SUM(D15)</f>
        <v>2014026548</v>
      </c>
      <c r="E16" s="40"/>
      <c r="F16" s="253">
        <f>SUM(F15)</f>
        <v>0</v>
      </c>
      <c r="G16" s="40"/>
      <c r="H16" s="253">
        <f>SUM(H15)</f>
        <v>0</v>
      </c>
      <c r="I16" s="153"/>
      <c r="J16" s="253">
        <f>SUM(J15)</f>
        <v>0</v>
      </c>
      <c r="K16" s="154"/>
      <c r="L16" s="253">
        <f>SUM(L15)</f>
        <v>0</v>
      </c>
      <c r="M16" s="41"/>
      <c r="N16" s="253">
        <f>SUM(N15)</f>
        <v>0</v>
      </c>
      <c r="O16" s="41"/>
      <c r="P16" s="253">
        <f>SUM(P15)</f>
        <v>0</v>
      </c>
      <c r="Q16" s="40"/>
      <c r="R16" s="134">
        <f>SUM(R15)</f>
        <v>2014026548</v>
      </c>
    </row>
    <row r="17" spans="1:18" ht="18" customHeight="1">
      <c r="A17" s="106"/>
      <c r="B17" s="121"/>
      <c r="C17" s="120"/>
      <c r="D17" s="29"/>
      <c r="E17" s="13"/>
      <c r="F17" s="29"/>
      <c r="G17" s="13"/>
      <c r="H17" s="23"/>
      <c r="I17" s="148"/>
      <c r="J17" s="14"/>
      <c r="K17" s="149"/>
      <c r="L17" s="23"/>
      <c r="M17" s="14"/>
      <c r="N17" s="23"/>
      <c r="O17" s="14"/>
      <c r="P17" s="23"/>
      <c r="Q17" s="13"/>
      <c r="R17" s="14"/>
    </row>
    <row r="18" spans="1:18" ht="18" customHeight="1">
      <c r="A18" s="120" t="s">
        <v>159</v>
      </c>
      <c r="B18" s="121"/>
      <c r="C18" s="120"/>
      <c r="D18" s="13"/>
      <c r="E18" s="13"/>
      <c r="F18" s="13"/>
      <c r="G18" s="13"/>
      <c r="H18" s="13"/>
      <c r="I18" s="148"/>
      <c r="J18" s="13"/>
      <c r="K18" s="149"/>
      <c r="L18" s="14"/>
      <c r="M18" s="14"/>
      <c r="N18" s="14"/>
      <c r="O18" s="14"/>
      <c r="P18" s="14"/>
      <c r="Q18" s="13"/>
      <c r="R18" s="14"/>
    </row>
    <row r="19" spans="1:18" ht="18" customHeight="1">
      <c r="A19" s="110" t="s">
        <v>207</v>
      </c>
      <c r="B19" s="121"/>
      <c r="C19" s="110"/>
      <c r="D19" s="255">
        <v>0</v>
      </c>
      <c r="E19" s="21"/>
      <c r="F19" s="255">
        <v>0</v>
      </c>
      <c r="G19" s="34"/>
      <c r="H19" s="255">
        <v>0</v>
      </c>
      <c r="I19" s="150"/>
      <c r="J19" s="28">
        <v>-1725369354</v>
      </c>
      <c r="K19" s="156"/>
      <c r="L19" s="255">
        <v>0</v>
      </c>
      <c r="M19" s="21"/>
      <c r="N19" s="255">
        <v>0</v>
      </c>
      <c r="O19" s="21"/>
      <c r="P19" s="255">
        <f>SUM(L19:N19)</f>
        <v>0</v>
      </c>
      <c r="Q19" s="28"/>
      <c r="R19" s="21">
        <f>SUM(D19:J19)+P19</f>
        <v>-1725369354</v>
      </c>
    </row>
    <row r="20" spans="1:18" ht="18" customHeight="1">
      <c r="A20" s="140" t="s">
        <v>208</v>
      </c>
      <c r="B20" s="121"/>
      <c r="C20" s="110"/>
      <c r="D20" s="253">
        <v>0</v>
      </c>
      <c r="E20" s="21"/>
      <c r="F20" s="253">
        <v>0</v>
      </c>
      <c r="G20" s="34"/>
      <c r="H20" s="253">
        <v>0</v>
      </c>
      <c r="I20" s="150"/>
      <c r="J20" s="253">
        <v>0</v>
      </c>
      <c r="K20" s="157"/>
      <c r="L20" s="22">
        <v>14461</v>
      </c>
      <c r="M20" s="21"/>
      <c r="N20" s="22">
        <f>1424774524</f>
        <v>1424774524</v>
      </c>
      <c r="O20" s="21"/>
      <c r="P20" s="22">
        <f>SUM(L20:N20)</f>
        <v>1424788985</v>
      </c>
      <c r="Q20" s="28"/>
      <c r="R20" s="22">
        <f>SUM(D20:J20)+P20</f>
        <v>1424788985</v>
      </c>
    </row>
    <row r="21" spans="1:18" ht="18" customHeight="1">
      <c r="A21" s="120" t="s">
        <v>158</v>
      </c>
      <c r="B21" s="133"/>
      <c r="C21" s="155"/>
      <c r="D21" s="256">
        <f>SUM(D19:D20)</f>
        <v>0</v>
      </c>
      <c r="E21" s="40"/>
      <c r="F21" s="256">
        <f>SUM(F19:F20)</f>
        <v>0</v>
      </c>
      <c r="G21" s="41"/>
      <c r="H21" s="256">
        <f>SUM(H19:H20)</f>
        <v>0</v>
      </c>
      <c r="I21" s="158"/>
      <c r="J21" s="134">
        <f>SUM(J19:J20)</f>
        <v>-1725369354</v>
      </c>
      <c r="K21" s="159"/>
      <c r="L21" s="134">
        <f>SUM(L19:L20)</f>
        <v>14461</v>
      </c>
      <c r="M21" s="41"/>
      <c r="N21" s="134">
        <f>SUM(N19:N20)</f>
        <v>1424774524</v>
      </c>
      <c r="O21" s="41"/>
      <c r="P21" s="134">
        <f>SUM(P19:P20)</f>
        <v>1424788985</v>
      </c>
      <c r="Q21" s="160"/>
      <c r="R21" s="134">
        <f>SUM(R19:R20)</f>
        <v>-300580369</v>
      </c>
    </row>
    <row r="22" spans="1:18" ht="18" customHeight="1">
      <c r="A22" s="110" t="s">
        <v>256</v>
      </c>
      <c r="B22" s="133"/>
      <c r="C22" s="155"/>
      <c r="D22" s="278">
        <v>0</v>
      </c>
      <c r="E22" s="21"/>
      <c r="F22" s="278">
        <v>0</v>
      </c>
      <c r="G22" s="34"/>
      <c r="H22" s="278">
        <v>0</v>
      </c>
      <c r="I22" s="150"/>
      <c r="J22" s="268">
        <v>2870246</v>
      </c>
      <c r="K22" s="156"/>
      <c r="L22" s="278">
        <v>0</v>
      </c>
      <c r="M22" s="21"/>
      <c r="N22" s="267">
        <v>-2248084</v>
      </c>
      <c r="O22" s="21"/>
      <c r="P22" s="267">
        <f>SUM(L22:N22)</f>
        <v>-2248084</v>
      </c>
      <c r="Q22" s="28"/>
      <c r="R22" s="266">
        <f>SUM(D22:J22)+P22</f>
        <v>622162</v>
      </c>
    </row>
    <row r="23" spans="1:18" s="119" customFormat="1" ht="18" customHeight="1">
      <c r="A23" s="124"/>
      <c r="B23" s="265"/>
      <c r="D23" s="14"/>
      <c r="E23" s="14"/>
      <c r="F23" s="14"/>
      <c r="G23" s="14"/>
      <c r="H23" s="14"/>
      <c r="I23" s="150"/>
      <c r="J23" s="14"/>
      <c r="K23" s="157"/>
      <c r="L23" s="14"/>
      <c r="M23" s="14"/>
      <c r="N23" s="14"/>
      <c r="O23" s="14"/>
      <c r="P23" s="14"/>
      <c r="Q23" s="28"/>
      <c r="R23" s="14"/>
    </row>
    <row r="24" spans="1:18" ht="18" customHeight="1" thickBot="1">
      <c r="A24" s="152" t="s">
        <v>181</v>
      </c>
      <c r="B24" s="161"/>
      <c r="C24" s="152"/>
      <c r="D24" s="178">
        <f>SUM(D11,D16,D21,D22)</f>
        <v>4531559733</v>
      </c>
      <c r="E24" s="40"/>
      <c r="F24" s="178">
        <f>SUM(F11,F16,F21,F22)</f>
        <v>909993447</v>
      </c>
      <c r="G24" s="40"/>
      <c r="H24" s="178">
        <f>SUM(H11,H16,H21,H22)</f>
        <v>271330000</v>
      </c>
      <c r="I24" s="40"/>
      <c r="J24" s="178">
        <f>SUM(J11,J16,J21,J22)</f>
        <v>155122397</v>
      </c>
      <c r="K24" s="40"/>
      <c r="L24" s="178">
        <f>SUM(L11,L16,L21,L22)</f>
        <v>27716</v>
      </c>
      <c r="M24" s="40"/>
      <c r="N24" s="178">
        <f>SUM(N11,N16,N21,N22)</f>
        <v>1422526440</v>
      </c>
      <c r="O24" s="40"/>
      <c r="P24" s="178">
        <f>SUM(P11,P16,P21,P22)</f>
        <v>1422554156</v>
      </c>
      <c r="Q24" s="40"/>
      <c r="R24" s="178">
        <f>SUM(R11,R16,R21,R22)</f>
        <v>7290559733</v>
      </c>
    </row>
    <row r="25" spans="1:18" ht="18" customHeight="1" thickTop="1"/>
    <row r="26" spans="1:18" ht="18" customHeight="1">
      <c r="A26" s="70" t="s">
        <v>220</v>
      </c>
      <c r="B26" s="121"/>
      <c r="C26" s="120"/>
    </row>
    <row r="27" spans="1:18" ht="18" customHeight="1">
      <c r="A27" s="70" t="s">
        <v>221</v>
      </c>
      <c r="B27" s="111"/>
      <c r="C27" s="120"/>
      <c r="D27" s="13">
        <v>4531559733</v>
      </c>
      <c r="E27" s="13"/>
      <c r="F27" s="13">
        <v>909993447</v>
      </c>
      <c r="G27" s="13"/>
      <c r="H27" s="13">
        <v>271330000</v>
      </c>
      <c r="I27" s="146"/>
      <c r="J27" s="13">
        <v>155122397</v>
      </c>
      <c r="K27" s="147"/>
      <c r="L27" s="13">
        <v>27716</v>
      </c>
      <c r="M27" s="13"/>
      <c r="N27" s="13">
        <v>1422526440</v>
      </c>
      <c r="O27" s="13"/>
      <c r="P27" s="13">
        <v>1422554156</v>
      </c>
      <c r="Q27" s="13"/>
      <c r="R27" s="13">
        <v>7290559733</v>
      </c>
    </row>
    <row r="28" spans="1:18" ht="18" customHeight="1">
      <c r="A28" s="106"/>
      <c r="B28" s="121"/>
      <c r="C28" s="120"/>
      <c r="D28" s="13"/>
      <c r="E28" s="13"/>
      <c r="F28" s="13"/>
      <c r="G28" s="13"/>
      <c r="H28" s="14"/>
      <c r="I28" s="148"/>
      <c r="J28" s="14"/>
      <c r="K28" s="149"/>
      <c r="L28" s="14"/>
      <c r="M28" s="14"/>
      <c r="N28" s="14"/>
      <c r="O28" s="14"/>
      <c r="P28" s="14"/>
      <c r="Q28" s="13"/>
      <c r="R28" s="14"/>
    </row>
    <row r="29" spans="1:18" ht="18" customHeight="1">
      <c r="A29" s="120" t="s">
        <v>159</v>
      </c>
      <c r="B29" s="121"/>
      <c r="C29" s="120"/>
      <c r="D29" s="13"/>
      <c r="E29" s="13"/>
      <c r="F29" s="13"/>
      <c r="G29" s="13"/>
      <c r="H29" s="13"/>
      <c r="I29" s="148"/>
      <c r="J29" s="13"/>
      <c r="K29" s="149"/>
      <c r="L29" s="14"/>
      <c r="M29" s="14"/>
      <c r="N29" s="14"/>
      <c r="O29" s="14"/>
      <c r="P29" s="14"/>
      <c r="Q29" s="13"/>
      <c r="R29" s="14"/>
    </row>
    <row r="30" spans="1:18" ht="18" customHeight="1">
      <c r="A30" s="110" t="s">
        <v>207</v>
      </c>
      <c r="B30" s="121"/>
      <c r="C30" s="110"/>
      <c r="D30" s="255">
        <v>0</v>
      </c>
      <c r="E30" s="21"/>
      <c r="F30" s="255">
        <v>0</v>
      </c>
      <c r="G30" s="34"/>
      <c r="H30" s="255">
        <v>0</v>
      </c>
      <c r="I30" s="150"/>
      <c r="J30" s="28">
        <v>-265686778</v>
      </c>
      <c r="K30" s="156"/>
      <c r="L30" s="255">
        <v>0</v>
      </c>
      <c r="M30" s="21"/>
      <c r="N30" s="255">
        <v>0</v>
      </c>
      <c r="O30" s="21"/>
      <c r="P30" s="255">
        <f>SUM(L30:N30)</f>
        <v>0</v>
      </c>
      <c r="Q30" s="28"/>
      <c r="R30" s="21">
        <f>SUM(D30:J30)+P30</f>
        <v>-265686778</v>
      </c>
    </row>
    <row r="31" spans="1:18" ht="18" customHeight="1">
      <c r="A31" s="140" t="s">
        <v>208</v>
      </c>
      <c r="B31" s="121"/>
      <c r="C31" s="110"/>
      <c r="D31" s="253">
        <v>0</v>
      </c>
      <c r="E31" s="21"/>
      <c r="F31" s="253">
        <v>0</v>
      </c>
      <c r="G31" s="34"/>
      <c r="H31" s="253">
        <v>0</v>
      </c>
      <c r="I31" s="150"/>
      <c r="J31" s="22">
        <v>6772933</v>
      </c>
      <c r="K31" s="157"/>
      <c r="L31" s="22">
        <v>7426</v>
      </c>
      <c r="M31" s="21"/>
      <c r="N31" s="253">
        <v>0</v>
      </c>
      <c r="O31" s="21"/>
      <c r="P31" s="22">
        <f>SUM(L31:N31)</f>
        <v>7426</v>
      </c>
      <c r="Q31" s="28"/>
      <c r="R31" s="22">
        <f>SUM(D31:J31)+P31</f>
        <v>6780359</v>
      </c>
    </row>
    <row r="32" spans="1:18" ht="18" customHeight="1">
      <c r="A32" s="120" t="s">
        <v>209</v>
      </c>
      <c r="B32" s="133"/>
      <c r="C32" s="155"/>
      <c r="D32" s="256">
        <f>SUM(D30:D31)</f>
        <v>0</v>
      </c>
      <c r="E32" s="40"/>
      <c r="F32" s="256">
        <f>SUM(F30:F31)</f>
        <v>0</v>
      </c>
      <c r="G32" s="41"/>
      <c r="H32" s="256">
        <f>SUM(H30:H31)</f>
        <v>0</v>
      </c>
      <c r="I32" s="158"/>
      <c r="J32" s="134">
        <f>SUM(J30:J31)</f>
        <v>-258913845</v>
      </c>
      <c r="K32" s="159"/>
      <c r="L32" s="134">
        <f>SUM(L30:L31)</f>
        <v>7426</v>
      </c>
      <c r="M32" s="41"/>
      <c r="N32" s="256">
        <f>SUM(N30:N31)</f>
        <v>0</v>
      </c>
      <c r="O32" s="41"/>
      <c r="P32" s="134">
        <f>SUM(P30:P31)</f>
        <v>7426</v>
      </c>
      <c r="Q32" s="160"/>
      <c r="R32" s="134">
        <f>SUM(R30:R31)</f>
        <v>-258906419</v>
      </c>
    </row>
    <row r="33" spans="1:18" ht="18" customHeight="1">
      <c r="A33" s="110" t="s">
        <v>256</v>
      </c>
      <c r="B33" s="133"/>
      <c r="C33" s="155"/>
      <c r="D33" s="278">
        <v>0</v>
      </c>
      <c r="E33" s="21"/>
      <c r="F33" s="278">
        <v>0</v>
      </c>
      <c r="G33" s="34"/>
      <c r="H33" s="278">
        <v>0</v>
      </c>
      <c r="I33" s="150"/>
      <c r="J33" s="268">
        <v>171227356</v>
      </c>
      <c r="K33" s="156"/>
      <c r="L33" s="278">
        <v>0</v>
      </c>
      <c r="M33" s="21"/>
      <c r="N33" s="267">
        <v>-136926622</v>
      </c>
      <c r="O33" s="21"/>
      <c r="P33" s="267">
        <f>SUM(L33:N33)</f>
        <v>-136926622</v>
      </c>
      <c r="Q33" s="28"/>
      <c r="R33" s="266">
        <f>SUM(D33:J33)+P33</f>
        <v>34300734</v>
      </c>
    </row>
    <row r="34" spans="1:18" s="119" customFormat="1" ht="18" customHeight="1">
      <c r="A34" s="124"/>
      <c r="B34" s="265"/>
      <c r="D34" s="14"/>
      <c r="E34" s="14"/>
      <c r="F34" s="14"/>
      <c r="G34" s="14"/>
      <c r="H34" s="14"/>
      <c r="I34" s="150"/>
      <c r="J34" s="14"/>
      <c r="K34" s="157"/>
      <c r="L34" s="14"/>
      <c r="M34" s="14"/>
      <c r="N34" s="14"/>
      <c r="O34" s="14"/>
      <c r="P34" s="14"/>
      <c r="Q34" s="28"/>
      <c r="R34" s="14"/>
    </row>
    <row r="35" spans="1:18" ht="18" customHeight="1" thickBot="1">
      <c r="A35" s="152" t="s">
        <v>222</v>
      </c>
      <c r="B35" s="161"/>
      <c r="C35" s="152"/>
      <c r="D35" s="178">
        <f>SUM(D27,D2,D32,D33)</f>
        <v>4531559733</v>
      </c>
      <c r="E35" s="40"/>
      <c r="F35" s="178">
        <f>SUM(F27,F2,F32,F33)</f>
        <v>909993447</v>
      </c>
      <c r="G35" s="40"/>
      <c r="H35" s="178">
        <f>SUM(H27,H2,H32,H33)</f>
        <v>271330000</v>
      </c>
      <c r="I35" s="40"/>
      <c r="J35" s="178">
        <f>SUM(J27,J2,J32,J33)</f>
        <v>67435908</v>
      </c>
      <c r="K35" s="40"/>
      <c r="L35" s="178">
        <f>SUM(L27,L2,L32,L33)</f>
        <v>35142</v>
      </c>
      <c r="M35" s="40"/>
      <c r="N35" s="178">
        <f>SUM(N27,N2,N32,N33)</f>
        <v>1285599818</v>
      </c>
      <c r="O35" s="40"/>
      <c r="P35" s="178">
        <f>SUM(P27,P2,P32,P33)</f>
        <v>1285634960</v>
      </c>
      <c r="Q35" s="40"/>
      <c r="R35" s="178">
        <f>SUM(R27,R2,R32,R33)</f>
        <v>7065954048</v>
      </c>
    </row>
    <row r="36" spans="1:18" ht="18" customHeight="1" thickTop="1"/>
  </sheetData>
  <mergeCells count="4">
    <mergeCell ref="D4:R4"/>
    <mergeCell ref="D9:R9"/>
    <mergeCell ref="H5:J5"/>
    <mergeCell ref="L5:P5"/>
  </mergeCells>
  <phoneticPr fontId="0" type="noConversion"/>
  <pageMargins left="0.7" right="0.45" top="0.48" bottom="0.3" header="0.5" footer="0.3"/>
  <pageSetup paperSize="9" scale="59" firstPageNumber="11" orientation="landscape" useFirstPageNumber="1" r:id="rId1"/>
  <headerFooter alignWithMargins="0">
    <oddFooter>&amp;LThe accompanying notes from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45"/>
  <sheetViews>
    <sheetView showGridLines="0" zoomScale="80" zoomScaleNormal="80" zoomScaleSheetLayoutView="90" workbookViewId="0">
      <selection activeCell="L19" sqref="L19"/>
    </sheetView>
  </sheetViews>
  <sheetFormatPr defaultColWidth="9.81640625" defaultRowHeight="14"/>
  <cols>
    <col min="1" max="3" width="2.1796875" style="55" customWidth="1"/>
    <col min="4" max="4" width="44.54296875" style="55" customWidth="1"/>
    <col min="5" max="5" width="4.54296875" customWidth="1"/>
    <col min="6" max="6" width="15.81640625" customWidth="1"/>
    <col min="7" max="7" width="1.453125" customWidth="1"/>
    <col min="8" max="8" width="15.81640625" customWidth="1"/>
    <col min="9" max="9" width="1.453125" customWidth="1"/>
    <col min="10" max="10" width="15.54296875" customWidth="1"/>
    <col min="11" max="11" width="1.453125" customWidth="1"/>
    <col min="12" max="12" width="15.54296875" customWidth="1"/>
    <col min="13" max="13" width="12.81640625" customWidth="1"/>
    <col min="14" max="14" width="1.54296875" style="59" customWidth="1"/>
    <col min="15" max="15" width="12.453125" style="59" customWidth="1"/>
    <col min="16" max="16" width="5.54296875" customWidth="1"/>
    <col min="17" max="17" width="2.81640625" customWidth="1"/>
    <col min="18" max="18" width="3.81640625" customWidth="1"/>
    <col min="22" max="22" width="7.81640625" customWidth="1"/>
    <col min="23" max="23" width="12.81640625" customWidth="1"/>
    <col min="24" max="24" width="2.81640625" customWidth="1"/>
    <col min="25" max="25" width="12.81640625" customWidth="1"/>
  </cols>
  <sheetData>
    <row r="1" spans="1:15" ht="20.25" customHeight="1">
      <c r="A1" s="42" t="s">
        <v>44</v>
      </c>
      <c r="B1" s="162"/>
      <c r="C1" s="162"/>
      <c r="D1" s="162"/>
      <c r="E1" s="46"/>
      <c r="F1" s="46"/>
      <c r="G1" s="46"/>
      <c r="H1" s="46"/>
      <c r="I1" s="46"/>
      <c r="J1" s="46"/>
      <c r="K1" s="46"/>
      <c r="L1" s="46"/>
      <c r="N1"/>
      <c r="O1"/>
    </row>
    <row r="2" spans="1:15" ht="20.25" customHeight="1">
      <c r="A2" s="47" t="s">
        <v>76</v>
      </c>
      <c r="B2" s="163"/>
      <c r="C2" s="163"/>
      <c r="D2" s="163"/>
      <c r="E2" s="27"/>
      <c r="F2" s="27"/>
      <c r="G2" s="27"/>
      <c r="H2" s="27"/>
      <c r="I2" s="27"/>
      <c r="J2" s="27"/>
      <c r="K2" s="27"/>
      <c r="L2" s="27"/>
      <c r="N2"/>
      <c r="O2"/>
    </row>
    <row r="3" spans="1:15" ht="20.25" customHeight="1">
      <c r="A3" s="47"/>
      <c r="B3" s="162"/>
      <c r="C3" s="162"/>
      <c r="D3" s="162"/>
      <c r="E3" s="46"/>
      <c r="F3" s="46"/>
      <c r="G3" s="46"/>
      <c r="H3" s="46"/>
      <c r="I3" s="46"/>
      <c r="J3" s="46"/>
      <c r="K3" s="46"/>
      <c r="L3" s="46"/>
      <c r="N3"/>
      <c r="O3"/>
    </row>
    <row r="4" spans="1:15" ht="20.25" customHeight="1">
      <c r="A4" s="162"/>
      <c r="B4" s="162"/>
      <c r="C4" s="163"/>
      <c r="D4" s="163"/>
      <c r="E4" s="27"/>
      <c r="F4" s="50"/>
      <c r="G4" s="51" t="s">
        <v>0</v>
      </c>
      <c r="H4" s="50"/>
      <c r="I4" s="51"/>
      <c r="J4" s="292" t="s">
        <v>36</v>
      </c>
      <c r="K4" s="292"/>
      <c r="L4" s="292"/>
      <c r="N4"/>
      <c r="O4"/>
    </row>
    <row r="5" spans="1:15" ht="20.25" customHeight="1">
      <c r="A5" s="164"/>
      <c r="B5" s="164"/>
      <c r="F5" s="292" t="s">
        <v>37</v>
      </c>
      <c r="G5" s="292"/>
      <c r="H5" s="292"/>
      <c r="J5" s="292" t="s">
        <v>37</v>
      </c>
      <c r="K5" s="292"/>
      <c r="L5" s="292"/>
      <c r="N5"/>
      <c r="O5"/>
    </row>
    <row r="6" spans="1:15" ht="20.25" customHeight="1">
      <c r="A6" s="164"/>
      <c r="B6" s="164"/>
      <c r="F6" s="293" t="s">
        <v>94</v>
      </c>
      <c r="G6" s="293"/>
      <c r="H6" s="293"/>
      <c r="I6" s="55"/>
      <c r="J6" s="293" t="s">
        <v>94</v>
      </c>
      <c r="K6" s="293"/>
      <c r="L6" s="293"/>
      <c r="N6"/>
      <c r="O6"/>
    </row>
    <row r="7" spans="1:15" ht="20.25" customHeight="1">
      <c r="A7" s="164"/>
      <c r="B7" s="164"/>
      <c r="E7" s="144"/>
      <c r="F7" s="198">
        <v>2022</v>
      </c>
      <c r="G7" s="199"/>
      <c r="H7" s="198">
        <v>2021</v>
      </c>
      <c r="I7" s="199"/>
      <c r="J7" s="198">
        <v>2022</v>
      </c>
      <c r="K7" s="199"/>
      <c r="L7" s="198">
        <v>2021</v>
      </c>
      <c r="N7"/>
      <c r="O7"/>
    </row>
    <row r="8" spans="1:15" ht="20.25" customHeight="1">
      <c r="A8" s="164"/>
      <c r="B8" s="164"/>
      <c r="F8" s="294" t="s">
        <v>17</v>
      </c>
      <c r="G8" s="294"/>
      <c r="H8" s="294"/>
      <c r="I8" s="294"/>
      <c r="J8" s="294"/>
      <c r="K8" s="294"/>
      <c r="L8" s="294"/>
      <c r="N8"/>
      <c r="O8"/>
    </row>
    <row r="9" spans="1:15" ht="20.25" customHeight="1">
      <c r="A9" s="165" t="s">
        <v>20</v>
      </c>
      <c r="N9"/>
      <c r="O9"/>
    </row>
    <row r="10" spans="1:15" ht="20.25" customHeight="1">
      <c r="A10" t="s">
        <v>191</v>
      </c>
      <c r="F10" s="59">
        <v>-213062095</v>
      </c>
      <c r="G10" s="59"/>
      <c r="H10" s="59">
        <v>-2155371955</v>
      </c>
      <c r="I10" s="59"/>
      <c r="J10" s="59">
        <v>-265686778</v>
      </c>
      <c r="K10" s="59"/>
      <c r="L10" s="59">
        <v>-1725369354</v>
      </c>
      <c r="N10"/>
      <c r="O10"/>
    </row>
    <row r="11" spans="1:15" ht="20.25" customHeight="1">
      <c r="A11" s="175" t="s">
        <v>210</v>
      </c>
      <c r="F11" s="60"/>
      <c r="G11" s="59"/>
      <c r="H11" s="60"/>
      <c r="I11" s="59"/>
      <c r="J11" s="60"/>
      <c r="K11" s="59"/>
      <c r="L11" s="60"/>
      <c r="N11"/>
      <c r="O11"/>
    </row>
    <row r="12" spans="1:15" ht="20.25" customHeight="1">
      <c r="A12" s="175"/>
      <c r="B12" s="175" t="s">
        <v>121</v>
      </c>
      <c r="F12" s="60"/>
      <c r="G12" s="59"/>
      <c r="H12" s="60"/>
      <c r="I12" s="59"/>
      <c r="J12" s="60"/>
      <c r="K12" s="59"/>
      <c r="L12" s="60"/>
      <c r="N12"/>
      <c r="O12"/>
    </row>
    <row r="13" spans="1:15" ht="20.25" customHeight="1">
      <c r="A13" t="s">
        <v>240</v>
      </c>
      <c r="D13" s="81"/>
      <c r="E13" s="166"/>
      <c r="F13" s="60">
        <v>-25552830</v>
      </c>
      <c r="G13" s="59"/>
      <c r="H13" s="60">
        <v>45655797</v>
      </c>
      <c r="I13" s="59"/>
      <c r="J13" s="60">
        <v>-5908377</v>
      </c>
      <c r="K13" s="59"/>
      <c r="L13" s="60">
        <v>-29653062</v>
      </c>
    </row>
    <row r="14" spans="1:15" ht="20.25" customHeight="1">
      <c r="A14" t="s">
        <v>56</v>
      </c>
      <c r="B14"/>
      <c r="F14" s="60">
        <v>457854856</v>
      </c>
      <c r="G14" s="60"/>
      <c r="H14" s="60">
        <v>521065473</v>
      </c>
      <c r="I14" s="60"/>
      <c r="J14" s="60">
        <v>261451193</v>
      </c>
      <c r="K14" s="60"/>
      <c r="L14" s="60">
        <v>345149677</v>
      </c>
      <c r="N14"/>
      <c r="O14"/>
    </row>
    <row r="15" spans="1:15" ht="20.25" customHeight="1">
      <c r="A15" t="s">
        <v>32</v>
      </c>
      <c r="F15" s="60">
        <v>871843735</v>
      </c>
      <c r="G15" s="59"/>
      <c r="H15" s="60">
        <v>935660610</v>
      </c>
      <c r="I15" s="59"/>
      <c r="J15" s="60">
        <v>439247135</v>
      </c>
      <c r="K15" s="59"/>
      <c r="L15" s="60">
        <v>469928730</v>
      </c>
      <c r="N15"/>
      <c r="O15"/>
    </row>
    <row r="16" spans="1:15" ht="20.25" customHeight="1">
      <c r="A16" t="s">
        <v>171</v>
      </c>
      <c r="F16" s="60">
        <v>-2743916</v>
      </c>
      <c r="G16" s="59"/>
      <c r="H16" s="60">
        <v>-21602583</v>
      </c>
      <c r="I16" s="59"/>
      <c r="J16" s="60">
        <v>-158015</v>
      </c>
      <c r="K16" s="59"/>
      <c r="L16" s="60">
        <v>-11795541</v>
      </c>
      <c r="N16"/>
      <c r="O16"/>
    </row>
    <row r="17" spans="1:15" ht="20.25" customHeight="1">
      <c r="A17" t="s">
        <v>137</v>
      </c>
      <c r="D17" s="81"/>
      <c r="E17" s="166"/>
      <c r="F17" s="85">
        <v>15866800</v>
      </c>
      <c r="G17" s="85"/>
      <c r="H17" s="85">
        <v>14056441</v>
      </c>
      <c r="I17" s="85"/>
      <c r="J17" s="85">
        <v>6551671</v>
      </c>
      <c r="K17" s="85"/>
      <c r="L17" s="85">
        <v>8842440</v>
      </c>
      <c r="N17"/>
      <c r="O17"/>
    </row>
    <row r="18" spans="1:15" ht="20.25" customHeight="1">
      <c r="A18" s="176" t="s">
        <v>251</v>
      </c>
      <c r="D18" s="81"/>
      <c r="E18" s="166"/>
      <c r="F18" s="85"/>
      <c r="G18" s="85"/>
      <c r="H18" s="85"/>
      <c r="I18" s="85"/>
      <c r="J18" s="85"/>
      <c r="K18" s="85"/>
      <c r="L18" s="85"/>
      <c r="N18"/>
      <c r="O18"/>
    </row>
    <row r="19" spans="1:15" ht="20.25" customHeight="1">
      <c r="A19" s="20"/>
      <c r="B19" s="55" t="s">
        <v>172</v>
      </c>
      <c r="E19" s="166"/>
      <c r="F19" s="60">
        <v>-28599509</v>
      </c>
      <c r="G19" s="59"/>
      <c r="H19" s="60">
        <v>-9476116</v>
      </c>
      <c r="I19" s="59"/>
      <c r="J19" s="254">
        <v>0</v>
      </c>
      <c r="K19" s="59"/>
      <c r="L19" s="254">
        <v>0</v>
      </c>
    </row>
    <row r="20" spans="1:15" ht="20.25" customHeight="1">
      <c r="A20" s="166" t="s">
        <v>252</v>
      </c>
      <c r="E20" s="166"/>
      <c r="F20" s="60"/>
      <c r="G20" s="167"/>
      <c r="H20" s="60"/>
      <c r="I20" s="167"/>
      <c r="J20" s="168"/>
      <c r="K20" s="167"/>
      <c r="L20" s="168"/>
    </row>
    <row r="21" spans="1:15" ht="20.25" customHeight="1">
      <c r="A21" s="20"/>
      <c r="B21" s="55" t="s">
        <v>174</v>
      </c>
      <c r="F21" s="85">
        <v>-4827690</v>
      </c>
      <c r="G21" s="85"/>
      <c r="H21" s="85">
        <v>104834478</v>
      </c>
      <c r="I21" s="59"/>
      <c r="J21" s="60">
        <v>95718275</v>
      </c>
      <c r="K21" s="59"/>
      <c r="L21" s="60">
        <v>570372058</v>
      </c>
      <c r="N21"/>
      <c r="O21"/>
    </row>
    <row r="22" spans="1:15" ht="20.25" customHeight="1">
      <c r="A22" s="176" t="s">
        <v>213</v>
      </c>
      <c r="F22" s="254">
        <v>0</v>
      </c>
      <c r="G22" s="85"/>
      <c r="H22" s="85">
        <v>-75581763</v>
      </c>
      <c r="I22" s="167"/>
      <c r="J22" s="254">
        <v>0</v>
      </c>
      <c r="K22" s="167"/>
      <c r="L22" s="254">
        <v>0</v>
      </c>
      <c r="N22"/>
      <c r="O22"/>
    </row>
    <row r="23" spans="1:15" ht="20.25" customHeight="1">
      <c r="A23" s="176" t="s">
        <v>217</v>
      </c>
      <c r="B23"/>
      <c r="F23" s="85">
        <v>-21296457</v>
      </c>
      <c r="G23" s="85"/>
      <c r="H23" s="85">
        <v>-22379539</v>
      </c>
      <c r="I23" s="60"/>
      <c r="J23" s="60">
        <v>-22159945</v>
      </c>
      <c r="K23" s="60"/>
      <c r="L23" s="60">
        <v>-18567668</v>
      </c>
      <c r="N23"/>
      <c r="O23"/>
    </row>
    <row r="24" spans="1:15" ht="20.25" customHeight="1">
      <c r="A24" t="s">
        <v>241</v>
      </c>
      <c r="D24" s="39"/>
      <c r="E24" s="20"/>
      <c r="F24" s="85"/>
      <c r="G24" s="85"/>
      <c r="H24" s="85"/>
      <c r="I24" s="167"/>
      <c r="K24" s="167"/>
      <c r="N24"/>
      <c r="O24"/>
    </row>
    <row r="25" spans="1:15" ht="20.25" customHeight="1">
      <c r="A25" t="s">
        <v>48</v>
      </c>
      <c r="D25" s="81"/>
      <c r="E25" s="166"/>
      <c r="F25" s="85">
        <v>140369</v>
      </c>
      <c r="G25" s="85"/>
      <c r="H25" s="85">
        <v>1685733</v>
      </c>
      <c r="I25" s="59"/>
      <c r="J25" s="254">
        <v>0</v>
      </c>
      <c r="K25" s="59"/>
      <c r="L25" s="254">
        <v>0</v>
      </c>
    </row>
    <row r="26" spans="1:15" ht="20.25" customHeight="1">
      <c r="A26" s="176" t="s">
        <v>101</v>
      </c>
      <c r="D26" s="81"/>
      <c r="E26" s="166"/>
      <c r="F26" s="85"/>
      <c r="G26" s="85"/>
      <c r="H26" s="85"/>
    </row>
    <row r="27" spans="1:15" ht="20.25" customHeight="1">
      <c r="A27" s="176" t="s">
        <v>105</v>
      </c>
      <c r="D27" s="81"/>
      <c r="E27" s="166"/>
      <c r="F27" s="85">
        <v>-681540</v>
      </c>
      <c r="G27" s="85"/>
      <c r="H27" s="85">
        <v>-2044261</v>
      </c>
      <c r="I27" s="59"/>
      <c r="J27" s="60">
        <v>-674699</v>
      </c>
      <c r="K27" s="59"/>
      <c r="L27" s="60">
        <v>-2024096</v>
      </c>
    </row>
    <row r="28" spans="1:15" ht="20.25" customHeight="1">
      <c r="A28" s="176" t="s">
        <v>247</v>
      </c>
      <c r="D28" s="81"/>
      <c r="E28" s="166"/>
      <c r="F28" s="254">
        <v>0</v>
      </c>
      <c r="G28" s="85"/>
      <c r="H28" s="254">
        <v>0</v>
      </c>
      <c r="I28" s="59"/>
      <c r="J28" s="60">
        <v>-16694685</v>
      </c>
      <c r="K28" s="59"/>
      <c r="L28" s="254">
        <v>0</v>
      </c>
    </row>
    <row r="29" spans="1:15" ht="20.25" customHeight="1">
      <c r="A29" t="s">
        <v>47</v>
      </c>
      <c r="D29" s="81"/>
      <c r="E29" s="166"/>
      <c r="F29" s="64">
        <v>-2681086</v>
      </c>
      <c r="G29" s="59"/>
      <c r="H29" s="64">
        <v>-3071325</v>
      </c>
      <c r="I29" s="59"/>
      <c r="J29" s="64">
        <v>-28808371</v>
      </c>
      <c r="K29" s="59"/>
      <c r="L29" s="64">
        <v>-42975855</v>
      </c>
    </row>
    <row r="30" spans="1:15" ht="20.25" customHeight="1">
      <c r="A30" s="30"/>
      <c r="D30" s="81"/>
      <c r="E30" s="166"/>
      <c r="F30" s="285">
        <f>SUM(F9:F29)</f>
        <v>1046260637</v>
      </c>
      <c r="G30" s="66"/>
      <c r="H30" s="285">
        <f>SUM(H9:H29)</f>
        <v>-666569010</v>
      </c>
      <c r="I30" s="66"/>
      <c r="J30" s="285">
        <f>SUM(J9:J29)</f>
        <v>462877404</v>
      </c>
      <c r="K30" s="66"/>
      <c r="L30" s="285">
        <f>SUM(L9:L29)</f>
        <v>-436092671</v>
      </c>
    </row>
    <row r="31" spans="1:15" ht="20.25" customHeight="1">
      <c r="A31" s="175" t="s">
        <v>28</v>
      </c>
      <c r="F31" s="59"/>
      <c r="G31" s="59"/>
      <c r="H31" s="59"/>
      <c r="I31" s="59"/>
      <c r="J31" s="59"/>
      <c r="K31" s="59"/>
      <c r="L31" s="59"/>
    </row>
    <row r="32" spans="1:15" ht="20.25" customHeight="1">
      <c r="A32" t="s">
        <v>29</v>
      </c>
      <c r="D32" s="81"/>
      <c r="E32" s="166"/>
      <c r="F32" s="60">
        <v>-48351948</v>
      </c>
      <c r="G32" s="60"/>
      <c r="H32" s="60">
        <v>-24055086</v>
      </c>
      <c r="I32" s="60"/>
      <c r="J32" s="60">
        <v>-20134166</v>
      </c>
      <c r="K32" s="60"/>
      <c r="L32" s="60">
        <v>-12942416</v>
      </c>
    </row>
    <row r="33" spans="1:15" ht="20.25" customHeight="1">
      <c r="A33" t="s">
        <v>10</v>
      </c>
      <c r="D33" s="81"/>
      <c r="E33" s="166"/>
      <c r="F33" s="60">
        <v>-4197543</v>
      </c>
      <c r="G33" s="60"/>
      <c r="H33" s="60">
        <v>6239719</v>
      </c>
      <c r="I33" s="60"/>
      <c r="J33" s="60">
        <v>-1727438</v>
      </c>
      <c r="K33" s="60"/>
      <c r="L33" s="60">
        <v>995895</v>
      </c>
    </row>
    <row r="34" spans="1:15" ht="20.25" customHeight="1">
      <c r="A34" t="s">
        <v>49</v>
      </c>
      <c r="D34" s="81"/>
      <c r="E34" s="166"/>
      <c r="F34" s="60">
        <v>11428998</v>
      </c>
      <c r="G34" s="60"/>
      <c r="H34" s="60">
        <v>-24884486</v>
      </c>
      <c r="I34" s="60"/>
      <c r="J34" s="254">
        <v>0</v>
      </c>
      <c r="K34" s="60"/>
      <c r="L34" s="254">
        <v>0</v>
      </c>
    </row>
    <row r="35" spans="1:15" ht="20.25" customHeight="1">
      <c r="A35" s="20" t="s">
        <v>4</v>
      </c>
      <c r="D35" s="81"/>
      <c r="E35" s="166"/>
      <c r="F35" s="60">
        <v>20208438</v>
      </c>
      <c r="G35" s="59"/>
      <c r="H35" s="60">
        <v>23336839</v>
      </c>
      <c r="I35" s="59"/>
      <c r="J35" s="60">
        <v>11330069</v>
      </c>
      <c r="K35" s="59"/>
      <c r="L35" s="60">
        <v>-12126352</v>
      </c>
    </row>
    <row r="36" spans="1:15" ht="20.25" customHeight="1">
      <c r="A36" s="20" t="s">
        <v>104</v>
      </c>
      <c r="D36" s="81"/>
      <c r="E36" s="166"/>
      <c r="F36" s="60">
        <v>-3409438</v>
      </c>
      <c r="G36" s="59"/>
      <c r="H36" s="60">
        <v>-2758906</v>
      </c>
      <c r="I36" s="59"/>
      <c r="J36" s="60">
        <v>-1143143</v>
      </c>
      <c r="K36" s="59"/>
      <c r="L36" s="60">
        <v>47230</v>
      </c>
    </row>
    <row r="37" spans="1:15" ht="20.25" customHeight="1">
      <c r="A37" t="s">
        <v>5</v>
      </c>
      <c r="D37" s="81"/>
      <c r="E37" s="166"/>
      <c r="F37" s="60">
        <v>13912302</v>
      </c>
      <c r="G37" s="59"/>
      <c r="H37" s="60">
        <v>22349645</v>
      </c>
      <c r="I37" s="59"/>
      <c r="J37" s="60">
        <v>627986</v>
      </c>
      <c r="K37" s="59"/>
      <c r="L37" s="60">
        <v>678716</v>
      </c>
    </row>
    <row r="38" spans="1:15" ht="20.25" customHeight="1">
      <c r="A38" t="s">
        <v>58</v>
      </c>
      <c r="D38" s="81"/>
      <c r="E38" s="166"/>
      <c r="F38" s="60">
        <v>91279742</v>
      </c>
      <c r="G38" s="59"/>
      <c r="H38">
        <v>180474</v>
      </c>
      <c r="I38" s="59"/>
      <c r="J38" s="60">
        <v>25118243</v>
      </c>
      <c r="K38" s="59"/>
      <c r="L38" s="60">
        <v>994060</v>
      </c>
    </row>
    <row r="39" spans="1:15" ht="20.25" customHeight="1">
      <c r="A39" t="s">
        <v>122</v>
      </c>
      <c r="D39" s="81"/>
      <c r="E39" s="166"/>
      <c r="F39" s="60">
        <v>-6927384</v>
      </c>
      <c r="G39" s="59"/>
      <c r="H39" s="60">
        <v>-9596489</v>
      </c>
      <c r="I39" s="59"/>
      <c r="J39" s="60">
        <v>-4888667</v>
      </c>
      <c r="K39" s="59"/>
      <c r="L39" s="60">
        <v>-1994059</v>
      </c>
    </row>
    <row r="40" spans="1:15" ht="20.25" customHeight="1">
      <c r="A40" t="s">
        <v>6</v>
      </c>
      <c r="D40" s="81"/>
      <c r="E40" s="166"/>
      <c r="F40" s="60">
        <v>197089122</v>
      </c>
      <c r="G40" s="59"/>
      <c r="H40" s="60">
        <v>56176230</v>
      </c>
      <c r="I40" s="59"/>
      <c r="J40" s="60">
        <v>126497908</v>
      </c>
      <c r="K40" s="59"/>
      <c r="L40" s="60">
        <v>53324662</v>
      </c>
    </row>
    <row r="41" spans="1:15" ht="20.25" customHeight="1">
      <c r="A41" t="s">
        <v>46</v>
      </c>
      <c r="C41" s="39"/>
      <c r="D41" s="39"/>
      <c r="E41" s="20"/>
      <c r="F41" s="63">
        <v>-13990228</v>
      </c>
      <c r="G41" s="59"/>
      <c r="H41" s="63">
        <v>-2293867</v>
      </c>
      <c r="I41" s="59"/>
      <c r="J41" s="63">
        <v>-1371763</v>
      </c>
      <c r="K41" s="59"/>
      <c r="L41" s="253">
        <v>0</v>
      </c>
    </row>
    <row r="42" spans="1:15" ht="20.25" customHeight="1">
      <c r="A42" t="s">
        <v>242</v>
      </c>
      <c r="B42"/>
      <c r="C42"/>
      <c r="D42"/>
      <c r="F42" s="59">
        <f>SUM(F30:F41)</f>
        <v>1303302698</v>
      </c>
      <c r="G42" s="59"/>
      <c r="H42" s="59">
        <f>SUM(H30:H41)</f>
        <v>-621874937</v>
      </c>
      <c r="I42" s="59"/>
      <c r="J42" s="59">
        <f>SUM(J30:J41)</f>
        <v>597186433</v>
      </c>
      <c r="K42" s="59"/>
      <c r="L42" s="59">
        <f>SUM(L30:L41)</f>
        <v>-407114935</v>
      </c>
    </row>
    <row r="43" spans="1:15" ht="20.25" customHeight="1">
      <c r="A43" t="s">
        <v>244</v>
      </c>
      <c r="F43" s="59">
        <v>-16650296</v>
      </c>
      <c r="G43" s="59"/>
      <c r="H43" s="59">
        <v>-11844024</v>
      </c>
      <c r="I43" s="59"/>
      <c r="J43" s="59">
        <v>-8773597</v>
      </c>
      <c r="K43" s="59"/>
      <c r="L43" s="59">
        <v>-5496995</v>
      </c>
    </row>
    <row r="44" spans="1:15" ht="20.25" customHeight="1">
      <c r="A44" s="50" t="s">
        <v>243</v>
      </c>
      <c r="F44" s="67">
        <f>SUM(F42:F43)</f>
        <v>1286652402</v>
      </c>
      <c r="G44" s="66"/>
      <c r="H44" s="67">
        <f>SUM(H42:H43)</f>
        <v>-633718961</v>
      </c>
      <c r="I44" s="66"/>
      <c r="J44" s="67">
        <f>SUM(J42:J43)</f>
        <v>588412836</v>
      </c>
      <c r="K44" s="66"/>
      <c r="L44" s="67">
        <f>SUM(L42:L43)</f>
        <v>-412611930</v>
      </c>
    </row>
    <row r="45" spans="1:15" ht="20.25" customHeight="1">
      <c r="A45" s="11"/>
      <c r="B45" s="39"/>
      <c r="F45" s="66"/>
      <c r="G45" s="66"/>
      <c r="H45" s="66"/>
      <c r="I45" s="66"/>
      <c r="J45" s="66"/>
      <c r="K45" s="66"/>
      <c r="L45" s="66"/>
      <c r="N45"/>
      <c r="O45"/>
    </row>
    <row r="46" spans="1:15" ht="20.25" customHeight="1">
      <c r="A46" s="42" t="s">
        <v>44</v>
      </c>
      <c r="B46" s="162"/>
      <c r="C46" s="162"/>
      <c r="D46" s="162"/>
      <c r="E46" s="46"/>
      <c r="F46" s="46"/>
      <c r="G46" s="46"/>
      <c r="H46" s="46"/>
      <c r="I46" s="46"/>
      <c r="J46" s="46"/>
      <c r="K46" s="46"/>
      <c r="L46" s="46"/>
      <c r="N46"/>
      <c r="O46"/>
    </row>
    <row r="47" spans="1:15" ht="20.25" customHeight="1">
      <c r="A47" s="47" t="s">
        <v>76</v>
      </c>
      <c r="B47" s="163"/>
      <c r="C47" s="163"/>
      <c r="D47" s="163"/>
      <c r="E47" s="27"/>
      <c r="F47" s="27"/>
      <c r="G47" s="27"/>
      <c r="H47" s="27"/>
      <c r="I47" s="27"/>
      <c r="J47" s="27"/>
      <c r="K47" s="27"/>
      <c r="L47" s="27"/>
      <c r="N47"/>
      <c r="O47"/>
    </row>
    <row r="48" spans="1:15" ht="20.25" customHeight="1">
      <c r="A48" s="47"/>
      <c r="B48" s="162"/>
      <c r="C48" s="162"/>
      <c r="D48" s="162"/>
      <c r="E48" s="46"/>
      <c r="F48" s="46"/>
      <c r="G48" s="46"/>
      <c r="H48" s="46"/>
      <c r="I48" s="46"/>
      <c r="J48" s="46"/>
      <c r="K48" s="46"/>
      <c r="L48" s="46"/>
      <c r="N48"/>
      <c r="O48"/>
    </row>
    <row r="49" spans="1:15" ht="20.25" customHeight="1">
      <c r="A49" s="47"/>
      <c r="B49" s="162"/>
      <c r="C49" s="162"/>
      <c r="D49" s="162"/>
      <c r="E49" s="46"/>
      <c r="F49" s="50"/>
      <c r="G49" s="51" t="s">
        <v>0</v>
      </c>
      <c r="H49" s="50"/>
      <c r="I49" s="51"/>
      <c r="J49" s="292" t="s">
        <v>36</v>
      </c>
      <c r="K49" s="292"/>
      <c r="L49" s="292"/>
      <c r="N49"/>
      <c r="O49"/>
    </row>
    <row r="50" spans="1:15" ht="20.25" customHeight="1">
      <c r="A50" s="164"/>
      <c r="B50" s="164"/>
      <c r="F50" s="292" t="s">
        <v>37</v>
      </c>
      <c r="G50" s="292"/>
      <c r="H50" s="292"/>
      <c r="J50" s="292" t="s">
        <v>37</v>
      </c>
      <c r="K50" s="292"/>
      <c r="L50" s="292"/>
      <c r="N50"/>
      <c r="O50"/>
    </row>
    <row r="51" spans="1:15" ht="20.25" customHeight="1">
      <c r="A51" s="164"/>
      <c r="B51" s="164"/>
      <c r="F51" s="293" t="s">
        <v>94</v>
      </c>
      <c r="G51" s="293"/>
      <c r="H51" s="293"/>
      <c r="I51" s="55"/>
      <c r="J51" s="293" t="s">
        <v>94</v>
      </c>
      <c r="K51" s="293"/>
      <c r="L51" s="293"/>
      <c r="N51"/>
      <c r="O51"/>
    </row>
    <row r="52" spans="1:15" ht="20.25" customHeight="1">
      <c r="A52" s="164"/>
      <c r="B52" s="164"/>
      <c r="E52" s="175" t="s">
        <v>22</v>
      </c>
      <c r="F52" s="198">
        <v>2022</v>
      </c>
      <c r="G52" s="199"/>
      <c r="H52" s="198">
        <v>2021</v>
      </c>
      <c r="I52" s="199"/>
      <c r="J52" s="198">
        <v>2022</v>
      </c>
      <c r="K52" s="199"/>
      <c r="L52" s="198">
        <v>2021</v>
      </c>
      <c r="N52"/>
      <c r="O52"/>
    </row>
    <row r="53" spans="1:15" ht="20.25" customHeight="1">
      <c r="A53" s="164"/>
      <c r="B53" s="164"/>
      <c r="F53" s="294" t="s">
        <v>17</v>
      </c>
      <c r="G53" s="294"/>
      <c r="H53" s="294"/>
      <c r="I53" s="294"/>
      <c r="J53" s="294"/>
      <c r="K53" s="294"/>
      <c r="L53" s="294"/>
      <c r="N53"/>
      <c r="O53"/>
    </row>
    <row r="54" spans="1:15" ht="20.25" customHeight="1">
      <c r="A54" s="177" t="s">
        <v>26</v>
      </c>
      <c r="B54" s="81"/>
      <c r="E54" s="27"/>
      <c r="F54" s="59"/>
      <c r="G54" s="59"/>
      <c r="H54" s="59"/>
      <c r="I54" s="59"/>
      <c r="J54" s="59"/>
      <c r="K54" s="59"/>
      <c r="L54" s="59"/>
      <c r="N54"/>
      <c r="O54"/>
    </row>
    <row r="55" spans="1:15" ht="20.25" customHeight="1">
      <c r="A55" t="s">
        <v>85</v>
      </c>
      <c r="E55" s="258">
        <v>10</v>
      </c>
      <c r="F55" s="85">
        <v>13739322</v>
      </c>
      <c r="H55" s="85">
        <v>9731286</v>
      </c>
      <c r="J55" s="85">
        <v>13739322</v>
      </c>
      <c r="L55" s="85">
        <v>9731286</v>
      </c>
      <c r="N55"/>
      <c r="O55"/>
    </row>
    <row r="56" spans="1:15" ht="20.25" customHeight="1">
      <c r="A56" t="s">
        <v>218</v>
      </c>
      <c r="E56" s="258">
        <v>11</v>
      </c>
      <c r="F56" s="254">
        <v>0</v>
      </c>
      <c r="H56" s="254">
        <v>0</v>
      </c>
      <c r="J56" s="60">
        <v>-567000000</v>
      </c>
      <c r="L56" s="60">
        <v>-800000000</v>
      </c>
      <c r="N56"/>
      <c r="O56"/>
    </row>
    <row r="57" spans="1:15" ht="20.25" customHeight="1">
      <c r="A57" t="s">
        <v>263</v>
      </c>
      <c r="E57" s="258"/>
      <c r="F57" s="254">
        <v>0</v>
      </c>
      <c r="H57" s="254">
        <v>0</v>
      </c>
      <c r="J57" s="60">
        <v>18769867</v>
      </c>
      <c r="L57" s="254">
        <v>0</v>
      </c>
      <c r="N57"/>
      <c r="O57"/>
    </row>
    <row r="58" spans="1:15" ht="20.25" customHeight="1">
      <c r="A58" t="s">
        <v>211</v>
      </c>
      <c r="E58" s="258">
        <v>11</v>
      </c>
      <c r="F58" s="254">
        <v>0</v>
      </c>
      <c r="H58" s="60">
        <v>530998000</v>
      </c>
      <c r="J58" s="254">
        <v>0</v>
      </c>
      <c r="L58" s="60">
        <v>548187583</v>
      </c>
      <c r="N58"/>
      <c r="O58"/>
    </row>
    <row r="59" spans="1:15" ht="20.25" customHeight="1">
      <c r="A59" t="s">
        <v>245</v>
      </c>
      <c r="E59" s="258"/>
      <c r="F59" s="254">
        <v>0</v>
      </c>
      <c r="H59" s="254">
        <v>0</v>
      </c>
      <c r="J59" s="60">
        <v>-40234855</v>
      </c>
      <c r="L59" s="254">
        <v>0</v>
      </c>
      <c r="N59"/>
      <c r="O59"/>
    </row>
    <row r="60" spans="1:15" ht="20.25" customHeight="1">
      <c r="A60" t="s">
        <v>246</v>
      </c>
      <c r="E60" s="258"/>
      <c r="F60" s="254">
        <v>0</v>
      </c>
      <c r="H60" s="254">
        <v>0</v>
      </c>
      <c r="J60" s="60">
        <v>40234855</v>
      </c>
      <c r="L60" s="254">
        <v>0</v>
      </c>
      <c r="N60"/>
      <c r="O60"/>
    </row>
    <row r="61" spans="1:15" ht="20.25" customHeight="1">
      <c r="A61" t="s">
        <v>100</v>
      </c>
      <c r="E61" s="27"/>
      <c r="F61" s="254">
        <v>0</v>
      </c>
      <c r="G61" s="167"/>
      <c r="H61" s="254">
        <v>0</v>
      </c>
      <c r="I61" s="167"/>
      <c r="J61" s="60">
        <v>-381546591</v>
      </c>
      <c r="K61" s="167"/>
      <c r="L61" s="60">
        <v>-602788098</v>
      </c>
      <c r="N61"/>
      <c r="O61"/>
    </row>
    <row r="62" spans="1:15" ht="20.25" customHeight="1">
      <c r="A62" t="s">
        <v>123</v>
      </c>
      <c r="E62" s="27"/>
      <c r="F62" s="254">
        <v>0</v>
      </c>
      <c r="G62" s="167"/>
      <c r="H62" s="254">
        <v>0</v>
      </c>
      <c r="I62" s="167"/>
      <c r="J62" s="60">
        <v>616242156</v>
      </c>
      <c r="K62" s="167"/>
      <c r="L62" s="60">
        <v>783584645</v>
      </c>
      <c r="N62"/>
      <c r="O62"/>
    </row>
    <row r="63" spans="1:15" ht="20.25" customHeight="1">
      <c r="A63" s="20" t="s">
        <v>97</v>
      </c>
      <c r="E63" s="27"/>
      <c r="F63" s="60">
        <v>-792012889</v>
      </c>
      <c r="G63" s="59"/>
      <c r="H63" s="60">
        <v>-595000936</v>
      </c>
      <c r="I63" s="59"/>
      <c r="J63" s="60">
        <v>-28851219</v>
      </c>
      <c r="K63" s="59"/>
      <c r="L63" s="60">
        <v>-39515436</v>
      </c>
      <c r="N63"/>
      <c r="O63"/>
    </row>
    <row r="64" spans="1:15" ht="20.25" customHeight="1">
      <c r="A64" s="20" t="s">
        <v>59</v>
      </c>
      <c r="E64" s="27"/>
      <c r="F64" s="60">
        <v>-11748162</v>
      </c>
      <c r="G64" s="59"/>
      <c r="H64" s="60">
        <v>-7856552</v>
      </c>
      <c r="I64" s="59"/>
      <c r="J64" s="60">
        <v>-766600</v>
      </c>
      <c r="K64" s="59"/>
      <c r="L64" s="60">
        <v>-5794393</v>
      </c>
      <c r="N64"/>
      <c r="O64"/>
    </row>
    <row r="65" spans="1:15" ht="20.25" customHeight="1">
      <c r="A65" s="20" t="s">
        <v>219</v>
      </c>
      <c r="E65" s="27"/>
      <c r="F65" s="60">
        <v>1018389936</v>
      </c>
      <c r="G65" s="59"/>
      <c r="H65" s="60">
        <v>405355815</v>
      </c>
      <c r="I65" s="59"/>
      <c r="J65" s="60">
        <v>1009891289</v>
      </c>
      <c r="K65" s="59"/>
      <c r="L65" s="60">
        <v>394318687</v>
      </c>
      <c r="N65"/>
      <c r="O65"/>
    </row>
    <row r="66" spans="1:15" ht="20.25" customHeight="1">
      <c r="A66" s="20" t="s">
        <v>248</v>
      </c>
      <c r="E66" s="258">
        <v>11</v>
      </c>
      <c r="F66" s="254">
        <v>0</v>
      </c>
      <c r="H66" s="254">
        <v>0</v>
      </c>
      <c r="J66" s="60">
        <v>16694685</v>
      </c>
      <c r="L66" s="254">
        <v>0</v>
      </c>
      <c r="N66"/>
      <c r="O66"/>
    </row>
    <row r="67" spans="1:15" ht="20.25" customHeight="1">
      <c r="A67" t="s">
        <v>60</v>
      </c>
      <c r="E67" s="27"/>
      <c r="F67" s="60">
        <v>2516894</v>
      </c>
      <c r="G67" s="59"/>
      <c r="H67" s="60">
        <v>3214493</v>
      </c>
      <c r="I67" s="59"/>
      <c r="J67" s="60">
        <v>29541220</v>
      </c>
      <c r="K67" s="59"/>
      <c r="L67" s="60">
        <v>42293955</v>
      </c>
      <c r="N67"/>
      <c r="O67"/>
    </row>
    <row r="68" spans="1:15" ht="20.25" customHeight="1">
      <c r="A68" s="50" t="s">
        <v>253</v>
      </c>
      <c r="F68" s="67">
        <f>SUM(F55:G67)</f>
        <v>230885101</v>
      </c>
      <c r="G68" s="66"/>
      <c r="H68" s="67">
        <f>SUM(H55:I67)</f>
        <v>346442106</v>
      </c>
      <c r="I68" s="66"/>
      <c r="J68" s="67">
        <f>SUM(J55:K67)</f>
        <v>726714129</v>
      </c>
      <c r="K68" s="66"/>
      <c r="L68" s="67">
        <f>SUM(L55:M67)</f>
        <v>330018229</v>
      </c>
      <c r="N68"/>
      <c r="O68"/>
    </row>
    <row r="69" spans="1:15" ht="20.25" customHeight="1">
      <c r="A69" s="50"/>
      <c r="F69" s="60"/>
      <c r="G69" s="59"/>
      <c r="H69" s="60"/>
      <c r="I69" s="59"/>
      <c r="J69" s="60"/>
      <c r="K69" s="59"/>
      <c r="L69" s="60"/>
      <c r="N69"/>
      <c r="O69"/>
    </row>
    <row r="70" spans="1:15" ht="20.25" customHeight="1">
      <c r="A70" s="177" t="s">
        <v>21</v>
      </c>
      <c r="F70" s="167"/>
      <c r="G70" s="59"/>
      <c r="H70" s="167"/>
      <c r="I70" s="59"/>
      <c r="J70" s="60"/>
      <c r="K70" s="59"/>
      <c r="L70" s="60"/>
      <c r="N70"/>
      <c r="O70"/>
    </row>
    <row r="71" spans="1:15" ht="20.25" customHeight="1">
      <c r="A71" t="s">
        <v>124</v>
      </c>
      <c r="B71"/>
      <c r="C71"/>
      <c r="N71"/>
      <c r="O71"/>
    </row>
    <row r="72" spans="1:15" ht="20.25" customHeight="1">
      <c r="A72"/>
      <c r="B72" t="s">
        <v>98</v>
      </c>
      <c r="C72"/>
      <c r="F72" s="59">
        <v>591000000</v>
      </c>
      <c r="G72" s="59"/>
      <c r="H72" s="59">
        <v>1080000000</v>
      </c>
      <c r="I72" s="59"/>
      <c r="J72" s="59">
        <v>489000000</v>
      </c>
      <c r="K72" s="59"/>
      <c r="L72" s="59">
        <v>850000000</v>
      </c>
      <c r="N72"/>
      <c r="O72"/>
    </row>
    <row r="73" spans="1:15" ht="20.25" customHeight="1">
      <c r="A73" t="s">
        <v>264</v>
      </c>
      <c r="B73"/>
      <c r="C73"/>
      <c r="F73" s="59"/>
      <c r="G73" s="59"/>
      <c r="H73" s="59"/>
      <c r="I73" s="59"/>
      <c r="J73" s="59"/>
      <c r="K73" s="59"/>
      <c r="L73" s="59"/>
      <c r="N73"/>
      <c r="O73"/>
    </row>
    <row r="74" spans="1:15" ht="20.25" customHeight="1">
      <c r="A74"/>
      <c r="B74" t="s">
        <v>71</v>
      </c>
      <c r="C74"/>
      <c r="F74" s="59">
        <v>-981000000</v>
      </c>
      <c r="G74" s="59"/>
      <c r="H74" s="59">
        <v>-1800000000</v>
      </c>
      <c r="I74" s="59"/>
      <c r="J74" s="59">
        <v>-939000000</v>
      </c>
      <c r="K74" s="59"/>
      <c r="L74" s="59">
        <v>-1800000000</v>
      </c>
      <c r="N74"/>
      <c r="O74"/>
    </row>
    <row r="75" spans="1:15" ht="20.25" customHeight="1">
      <c r="A75" t="s">
        <v>136</v>
      </c>
      <c r="F75" s="254">
        <v>0</v>
      </c>
      <c r="G75" s="59"/>
      <c r="H75" s="254">
        <v>0</v>
      </c>
      <c r="I75" s="59"/>
      <c r="J75" s="59">
        <v>13444124</v>
      </c>
      <c r="K75" s="59"/>
      <c r="L75" s="59">
        <v>3727171</v>
      </c>
      <c r="N75"/>
      <c r="O75"/>
    </row>
    <row r="76" spans="1:15" ht="20.25" customHeight="1">
      <c r="A76" t="s">
        <v>265</v>
      </c>
      <c r="F76" s="254">
        <v>0</v>
      </c>
      <c r="G76" s="59"/>
      <c r="H76" s="254">
        <v>0</v>
      </c>
      <c r="I76" s="59"/>
      <c r="J76" s="59">
        <v>-18739897</v>
      </c>
      <c r="K76" s="59"/>
      <c r="L76" s="59">
        <v>-134558684</v>
      </c>
      <c r="N76"/>
      <c r="O76"/>
    </row>
    <row r="77" spans="1:15" ht="20.25" customHeight="1">
      <c r="A77" t="s">
        <v>125</v>
      </c>
      <c r="N77"/>
      <c r="O77"/>
    </row>
    <row r="78" spans="1:15" ht="20.25" customHeight="1">
      <c r="A78"/>
      <c r="B78" s="55" t="s">
        <v>71</v>
      </c>
      <c r="F78" s="60">
        <v>404197166</v>
      </c>
      <c r="G78" s="59"/>
      <c r="H78" s="60">
        <v>472082500</v>
      </c>
      <c r="I78" s="59"/>
      <c r="J78" s="254">
        <v>0</v>
      </c>
      <c r="K78" s="59"/>
      <c r="L78" s="254">
        <v>0</v>
      </c>
      <c r="N78"/>
      <c r="O78"/>
    </row>
    <row r="79" spans="1:15" ht="20.25" customHeight="1">
      <c r="A79" t="s">
        <v>266</v>
      </c>
      <c r="N79"/>
      <c r="O79"/>
    </row>
    <row r="80" spans="1:15" ht="20.25" customHeight="1">
      <c r="A80"/>
      <c r="B80" t="s">
        <v>71</v>
      </c>
      <c r="F80" s="60">
        <v>-684735550</v>
      </c>
      <c r="G80" s="60"/>
      <c r="H80" s="60">
        <v>-1328722000</v>
      </c>
      <c r="I80" s="60"/>
      <c r="J80">
        <v>-610000000</v>
      </c>
      <c r="K80" s="60"/>
      <c r="L80">
        <v>-748000000</v>
      </c>
      <c r="N80"/>
      <c r="O80"/>
    </row>
    <row r="81" spans="1:15" ht="20.25" customHeight="1">
      <c r="A81" t="s">
        <v>267</v>
      </c>
      <c r="B81"/>
      <c r="F81" s="60">
        <v>-291628397</v>
      </c>
      <c r="G81" s="60"/>
      <c r="H81" s="60">
        <v>-240353176</v>
      </c>
      <c r="I81" s="60"/>
      <c r="J81">
        <v>-65557757</v>
      </c>
      <c r="K81" s="60"/>
      <c r="L81">
        <v>-52240264</v>
      </c>
      <c r="N81"/>
      <c r="O81"/>
    </row>
    <row r="82" spans="1:15" ht="20.25" customHeight="1">
      <c r="A82" t="s">
        <v>268</v>
      </c>
      <c r="F82" s="254">
        <v>0</v>
      </c>
      <c r="G82" s="59"/>
      <c r="H82" s="60">
        <v>2014026548</v>
      </c>
      <c r="I82" s="59"/>
      <c r="J82" s="254">
        <v>0</v>
      </c>
      <c r="K82" s="59"/>
      <c r="L82" s="168">
        <v>2014026548</v>
      </c>
      <c r="N82"/>
      <c r="O82"/>
    </row>
    <row r="83" spans="1:15" ht="20.25" customHeight="1">
      <c r="A83" t="s">
        <v>56</v>
      </c>
      <c r="F83" s="59">
        <v>-252470994</v>
      </c>
      <c r="G83" s="59"/>
      <c r="H83" s="59">
        <v>-318716103</v>
      </c>
      <c r="I83" s="59"/>
      <c r="J83" s="168">
        <v>-152281581</v>
      </c>
      <c r="K83" s="59"/>
      <c r="L83" s="168">
        <v>-218047560</v>
      </c>
      <c r="N83"/>
      <c r="O83"/>
    </row>
    <row r="84" spans="1:15" ht="20.25" customHeight="1">
      <c r="A84" s="50" t="s">
        <v>254</v>
      </c>
      <c r="B84" s="162"/>
      <c r="C84" s="162"/>
      <c r="D84" s="162"/>
      <c r="E84" s="46"/>
      <c r="F84" s="169">
        <f>SUM(F72:F83)</f>
        <v>-1214637775</v>
      </c>
      <c r="G84" s="51"/>
      <c r="H84" s="169">
        <f>SUM(H72:H83)</f>
        <v>-121682231</v>
      </c>
      <c r="I84" s="51"/>
      <c r="J84" s="169">
        <f>SUM(J72:J83)</f>
        <v>-1283135111</v>
      </c>
      <c r="K84" s="51"/>
      <c r="L84" s="169">
        <f>SUM(L72:L83)</f>
        <v>-85092789</v>
      </c>
      <c r="N84"/>
      <c r="O84"/>
    </row>
    <row r="85" spans="1:15" ht="20.25" customHeight="1">
      <c r="A85" s="50"/>
      <c r="B85" s="162"/>
      <c r="C85" s="162"/>
      <c r="D85" s="162"/>
      <c r="E85" s="46"/>
      <c r="F85" s="170"/>
      <c r="G85" s="51"/>
      <c r="H85" s="170"/>
      <c r="I85" s="51"/>
      <c r="J85" s="170"/>
      <c r="K85" s="51"/>
      <c r="L85" s="170"/>
      <c r="N85"/>
      <c r="O85"/>
    </row>
    <row r="86" spans="1:15" ht="20.25" customHeight="1">
      <c r="A86" s="42" t="s">
        <v>44</v>
      </c>
      <c r="B86" s="162"/>
      <c r="C86" s="162"/>
      <c r="D86" s="162"/>
      <c r="E86" s="46"/>
      <c r="F86" s="46"/>
      <c r="G86" s="46"/>
      <c r="H86" s="46"/>
      <c r="I86" s="46"/>
      <c r="J86" s="46"/>
      <c r="K86" s="46"/>
      <c r="L86" s="46"/>
      <c r="N86"/>
      <c r="O86"/>
    </row>
    <row r="87" spans="1:15" ht="20.25" customHeight="1">
      <c r="A87" s="47" t="s">
        <v>76</v>
      </c>
      <c r="B87" s="163"/>
      <c r="C87" s="163"/>
      <c r="D87" s="163"/>
      <c r="E87" s="27"/>
      <c r="F87" s="27"/>
      <c r="G87" s="27"/>
      <c r="H87" s="27"/>
      <c r="I87" s="27"/>
      <c r="J87" s="27"/>
      <c r="K87" s="27"/>
      <c r="L87" s="27"/>
      <c r="N87"/>
      <c r="O87"/>
    </row>
    <row r="88" spans="1:15" ht="20.25" customHeight="1">
      <c r="A88" s="47"/>
      <c r="B88" s="162"/>
      <c r="C88" s="162"/>
      <c r="D88" s="162"/>
      <c r="E88" s="46"/>
      <c r="F88" s="46"/>
      <c r="G88" s="46"/>
      <c r="H88" s="46"/>
      <c r="I88" s="46"/>
      <c r="J88" s="46"/>
      <c r="K88" s="46"/>
      <c r="L88" s="46"/>
      <c r="N88"/>
      <c r="O88"/>
    </row>
    <row r="89" spans="1:15" ht="20.25" customHeight="1">
      <c r="A89" s="47"/>
      <c r="B89" s="162"/>
      <c r="C89" s="162"/>
      <c r="D89" s="162"/>
      <c r="E89" s="46"/>
      <c r="F89" s="50"/>
      <c r="G89" s="51" t="s">
        <v>0</v>
      </c>
      <c r="H89" s="50"/>
      <c r="I89" s="51"/>
      <c r="J89" s="292" t="s">
        <v>36</v>
      </c>
      <c r="K89" s="292"/>
      <c r="L89" s="292"/>
      <c r="N89"/>
      <c r="O89"/>
    </row>
    <row r="90" spans="1:15" ht="20.25" customHeight="1">
      <c r="A90" s="164"/>
      <c r="B90" s="164"/>
      <c r="D90" s="55" t="s">
        <v>62</v>
      </c>
      <c r="F90" s="292" t="s">
        <v>37</v>
      </c>
      <c r="G90" s="292"/>
      <c r="H90" s="292"/>
      <c r="J90" s="292" t="s">
        <v>37</v>
      </c>
      <c r="K90" s="292"/>
      <c r="L90" s="292"/>
      <c r="N90"/>
      <c r="O90"/>
    </row>
    <row r="91" spans="1:15" ht="20.25" customHeight="1">
      <c r="A91" s="164"/>
      <c r="B91" s="164"/>
      <c r="F91" s="293" t="s">
        <v>94</v>
      </c>
      <c r="G91" s="293"/>
      <c r="H91" s="293"/>
      <c r="I91" s="55"/>
      <c r="J91" s="293" t="s">
        <v>94</v>
      </c>
      <c r="K91" s="293"/>
      <c r="L91" s="293"/>
      <c r="N91"/>
      <c r="O91"/>
    </row>
    <row r="92" spans="1:15" ht="20.25" customHeight="1">
      <c r="A92" s="164"/>
      <c r="B92" s="164"/>
      <c r="F92" s="198">
        <v>2022</v>
      </c>
      <c r="G92" s="199"/>
      <c r="H92" s="198">
        <v>2021</v>
      </c>
      <c r="I92" s="199"/>
      <c r="J92" s="198">
        <v>2022</v>
      </c>
      <c r="K92" s="199"/>
      <c r="L92" s="198">
        <v>2021</v>
      </c>
      <c r="N92"/>
      <c r="O92"/>
    </row>
    <row r="93" spans="1:15" ht="20.25" customHeight="1">
      <c r="A93" s="164"/>
      <c r="B93" s="164"/>
      <c r="F93" s="294" t="s">
        <v>17</v>
      </c>
      <c r="G93" s="294"/>
      <c r="H93" s="294"/>
      <c r="I93" s="294"/>
      <c r="J93" s="294"/>
      <c r="K93" s="294"/>
      <c r="L93" s="294"/>
      <c r="N93"/>
      <c r="O93"/>
    </row>
    <row r="94" spans="1:15" ht="20.25" customHeight="1">
      <c r="A94" s="164"/>
      <c r="B94" s="164"/>
      <c r="F94" s="102"/>
      <c r="G94" s="102"/>
      <c r="H94" s="102"/>
      <c r="I94" s="102"/>
      <c r="J94" s="102"/>
      <c r="K94" s="102"/>
      <c r="L94" s="102"/>
      <c r="N94"/>
      <c r="O94"/>
    </row>
    <row r="95" spans="1:15" ht="20.25" customHeight="1">
      <c r="A95" s="171" t="s">
        <v>161</v>
      </c>
      <c r="B95" s="164"/>
      <c r="F95" s="102"/>
      <c r="G95" s="102"/>
      <c r="H95" s="102"/>
      <c r="I95" s="102"/>
      <c r="J95" s="102"/>
      <c r="K95" s="102"/>
      <c r="L95" s="102"/>
      <c r="N95"/>
      <c r="O95"/>
    </row>
    <row r="96" spans="1:15" s="50" customFormat="1" ht="20.25" customHeight="1">
      <c r="A96" s="171" t="s">
        <v>75</v>
      </c>
      <c r="B96" s="171" t="s">
        <v>162</v>
      </c>
      <c r="C96" s="11"/>
      <c r="D96" s="11"/>
      <c r="F96" s="66">
        <f>SUM(F44,F68,F84)</f>
        <v>302899728</v>
      </c>
      <c r="G96" s="66"/>
      <c r="H96" s="66">
        <f>SUM(H44,H68,H84)</f>
        <v>-408959086</v>
      </c>
      <c r="I96" s="66"/>
      <c r="J96" s="66">
        <f>SUM(J44,J68,J84)</f>
        <v>31991854</v>
      </c>
      <c r="K96" s="66"/>
      <c r="L96" s="66">
        <f>SUM(L44,L68,L84)</f>
        <v>-167686490</v>
      </c>
    </row>
    <row r="97" spans="1:15" ht="20.25" customHeight="1">
      <c r="A97" s="20" t="s">
        <v>163</v>
      </c>
      <c r="N97"/>
      <c r="O97"/>
    </row>
    <row r="98" spans="1:15" ht="20.25" customHeight="1">
      <c r="A98" s="20"/>
      <c r="B98" s="20" t="s">
        <v>164</v>
      </c>
      <c r="F98" s="172">
        <v>-13150194</v>
      </c>
      <c r="H98" s="172">
        <v>28469810</v>
      </c>
      <c r="J98" s="253">
        <v>0</v>
      </c>
      <c r="L98" s="253">
        <v>0</v>
      </c>
      <c r="N98"/>
      <c r="O98"/>
    </row>
    <row r="99" spans="1:15" ht="20.25" customHeight="1">
      <c r="A99" s="35" t="s">
        <v>161</v>
      </c>
      <c r="B99" s="20"/>
      <c r="F99">
        <f>SUM(F96:F98)</f>
        <v>289749534</v>
      </c>
      <c r="H99">
        <f>SUM(H96:H98)</f>
        <v>-380489276</v>
      </c>
      <c r="J99">
        <f>SUM(J96:J98)</f>
        <v>31991854</v>
      </c>
      <c r="L99">
        <f>SUM(L96:L98)</f>
        <v>-167686490</v>
      </c>
      <c r="N99"/>
      <c r="O99"/>
    </row>
    <row r="100" spans="1:15" ht="20.25" customHeight="1">
      <c r="A100" s="20" t="s">
        <v>126</v>
      </c>
      <c r="F100">
        <v>1242086880</v>
      </c>
      <c r="H100">
        <v>1622576156</v>
      </c>
      <c r="J100">
        <v>641875853</v>
      </c>
      <c r="L100">
        <v>809562343</v>
      </c>
      <c r="N100"/>
      <c r="O100"/>
    </row>
    <row r="101" spans="1:15" ht="20.25" customHeight="1" thickBot="1">
      <c r="A101" s="50" t="s">
        <v>127</v>
      </c>
      <c r="F101" s="173">
        <f>SUM(F99:F100)</f>
        <v>1531836414</v>
      </c>
      <c r="G101" s="60"/>
      <c r="H101" s="173">
        <f>SUM(H99:H100)</f>
        <v>1242086880</v>
      </c>
      <c r="I101" s="60"/>
      <c r="J101" s="173">
        <f>SUM(J99:J100)</f>
        <v>673867707</v>
      </c>
      <c r="K101" s="60"/>
      <c r="L101" s="173">
        <f>SUM(L99:L100)</f>
        <v>641875853</v>
      </c>
      <c r="N101"/>
      <c r="O101"/>
    </row>
    <row r="102" spans="1:15" ht="20.25" customHeight="1" thickTop="1">
      <c r="A102" s="50"/>
      <c r="F102" s="174"/>
      <c r="G102" s="174"/>
      <c r="H102" s="174"/>
      <c r="I102" s="174"/>
      <c r="J102" s="174"/>
      <c r="K102" s="174"/>
      <c r="L102" s="174"/>
      <c r="N102"/>
      <c r="O102"/>
    </row>
    <row r="103" spans="1:15" ht="20.25" customHeight="1">
      <c r="A103" s="36" t="s">
        <v>61</v>
      </c>
      <c r="F103" s="60"/>
      <c r="G103" s="60"/>
      <c r="H103" s="60"/>
      <c r="I103" s="60"/>
      <c r="J103" s="60"/>
      <c r="K103" s="60"/>
      <c r="L103" s="60"/>
      <c r="N103"/>
      <c r="O103"/>
    </row>
    <row r="104" spans="1:15" ht="20.25" hidden="1" customHeight="1">
      <c r="A104" t="s">
        <v>73</v>
      </c>
      <c r="F104" s="168"/>
      <c r="G104" s="60"/>
      <c r="H104" s="168"/>
      <c r="I104" s="60"/>
      <c r="J104" s="60"/>
      <c r="K104" s="60"/>
      <c r="L104" s="60"/>
      <c r="N104"/>
      <c r="O104"/>
    </row>
    <row r="105" spans="1:15" ht="20.25" hidden="1" customHeight="1">
      <c r="A105" t="s">
        <v>63</v>
      </c>
      <c r="B105" t="s">
        <v>72</v>
      </c>
      <c r="F105" s="46"/>
      <c r="G105" s="85"/>
      <c r="H105" s="46"/>
      <c r="I105" s="85"/>
      <c r="J105" s="46"/>
      <c r="K105" s="85"/>
      <c r="L105" s="46"/>
      <c r="N105"/>
      <c r="O105"/>
    </row>
    <row r="106" spans="1:15" ht="20.25" customHeight="1">
      <c r="A106" t="s">
        <v>165</v>
      </c>
      <c r="J106" s="60"/>
      <c r="L106" s="60"/>
      <c r="N106"/>
      <c r="O106"/>
    </row>
    <row r="107" spans="1:15" ht="20.25" customHeight="1">
      <c r="A107"/>
      <c r="B107" s="55" t="s">
        <v>166</v>
      </c>
      <c r="F107">
        <v>16412280</v>
      </c>
      <c r="H107">
        <v>28088865</v>
      </c>
      <c r="J107" s="60">
        <v>1666294</v>
      </c>
      <c r="L107" s="60">
        <v>3924200</v>
      </c>
      <c r="N107"/>
      <c r="O107"/>
    </row>
    <row r="108" spans="1:15" ht="20.25" customHeight="1">
      <c r="N108"/>
      <c r="O108"/>
    </row>
    <row r="109" spans="1:15" ht="20.25" customHeight="1">
      <c r="N109"/>
      <c r="O109"/>
    </row>
    <row r="110" spans="1:15" ht="20.25" customHeight="1">
      <c r="N110"/>
      <c r="O110"/>
    </row>
    <row r="111" spans="1:15" ht="20.25" customHeight="1">
      <c r="N111"/>
      <c r="O111"/>
    </row>
    <row r="112" spans="1:15" ht="20.25" customHeight="1">
      <c r="N112"/>
      <c r="O112"/>
    </row>
    <row r="113" spans="14:15" ht="20.25" customHeight="1">
      <c r="N113"/>
      <c r="O113"/>
    </row>
    <row r="114" spans="14:15" ht="20.25" customHeight="1">
      <c r="N114"/>
      <c r="O114"/>
    </row>
    <row r="115" spans="14:15" ht="20.25" customHeight="1">
      <c r="N115"/>
      <c r="O115"/>
    </row>
    <row r="116" spans="14:15" ht="20.25" customHeight="1">
      <c r="N116"/>
      <c r="O116"/>
    </row>
    <row r="117" spans="14:15" ht="20.25" customHeight="1">
      <c r="N117"/>
      <c r="O117"/>
    </row>
    <row r="118" spans="14:15" ht="20.25" customHeight="1">
      <c r="N118"/>
      <c r="O118"/>
    </row>
    <row r="119" spans="14:15" ht="20.25" customHeight="1">
      <c r="N119"/>
      <c r="O119"/>
    </row>
    <row r="120" spans="14:15" ht="20.25" customHeight="1">
      <c r="N120"/>
      <c r="O120"/>
    </row>
    <row r="121" spans="14:15" ht="20.25" customHeight="1">
      <c r="N121"/>
      <c r="O121"/>
    </row>
    <row r="122" spans="14:15" ht="20.25" customHeight="1">
      <c r="N122"/>
      <c r="O122"/>
    </row>
    <row r="123" spans="14:15" ht="20.25" customHeight="1">
      <c r="N123"/>
      <c r="O123"/>
    </row>
    <row r="124" spans="14:15" ht="20.25" customHeight="1">
      <c r="N124"/>
      <c r="O124"/>
    </row>
    <row r="125" spans="14:15" ht="20.25" customHeight="1">
      <c r="N125"/>
      <c r="O125"/>
    </row>
    <row r="126" spans="14:15" ht="20.25" customHeight="1">
      <c r="N126"/>
      <c r="O126"/>
    </row>
    <row r="127" spans="14:15" ht="20.25" customHeight="1">
      <c r="N127"/>
      <c r="O127"/>
    </row>
    <row r="128" spans="14:15" ht="20.25" customHeight="1">
      <c r="N128"/>
      <c r="O128"/>
    </row>
    <row r="129" spans="14:15" ht="20.25" customHeight="1">
      <c r="N129"/>
      <c r="O129"/>
    </row>
    <row r="130" spans="14:15" ht="20.25" customHeight="1">
      <c r="N130"/>
      <c r="O130"/>
    </row>
    <row r="131" spans="14:15" ht="20.25" customHeight="1">
      <c r="N131"/>
      <c r="O131"/>
    </row>
    <row r="132" spans="14:15" ht="20.25" customHeight="1">
      <c r="N132"/>
      <c r="O132"/>
    </row>
    <row r="133" spans="14:15" ht="20.25" customHeight="1">
      <c r="N133"/>
      <c r="O133"/>
    </row>
    <row r="134" spans="14:15" ht="20.25" customHeight="1">
      <c r="N134"/>
      <c r="O134"/>
    </row>
    <row r="135" spans="14:15" ht="20.25" customHeight="1">
      <c r="N135"/>
      <c r="O135"/>
    </row>
    <row r="136" spans="14:15" ht="20.25" customHeight="1">
      <c r="N136"/>
      <c r="O136"/>
    </row>
    <row r="137" spans="14:15" ht="20.25" customHeight="1">
      <c r="N137"/>
      <c r="O137"/>
    </row>
    <row r="138" spans="14:15" ht="20.25" customHeight="1">
      <c r="N138"/>
      <c r="O138"/>
    </row>
    <row r="139" spans="14:15" ht="20.25" customHeight="1">
      <c r="N139"/>
      <c r="O139"/>
    </row>
    <row r="140" spans="14:15" ht="20.25" customHeight="1">
      <c r="N140"/>
      <c r="O140"/>
    </row>
    <row r="141" spans="14:15" ht="20.25" customHeight="1">
      <c r="N141"/>
      <c r="O141"/>
    </row>
    <row r="142" spans="14:15" ht="20.25" customHeight="1">
      <c r="N142"/>
      <c r="O142"/>
    </row>
    <row r="143" spans="14:15" ht="20.25" customHeight="1">
      <c r="N143"/>
      <c r="O143"/>
    </row>
    <row r="144" spans="14:15" ht="20.25" customHeight="1">
      <c r="N144"/>
      <c r="O144"/>
    </row>
    <row r="145" spans="14:15" ht="20.25" customHeight="1">
      <c r="N145"/>
      <c r="O145"/>
    </row>
    <row r="146" spans="14:15" ht="20.25" customHeight="1">
      <c r="N146"/>
      <c r="O146"/>
    </row>
    <row r="147" spans="14:15" ht="20.25" customHeight="1">
      <c r="N147"/>
      <c r="O147"/>
    </row>
    <row r="148" spans="14:15" ht="20.25" customHeight="1">
      <c r="N148"/>
      <c r="O148"/>
    </row>
    <row r="149" spans="14:15" ht="20.25" customHeight="1">
      <c r="N149"/>
      <c r="O149"/>
    </row>
    <row r="150" spans="14:15" ht="20.25" customHeight="1">
      <c r="N150"/>
      <c r="O150"/>
    </row>
    <row r="151" spans="14:15" ht="20.25" customHeight="1">
      <c r="N151"/>
      <c r="O151"/>
    </row>
    <row r="152" spans="14:15" ht="20.25" customHeight="1">
      <c r="N152"/>
      <c r="O152"/>
    </row>
    <row r="153" spans="14:15" ht="20.25" customHeight="1">
      <c r="N153"/>
      <c r="O153"/>
    </row>
    <row r="154" spans="14:15" ht="20.25" customHeight="1">
      <c r="N154"/>
      <c r="O154"/>
    </row>
    <row r="155" spans="14:15" ht="20.25" customHeight="1">
      <c r="N155"/>
      <c r="O155"/>
    </row>
    <row r="156" spans="14:15" ht="20.25" customHeight="1">
      <c r="N156"/>
      <c r="O156"/>
    </row>
    <row r="157" spans="14:15" ht="20.25" customHeight="1">
      <c r="N157"/>
      <c r="O157"/>
    </row>
    <row r="158" spans="14:15" ht="20.25" customHeight="1">
      <c r="N158"/>
      <c r="O158"/>
    </row>
    <row r="159" spans="14:15" ht="20.25" customHeight="1">
      <c r="N159"/>
      <c r="O159"/>
    </row>
    <row r="160" spans="14:15" ht="20.25" customHeight="1">
      <c r="N160"/>
      <c r="O160"/>
    </row>
    <row r="161" spans="14:15" ht="20.25" customHeight="1">
      <c r="N161"/>
      <c r="O161"/>
    </row>
    <row r="162" spans="14:15" ht="20.25" customHeight="1">
      <c r="N162"/>
      <c r="O162"/>
    </row>
    <row r="163" spans="14:15" ht="20.25" customHeight="1">
      <c r="N163"/>
      <c r="O163"/>
    </row>
    <row r="164" spans="14:15" ht="20.25" customHeight="1">
      <c r="N164"/>
      <c r="O164"/>
    </row>
    <row r="165" spans="14:15" ht="20.25" customHeight="1">
      <c r="N165"/>
      <c r="O165"/>
    </row>
    <row r="166" spans="14:15" ht="20.25" customHeight="1">
      <c r="N166"/>
      <c r="O166"/>
    </row>
    <row r="167" spans="14:15" ht="20.25" customHeight="1">
      <c r="N167"/>
      <c r="O167"/>
    </row>
    <row r="168" spans="14:15" ht="20.25" customHeight="1">
      <c r="N168"/>
      <c r="O168"/>
    </row>
    <row r="169" spans="14:15" ht="20.25" customHeight="1">
      <c r="N169"/>
      <c r="O169"/>
    </row>
    <row r="170" spans="14:15" ht="20.25" customHeight="1">
      <c r="N170"/>
      <c r="O170"/>
    </row>
    <row r="171" spans="14:15" ht="20.25" customHeight="1">
      <c r="N171"/>
      <c r="O171"/>
    </row>
    <row r="172" spans="14:15" ht="20.25" customHeight="1">
      <c r="N172"/>
      <c r="O172"/>
    </row>
    <row r="173" spans="14:15" ht="20.25" customHeight="1">
      <c r="N173"/>
      <c r="O173"/>
    </row>
    <row r="174" spans="14:15" ht="20.25" customHeight="1">
      <c r="N174"/>
      <c r="O174"/>
    </row>
    <row r="175" spans="14:15" ht="20.25" customHeight="1">
      <c r="N175"/>
      <c r="O175"/>
    </row>
    <row r="176" spans="14:15" ht="20.25" customHeight="1">
      <c r="N176"/>
      <c r="O176"/>
    </row>
    <row r="177" spans="14:15" ht="20.25" customHeight="1">
      <c r="N177"/>
      <c r="O177"/>
    </row>
    <row r="178" spans="14:15" ht="20.25" customHeight="1">
      <c r="N178"/>
      <c r="O178"/>
    </row>
    <row r="179" spans="14:15" ht="20.25" customHeight="1">
      <c r="N179"/>
      <c r="O179"/>
    </row>
    <row r="180" spans="14:15" ht="20.25" customHeight="1">
      <c r="N180"/>
      <c r="O180"/>
    </row>
    <row r="181" spans="14:15" ht="20.25" customHeight="1">
      <c r="N181"/>
      <c r="O181"/>
    </row>
    <row r="182" spans="14:15" ht="20.25" customHeight="1">
      <c r="N182"/>
      <c r="O182"/>
    </row>
    <row r="183" spans="14:15" ht="20.25" customHeight="1">
      <c r="N183"/>
      <c r="O183"/>
    </row>
    <row r="184" spans="14:15" ht="20.25" customHeight="1">
      <c r="N184"/>
      <c r="O184"/>
    </row>
    <row r="185" spans="14:15" ht="20.25" customHeight="1">
      <c r="N185"/>
      <c r="O185"/>
    </row>
    <row r="186" spans="14:15" ht="20.25" customHeight="1">
      <c r="N186"/>
      <c r="O186"/>
    </row>
    <row r="187" spans="14:15" ht="20.25" customHeight="1">
      <c r="N187"/>
      <c r="O187"/>
    </row>
    <row r="188" spans="14:15" ht="20.25" customHeight="1">
      <c r="N188"/>
      <c r="O188"/>
    </row>
    <row r="189" spans="14:15" ht="20.25" customHeight="1">
      <c r="N189"/>
      <c r="O189"/>
    </row>
    <row r="190" spans="14:15" ht="20.25" customHeight="1">
      <c r="N190"/>
      <c r="O190"/>
    </row>
    <row r="191" spans="14:15" ht="20.25" customHeight="1">
      <c r="N191"/>
      <c r="O191"/>
    </row>
    <row r="192" spans="14:15" ht="20.25" customHeight="1">
      <c r="N192"/>
      <c r="O192"/>
    </row>
    <row r="193" spans="14:15" ht="20.25" customHeight="1">
      <c r="N193"/>
      <c r="O193"/>
    </row>
    <row r="194" spans="14:15" ht="20.25" customHeight="1">
      <c r="N194"/>
      <c r="O194"/>
    </row>
    <row r="195" spans="14:15" ht="20.25" customHeight="1">
      <c r="N195"/>
      <c r="O195"/>
    </row>
    <row r="196" spans="14:15" ht="20.25" customHeight="1">
      <c r="N196"/>
      <c r="O196"/>
    </row>
    <row r="197" spans="14:15" ht="20.25" customHeight="1">
      <c r="N197"/>
      <c r="O197"/>
    </row>
    <row r="198" spans="14:15" ht="20.25" customHeight="1">
      <c r="N198"/>
      <c r="O198"/>
    </row>
    <row r="199" spans="14:15" ht="20.25" customHeight="1">
      <c r="N199"/>
      <c r="O199"/>
    </row>
    <row r="200" spans="14:15" ht="20.25" customHeight="1">
      <c r="N200"/>
      <c r="O200"/>
    </row>
    <row r="201" spans="14:15" ht="20.25" customHeight="1">
      <c r="N201"/>
      <c r="O201"/>
    </row>
    <row r="202" spans="14:15" ht="20.25" customHeight="1">
      <c r="N202"/>
      <c r="O202"/>
    </row>
    <row r="203" spans="14:15" ht="20.25" customHeight="1">
      <c r="N203"/>
      <c r="O203"/>
    </row>
    <row r="204" spans="14:15" ht="20.25" customHeight="1">
      <c r="N204"/>
      <c r="O204"/>
    </row>
    <row r="205" spans="14:15" ht="20.25" customHeight="1">
      <c r="N205"/>
      <c r="O205"/>
    </row>
    <row r="206" spans="14:15" ht="20.25" customHeight="1">
      <c r="N206"/>
      <c r="O206"/>
    </row>
    <row r="207" spans="14:15" ht="20.25" customHeight="1">
      <c r="N207"/>
      <c r="O207"/>
    </row>
    <row r="208" spans="14:15" ht="20.25" customHeight="1">
      <c r="N208"/>
      <c r="O208"/>
    </row>
    <row r="209" spans="14:15" ht="20.25" customHeight="1">
      <c r="N209"/>
      <c r="O209"/>
    </row>
    <row r="210" spans="14:15" ht="20.25" customHeight="1">
      <c r="N210"/>
      <c r="O210"/>
    </row>
    <row r="211" spans="14:15" ht="20.25" customHeight="1">
      <c r="N211"/>
      <c r="O211"/>
    </row>
    <row r="212" spans="14:15" ht="20.25" customHeight="1">
      <c r="N212"/>
      <c r="O212"/>
    </row>
    <row r="213" spans="14:15" ht="20.25" customHeight="1">
      <c r="N213"/>
      <c r="O213"/>
    </row>
    <row r="214" spans="14:15" ht="20.25" customHeight="1">
      <c r="N214"/>
      <c r="O214"/>
    </row>
    <row r="215" spans="14:15" ht="20.25" customHeight="1">
      <c r="N215"/>
      <c r="O215"/>
    </row>
    <row r="216" spans="14:15" ht="20.25" customHeight="1">
      <c r="N216"/>
      <c r="O216"/>
    </row>
    <row r="217" spans="14:15" ht="20.25" customHeight="1">
      <c r="N217"/>
      <c r="O217"/>
    </row>
    <row r="218" spans="14:15" ht="20.25" customHeight="1">
      <c r="N218"/>
      <c r="O218"/>
    </row>
    <row r="219" spans="14:15" ht="20.25" customHeight="1">
      <c r="N219"/>
      <c r="O219"/>
    </row>
    <row r="220" spans="14:15" ht="20.25" customHeight="1">
      <c r="N220"/>
      <c r="O220"/>
    </row>
    <row r="221" spans="14:15" ht="20.25" customHeight="1">
      <c r="N221"/>
      <c r="O221"/>
    </row>
    <row r="222" spans="14:15" ht="20.25" customHeight="1">
      <c r="N222"/>
      <c r="O222"/>
    </row>
    <row r="223" spans="14:15" ht="20.25" customHeight="1">
      <c r="N223"/>
      <c r="O223"/>
    </row>
    <row r="224" spans="14:15" ht="20.25" customHeight="1">
      <c r="N224"/>
      <c r="O224"/>
    </row>
    <row r="225" spans="14:15" ht="20.25" customHeight="1">
      <c r="N225"/>
      <c r="O225"/>
    </row>
    <row r="226" spans="14:15" ht="20.25" customHeight="1">
      <c r="N226"/>
      <c r="O226"/>
    </row>
    <row r="227" spans="14:15" ht="20.25" customHeight="1">
      <c r="N227"/>
      <c r="O227"/>
    </row>
    <row r="228" spans="14:15" ht="20.25" customHeight="1">
      <c r="N228"/>
      <c r="O228"/>
    </row>
    <row r="229" spans="14:15" ht="20.25" customHeight="1">
      <c r="N229"/>
      <c r="O229"/>
    </row>
    <row r="230" spans="14:15" ht="20.25" customHeight="1">
      <c r="N230"/>
      <c r="O230"/>
    </row>
    <row r="231" spans="14:15" ht="20.25" customHeight="1">
      <c r="N231"/>
      <c r="O231"/>
    </row>
    <row r="232" spans="14:15" ht="20.25" customHeight="1">
      <c r="N232"/>
      <c r="O232"/>
    </row>
    <row r="233" spans="14:15" ht="20.25" customHeight="1">
      <c r="N233"/>
      <c r="O233"/>
    </row>
    <row r="234" spans="14:15" ht="20.25" customHeight="1">
      <c r="N234"/>
      <c r="O234"/>
    </row>
    <row r="235" spans="14:15" ht="20.25" customHeight="1">
      <c r="N235"/>
      <c r="O235"/>
    </row>
    <row r="236" spans="14:15" ht="20.25" customHeight="1">
      <c r="N236"/>
      <c r="O236"/>
    </row>
    <row r="237" spans="14:15" ht="20.25" customHeight="1">
      <c r="N237"/>
      <c r="O237"/>
    </row>
    <row r="238" spans="14:15" ht="20.25" customHeight="1">
      <c r="N238"/>
      <c r="O238"/>
    </row>
    <row r="239" spans="14:15" ht="20.25" customHeight="1">
      <c r="N239"/>
      <c r="O239"/>
    </row>
    <row r="240" spans="14:15" ht="20.25" customHeight="1">
      <c r="N240"/>
      <c r="O240"/>
    </row>
    <row r="241" spans="14:15" ht="20.25" customHeight="1">
      <c r="N241"/>
      <c r="O241"/>
    </row>
    <row r="242" spans="14:15" ht="20.25" customHeight="1">
      <c r="N242"/>
      <c r="O242"/>
    </row>
    <row r="243" spans="14:15" ht="20.25" customHeight="1">
      <c r="N243"/>
      <c r="O243"/>
    </row>
    <row r="244" spans="14:15" ht="20.25" customHeight="1">
      <c r="N244"/>
      <c r="O244"/>
    </row>
    <row r="245" spans="14:15" ht="20.25" customHeight="1">
      <c r="N245"/>
      <c r="O245"/>
    </row>
    <row r="246" spans="14:15" ht="20.25" customHeight="1">
      <c r="N246"/>
      <c r="O246"/>
    </row>
    <row r="247" spans="14:15" ht="20.25" customHeight="1">
      <c r="N247"/>
      <c r="O247"/>
    </row>
    <row r="248" spans="14:15" ht="20.25" customHeight="1">
      <c r="N248"/>
      <c r="O248"/>
    </row>
    <row r="249" spans="14:15" ht="20.25" customHeight="1">
      <c r="N249"/>
      <c r="O249"/>
    </row>
    <row r="250" spans="14:15" ht="20.25" customHeight="1">
      <c r="N250"/>
      <c r="O250"/>
    </row>
    <row r="251" spans="14:15" ht="20.25" customHeight="1">
      <c r="N251"/>
      <c r="O251"/>
    </row>
    <row r="252" spans="14:15" ht="20.25" customHeight="1">
      <c r="N252"/>
      <c r="O252"/>
    </row>
    <row r="253" spans="14:15" ht="20.25" customHeight="1">
      <c r="N253"/>
      <c r="O253"/>
    </row>
    <row r="254" spans="14:15" ht="20.25" customHeight="1">
      <c r="N254"/>
      <c r="O254"/>
    </row>
    <row r="255" spans="14:15" ht="20.25" customHeight="1">
      <c r="N255"/>
      <c r="O255"/>
    </row>
    <row r="256" spans="14:15" ht="20.25" customHeight="1">
      <c r="N256"/>
      <c r="O256"/>
    </row>
    <row r="257" spans="14:15" ht="20.25" customHeight="1">
      <c r="N257"/>
      <c r="O257"/>
    </row>
    <row r="258" spans="14:15" ht="20.25" customHeight="1">
      <c r="N258"/>
      <c r="O258"/>
    </row>
    <row r="259" spans="14:15" ht="20.25" customHeight="1">
      <c r="N259"/>
      <c r="O259"/>
    </row>
    <row r="260" spans="14:15" ht="20.25" customHeight="1">
      <c r="N260"/>
      <c r="O260"/>
    </row>
    <row r="261" spans="14:15" ht="20.25" customHeight="1">
      <c r="N261"/>
      <c r="O261"/>
    </row>
    <row r="262" spans="14:15" ht="20.25" customHeight="1">
      <c r="N262"/>
      <c r="O262"/>
    </row>
    <row r="263" spans="14:15" ht="20.25" customHeight="1">
      <c r="N263"/>
      <c r="O263"/>
    </row>
    <row r="264" spans="14:15" ht="20.25" customHeight="1">
      <c r="N264"/>
      <c r="O264"/>
    </row>
    <row r="265" spans="14:15" ht="20.25" customHeight="1">
      <c r="N265"/>
      <c r="O265"/>
    </row>
    <row r="266" spans="14:15" ht="20.25" customHeight="1">
      <c r="N266"/>
      <c r="O266"/>
    </row>
    <row r="267" spans="14:15" ht="20.25" customHeight="1">
      <c r="N267"/>
      <c r="O267"/>
    </row>
    <row r="268" spans="14:15" ht="20.25" customHeight="1">
      <c r="N268"/>
      <c r="O268"/>
    </row>
    <row r="269" spans="14:15" ht="20.25" customHeight="1">
      <c r="N269"/>
      <c r="O269"/>
    </row>
    <row r="270" spans="14:15" ht="20.25" customHeight="1">
      <c r="N270"/>
      <c r="O270"/>
    </row>
    <row r="271" spans="14:15" ht="20.25" customHeight="1">
      <c r="N271"/>
      <c r="O271"/>
    </row>
    <row r="272" spans="14:15" ht="20.25" customHeight="1">
      <c r="N272"/>
      <c r="O272"/>
    </row>
    <row r="273" spans="14:15" ht="20.25" customHeight="1">
      <c r="N273"/>
      <c r="O273"/>
    </row>
    <row r="274" spans="14:15" ht="20.25" customHeight="1">
      <c r="N274"/>
      <c r="O274"/>
    </row>
    <row r="275" spans="14:15" ht="20.25" customHeight="1">
      <c r="N275"/>
      <c r="O275"/>
    </row>
    <row r="276" spans="14:15" ht="20.25" customHeight="1">
      <c r="N276"/>
      <c r="O276"/>
    </row>
    <row r="277" spans="14:15" ht="20.25" customHeight="1">
      <c r="N277"/>
      <c r="O277"/>
    </row>
    <row r="278" spans="14:15" ht="20.25" customHeight="1">
      <c r="N278"/>
      <c r="O278"/>
    </row>
    <row r="279" spans="14:15" ht="20.25" customHeight="1">
      <c r="N279"/>
      <c r="O279"/>
    </row>
    <row r="280" spans="14:15" ht="20.25" customHeight="1">
      <c r="N280"/>
      <c r="O280"/>
    </row>
    <row r="281" spans="14:15" ht="20.25" customHeight="1">
      <c r="N281"/>
      <c r="O281"/>
    </row>
    <row r="282" spans="14:15" ht="20.25" customHeight="1">
      <c r="N282"/>
      <c r="O282"/>
    </row>
    <row r="283" spans="14:15" ht="20.25" customHeight="1">
      <c r="N283"/>
      <c r="O283"/>
    </row>
    <row r="284" spans="14:15" ht="20.25" customHeight="1">
      <c r="N284"/>
      <c r="O284"/>
    </row>
    <row r="285" spans="14:15" ht="20.25" customHeight="1">
      <c r="N285"/>
      <c r="O285"/>
    </row>
    <row r="286" spans="14:15" ht="20.25" customHeight="1">
      <c r="N286"/>
      <c r="O286"/>
    </row>
    <row r="287" spans="14:15" ht="20.25" customHeight="1">
      <c r="N287"/>
      <c r="O287"/>
    </row>
    <row r="288" spans="14:15" ht="20.25" customHeight="1">
      <c r="N288"/>
      <c r="O288"/>
    </row>
    <row r="289" spans="14:15" ht="20.25" customHeight="1">
      <c r="N289"/>
      <c r="O289"/>
    </row>
    <row r="290" spans="14:15" ht="20.25" customHeight="1">
      <c r="N290"/>
      <c r="O290"/>
    </row>
    <row r="291" spans="14:15" ht="20.25" customHeight="1">
      <c r="N291"/>
      <c r="O291"/>
    </row>
    <row r="292" spans="14:15" ht="20.25" customHeight="1">
      <c r="N292"/>
      <c r="O292"/>
    </row>
    <row r="293" spans="14:15" ht="20.25" customHeight="1">
      <c r="N293"/>
      <c r="O293"/>
    </row>
    <row r="294" spans="14:15" ht="20.25" customHeight="1">
      <c r="N294"/>
      <c r="O294"/>
    </row>
    <row r="295" spans="14:15" ht="20.25" customHeight="1">
      <c r="N295"/>
      <c r="O295"/>
    </row>
    <row r="296" spans="14:15" ht="20.25" customHeight="1">
      <c r="N296"/>
      <c r="O296"/>
    </row>
    <row r="297" spans="14:15" ht="20.25" customHeight="1">
      <c r="N297"/>
      <c r="O297"/>
    </row>
    <row r="298" spans="14:15" ht="20.25" customHeight="1">
      <c r="N298"/>
      <c r="O298"/>
    </row>
    <row r="299" spans="14:15" ht="20.25" customHeight="1">
      <c r="N299"/>
      <c r="O299"/>
    </row>
    <row r="300" spans="14:15" ht="20.25" customHeight="1">
      <c r="N300"/>
      <c r="O300"/>
    </row>
    <row r="301" spans="14:15" ht="20.25" customHeight="1">
      <c r="N301"/>
      <c r="O301"/>
    </row>
    <row r="302" spans="14:15" ht="20.25" customHeight="1">
      <c r="N302"/>
      <c r="O302"/>
    </row>
    <row r="303" spans="14:15" ht="20.25" customHeight="1">
      <c r="N303"/>
      <c r="O303"/>
    </row>
    <row r="304" spans="14:15" ht="20.25" customHeight="1">
      <c r="N304"/>
      <c r="O304"/>
    </row>
    <row r="305" spans="14:15" ht="20.25" customHeight="1">
      <c r="N305"/>
      <c r="O305"/>
    </row>
    <row r="306" spans="14:15" ht="20.25" customHeight="1">
      <c r="N306"/>
      <c r="O306"/>
    </row>
    <row r="307" spans="14:15" ht="20.25" customHeight="1">
      <c r="N307"/>
      <c r="O307"/>
    </row>
    <row r="308" spans="14:15" ht="20.25" customHeight="1">
      <c r="N308"/>
      <c r="O308"/>
    </row>
    <row r="309" spans="14:15" ht="20.25" customHeight="1">
      <c r="N309"/>
      <c r="O309"/>
    </row>
    <row r="310" spans="14:15" ht="20.25" customHeight="1">
      <c r="N310"/>
      <c r="O310"/>
    </row>
    <row r="311" spans="14:15" ht="20.25" customHeight="1">
      <c r="N311"/>
      <c r="O311"/>
    </row>
    <row r="312" spans="14:15" ht="20.25" customHeight="1">
      <c r="N312"/>
      <c r="O312"/>
    </row>
    <row r="313" spans="14:15" ht="20.25" customHeight="1">
      <c r="N313"/>
      <c r="O313"/>
    </row>
    <row r="314" spans="14:15" ht="20.25" customHeight="1">
      <c r="N314"/>
      <c r="O314"/>
    </row>
    <row r="315" spans="14:15" ht="20.25" customHeight="1">
      <c r="N315"/>
      <c r="O315"/>
    </row>
    <row r="316" spans="14:15" ht="20.25" customHeight="1">
      <c r="N316"/>
      <c r="O316"/>
    </row>
    <row r="317" spans="14:15" ht="20.25" customHeight="1">
      <c r="N317"/>
      <c r="O317"/>
    </row>
    <row r="318" spans="14:15" ht="20.25" customHeight="1">
      <c r="N318"/>
      <c r="O318"/>
    </row>
    <row r="319" spans="14:15" ht="20.25" customHeight="1">
      <c r="N319"/>
      <c r="O319"/>
    </row>
    <row r="320" spans="14:15" ht="20.25" customHeight="1">
      <c r="N320"/>
      <c r="O320"/>
    </row>
    <row r="321" spans="14:15" ht="20.25" customHeight="1">
      <c r="N321"/>
      <c r="O321"/>
    </row>
    <row r="322" spans="14:15" ht="20.25" customHeight="1">
      <c r="N322"/>
      <c r="O322"/>
    </row>
    <row r="323" spans="14:15" ht="20.25" customHeight="1">
      <c r="N323"/>
      <c r="O323"/>
    </row>
    <row r="324" spans="14:15" ht="20.25" customHeight="1">
      <c r="N324"/>
      <c r="O324"/>
    </row>
    <row r="325" spans="14:15" ht="20.25" customHeight="1">
      <c r="N325"/>
      <c r="O325"/>
    </row>
    <row r="326" spans="14:15" ht="20.25" customHeight="1">
      <c r="N326"/>
      <c r="O326"/>
    </row>
    <row r="327" spans="14:15" ht="20.25" customHeight="1">
      <c r="N327"/>
      <c r="O327"/>
    </row>
    <row r="328" spans="14:15" ht="20.25" customHeight="1">
      <c r="N328"/>
      <c r="O328"/>
    </row>
    <row r="329" spans="14:15" ht="20.25" customHeight="1">
      <c r="N329"/>
      <c r="O329"/>
    </row>
    <row r="330" spans="14:15" ht="20.25" customHeight="1">
      <c r="N330"/>
      <c r="O330"/>
    </row>
    <row r="331" spans="14:15" ht="20.25" customHeight="1">
      <c r="N331"/>
      <c r="O331"/>
    </row>
    <row r="332" spans="14:15" ht="20.25" customHeight="1">
      <c r="N332"/>
      <c r="O332"/>
    </row>
    <row r="333" spans="14:15" ht="20.25" customHeight="1">
      <c r="N333"/>
      <c r="O333"/>
    </row>
    <row r="334" spans="14:15" ht="20.25" customHeight="1">
      <c r="N334"/>
      <c r="O334"/>
    </row>
    <row r="335" spans="14:15" ht="20.25" customHeight="1">
      <c r="N335"/>
      <c r="O335"/>
    </row>
    <row r="336" spans="14:15" ht="20.25" customHeight="1">
      <c r="N336"/>
      <c r="O336"/>
    </row>
    <row r="337" spans="14:15" ht="20.25" customHeight="1">
      <c r="N337"/>
      <c r="O337"/>
    </row>
    <row r="338" spans="14:15" ht="20.25" customHeight="1">
      <c r="N338"/>
      <c r="O338"/>
    </row>
    <row r="339" spans="14:15" ht="20.25" customHeight="1">
      <c r="N339"/>
      <c r="O339"/>
    </row>
    <row r="340" spans="14:15" ht="20.25" customHeight="1">
      <c r="N340"/>
      <c r="O340"/>
    </row>
    <row r="341" spans="14:15" ht="20.25" customHeight="1">
      <c r="N341"/>
      <c r="O341"/>
    </row>
    <row r="342" spans="14:15" ht="20.25" customHeight="1">
      <c r="N342"/>
      <c r="O342"/>
    </row>
    <row r="343" spans="14:15" ht="20.25" customHeight="1">
      <c r="N343"/>
      <c r="O343"/>
    </row>
    <row r="344" spans="14:15" ht="20.25" customHeight="1">
      <c r="N344"/>
      <c r="O344"/>
    </row>
    <row r="345" spans="14:15" ht="20.25" customHeight="1">
      <c r="N345"/>
      <c r="O345"/>
    </row>
    <row r="346" spans="14:15" ht="20.25" customHeight="1">
      <c r="N346"/>
      <c r="O346"/>
    </row>
    <row r="347" spans="14:15" ht="20.25" customHeight="1">
      <c r="N347"/>
      <c r="O347"/>
    </row>
    <row r="348" spans="14:15" ht="20.25" customHeight="1">
      <c r="N348"/>
      <c r="O348"/>
    </row>
    <row r="349" spans="14:15" ht="20.25" customHeight="1">
      <c r="N349"/>
      <c r="O349"/>
    </row>
    <row r="350" spans="14:15" ht="20.25" customHeight="1">
      <c r="N350"/>
      <c r="O350"/>
    </row>
    <row r="351" spans="14:15" ht="20.25" customHeight="1">
      <c r="N351"/>
      <c r="O351"/>
    </row>
    <row r="352" spans="14:15" ht="20.25" customHeight="1">
      <c r="N352"/>
      <c r="O352"/>
    </row>
    <row r="353" spans="14:15" ht="20.25" customHeight="1">
      <c r="N353"/>
      <c r="O353"/>
    </row>
    <row r="354" spans="14:15" ht="20.25" customHeight="1">
      <c r="N354"/>
      <c r="O354"/>
    </row>
    <row r="355" spans="14:15" ht="20.25" customHeight="1">
      <c r="N355"/>
      <c r="O355"/>
    </row>
    <row r="356" spans="14:15" ht="20.25" customHeight="1">
      <c r="N356"/>
      <c r="O356"/>
    </row>
    <row r="357" spans="14:15" ht="20.25" customHeight="1">
      <c r="N357"/>
      <c r="O357"/>
    </row>
    <row r="358" spans="14:15" ht="20.25" customHeight="1">
      <c r="N358"/>
      <c r="O358"/>
    </row>
    <row r="359" spans="14:15" ht="20.25" customHeight="1">
      <c r="N359"/>
      <c r="O359"/>
    </row>
    <row r="360" spans="14:15" ht="20.25" customHeight="1">
      <c r="N360"/>
      <c r="O360"/>
    </row>
    <row r="361" spans="14:15" ht="20.25" customHeight="1">
      <c r="N361"/>
      <c r="O361"/>
    </row>
    <row r="362" spans="14:15" ht="20.25" customHeight="1">
      <c r="N362"/>
      <c r="O362"/>
    </row>
    <row r="363" spans="14:15" ht="20.25" customHeight="1">
      <c r="N363"/>
      <c r="O363"/>
    </row>
    <row r="364" spans="14:15" ht="20.25" customHeight="1">
      <c r="N364"/>
      <c r="O364"/>
    </row>
    <row r="365" spans="14:15" ht="20.25" customHeight="1">
      <c r="N365"/>
      <c r="O365"/>
    </row>
    <row r="366" spans="14:15" ht="20.25" customHeight="1">
      <c r="N366"/>
      <c r="O366"/>
    </row>
    <row r="367" spans="14:15" ht="20.25" customHeight="1">
      <c r="N367"/>
      <c r="O367"/>
    </row>
    <row r="368" spans="14:15" ht="20.25" customHeight="1">
      <c r="N368"/>
      <c r="O368"/>
    </row>
    <row r="369" spans="14:15" ht="20.25" customHeight="1">
      <c r="N369"/>
      <c r="O369"/>
    </row>
    <row r="370" spans="14:15" ht="20.25" customHeight="1">
      <c r="N370"/>
      <c r="O370"/>
    </row>
    <row r="371" spans="14:15" ht="20.25" customHeight="1">
      <c r="N371"/>
      <c r="O371"/>
    </row>
    <row r="372" spans="14:15" ht="20.25" customHeight="1">
      <c r="N372"/>
      <c r="O372"/>
    </row>
    <row r="373" spans="14:15" ht="20.25" customHeight="1">
      <c r="N373"/>
      <c r="O373"/>
    </row>
    <row r="374" spans="14:15" ht="20.25" customHeight="1">
      <c r="N374"/>
      <c r="O374"/>
    </row>
    <row r="375" spans="14:15" ht="20.25" customHeight="1">
      <c r="N375"/>
      <c r="O375"/>
    </row>
    <row r="376" spans="14:15" ht="20.25" customHeight="1">
      <c r="N376"/>
      <c r="O376"/>
    </row>
    <row r="377" spans="14:15" ht="20.25" customHeight="1">
      <c r="N377"/>
      <c r="O377"/>
    </row>
    <row r="378" spans="14:15" ht="20.25" customHeight="1">
      <c r="N378"/>
      <c r="O378"/>
    </row>
    <row r="379" spans="14:15" ht="20.25" customHeight="1">
      <c r="N379"/>
      <c r="O379"/>
    </row>
    <row r="380" spans="14:15" ht="20.25" customHeight="1">
      <c r="N380"/>
      <c r="O380"/>
    </row>
    <row r="381" spans="14:15" ht="20.25" customHeight="1">
      <c r="N381"/>
      <c r="O381"/>
    </row>
    <row r="382" spans="14:15" ht="20.25" customHeight="1">
      <c r="N382"/>
      <c r="O382"/>
    </row>
    <row r="383" spans="14:15" ht="20.25" customHeight="1">
      <c r="N383"/>
      <c r="O383"/>
    </row>
    <row r="384" spans="14:15" ht="20.25" customHeight="1">
      <c r="N384"/>
      <c r="O384"/>
    </row>
    <row r="385" spans="14:15" ht="20.25" customHeight="1">
      <c r="N385"/>
      <c r="O385"/>
    </row>
    <row r="386" spans="14:15" ht="20.25" customHeight="1">
      <c r="N386"/>
      <c r="O386"/>
    </row>
    <row r="387" spans="14:15" ht="20.25" customHeight="1">
      <c r="N387"/>
      <c r="O387"/>
    </row>
    <row r="388" spans="14:15" ht="20.25" customHeight="1">
      <c r="N388"/>
      <c r="O388"/>
    </row>
    <row r="389" spans="14:15" ht="20.25" customHeight="1">
      <c r="N389"/>
      <c r="O389"/>
    </row>
    <row r="390" spans="14:15" ht="20.25" customHeight="1">
      <c r="N390"/>
      <c r="O390"/>
    </row>
    <row r="391" spans="14:15" ht="20.25" customHeight="1">
      <c r="N391"/>
      <c r="O391"/>
    </row>
    <row r="392" spans="14:15" ht="20.25" customHeight="1">
      <c r="N392"/>
      <c r="O392"/>
    </row>
    <row r="393" spans="14:15" ht="20.25" customHeight="1">
      <c r="N393"/>
      <c r="O393"/>
    </row>
    <row r="394" spans="14:15" ht="20.25" customHeight="1">
      <c r="N394"/>
      <c r="O394"/>
    </row>
    <row r="395" spans="14:15" ht="20.25" customHeight="1">
      <c r="N395"/>
      <c r="O395"/>
    </row>
    <row r="396" spans="14:15" ht="20.25" customHeight="1">
      <c r="N396"/>
      <c r="O396"/>
    </row>
    <row r="397" spans="14:15" ht="20.25" customHeight="1">
      <c r="N397"/>
      <c r="O397"/>
    </row>
    <row r="398" spans="14:15" ht="20.25" customHeight="1">
      <c r="N398"/>
      <c r="O398"/>
    </row>
    <row r="399" spans="14:15" ht="20.25" customHeight="1">
      <c r="N399"/>
      <c r="O399"/>
    </row>
    <row r="400" spans="14:15" ht="20.25" customHeight="1">
      <c r="N400"/>
      <c r="O400"/>
    </row>
    <row r="401" spans="14:15" ht="20.25" customHeight="1">
      <c r="N401"/>
      <c r="O401"/>
    </row>
    <row r="402" spans="14:15" ht="20.25" customHeight="1">
      <c r="N402"/>
      <c r="O402"/>
    </row>
    <row r="403" spans="14:15" ht="20.25" customHeight="1">
      <c r="N403"/>
      <c r="O403"/>
    </row>
    <row r="404" spans="14:15" ht="20.25" customHeight="1">
      <c r="N404"/>
      <c r="O404"/>
    </row>
    <row r="405" spans="14:15" ht="20.25" customHeight="1">
      <c r="N405"/>
      <c r="O405"/>
    </row>
    <row r="406" spans="14:15" ht="20.25" customHeight="1">
      <c r="N406"/>
      <c r="O406"/>
    </row>
    <row r="407" spans="14:15" ht="20.25" customHeight="1">
      <c r="N407"/>
      <c r="O407"/>
    </row>
    <row r="408" spans="14:15" ht="20.25" customHeight="1">
      <c r="N408"/>
      <c r="O408"/>
    </row>
    <row r="409" spans="14:15" ht="20.25" customHeight="1">
      <c r="N409"/>
      <c r="O409"/>
    </row>
    <row r="410" spans="14:15" ht="20.25" customHeight="1">
      <c r="N410"/>
      <c r="O410"/>
    </row>
    <row r="411" spans="14:15" ht="20.25" customHeight="1">
      <c r="N411"/>
      <c r="O411"/>
    </row>
    <row r="412" spans="14:15" ht="20.25" customHeight="1">
      <c r="N412"/>
      <c r="O412"/>
    </row>
    <row r="413" spans="14:15" ht="20.25" customHeight="1">
      <c r="N413"/>
      <c r="O413"/>
    </row>
    <row r="414" spans="14:15" ht="20.25" customHeight="1">
      <c r="N414"/>
      <c r="O414"/>
    </row>
    <row r="415" spans="14:15" ht="20.25" customHeight="1">
      <c r="N415"/>
      <c r="O415"/>
    </row>
    <row r="416" spans="14:15" ht="20.25" customHeight="1">
      <c r="N416"/>
      <c r="O416"/>
    </row>
    <row r="417" spans="14:15" ht="20.25" customHeight="1">
      <c r="N417"/>
      <c r="O417"/>
    </row>
    <row r="418" spans="14:15" ht="20.25" customHeight="1">
      <c r="N418"/>
      <c r="O418"/>
    </row>
    <row r="419" spans="14:15" ht="20.25" customHeight="1">
      <c r="N419"/>
      <c r="O419"/>
    </row>
    <row r="420" spans="14:15" ht="20.25" customHeight="1">
      <c r="N420"/>
      <c r="O420"/>
    </row>
    <row r="421" spans="14:15" ht="20.25" customHeight="1">
      <c r="N421"/>
      <c r="O421"/>
    </row>
    <row r="422" spans="14:15" ht="20.25" customHeight="1">
      <c r="N422"/>
      <c r="O422"/>
    </row>
    <row r="423" spans="14:15" ht="20.25" customHeight="1">
      <c r="N423"/>
      <c r="O423"/>
    </row>
    <row r="424" spans="14:15" ht="20.25" customHeight="1">
      <c r="N424"/>
      <c r="O424"/>
    </row>
    <row r="425" spans="14:15" ht="20.25" customHeight="1">
      <c r="N425"/>
      <c r="O425"/>
    </row>
    <row r="426" spans="14:15" ht="20.25" customHeight="1">
      <c r="N426"/>
      <c r="O426"/>
    </row>
    <row r="427" spans="14:15" ht="20.25" customHeight="1">
      <c r="N427"/>
      <c r="O427"/>
    </row>
    <row r="428" spans="14:15" ht="20.25" customHeight="1">
      <c r="N428"/>
      <c r="O428"/>
    </row>
    <row r="429" spans="14:15" ht="20.25" customHeight="1">
      <c r="N429"/>
      <c r="O429"/>
    </row>
    <row r="430" spans="14:15" ht="20.25" customHeight="1">
      <c r="N430"/>
      <c r="O430"/>
    </row>
    <row r="431" spans="14:15" ht="20.25" customHeight="1">
      <c r="N431"/>
      <c r="O431"/>
    </row>
    <row r="432" spans="14:15" ht="20.25" customHeight="1">
      <c r="N432"/>
      <c r="O432"/>
    </row>
    <row r="433" spans="14:15" ht="20.25" customHeight="1">
      <c r="N433"/>
      <c r="O433"/>
    </row>
    <row r="434" spans="14:15" ht="20.25" customHeight="1">
      <c r="N434"/>
      <c r="O434"/>
    </row>
    <row r="435" spans="14:15" ht="20.25" customHeight="1">
      <c r="N435"/>
      <c r="O435"/>
    </row>
    <row r="436" spans="14:15" ht="20.25" customHeight="1">
      <c r="N436"/>
      <c r="O436"/>
    </row>
    <row r="437" spans="14:15" ht="20.25" customHeight="1">
      <c r="N437"/>
      <c r="O437"/>
    </row>
    <row r="438" spans="14:15" ht="20.25" customHeight="1">
      <c r="N438"/>
      <c r="O438"/>
    </row>
    <row r="439" spans="14:15" ht="20.25" customHeight="1">
      <c r="N439"/>
      <c r="O439"/>
    </row>
    <row r="440" spans="14:15" ht="20.25" customHeight="1">
      <c r="N440"/>
      <c r="O440"/>
    </row>
    <row r="441" spans="14:15" ht="20.25" customHeight="1">
      <c r="N441"/>
      <c r="O441"/>
    </row>
    <row r="442" spans="14:15" ht="20.25" customHeight="1">
      <c r="N442"/>
      <c r="O442"/>
    </row>
    <row r="443" spans="14:15" ht="20.25" customHeight="1">
      <c r="N443"/>
      <c r="O443"/>
    </row>
    <row r="444" spans="14:15" ht="20.25" customHeight="1">
      <c r="N444"/>
      <c r="O444"/>
    </row>
    <row r="445" spans="14:15" ht="20.25" customHeight="1">
      <c r="N445"/>
      <c r="O445"/>
    </row>
    <row r="446" spans="14:15" ht="20.25" customHeight="1">
      <c r="N446"/>
      <c r="O446"/>
    </row>
    <row r="447" spans="14:15" ht="20.25" customHeight="1">
      <c r="N447"/>
      <c r="O447"/>
    </row>
    <row r="448" spans="14:15" ht="20.25" customHeight="1">
      <c r="N448"/>
      <c r="O448"/>
    </row>
    <row r="449" spans="14:15" ht="20.25" customHeight="1">
      <c r="N449"/>
      <c r="O449"/>
    </row>
    <row r="450" spans="14:15" ht="20.25" customHeight="1">
      <c r="N450"/>
      <c r="O450"/>
    </row>
    <row r="451" spans="14:15" ht="20.25" customHeight="1">
      <c r="N451"/>
      <c r="O451"/>
    </row>
    <row r="452" spans="14:15" ht="20.25" customHeight="1">
      <c r="N452"/>
      <c r="O452"/>
    </row>
    <row r="453" spans="14:15" ht="20.25" customHeight="1">
      <c r="N453"/>
      <c r="O453"/>
    </row>
    <row r="454" spans="14:15" ht="20.25" customHeight="1">
      <c r="N454"/>
      <c r="O454"/>
    </row>
    <row r="455" spans="14:15" ht="20.25" customHeight="1">
      <c r="N455"/>
      <c r="O455"/>
    </row>
    <row r="456" spans="14:15" ht="20.25" customHeight="1">
      <c r="N456"/>
      <c r="O456"/>
    </row>
    <row r="457" spans="14:15" ht="20.25" customHeight="1">
      <c r="N457"/>
      <c r="O457"/>
    </row>
    <row r="458" spans="14:15" ht="20.25" customHeight="1">
      <c r="N458"/>
      <c r="O458"/>
    </row>
    <row r="459" spans="14:15" ht="20.25" customHeight="1">
      <c r="N459"/>
      <c r="O459"/>
    </row>
    <row r="460" spans="14:15" ht="20.25" customHeight="1">
      <c r="N460"/>
      <c r="O460"/>
    </row>
    <row r="461" spans="14:15" ht="20.25" customHeight="1">
      <c r="N461"/>
      <c r="O461"/>
    </row>
    <row r="462" spans="14:15" ht="20.25" customHeight="1">
      <c r="N462"/>
      <c r="O462"/>
    </row>
    <row r="463" spans="14:15" ht="20.25" customHeight="1">
      <c r="N463"/>
      <c r="O463"/>
    </row>
    <row r="464" spans="14:15" ht="20.25" customHeight="1">
      <c r="N464"/>
      <c r="O464"/>
    </row>
    <row r="465" spans="14:15" ht="20.25" customHeight="1">
      <c r="N465"/>
      <c r="O465"/>
    </row>
    <row r="466" spans="14:15" ht="20.25" customHeight="1">
      <c r="N466"/>
      <c r="O466"/>
    </row>
    <row r="467" spans="14:15" ht="20.25" customHeight="1">
      <c r="N467"/>
      <c r="O467"/>
    </row>
    <row r="468" spans="14:15" ht="20.25" customHeight="1">
      <c r="N468"/>
      <c r="O468"/>
    </row>
    <row r="469" spans="14:15" ht="20.25" customHeight="1">
      <c r="N469"/>
      <c r="O469"/>
    </row>
    <row r="470" spans="14:15" ht="20.25" customHeight="1">
      <c r="N470"/>
      <c r="O470"/>
    </row>
    <row r="471" spans="14:15" ht="20.25" customHeight="1">
      <c r="N471"/>
      <c r="O471"/>
    </row>
    <row r="472" spans="14:15" ht="20.25" customHeight="1">
      <c r="N472"/>
      <c r="O472"/>
    </row>
    <row r="473" spans="14:15" ht="20.25" customHeight="1">
      <c r="N473"/>
      <c r="O473"/>
    </row>
    <row r="474" spans="14:15" ht="20.25" customHeight="1">
      <c r="N474"/>
      <c r="O474"/>
    </row>
    <row r="475" spans="14:15" ht="20.25" customHeight="1">
      <c r="N475"/>
      <c r="O475"/>
    </row>
    <row r="476" spans="14:15" ht="20.25" customHeight="1">
      <c r="N476"/>
      <c r="O476"/>
    </row>
    <row r="477" spans="14:15" ht="20.25" customHeight="1">
      <c r="N477"/>
      <c r="O477"/>
    </row>
    <row r="478" spans="14:15" ht="20.25" customHeight="1">
      <c r="N478"/>
      <c r="O478"/>
    </row>
    <row r="479" spans="14:15" ht="20.25" customHeight="1">
      <c r="N479"/>
      <c r="O479"/>
    </row>
    <row r="480" spans="14:15" ht="20.25" customHeight="1">
      <c r="N480"/>
      <c r="O480"/>
    </row>
    <row r="481" spans="14:15" ht="20.25" customHeight="1">
      <c r="N481"/>
      <c r="O481"/>
    </row>
    <row r="482" spans="14:15" ht="20.25" customHeight="1">
      <c r="N482"/>
      <c r="O482"/>
    </row>
    <row r="483" spans="14:15" ht="20.25" customHeight="1">
      <c r="N483"/>
      <c r="O483"/>
    </row>
    <row r="484" spans="14:15" ht="20.25" customHeight="1">
      <c r="N484"/>
      <c r="O484"/>
    </row>
    <row r="485" spans="14:15" ht="20.25" customHeight="1">
      <c r="N485"/>
      <c r="O485"/>
    </row>
    <row r="486" spans="14:15" ht="20.25" customHeight="1">
      <c r="N486"/>
      <c r="O486"/>
    </row>
    <row r="487" spans="14:15" ht="20.25" customHeight="1">
      <c r="N487"/>
      <c r="O487"/>
    </row>
    <row r="488" spans="14:15" ht="20.25" customHeight="1">
      <c r="N488"/>
      <c r="O488"/>
    </row>
    <row r="489" spans="14:15" ht="20.25" customHeight="1">
      <c r="N489"/>
      <c r="O489"/>
    </row>
    <row r="490" spans="14:15" ht="20.25" customHeight="1">
      <c r="N490"/>
      <c r="O490"/>
    </row>
    <row r="491" spans="14:15" ht="20.25" customHeight="1">
      <c r="N491"/>
      <c r="O491"/>
    </row>
    <row r="492" spans="14:15" ht="20.25" customHeight="1">
      <c r="N492"/>
      <c r="O492"/>
    </row>
    <row r="493" spans="14:15" ht="20.25" customHeight="1">
      <c r="N493"/>
      <c r="O493"/>
    </row>
    <row r="494" spans="14:15" ht="20.25" customHeight="1">
      <c r="N494"/>
      <c r="O494"/>
    </row>
    <row r="495" spans="14:15" ht="20.25" customHeight="1">
      <c r="N495"/>
      <c r="O495"/>
    </row>
    <row r="496" spans="14:15" ht="20.25" customHeight="1">
      <c r="N496"/>
      <c r="O496"/>
    </row>
    <row r="497" spans="14:15" ht="20.25" customHeight="1">
      <c r="N497"/>
      <c r="O497"/>
    </row>
    <row r="498" spans="14:15" ht="20.25" customHeight="1">
      <c r="N498"/>
      <c r="O498"/>
    </row>
    <row r="499" spans="14:15" ht="20.25" customHeight="1">
      <c r="N499"/>
      <c r="O499"/>
    </row>
    <row r="500" spans="14:15" ht="20.25" customHeight="1">
      <c r="N500"/>
      <c r="O500"/>
    </row>
    <row r="501" spans="14:15" ht="20.25" customHeight="1">
      <c r="N501"/>
      <c r="O501"/>
    </row>
    <row r="502" spans="14:15" ht="20.25" customHeight="1">
      <c r="N502"/>
      <c r="O502"/>
    </row>
    <row r="503" spans="14:15" ht="20.25" customHeight="1">
      <c r="N503"/>
      <c r="O503"/>
    </row>
    <row r="504" spans="14:15" ht="20.25" customHeight="1">
      <c r="N504"/>
      <c r="O504"/>
    </row>
    <row r="505" spans="14:15" ht="20.25" customHeight="1">
      <c r="N505"/>
      <c r="O505"/>
    </row>
    <row r="506" spans="14:15" ht="20.25" customHeight="1">
      <c r="N506"/>
      <c r="O506"/>
    </row>
    <row r="507" spans="14:15" ht="20.25" customHeight="1">
      <c r="N507"/>
      <c r="O507"/>
    </row>
    <row r="508" spans="14:15" ht="20.25" customHeight="1">
      <c r="N508"/>
      <c r="O508"/>
    </row>
    <row r="509" spans="14:15" ht="20.25" customHeight="1">
      <c r="N509"/>
      <c r="O509"/>
    </row>
    <row r="510" spans="14:15" ht="20.25" customHeight="1">
      <c r="N510"/>
      <c r="O510"/>
    </row>
    <row r="511" spans="14:15" ht="20.25" customHeight="1">
      <c r="N511"/>
      <c r="O511"/>
    </row>
    <row r="512" spans="14:15" ht="20.25" customHeight="1">
      <c r="N512"/>
      <c r="O512"/>
    </row>
    <row r="513" spans="14:15" ht="20.25" customHeight="1">
      <c r="N513"/>
      <c r="O513"/>
    </row>
    <row r="514" spans="14:15" ht="20.25" customHeight="1">
      <c r="N514"/>
      <c r="O514"/>
    </row>
    <row r="515" spans="14:15" ht="20.25" customHeight="1">
      <c r="N515"/>
      <c r="O515"/>
    </row>
    <row r="516" spans="14:15" ht="20.25" customHeight="1">
      <c r="N516"/>
      <c r="O516"/>
    </row>
    <row r="517" spans="14:15" ht="20.25" customHeight="1">
      <c r="N517"/>
      <c r="O517"/>
    </row>
    <row r="518" spans="14:15" ht="20.25" customHeight="1">
      <c r="N518"/>
      <c r="O518"/>
    </row>
    <row r="519" spans="14:15" ht="20.25" customHeight="1">
      <c r="N519"/>
      <c r="O519"/>
    </row>
    <row r="520" spans="14:15" ht="20.25" customHeight="1">
      <c r="N520"/>
      <c r="O520"/>
    </row>
    <row r="521" spans="14:15" ht="20.25" customHeight="1">
      <c r="N521"/>
      <c r="O521"/>
    </row>
    <row r="522" spans="14:15" ht="20.25" customHeight="1">
      <c r="N522"/>
      <c r="O522"/>
    </row>
    <row r="523" spans="14:15" ht="20.25" customHeight="1">
      <c r="N523"/>
      <c r="O523"/>
    </row>
    <row r="524" spans="14:15" ht="20.25" customHeight="1">
      <c r="N524"/>
      <c r="O524"/>
    </row>
    <row r="525" spans="14:15" ht="20.25" customHeight="1">
      <c r="N525"/>
      <c r="O525"/>
    </row>
    <row r="526" spans="14:15" ht="20.25" customHeight="1">
      <c r="N526"/>
      <c r="O526"/>
    </row>
    <row r="527" spans="14:15" ht="20.25" customHeight="1">
      <c r="N527"/>
      <c r="O527"/>
    </row>
    <row r="528" spans="14:15" ht="20.25" customHeight="1">
      <c r="N528"/>
      <c r="O528"/>
    </row>
    <row r="529" spans="14:15" ht="20.25" customHeight="1">
      <c r="N529"/>
      <c r="O529"/>
    </row>
    <row r="530" spans="14:15" ht="20.25" customHeight="1">
      <c r="N530"/>
      <c r="O530"/>
    </row>
    <row r="531" spans="14:15" ht="20.25" customHeight="1">
      <c r="N531"/>
      <c r="O531"/>
    </row>
    <row r="532" spans="14:15" ht="20.25" customHeight="1">
      <c r="N532"/>
      <c r="O532"/>
    </row>
    <row r="533" spans="14:15" ht="20.25" customHeight="1">
      <c r="N533"/>
      <c r="O533"/>
    </row>
    <row r="534" spans="14:15" ht="20.25" customHeight="1">
      <c r="N534"/>
      <c r="O534"/>
    </row>
    <row r="535" spans="14:15" ht="20.25" customHeight="1">
      <c r="N535"/>
      <c r="O535"/>
    </row>
    <row r="536" spans="14:15" ht="20.25" customHeight="1">
      <c r="N536"/>
      <c r="O536"/>
    </row>
    <row r="537" spans="14:15" ht="20.25" customHeight="1">
      <c r="N537"/>
      <c r="O537"/>
    </row>
    <row r="538" spans="14:15" ht="20.25" customHeight="1">
      <c r="N538"/>
      <c r="O538"/>
    </row>
    <row r="539" spans="14:15" ht="20.25" customHeight="1">
      <c r="N539"/>
      <c r="O539"/>
    </row>
    <row r="540" spans="14:15" ht="20.25" customHeight="1">
      <c r="N540"/>
      <c r="O540"/>
    </row>
    <row r="541" spans="14:15" ht="20.25" customHeight="1">
      <c r="N541"/>
      <c r="O541"/>
    </row>
    <row r="542" spans="14:15" ht="20.25" customHeight="1">
      <c r="N542"/>
      <c r="O542"/>
    </row>
    <row r="543" spans="14:15" ht="20.25" customHeight="1">
      <c r="N543"/>
      <c r="O543"/>
    </row>
    <row r="544" spans="14:15" ht="20.25" customHeight="1">
      <c r="N544"/>
      <c r="O544"/>
    </row>
    <row r="545" spans="14:15" ht="20.25" customHeight="1">
      <c r="N545"/>
      <c r="O545"/>
    </row>
    <row r="546" spans="14:15" ht="20.25" customHeight="1">
      <c r="N546"/>
      <c r="O546"/>
    </row>
    <row r="547" spans="14:15" ht="20.25" customHeight="1">
      <c r="N547"/>
      <c r="O547"/>
    </row>
    <row r="548" spans="14:15" ht="20.25" customHeight="1">
      <c r="N548"/>
      <c r="O548"/>
    </row>
    <row r="549" spans="14:15" ht="20.25" customHeight="1">
      <c r="N549"/>
      <c r="O549"/>
    </row>
    <row r="550" spans="14:15" ht="20.25" customHeight="1">
      <c r="N550"/>
      <c r="O550"/>
    </row>
    <row r="551" spans="14:15" ht="20.25" customHeight="1">
      <c r="N551"/>
      <c r="O551"/>
    </row>
    <row r="552" spans="14:15" ht="20.25" customHeight="1">
      <c r="N552"/>
      <c r="O552"/>
    </row>
    <row r="553" spans="14:15" ht="20.25" customHeight="1">
      <c r="N553"/>
      <c r="O553"/>
    </row>
    <row r="554" spans="14:15" ht="20.25" customHeight="1">
      <c r="N554"/>
      <c r="O554"/>
    </row>
    <row r="555" spans="14:15" ht="20.25" customHeight="1">
      <c r="N555"/>
      <c r="O555"/>
    </row>
    <row r="556" spans="14:15" ht="20.25" customHeight="1">
      <c r="N556"/>
      <c r="O556"/>
    </row>
    <row r="557" spans="14:15" ht="20.25" customHeight="1">
      <c r="N557"/>
      <c r="O557"/>
    </row>
    <row r="558" spans="14:15" ht="20.25" customHeight="1">
      <c r="N558"/>
      <c r="O558"/>
    </row>
    <row r="559" spans="14:15" ht="20.25" customHeight="1">
      <c r="N559"/>
      <c r="O559"/>
    </row>
    <row r="560" spans="14:15" ht="20.25" customHeight="1">
      <c r="N560"/>
      <c r="O560"/>
    </row>
    <row r="561" spans="14:15" ht="20.25" customHeight="1">
      <c r="N561"/>
      <c r="O561"/>
    </row>
    <row r="562" spans="14:15" ht="20.25" customHeight="1">
      <c r="N562"/>
      <c r="O562"/>
    </row>
    <row r="563" spans="14:15" ht="20.25" customHeight="1">
      <c r="N563"/>
      <c r="O563"/>
    </row>
    <row r="564" spans="14:15" ht="20.25" customHeight="1">
      <c r="N564"/>
      <c r="O564"/>
    </row>
    <row r="565" spans="14:15" ht="20.25" customHeight="1">
      <c r="N565"/>
      <c r="O565"/>
    </row>
    <row r="566" spans="14:15" ht="20.25" customHeight="1">
      <c r="N566"/>
      <c r="O566"/>
    </row>
    <row r="567" spans="14:15" ht="20.25" customHeight="1">
      <c r="N567"/>
      <c r="O567"/>
    </row>
    <row r="568" spans="14:15" ht="20.25" customHeight="1">
      <c r="N568"/>
      <c r="O568"/>
    </row>
    <row r="569" spans="14:15" ht="20.25" customHeight="1">
      <c r="N569"/>
      <c r="O569"/>
    </row>
    <row r="570" spans="14:15" ht="20.25" customHeight="1">
      <c r="N570"/>
      <c r="O570"/>
    </row>
    <row r="571" spans="14:15" ht="20.25" customHeight="1">
      <c r="N571"/>
      <c r="O571"/>
    </row>
    <row r="572" spans="14:15" ht="20.25" customHeight="1">
      <c r="N572"/>
      <c r="O572"/>
    </row>
    <row r="573" spans="14:15" ht="20.25" customHeight="1">
      <c r="N573"/>
      <c r="O573"/>
    </row>
    <row r="574" spans="14:15" ht="20.25" customHeight="1">
      <c r="N574"/>
      <c r="O574"/>
    </row>
    <row r="575" spans="14:15" ht="20.25" customHeight="1">
      <c r="N575"/>
      <c r="O575"/>
    </row>
    <row r="576" spans="14:15" ht="20.25" customHeight="1">
      <c r="N576"/>
      <c r="O576"/>
    </row>
    <row r="577" spans="14:15" ht="20.25" customHeight="1">
      <c r="N577"/>
      <c r="O577"/>
    </row>
    <row r="578" spans="14:15" ht="20.25" customHeight="1">
      <c r="N578"/>
      <c r="O578"/>
    </row>
    <row r="579" spans="14:15" ht="20.25" customHeight="1">
      <c r="N579"/>
      <c r="O579"/>
    </row>
    <row r="580" spans="14:15" ht="20.25" customHeight="1">
      <c r="N580"/>
      <c r="O580"/>
    </row>
    <row r="581" spans="14:15" ht="20.25" customHeight="1">
      <c r="N581"/>
      <c r="O581"/>
    </row>
    <row r="582" spans="14:15" ht="20.25" customHeight="1">
      <c r="N582"/>
      <c r="O582"/>
    </row>
    <row r="583" spans="14:15" ht="20.25" customHeight="1">
      <c r="N583"/>
      <c r="O583"/>
    </row>
    <row r="584" spans="14:15" ht="20.25" customHeight="1">
      <c r="N584"/>
      <c r="O584"/>
    </row>
    <row r="585" spans="14:15" ht="20.25" customHeight="1">
      <c r="N585"/>
      <c r="O585"/>
    </row>
    <row r="586" spans="14:15" ht="20.25" customHeight="1">
      <c r="N586"/>
      <c r="O586"/>
    </row>
    <row r="587" spans="14:15" ht="20.25" customHeight="1">
      <c r="N587"/>
      <c r="O587"/>
    </row>
    <row r="588" spans="14:15" ht="20.25" customHeight="1">
      <c r="N588"/>
      <c r="O588"/>
    </row>
    <row r="589" spans="14:15" ht="20.25" customHeight="1">
      <c r="N589"/>
      <c r="O589"/>
    </row>
    <row r="590" spans="14:15" ht="20.25" customHeight="1">
      <c r="N590"/>
      <c r="O590"/>
    </row>
    <row r="591" spans="14:15" ht="20.25" customHeight="1">
      <c r="N591"/>
      <c r="O591"/>
    </row>
    <row r="592" spans="14:15" ht="20.25" customHeight="1">
      <c r="N592"/>
      <c r="O592"/>
    </row>
    <row r="593" spans="14:15" ht="20.25" customHeight="1">
      <c r="N593"/>
      <c r="O593"/>
    </row>
    <row r="594" spans="14:15" ht="20.25" customHeight="1">
      <c r="N594"/>
      <c r="O594"/>
    </row>
    <row r="595" spans="14:15" ht="20.25" customHeight="1">
      <c r="N595"/>
      <c r="O595"/>
    </row>
    <row r="596" spans="14:15" ht="20.25" customHeight="1">
      <c r="N596"/>
      <c r="O596"/>
    </row>
    <row r="597" spans="14:15" ht="20.25" customHeight="1">
      <c r="N597"/>
      <c r="O597"/>
    </row>
    <row r="598" spans="14:15" ht="20.25" customHeight="1">
      <c r="N598"/>
      <c r="O598"/>
    </row>
    <row r="599" spans="14:15" ht="20.25" customHeight="1">
      <c r="N599"/>
      <c r="O599"/>
    </row>
    <row r="600" spans="14:15" ht="20.25" customHeight="1">
      <c r="N600"/>
      <c r="O600"/>
    </row>
    <row r="601" spans="14:15" ht="20.25" customHeight="1">
      <c r="N601"/>
      <c r="O601"/>
    </row>
    <row r="602" spans="14:15" ht="20.25" customHeight="1">
      <c r="N602"/>
      <c r="O602"/>
    </row>
    <row r="603" spans="14:15" ht="20.25" customHeight="1">
      <c r="N603"/>
      <c r="O603"/>
    </row>
    <row r="604" spans="14:15" ht="20.25" customHeight="1">
      <c r="N604"/>
      <c r="O604"/>
    </row>
    <row r="605" spans="14:15" ht="20.25" customHeight="1">
      <c r="N605"/>
      <c r="O605"/>
    </row>
    <row r="606" spans="14:15" ht="20.25" customHeight="1">
      <c r="N606"/>
      <c r="O606"/>
    </row>
    <row r="607" spans="14:15" ht="20.25" customHeight="1">
      <c r="N607"/>
      <c r="O607"/>
    </row>
    <row r="608" spans="14:15" ht="20.25" customHeight="1">
      <c r="N608"/>
      <c r="O608"/>
    </row>
    <row r="609" spans="14:15" ht="20.25" customHeight="1">
      <c r="N609"/>
      <c r="O609"/>
    </row>
    <row r="610" spans="14:15" ht="20.25" customHeight="1">
      <c r="N610"/>
      <c r="O610"/>
    </row>
    <row r="611" spans="14:15" ht="20.25" customHeight="1">
      <c r="N611"/>
      <c r="O611"/>
    </row>
    <row r="612" spans="14:15" ht="20.25" customHeight="1">
      <c r="N612"/>
      <c r="O612"/>
    </row>
    <row r="613" spans="14:15" ht="20.25" customHeight="1">
      <c r="N613"/>
      <c r="O613"/>
    </row>
    <row r="614" spans="14:15" ht="20.25" customHeight="1">
      <c r="N614"/>
      <c r="O614"/>
    </row>
    <row r="615" spans="14:15" ht="20.25" customHeight="1">
      <c r="N615"/>
      <c r="O615"/>
    </row>
    <row r="616" spans="14:15" ht="20.25" customHeight="1">
      <c r="N616"/>
      <c r="O616"/>
    </row>
    <row r="617" spans="14:15" ht="20.25" customHeight="1">
      <c r="N617"/>
      <c r="O617"/>
    </row>
    <row r="618" spans="14:15" ht="20.25" customHeight="1">
      <c r="N618"/>
      <c r="O618"/>
    </row>
    <row r="619" spans="14:15" ht="20.25" customHeight="1">
      <c r="N619"/>
      <c r="O619"/>
    </row>
    <row r="620" spans="14:15" ht="20.25" customHeight="1">
      <c r="N620"/>
      <c r="O620"/>
    </row>
    <row r="621" spans="14:15" ht="20.25" customHeight="1">
      <c r="N621"/>
      <c r="O621"/>
    </row>
    <row r="622" spans="14:15" ht="20.25" customHeight="1">
      <c r="N622"/>
      <c r="O622"/>
    </row>
    <row r="623" spans="14:15" ht="20.25" customHeight="1">
      <c r="N623"/>
      <c r="O623"/>
    </row>
    <row r="624" spans="14:15" ht="20.25" customHeight="1">
      <c r="N624"/>
      <c r="O624"/>
    </row>
    <row r="625" spans="14:15" ht="20.25" customHeight="1">
      <c r="N625"/>
      <c r="O625"/>
    </row>
    <row r="626" spans="14:15" ht="20.25" customHeight="1">
      <c r="N626"/>
      <c r="O626"/>
    </row>
    <row r="627" spans="14:15" ht="20.25" customHeight="1">
      <c r="N627"/>
      <c r="O627"/>
    </row>
    <row r="628" spans="14:15" ht="20.25" customHeight="1">
      <c r="N628"/>
      <c r="O628"/>
    </row>
    <row r="629" spans="14:15" ht="20.25" customHeight="1">
      <c r="N629"/>
      <c r="O629"/>
    </row>
    <row r="630" spans="14:15" ht="20.25" customHeight="1">
      <c r="N630"/>
      <c r="O630"/>
    </row>
    <row r="631" spans="14:15" ht="20.25" customHeight="1">
      <c r="N631"/>
      <c r="O631"/>
    </row>
    <row r="632" spans="14:15" ht="20.25" customHeight="1">
      <c r="N632"/>
      <c r="O632"/>
    </row>
    <row r="633" spans="14:15" ht="20.25" customHeight="1">
      <c r="N633"/>
      <c r="O633"/>
    </row>
    <row r="634" spans="14:15" ht="20.25" customHeight="1">
      <c r="N634"/>
      <c r="O634"/>
    </row>
    <row r="635" spans="14:15" ht="20.25" customHeight="1">
      <c r="N635"/>
      <c r="O635"/>
    </row>
    <row r="636" spans="14:15" ht="20.25" customHeight="1">
      <c r="N636"/>
      <c r="O636"/>
    </row>
    <row r="637" spans="14:15" ht="20.25" customHeight="1">
      <c r="N637"/>
      <c r="O637"/>
    </row>
    <row r="638" spans="14:15" ht="20.25" customHeight="1">
      <c r="N638"/>
      <c r="O638"/>
    </row>
    <row r="639" spans="14:15" ht="20.25" customHeight="1">
      <c r="N639"/>
      <c r="O639"/>
    </row>
    <row r="640" spans="14:15" ht="20.25" customHeight="1">
      <c r="N640"/>
      <c r="O640"/>
    </row>
    <row r="641" spans="14:15" ht="20.25" customHeight="1">
      <c r="N641"/>
      <c r="O641"/>
    </row>
    <row r="642" spans="14:15" ht="20.25" customHeight="1">
      <c r="N642"/>
      <c r="O642"/>
    </row>
    <row r="643" spans="14:15" ht="20.25" customHeight="1">
      <c r="N643"/>
      <c r="O643"/>
    </row>
    <row r="644" spans="14:15" ht="20.25" customHeight="1">
      <c r="N644"/>
      <c r="O644"/>
    </row>
    <row r="645" spans="14:15" ht="20.25" customHeight="1">
      <c r="N645"/>
      <c r="O645"/>
    </row>
  </sheetData>
  <mergeCells count="18">
    <mergeCell ref="F8:L8"/>
    <mergeCell ref="J4:L4"/>
    <mergeCell ref="F5:H5"/>
    <mergeCell ref="J5:L5"/>
    <mergeCell ref="F6:H6"/>
    <mergeCell ref="J6:L6"/>
    <mergeCell ref="F50:H50"/>
    <mergeCell ref="J50:L50"/>
    <mergeCell ref="J49:L49"/>
    <mergeCell ref="F93:L93"/>
    <mergeCell ref="F51:H51"/>
    <mergeCell ref="J51:L51"/>
    <mergeCell ref="F53:L53"/>
    <mergeCell ref="F90:H90"/>
    <mergeCell ref="J90:L90"/>
    <mergeCell ref="F91:H91"/>
    <mergeCell ref="J91:L91"/>
    <mergeCell ref="J89:L89"/>
  </mergeCells>
  <pageMargins left="0.8" right="0.8" top="0.48" bottom="0.5" header="0.5" footer="0.5"/>
  <pageSetup paperSize="9" scale="70" firstPageNumber="12" orientation="portrait" useFirstPageNumber="1" r:id="rId1"/>
  <headerFooter>
    <oddFooter>&amp;LThe accompanying notes from an integral part of the financial statements.
&amp;C&amp;P</oddFooter>
  </headerFooter>
  <rowBreaks count="2" manualBreakCount="2">
    <brk id="45" max="12" man="1"/>
    <brk id="85" max="16383" man="1"/>
  </rowBreaks>
</worksheet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BS5-7</vt:lpstr>
      <vt:lpstr>PL8-9</vt:lpstr>
      <vt:lpstr>SH-10</vt:lpstr>
      <vt:lpstr>SH-11</vt:lpstr>
      <vt:lpstr>CF-12-14</vt:lpstr>
      <vt:lpstr>'BS5-7'!Print_Area</vt:lpstr>
      <vt:lpstr>'CF-12-14'!Print_Area</vt:lpstr>
      <vt:lpstr>'PL8-9'!Print_Area</vt:lpstr>
      <vt:lpstr>'SH-10'!Print_Area</vt:lpstr>
      <vt:lpstr>'SH-11'!Print_Area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Wipawee, Srisawat</cp:lastModifiedBy>
  <cp:lastPrinted>2023-02-21T00:32:52Z</cp:lastPrinted>
  <dcterms:created xsi:type="dcterms:W3CDTF">1999-04-21T14:26:53Z</dcterms:created>
  <dcterms:modified xsi:type="dcterms:W3CDTF">2023-02-21T10:22:40Z</dcterms:modified>
</cp:coreProperties>
</file>