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0.10.10.100\Division\Accounting_and_Finance\Z_Accounting\Detail NVD\Detail 2565\M12.2022\งบการเงิน 31.12.22\NVD_ ELCID file YE'22\"/>
    </mc:Choice>
  </mc:AlternateContent>
  <xr:revisionPtr revIDLastSave="0" documentId="8_{06F0DCC6-5574-4A86-88F7-CB86681A915E}" xr6:coauthVersionLast="47" xr6:coauthVersionMax="47" xr10:uidLastSave="{00000000-0000-0000-0000-000000000000}"/>
  <bookViews>
    <workbookView xWindow="780" yWindow="780" windowWidth="24600" windowHeight="14550" activeTab="1" xr2:uid="{6199D6C5-A24F-4861-A576-0746ACCE37A5}"/>
  </bookViews>
  <sheets>
    <sheet name="T6-8BS" sheetId="1" r:id="rId1"/>
    <sheet name="T9PL " sheetId="2" r:id="rId2"/>
    <sheet name="T10" sheetId="3" r:id="rId3"/>
    <sheet name="T11" sheetId="4" r:id="rId4"/>
    <sheet name="T12-13" sheetId="6" r:id="rId5"/>
  </sheets>
  <externalReferences>
    <externalReference r:id="rId6"/>
  </externalReferences>
  <definedNames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4" hidden="1">{"'Model'!$A$1:$N$53"}</definedName>
    <definedName name="bea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4" hidden="1">{"'Model'!$A$1:$N$53"}</definedName>
    <definedName name="I" hidden="1">{"'Model'!$A$1:$N$53"}</definedName>
    <definedName name="mmkj" localSheetId="4" hidden="1">{"'Model'!$A$1:$N$53"}</definedName>
    <definedName name="mmkj" hidden="1">{"'Model'!$A$1:$N$53"}</definedName>
    <definedName name="n" localSheetId="4" hidden="1">{"'Model'!$A$1:$N$53"}</definedName>
    <definedName name="n" hidden="1">{"'Model'!$A$1:$N$53"}</definedName>
    <definedName name="new" localSheetId="4" hidden="1">{"'Model'!$A$1:$N$53"}</definedName>
    <definedName name="new" hidden="1">{"'Model'!$A$1:$N$53"}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v" localSheetId="4" hidden="1">{"'Model'!$A$1:$N$53"}</definedName>
    <definedName name="v" hidden="1">{"'Model'!$A$1:$N$53"}</definedName>
    <definedName name="wrn.ADMIN." localSheetId="4" hidden="1">{#N/A,#N/A,FALSE,"CONSO-AD"}</definedName>
    <definedName name="wrn.ADMIN." hidden="1">{#N/A,#N/A,FALSE,"CONSO-AD"}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4" hidden="1">{#N/A,#N/A,FALSE,"Conso"}</definedName>
    <definedName name="wrn.MAIN._.PL." hidden="1">{#N/A,#N/A,FALSE,"Conso"}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4" hidden="1">{"'SUMMATION'!$B$2:$I$2"}</definedName>
    <definedName name="x" hidden="1">{"'SUMMATION'!$B$2:$I$2"}</definedName>
    <definedName name="y" localSheetId="4" hidden="1">{"'Model'!$A$1:$N$53"}</definedName>
    <definedName name="y" hidden="1">{"'Model'!$A$1:$N$53"}</definedName>
    <definedName name="ปก32" localSheetId="4" hidden="1">{"'SUMMATION'!$B$2:$I$2"}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6" l="1"/>
  <c r="J35" i="6" l="1"/>
  <c r="F34" i="6"/>
  <c r="J41" i="6" l="1"/>
  <c r="J37" i="6"/>
  <c r="J75" i="6"/>
  <c r="J79" i="6" s="1"/>
  <c r="J9" i="6" l="1"/>
  <c r="F9" i="6"/>
  <c r="A121" i="6" l="1"/>
  <c r="L99" i="6"/>
  <c r="J99" i="6"/>
  <c r="H99" i="6"/>
  <c r="F99" i="6"/>
  <c r="L79" i="6"/>
  <c r="H79" i="6"/>
  <c r="F79" i="6"/>
  <c r="A62" i="6"/>
  <c r="A60" i="6"/>
  <c r="L32" i="6"/>
  <c r="L50" i="6" s="1"/>
  <c r="L55" i="6" s="1"/>
  <c r="J32" i="6"/>
  <c r="J50" i="6" s="1"/>
  <c r="H32" i="6"/>
  <c r="H50" i="6" s="1"/>
  <c r="H55" i="6" s="1"/>
  <c r="F32" i="6"/>
  <c r="F55" i="6" l="1"/>
  <c r="F101" i="6" s="1"/>
  <c r="F105" i="6" s="1"/>
  <c r="H101" i="6"/>
  <c r="H105" i="6" s="1"/>
  <c r="L101" i="6"/>
  <c r="L105" i="6" s="1"/>
  <c r="J55" i="6" l="1"/>
  <c r="J101" i="6" s="1"/>
  <c r="J105" i="6" s="1"/>
  <c r="L60" i="1"/>
  <c r="H58" i="2"/>
  <c r="L58" i="2" l="1"/>
  <c r="J58" i="2"/>
  <c r="F58" i="2"/>
  <c r="H87" i="1" l="1"/>
  <c r="L87" i="1"/>
  <c r="J87" i="1"/>
  <c r="F87" i="1"/>
  <c r="Q23" i="4"/>
  <c r="S22" i="4"/>
  <c r="Q21" i="4"/>
  <c r="Q20" i="4"/>
  <c r="S26" i="3"/>
  <c r="O26" i="3"/>
  <c r="U25" i="3"/>
  <c r="U24" i="3"/>
  <c r="O22" i="3"/>
  <c r="O21" i="3"/>
  <c r="L73" i="1" l="1"/>
  <c r="L75" i="1" s="1"/>
  <c r="L31" i="1"/>
  <c r="L40" i="1" s="1"/>
  <c r="L21" i="1"/>
  <c r="L18" i="1"/>
  <c r="L14" i="1"/>
  <c r="H59" i="1"/>
  <c r="H75" i="1" s="1"/>
  <c r="H89" i="1" s="1"/>
  <c r="H31" i="1"/>
  <c r="H40" i="1" s="1"/>
  <c r="H23" i="1"/>
  <c r="L20" i="2"/>
  <c r="L17" i="2"/>
  <c r="L12" i="2"/>
  <c r="L19" i="2" s="1"/>
  <c r="L28" i="2" s="1"/>
  <c r="L31" i="2" s="1"/>
  <c r="L34" i="2" s="1"/>
  <c r="H54" i="2"/>
  <c r="H52" i="2"/>
  <c r="H48" i="2"/>
  <c r="H19" i="2"/>
  <c r="H28" i="2" s="1"/>
  <c r="H31" i="2" s="1"/>
  <c r="H34" i="2" s="1"/>
  <c r="H42" i="2" s="1"/>
  <c r="H17" i="2"/>
  <c r="H12" i="2"/>
  <c r="Q26" i="3"/>
  <c r="U26" i="3" s="1"/>
  <c r="Q23" i="3"/>
  <c r="U23" i="3" s="1"/>
  <c r="Q16" i="3"/>
  <c r="U16" i="3" s="1"/>
  <c r="Q15" i="3"/>
  <c r="U15" i="3" s="1"/>
  <c r="Q14" i="3"/>
  <c r="U14" i="3" s="1"/>
  <c r="Q13" i="3"/>
  <c r="U13" i="3" s="1"/>
  <c r="S18" i="3"/>
  <c r="O18" i="3"/>
  <c r="M18" i="3"/>
  <c r="K18" i="3"/>
  <c r="K20" i="3" s="1"/>
  <c r="K28" i="3" s="1"/>
  <c r="I18" i="3"/>
  <c r="I20" i="3" s="1"/>
  <c r="I28" i="3" s="1"/>
  <c r="G18" i="3"/>
  <c r="G20" i="3" s="1"/>
  <c r="G28" i="3" s="1"/>
  <c r="S23" i="4"/>
  <c r="S15" i="4"/>
  <c r="S14" i="4"/>
  <c r="S13" i="4"/>
  <c r="Q17" i="4"/>
  <c r="O17" i="4"/>
  <c r="M17" i="4"/>
  <c r="M19" i="4" s="1"/>
  <c r="M25" i="4" s="1"/>
  <c r="K17" i="4"/>
  <c r="K19" i="4" s="1"/>
  <c r="K25" i="4" s="1"/>
  <c r="I17" i="4"/>
  <c r="I19" i="4" s="1"/>
  <c r="I25" i="4" s="1"/>
  <c r="G17" i="4"/>
  <c r="G19" i="4" s="1"/>
  <c r="G25" i="4" s="1"/>
  <c r="F48" i="2"/>
  <c r="J17" i="2"/>
  <c r="F17" i="2"/>
  <c r="J12" i="2"/>
  <c r="F12" i="2"/>
  <c r="A1" i="2"/>
  <c r="A136" i="1"/>
  <c r="A60" i="2" s="1"/>
  <c r="A95" i="1"/>
  <c r="A93" i="1"/>
  <c r="A92" i="1"/>
  <c r="J75" i="1"/>
  <c r="F75" i="1"/>
  <c r="A48" i="1"/>
  <c r="A46" i="1"/>
  <c r="J40" i="1"/>
  <c r="F40" i="1"/>
  <c r="J23" i="1"/>
  <c r="F23" i="1"/>
  <c r="O19" i="4" l="1"/>
  <c r="O25" i="4" s="1"/>
  <c r="J120" i="1" s="1"/>
  <c r="L120" i="1"/>
  <c r="Q19" i="4"/>
  <c r="Q25" i="4" s="1"/>
  <c r="J121" i="1" s="1"/>
  <c r="L121" i="1"/>
  <c r="M20" i="3"/>
  <c r="M28" i="3" s="1"/>
  <c r="F120" i="1" s="1"/>
  <c r="F123" i="1" s="1"/>
  <c r="H120" i="1"/>
  <c r="S20" i="3"/>
  <c r="S28" i="3" s="1"/>
  <c r="F124" i="1" s="1"/>
  <c r="H124" i="1"/>
  <c r="O20" i="3"/>
  <c r="O28" i="3" s="1"/>
  <c r="F121" i="1" s="1"/>
  <c r="H121" i="1"/>
  <c r="S19" i="4"/>
  <c r="S25" i="4" s="1"/>
  <c r="Q20" i="3"/>
  <c r="U20" i="3" s="1"/>
  <c r="U28" i="3" s="1"/>
  <c r="L89" i="1"/>
  <c r="L23" i="1"/>
  <c r="L42" i="1" s="1"/>
  <c r="H42" i="1"/>
  <c r="J89" i="1"/>
  <c r="F89" i="1"/>
  <c r="F42" i="1"/>
  <c r="J19" i="2"/>
  <c r="J28" i="2" s="1"/>
  <c r="J31" i="2" s="1"/>
  <c r="J34" i="2" s="1"/>
  <c r="F19" i="2"/>
  <c r="F28" i="2" s="1"/>
  <c r="F31" i="2" s="1"/>
  <c r="F34" i="2" s="1"/>
  <c r="F42" i="2" s="1"/>
  <c r="L42" i="2"/>
  <c r="L51" i="2" s="1"/>
  <c r="L54" i="2" s="1"/>
  <c r="L45" i="2"/>
  <c r="U18" i="3"/>
  <c r="Q18" i="3"/>
  <c r="S17" i="4"/>
  <c r="J42" i="1"/>
  <c r="F54" i="2"/>
  <c r="L123" i="1" l="1"/>
  <c r="L126" i="1" s="1"/>
  <c r="L128" i="1" s="1"/>
  <c r="Q28" i="3"/>
  <c r="H123" i="1" s="1"/>
  <c r="H126" i="1" s="1"/>
  <c r="H128" i="1" s="1"/>
  <c r="L48" i="2"/>
  <c r="F126" i="1"/>
  <c r="F128" i="1" s="1"/>
  <c r="J42" i="2"/>
  <c r="J54" i="2" l="1"/>
  <c r="J48" i="2"/>
  <c r="J123" i="1" l="1"/>
  <c r="J126" i="1" s="1"/>
  <c r="J128" i="1" s="1"/>
</calcChain>
</file>

<file path=xl/sharedStrings.xml><?xml version="1.0" encoding="utf-8"?>
<sst xmlns="http://schemas.openxmlformats.org/spreadsheetml/2006/main" count="387" uniqueCount="241">
  <si>
    <t>บริษัท เนอวานา ไดอิ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</si>
  <si>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</si>
  <si>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</si>
  <si>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</si>
  <si>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</si>
  <si>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</si>
  <si>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</si>
  <si>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</si>
  <si>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</si>
  <si>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</si>
  <si>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</si>
  <si>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</si>
  <si>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เงินให้กู้ยืมระยะสั้นแก่บริษัทย่อย</t>
  </si>
  <si>
    <t>สินค้าคงเหลือ สุทธิ</t>
  </si>
  <si>
    <t>ต้นทุนการพัฒนาโครงการอสังหาริมทรัพย์</t>
  </si>
  <si>
    <t>สินทรัพย์ที่เกิดจากสัญญา</t>
  </si>
  <si>
    <t>- มูลค่างานเสร็จรอเรียกเก็บ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</si>
  <si>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</si>
  <si>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</si>
  <si>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</si>
  <si>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</si>
  <si>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 สุทธิ</t>
  </si>
  <si>
    <t>เงินลงทุนในการร่วมค้า สุทธิ</t>
  </si>
  <si>
    <t>เงินให้กู้ยืมระยะยาวแก่กิจการอื่น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</si>
  <si>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</si>
  <si>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</si>
  <si>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</si>
  <si>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</si>
  <si>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</si>
  <si>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</si>
  <si>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</si>
  <si>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</si>
  <si>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</si>
  <si>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</si>
  <si>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</si>
  <si>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</si>
  <si>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</si>
  <si>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</si>
  <si>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</si>
  <si>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 สุทธิ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</si>
  <si>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</si>
  <si>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</si>
  <si>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</si>
  <si>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</si>
  <si>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</t>
  </si>
  <si>
    <t>ชำระภายในหนึ่งปี สุทธิ</t>
  </si>
  <si>
    <t>เงินกู้ยืมระยะสั้นจากบริษัทย่อย</t>
  </si>
  <si>
    <t>หุ้นกู้ที่มีกำหนดชำระภายในหนึ่งปี สุทธิ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</si>
  <si>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</si>
  <si>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</si>
  <si>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</si>
  <si>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หนี้สินที่เกิดจากสัญญา - เงินรับล่วงหน้า</t>
  </si>
  <si>
    <t>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</si>
  <si>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</si>
  <si>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</si>
  <si>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</si>
  <si>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</si>
  <si>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เงินกู้ยืมระยะยาวจากบริษัทย่อย</t>
  </si>
  <si>
    <t>หุ้นกู้ สุทธิ</t>
  </si>
  <si>
    <t>หนี้สินภาษีเงินได้รอการตัดบัญชี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</si>
  <si>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</si>
  <si>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</si>
  <si>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</si>
  <si>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</si>
  <si>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</si>
  <si>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</si>
  <si>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</si>
  <si>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</si>
  <si>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</si>
  <si>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</si>
  <si>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1,681,719,973 หุ้น</t>
  </si>
  <si>
    <t xml:space="preserve">   มูลค่าที่ได้รับชำระแล้วหุ้นละ 1 บาท</t>
  </si>
  <si>
    <t>ทุนที่ออกและชำระแล้ว</t>
  </si>
  <si>
    <t xml:space="preserve">   มูลค่าที่ตราไว้หุ้นละ 1 บาท</t>
  </si>
  <si>
    <t>ส่วนเกินมูลค่าหุ้นสามัญ</t>
  </si>
  <si>
    <t>ส่วนเกินทุนจากการซื้อธุรกิจ</t>
  </si>
  <si>
    <t>ส่วนลดมูลค่าหุ้นจากการรวมธุรกิจภายใต้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</si>
  <si>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</si>
  <si>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</si>
  <si>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</si>
  <si>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</si>
  <si>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</si>
  <si>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</si>
  <si>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</si>
  <si>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</si>
  <si>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</si>
  <si>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</si>
  <si>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</si>
  <si>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</si>
  <si>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</si>
  <si>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</si>
  <si>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</si>
  <si>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รวมต้นทุน</t>
  </si>
  <si>
    <t>กำไรขั้นต้น</t>
  </si>
  <si>
    <t>รายได้อื่น</t>
  </si>
  <si>
    <t>กำไรจากการปรับมูลค่ายุติธรรมของอสังหาริมทรัพย์เพื่อการลงทุน</t>
  </si>
  <si>
    <t>กำไร (ขาดทุน) สุทธิจากอัตราแลกเปลี่ยน</t>
  </si>
  <si>
    <t>ค่าใช้จ่ายในการขาย</t>
  </si>
  <si>
    <t>ค่าใช้จ่ายในการบริหาร</t>
  </si>
  <si>
    <t>ต้นทุนทางการเงิน</t>
  </si>
  <si>
    <t>จากเงินลงทุนในการร่วมค้า</t>
  </si>
  <si>
    <t>ส่วนแบ่งขาดทุนจากเงินลงทุนในการร่วมค้า</t>
  </si>
  <si>
    <t>รายการที่ไม่จัดประเภทรายการใหม่เข้าไปไว้</t>
  </si>
  <si>
    <t>ในกำไรหรือขาดทุน</t>
  </si>
  <si>
    <t xml:space="preserve">  ผลประโยชน์พนักงาน, สุทธิจากภาษี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</si>
  <si>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</si>
  <si>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</si>
  <si>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งบแสดงการเปลี่ยนแปลงส่วนของเจ้าของ</t>
  </si>
  <si>
    <t xml:space="preserve">งบการเงินรวม </t>
  </si>
  <si>
    <t>จัดสรรแล้ว -</t>
  </si>
  <si>
    <t>รวมส่วนของ</t>
  </si>
  <si>
    <t>ทุนที่ออก</t>
  </si>
  <si>
    <t>ส่วนเกินทุน</t>
  </si>
  <si>
    <t>สำรอง</t>
  </si>
  <si>
    <t>ผู้เป็นเจ้าของ</t>
  </si>
  <si>
    <t>ส่วนได้เสียที่ไม่มี</t>
  </si>
  <si>
    <t>และชำระแล้ว</t>
  </si>
  <si>
    <t>จากการซื้อธุรกิจ</t>
  </si>
  <si>
    <t>ตามกฎหมาย</t>
  </si>
  <si>
    <t>ของบริษัทใหญ่</t>
  </si>
  <si>
    <t>อำนาจควบคุม</t>
  </si>
  <si>
    <t>เจ้าของ</t>
  </si>
  <si>
    <t>ยอดคงเหลือต้นปี ณ วันที่ 1 มกราคม พ.ศ. 2564</t>
  </si>
  <si>
    <t>เพิ่มทุนจากสิทธิซื้อหุ้น</t>
  </si>
  <si>
    <t>เงินปันผลจ่ายของบริษัทย่อย</t>
  </si>
  <si>
    <t>กำไรเบ็ดเสร็จรวมสำหรับปี</t>
  </si>
  <si>
    <t>ยอดคงเหลือปลายปี ณ วันที่ 31 ธันวาคม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</si>
  <si>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</si>
  <si>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งบการเงินเฉพาะกิจการ </t>
  </si>
  <si>
    <t>จากการจ่ายโดย</t>
  </si>
  <si>
    <t>ส่วนลดมูลค่าหุ้น</t>
  </si>
  <si>
    <t>ใช้หุ้นเป็นเกณฑ์</t>
  </si>
  <si>
    <t>จากการรวมธุรกิจ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</si>
  <si>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</si>
  <si>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</si>
  <si>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</si>
  <si>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>เงินสดสุทธิรับ (จ่าย) จากกิจกรรมดำเนินงาน</t>
  </si>
  <si>
    <t>ค่าเสื่อมราคาและค่าตัดจำหน่าย</t>
  </si>
  <si>
    <t>บันทึกค่าเผื่อผลขาดทุนที่คาดว่าจะเกิดขึ้น</t>
  </si>
  <si>
    <t>-</t>
  </si>
  <si>
    <t>ขาดทุน (กำไร) 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</si>
  <si>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</si>
  <si>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</si>
  <si>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ดอกเบี้ยรับ</t>
  </si>
  <si>
    <t>ตัดรายการกำไรที่ยังไม่เกิดขึ้นจริงในเงินลงทุนในการร่วมค้า</t>
  </si>
  <si>
    <t>ตัดจำหน่ายค่าใช้จ่ายในการออกหุ้นกู้</t>
  </si>
  <si>
    <t>ตัดจำหน่ายค่าใช้จ่ายในการกู้ยืม</t>
  </si>
  <si>
    <t>เงินปันผลรับ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</si>
  <si>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</si>
  <si>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</si>
  <si>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ลูกหนี้การค้าและลูกหนี้อื่น</t>
  </si>
  <si>
    <t>สินค้าคงเหลือ</t>
  </si>
  <si>
    <t>มูลค่างานเสร็จรอเรียกเก็บ</t>
  </si>
  <si>
    <t>เจ้าหนี้ค่าที่ดิน</t>
  </si>
  <si>
    <t>เงินรับล่วงหน้าตามสัญญาก่อสร้างจากลูกค้า</t>
  </si>
  <si>
    <t>จ่ายผลประโยชน์พนักงาน</t>
  </si>
  <si>
    <t xml:space="preserve">หนี้สินหมุนเวียนอื่น 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</si>
  <si>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</si>
  <si>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</si>
  <si>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</si>
  <si>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เงินสดรับจากภาษีเงินได้ หัก ณ ที่จ่ายรับคืน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</si>
  <si>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</si>
  <si>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3"/>
        <color indexed="8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</si>
  <si>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</si>
  <si>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เงินฝากสถาบันการเงินที่มีภาระผูกพัน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</si>
  <si>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</si>
  <si>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</si>
  <si>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</si>
  <si>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</si>
  <si>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เงินสดจ่ายซื้อสิทธิการใช้</t>
  </si>
  <si>
    <t>เงินสดจ่ายซื้อสินทรัพย์ไม่มีตัวตน</t>
  </si>
  <si>
    <t>เงินสดรับจากรายได้ดอกเบี้ยรับ</t>
  </si>
  <si>
    <t>เงินสดจ่ายเงินลงทุนในบริษัทย่อย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</si>
  <si>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</si>
  <si>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</si>
  <si>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</si>
  <si>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</si>
  <si>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</si>
  <si>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</si>
  <si>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</si>
  <si>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เงินสดจ่ายค่าใช้จ่ายในการกู้ยืมจากสถาบันการเงิน</t>
  </si>
  <si>
    <t>เงินสดจ่ายหนี้สินตามสัญญาเช่า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</si>
  <si>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</si>
  <si>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</si>
  <si>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เงินสดจ่ายชำระหุ้นกู้</t>
  </si>
  <si>
    <t>เงินสดรับจากการใช้สิทธิซื้อหุ้น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</si>
  <si>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</si>
  <si>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</si>
  <si>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</si>
  <si>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การเปลี่ยนแปลงในเงินเบิกเกินบัญชี</t>
  </si>
  <si>
    <t>เงินสดและรายการเทียบเท่าเงินสด ณ วันสิ้นปี</t>
  </si>
  <si>
    <t>รายการที่มิใช่เงินสดที่มีสาระสำคัญ</t>
  </si>
  <si>
    <t>รายการที่มิใช่เงินสดที่มีสาระสำคัญ ณ วันที่ 31 ธันวาคม ประกอบด้วย</t>
  </si>
  <si>
    <t>- เจ้าหนี้ซื้อที่ดิน อาคารและอุปกรณ์</t>
  </si>
  <si>
    <t xml:space="preserve">- โอนสินค้าคงเหลือ ไปเป็นที่ดิน อาคาร และอุปกรณ์ </t>
  </si>
  <si>
    <t>- โอนที่ดินรอการพัฒนาไปเป็นต้นทุนการพัฒนาโครงการอสังหาริมทรัพย์</t>
  </si>
  <si>
    <t>- โอนต้นทุนการพัฒนาโครงการอสังหาริมทรัพย์ไปเป็นอสังหาริมทรัพย์เพื่อการลงทุน</t>
  </si>
  <si>
    <t>สำหรับปีสิ้นสุดวันที่ 31 ธันวาคม พ.ศ. 2565</t>
  </si>
  <si>
    <t>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</si>
  <si>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</si>
  <si>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</si>
  <si>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ณ วันที่ 31 ธันวาคม พ.ศ. 2565</t>
  </si>
  <si>
    <t>เจ้าหนี้ค่าที่ดินที่จะถึงกำหนดชำระภายในหนึ่งปี</t>
  </si>
  <si>
    <t>เจ้าหนี้ค่าที่ดินระยะยาว</t>
  </si>
  <si>
    <t>สำรองตามกฎหมาย</t>
  </si>
  <si>
    <t>หุ้นปันผลจ่าย</t>
  </si>
  <si>
    <t>เงินปันผลจ่าย</t>
  </si>
  <si>
    <t>การจัดตั้งบริษัทย่อย</t>
  </si>
  <si>
    <t>37.2 ข)</t>
  </si>
  <si>
    <t>37.2 จ)</t>
  </si>
  <si>
    <t>37.2 ง)</t>
  </si>
  <si>
    <t>37.2 ค)</t>
  </si>
  <si>
    <t xml:space="preserve">หุ้นสามัญ 1,553,174,254 หุ้น </t>
  </si>
  <si>
    <t>กำไรก่อนส่วนแบ่งขาดทุน</t>
  </si>
  <si>
    <t>ภาษีเงินได้</t>
  </si>
  <si>
    <t>กำไรสำหรับปี</t>
  </si>
  <si>
    <t>กำไรเบ็ดเสร็จจากภาษี</t>
  </si>
  <si>
    <t>- กำไรจากการวัดมูลค่าใหม่ของภาระผูกพัน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</si>
  <si>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</si>
  <si>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</si>
  <si>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</si>
  <si>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</si>
  <si>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กำไรก่อนภาษีเงินได้</t>
  </si>
  <si>
    <t>รายได้จากการยกเลิกสัญญา</t>
  </si>
  <si>
    <t>รายได้จากเงินประกันผลงาน</t>
  </si>
  <si>
    <t>รายได้จากค่าชดเชยค่าก่อสร้าง</t>
  </si>
  <si>
    <t>เงินสดรับจากเงินลงทุนในบริษัทย่อย</t>
  </si>
  <si>
    <t>ของส่วนได้เสียไม่มีอำนาจควบคุม</t>
  </si>
  <si>
    <t>- รับรู้ต้นทุนทางการเงินเป็นส่วนของที่ดิน อาคาร และอุปกรณ์</t>
  </si>
  <si>
    <t>กำไรสำหรับปีก่อนภาษีเงินได้</t>
  </si>
  <si>
    <t xml:space="preserve">(กลับรายการ) ค่าเผื่อการด้อยค่าของที่ดิน อาคารและอุปกรณ์ </t>
  </si>
  <si>
    <t>เงินสดสุทธิได้มาจาก (ใช้ไปใน) กิจกรรมจัดหาเงิน</t>
  </si>
  <si>
    <t>เงินสดสุทธิใช้ไปในกิจกรรมลงทุน</t>
  </si>
  <si>
    <t>(กลับรายการ) ขาดทุนจากมูลค่าสุทธิที่คาดว่าจะได้รับของสินค้าคงเหลือ</t>
  </si>
  <si>
    <t>เงินให้กู้ยืมระยะสั้นแก่กิจการอื่น</t>
  </si>
  <si>
    <t xml:space="preserve">   (พ.ศ. 2564 หุ้นสามัญ 1,380,600,017 หุ้น</t>
  </si>
  <si>
    <t xml:space="preserve">   มูลค่าที่ตราไว้หุ้นละ 1 บาท)</t>
  </si>
  <si>
    <t>ส่วนเกินมูลค่า</t>
  </si>
  <si>
    <t>หุ้นสามัญ</t>
  </si>
  <si>
    <t>ภายใต้การควบคุม</t>
  </si>
  <si>
    <t>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</si>
</sst>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;\(#,##0\);\ \ \ \ \ \-"/>
    <numFmt numFmtId="188" formatCode="#,##0;\(#,##0\)"/>
    <numFmt numFmtId="189" formatCode="_(* #,##0_);_(* \(#,##0\);_(* &quot;-&quot;??_);_(@_)"/>
    <numFmt numFmtId="190" formatCode="#,##0;\(#,##0\);\-"/>
    <numFmt numFmtId="191" formatCode="#,##0.00;\(#,##0.00\);\-"/>
    <numFmt numFmtId="192" formatCode="#,##0.000;\(#,##0.000\);\-"/>
    <numFmt numFmtId="193" formatCode="_(* #,##0.00_);_(* \(#,##0.00\);_(* &quot;-&quot;??_);_(@_)"/>
    <numFmt numFmtId="194" formatCode="_-* #,##0_-;\-* #,##0_-;_-* &quot;-&quot;??_-;_-@_-"/>
    <numFmt numFmtId="195" formatCode="#,##0;\(#,##0\);&quot;-&quot;;@"/>
    <numFmt numFmtId="196" formatCode="#,##0.00;\(#,##0.00\);\ \ \ \ \ \-"/>
  </numFmts>
  <fonts count="18" x14ac:knownFonts="1">
    <font>
      <sz val="16"/>
      <name val="AngsanaUPC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6"/>
      <name val="AngsanaUPC"/>
      <family val="1"/>
    </font>
    <font>
      <u/>
      <sz val="13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3"/>
      <color indexed="8"/>
      <name val="Browallia New"/>
      <family val="2"/>
    </font>
    <font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9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</cellStyleXfs>
  <cellXfs count="23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87" fontId="2" fillId="0" borderId="2" xfId="0" applyNumberFormat="1" applyFont="1" applyBorder="1" applyAlignment="1">
      <alignment horizontal="right" vertical="center"/>
    </xf>
    <xf numFmtId="187" fontId="1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87" fontId="1" fillId="0" borderId="0" xfId="0" applyNumberFormat="1" applyFont="1" applyAlignment="1">
      <alignment horizontal="right" vertical="center"/>
    </xf>
    <xf numFmtId="188" fontId="1" fillId="0" borderId="1" xfId="0" applyNumberFormat="1" applyFont="1" applyBorder="1" applyAlignment="1">
      <alignment horizontal="center" vertical="center"/>
    </xf>
    <xf numFmtId="187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187" fontId="2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87" fontId="2" fillId="2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0" fontId="2" fillId="0" borderId="0" xfId="0" quotePrefix="1" applyFont="1" applyAlignment="1">
      <alignment vertical="center"/>
    </xf>
    <xf numFmtId="187" fontId="2" fillId="2" borderId="3" xfId="0" applyNumberFormat="1" applyFont="1" applyFill="1" applyBorder="1" applyAlignment="1">
      <alignment horizontal="right" vertical="center"/>
    </xf>
    <xf numFmtId="187" fontId="2" fillId="2" borderId="4" xfId="1" applyNumberFormat="1" applyFont="1" applyFill="1" applyBorder="1" applyAlignment="1">
      <alignment horizontal="right" vertical="center"/>
    </xf>
    <xf numFmtId="187" fontId="2" fillId="0" borderId="4" xfId="1" applyNumberFormat="1" applyFont="1" applyFill="1" applyBorder="1" applyAlignment="1">
      <alignment horizontal="right" vertical="center"/>
    </xf>
    <xf numFmtId="187" fontId="2" fillId="2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2" borderId="1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87" fontId="2" fillId="2" borderId="5" xfId="1" applyNumberFormat="1" applyFont="1" applyFill="1" applyBorder="1" applyAlignment="1">
      <alignment horizontal="right" vertical="center"/>
    </xf>
    <xf numFmtId="187" fontId="2" fillId="0" borderId="5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187" fontId="2" fillId="0" borderId="4" xfId="0" applyNumberFormat="1" applyFont="1" applyBorder="1" applyAlignment="1">
      <alignment horizontal="right" vertical="center"/>
    </xf>
    <xf numFmtId="187" fontId="2" fillId="2" borderId="1" xfId="0" applyNumberFormat="1" applyFont="1" applyFill="1" applyBorder="1" applyAlignment="1">
      <alignment horizontal="right" vertical="center"/>
    </xf>
    <xf numFmtId="188" fontId="1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187" fontId="1" fillId="2" borderId="0" xfId="0" applyNumberFormat="1" applyFont="1" applyFill="1" applyAlignment="1">
      <alignment horizontal="right" vertical="center"/>
    </xf>
    <xf numFmtId="189" fontId="2" fillId="0" borderId="0" xfId="0" applyNumberFormat="1" applyFont="1" applyAlignment="1">
      <alignment horizontal="center" vertical="center"/>
    </xf>
    <xf numFmtId="187" fontId="2" fillId="2" borderId="5" xfId="0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87" fontId="2" fillId="2" borderId="4" xfId="0" applyNumberFormat="1" applyFont="1" applyFill="1" applyBorder="1" applyAlignment="1">
      <alignment horizontal="right" vertical="center"/>
    </xf>
    <xf numFmtId="187" fontId="2" fillId="2" borderId="3" xfId="1" applyNumberFormat="1" applyFont="1" applyFill="1" applyBorder="1" applyAlignment="1">
      <alignment horizontal="right" vertical="center"/>
    </xf>
    <xf numFmtId="187" fontId="2" fillId="0" borderId="3" xfId="1" applyNumberFormat="1" applyFont="1" applyFill="1" applyBorder="1" applyAlignment="1">
      <alignment horizontal="right" vertical="center"/>
    </xf>
    <xf numFmtId="190" fontId="1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center" vertical="center"/>
    </xf>
    <xf numFmtId="190" fontId="1" fillId="2" borderId="0" xfId="0" applyNumberFormat="1" applyFont="1" applyFill="1" applyAlignment="1">
      <alignment horizontal="right" vertical="center"/>
    </xf>
    <xf numFmtId="190" fontId="2" fillId="2" borderId="0" xfId="0" applyNumberFormat="1" applyFont="1" applyFill="1" applyAlignment="1">
      <alignment horizontal="right" vertical="center"/>
    </xf>
    <xf numFmtId="190" fontId="2" fillId="0" borderId="0" xfId="0" applyNumberFormat="1" applyFont="1" applyAlignment="1">
      <alignment horizontal="right" vertical="center"/>
    </xf>
    <xf numFmtId="190" fontId="2" fillId="2" borderId="3" xfId="0" applyNumberFormat="1" applyFont="1" applyFill="1" applyBorder="1" applyAlignment="1">
      <alignment horizontal="right" vertical="center"/>
    </xf>
    <xf numFmtId="190" fontId="2" fillId="2" borderId="4" xfId="0" applyNumberFormat="1" applyFont="1" applyFill="1" applyBorder="1" applyAlignment="1">
      <alignment horizontal="right" vertical="center"/>
    </xf>
    <xf numFmtId="190" fontId="2" fillId="0" borderId="4" xfId="0" applyNumberFormat="1" applyFont="1" applyBorder="1" applyAlignment="1">
      <alignment horizontal="right" vertical="center"/>
    </xf>
    <xf numFmtId="190" fontId="2" fillId="2" borderId="4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90" fontId="6" fillId="0" borderId="0" xfId="0" applyNumberFormat="1" applyFont="1" applyAlignment="1">
      <alignment horizontal="right" vertical="center"/>
    </xf>
    <xf numFmtId="190" fontId="2" fillId="2" borderId="6" xfId="0" applyNumberFormat="1" applyFont="1" applyFill="1" applyBorder="1" applyAlignment="1">
      <alignment horizontal="right" vertical="center"/>
    </xf>
    <xf numFmtId="190" fontId="2" fillId="2" borderId="0" xfId="0" applyNumberFormat="1" applyFont="1" applyFill="1" applyAlignment="1">
      <alignment vertical="center"/>
    </xf>
    <xf numFmtId="190" fontId="2" fillId="0" borderId="0" xfId="0" applyNumberFormat="1" applyFont="1" applyAlignment="1">
      <alignment vertical="center"/>
    </xf>
    <xf numFmtId="191" fontId="2" fillId="0" borderId="0" xfId="0" applyNumberFormat="1" applyFont="1" applyAlignment="1">
      <alignment vertical="center"/>
    </xf>
    <xf numFmtId="191" fontId="2" fillId="0" borderId="0" xfId="0" applyNumberFormat="1" applyFont="1" applyAlignment="1">
      <alignment horizontal="center" vertical="center"/>
    </xf>
    <xf numFmtId="190" fontId="2" fillId="2" borderId="5" xfId="0" applyNumberFormat="1" applyFont="1" applyFill="1" applyBorder="1" applyAlignment="1">
      <alignment vertical="center"/>
    </xf>
    <xf numFmtId="190" fontId="2" fillId="2" borderId="6" xfId="0" applyNumberFormat="1" applyFont="1" applyFill="1" applyBorder="1" applyAlignment="1">
      <alignment vertical="center"/>
    </xf>
    <xf numFmtId="192" fontId="2" fillId="0" borderId="0" xfId="0" applyNumberFormat="1" applyFont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88" fontId="2" fillId="0" borderId="0" xfId="2" applyNumberFormat="1" applyFont="1" applyAlignment="1">
      <alignment vertical="center"/>
    </xf>
    <xf numFmtId="187" fontId="2" fillId="0" borderId="0" xfId="3" applyNumberFormat="1" applyFont="1" applyFill="1" applyBorder="1" applyAlignment="1">
      <alignment horizontal="right" vertical="center"/>
    </xf>
    <xf numFmtId="190" fontId="2" fillId="0" borderId="0" xfId="2" applyNumberFormat="1" applyFont="1" applyAlignment="1">
      <alignment horizontal="right" vertical="center"/>
    </xf>
    <xf numFmtId="190" fontId="2" fillId="0" borderId="0" xfId="2" applyNumberFormat="1" applyFont="1" applyAlignment="1">
      <alignment vertical="center"/>
    </xf>
    <xf numFmtId="187" fontId="2" fillId="0" borderId="0" xfId="3" applyNumberFormat="1" applyFont="1" applyFill="1" applyBorder="1" applyAlignment="1">
      <alignment vertical="center"/>
    </xf>
    <xf numFmtId="0" fontId="2" fillId="0" borderId="0" xfId="0" applyFont="1"/>
    <xf numFmtId="188" fontId="1" fillId="0" borderId="0" xfId="2" applyNumberFormat="1" applyFont="1" applyAlignment="1">
      <alignment vertical="center"/>
    </xf>
    <xf numFmtId="188" fontId="1" fillId="0" borderId="3" xfId="2" applyNumberFormat="1" applyFont="1" applyBorder="1" applyAlignment="1">
      <alignment vertical="center"/>
    </xf>
    <xf numFmtId="0" fontId="2" fillId="0" borderId="3" xfId="2" applyFont="1" applyBorder="1" applyAlignment="1">
      <alignment vertical="center"/>
    </xf>
    <xf numFmtId="188" fontId="2" fillId="0" borderId="3" xfId="2" applyNumberFormat="1" applyFont="1" applyBorder="1" applyAlignment="1">
      <alignment vertical="center"/>
    </xf>
    <xf numFmtId="187" fontId="2" fillId="0" borderId="3" xfId="3" applyNumberFormat="1" applyFont="1" applyFill="1" applyBorder="1" applyAlignment="1">
      <alignment horizontal="right" vertical="center"/>
    </xf>
    <xf numFmtId="190" fontId="2" fillId="0" borderId="3" xfId="2" applyNumberFormat="1" applyFont="1" applyBorder="1" applyAlignment="1">
      <alignment horizontal="right" vertical="center"/>
    </xf>
    <xf numFmtId="190" fontId="2" fillId="0" borderId="3" xfId="2" applyNumberFormat="1" applyFont="1" applyBorder="1" applyAlignment="1">
      <alignment vertical="center"/>
    </xf>
    <xf numFmtId="187" fontId="2" fillId="0" borderId="3" xfId="3" applyNumberFormat="1" applyFont="1" applyFill="1" applyBorder="1" applyAlignment="1">
      <alignment vertical="center"/>
    </xf>
    <xf numFmtId="0" fontId="2" fillId="0" borderId="0" xfId="4" applyFont="1" applyAlignment="1">
      <alignment horizontal="centerContinuous" vertical="top"/>
    </xf>
    <xf numFmtId="187" fontId="1" fillId="0" borderId="0" xfId="3" applyNumberFormat="1" applyFont="1" applyFill="1" applyBorder="1" applyAlignment="1">
      <alignment horizontal="right" vertical="top"/>
    </xf>
    <xf numFmtId="190" fontId="1" fillId="0" borderId="0" xfId="4" applyNumberFormat="1" applyFont="1" applyAlignment="1">
      <alignment horizontal="centerContinuous" vertical="top"/>
    </xf>
    <xf numFmtId="187" fontId="1" fillId="0" borderId="0" xfId="3" applyNumberFormat="1" applyFont="1" applyFill="1" applyBorder="1" applyAlignment="1">
      <alignment vertical="top"/>
    </xf>
    <xf numFmtId="190" fontId="1" fillId="0" borderId="0" xfId="4" applyNumberFormat="1" applyFont="1" applyAlignment="1">
      <alignment vertical="top"/>
    </xf>
    <xf numFmtId="187" fontId="1" fillId="0" borderId="0" xfId="3" applyNumberFormat="1" applyFont="1" applyFill="1" applyAlignment="1">
      <alignment horizontal="right" vertical="top"/>
    </xf>
    <xf numFmtId="190" fontId="1" fillId="0" borderId="0" xfId="4" applyNumberFormat="1" applyFont="1" applyAlignment="1">
      <alignment horizontal="center" vertical="top"/>
    </xf>
    <xf numFmtId="187" fontId="1" fillId="0" borderId="0" xfId="3" applyNumberFormat="1" applyFont="1" applyFill="1" applyBorder="1" applyAlignment="1">
      <alignment horizontal="center" vertical="top"/>
    </xf>
    <xf numFmtId="187" fontId="1" fillId="0" borderId="0" xfId="3" applyNumberFormat="1" applyFont="1" applyFill="1" applyAlignment="1">
      <alignment vertical="top"/>
    </xf>
    <xf numFmtId="0" fontId="1" fillId="0" borderId="0" xfId="4" applyFont="1" applyAlignment="1">
      <alignment vertical="top"/>
    </xf>
    <xf numFmtId="0" fontId="2" fillId="0" borderId="0" xfId="4" applyFont="1" applyAlignment="1">
      <alignment vertical="top"/>
    </xf>
    <xf numFmtId="190" fontId="2" fillId="0" borderId="0" xfId="5" applyNumberFormat="1" applyFont="1" applyFill="1" applyBorder="1" applyAlignment="1">
      <alignment vertical="top"/>
    </xf>
    <xf numFmtId="187" fontId="2" fillId="0" borderId="0" xfId="3" applyNumberFormat="1" applyFont="1" applyFill="1" applyBorder="1" applyAlignment="1">
      <alignment vertical="top"/>
    </xf>
    <xf numFmtId="190" fontId="1" fillId="0" borderId="0" xfId="4" applyNumberFormat="1" applyFont="1" applyAlignment="1">
      <alignment horizontal="right" vertical="top"/>
    </xf>
    <xf numFmtId="187" fontId="1" fillId="0" borderId="0" xfId="3" quotePrefix="1" applyNumberFormat="1" applyFont="1" applyFill="1" applyAlignment="1">
      <alignment horizontal="right" vertical="top"/>
    </xf>
    <xf numFmtId="187" fontId="1" fillId="0" borderId="4" xfId="3" applyNumberFormat="1" applyFont="1" applyFill="1" applyBorder="1" applyAlignment="1">
      <alignment horizontal="center" vertical="top"/>
    </xf>
    <xf numFmtId="187" fontId="1" fillId="0" borderId="4" xfId="3" applyNumberFormat="1" applyFont="1" applyFill="1" applyBorder="1" applyAlignment="1">
      <alignment horizontal="right" vertical="top"/>
    </xf>
    <xf numFmtId="190" fontId="2" fillId="0" borderId="0" xfId="4" applyNumberFormat="1" applyFont="1" applyAlignment="1">
      <alignment vertical="top"/>
    </xf>
    <xf numFmtId="0" fontId="2" fillId="0" borderId="0" xfId="2" applyFont="1"/>
    <xf numFmtId="190" fontId="2" fillId="0" borderId="0" xfId="2" applyNumberFormat="1" applyFont="1"/>
    <xf numFmtId="187" fontId="2" fillId="0" borderId="0" xfId="3" applyNumberFormat="1" applyFont="1" applyFill="1" applyBorder="1" applyAlignment="1">
      <alignment horizontal="center" vertical="top"/>
    </xf>
    <xf numFmtId="187" fontId="2" fillId="0" borderId="0" xfId="3" applyNumberFormat="1" applyFont="1" applyFill="1" applyBorder="1" applyAlignment="1">
      <alignment horizontal="right" vertical="top"/>
    </xf>
    <xf numFmtId="187" fontId="2" fillId="0" borderId="4" xfId="3" applyNumberFormat="1" applyFont="1" applyFill="1" applyBorder="1" applyAlignment="1">
      <alignment horizontal="right" vertical="top"/>
    </xf>
    <xf numFmtId="187" fontId="2" fillId="0" borderId="4" xfId="3" applyNumberFormat="1" applyFont="1" applyFill="1" applyBorder="1" applyAlignment="1">
      <alignment vertical="top"/>
    </xf>
    <xf numFmtId="187" fontId="2" fillId="0" borderId="3" xfId="3" applyNumberFormat="1" applyFont="1" applyFill="1" applyBorder="1" applyAlignment="1">
      <alignment vertical="top"/>
    </xf>
    <xf numFmtId="187" fontId="2" fillId="0" borderId="6" xfId="3" applyNumberFormat="1" applyFont="1" applyFill="1" applyBorder="1" applyAlignment="1">
      <alignment vertical="top"/>
    </xf>
    <xf numFmtId="187" fontId="2" fillId="2" borderId="0" xfId="3" applyNumberFormat="1" applyFont="1" applyFill="1" applyBorder="1" applyAlignment="1">
      <alignment vertical="top"/>
    </xf>
    <xf numFmtId="187" fontId="2" fillId="2" borderId="0" xfId="3" applyNumberFormat="1" applyFont="1" applyFill="1" applyBorder="1" applyAlignment="1">
      <alignment horizontal="right" vertical="top"/>
    </xf>
    <xf numFmtId="187" fontId="2" fillId="2" borderId="0" xfId="3" applyNumberFormat="1" applyFont="1" applyFill="1" applyBorder="1" applyAlignment="1">
      <alignment horizontal="right" vertical="center"/>
    </xf>
    <xf numFmtId="187" fontId="2" fillId="2" borderId="4" xfId="3" applyNumberFormat="1" applyFont="1" applyFill="1" applyBorder="1" applyAlignment="1">
      <alignment horizontal="right" vertical="top"/>
    </xf>
    <xf numFmtId="187" fontId="2" fillId="2" borderId="4" xfId="3" applyNumberFormat="1" applyFont="1" applyFill="1" applyBorder="1" applyAlignment="1">
      <alignment vertical="top"/>
    </xf>
    <xf numFmtId="187" fontId="2" fillId="2" borderId="3" xfId="3" applyNumberFormat="1" applyFont="1" applyFill="1" applyBorder="1" applyAlignment="1">
      <alignment vertical="top"/>
    </xf>
    <xf numFmtId="187" fontId="2" fillId="2" borderId="6" xfId="3" applyNumberFormat="1" applyFont="1" applyFill="1" applyBorder="1" applyAlignment="1">
      <alignment vertical="top"/>
    </xf>
    <xf numFmtId="0" fontId="2" fillId="0" borderId="3" xfId="4" applyFont="1" applyBorder="1" applyAlignment="1">
      <alignment vertical="top"/>
    </xf>
    <xf numFmtId="194" fontId="2" fillId="0" borderId="3" xfId="2" applyNumberFormat="1" applyFont="1" applyBorder="1" applyAlignment="1">
      <alignment vertical="center"/>
    </xf>
    <xf numFmtId="187" fontId="2" fillId="0" borderId="0" xfId="3" applyNumberFormat="1" applyFont="1" applyFill="1" applyAlignment="1">
      <alignment horizontal="right" vertical="center"/>
    </xf>
    <xf numFmtId="195" fontId="2" fillId="0" borderId="0" xfId="3" applyNumberFormat="1" applyFont="1" applyFill="1" applyBorder="1" applyAlignment="1">
      <alignment horizontal="right" vertical="center"/>
    </xf>
    <xf numFmtId="195" fontId="2" fillId="0" borderId="0" xfId="2" applyNumberFormat="1" applyFont="1" applyAlignment="1">
      <alignment horizontal="right" vertical="center"/>
    </xf>
    <xf numFmtId="195" fontId="2" fillId="0" borderId="0" xfId="2" applyNumberFormat="1" applyFont="1" applyAlignment="1">
      <alignment vertical="center"/>
    </xf>
    <xf numFmtId="195" fontId="2" fillId="0" borderId="0" xfId="3" applyNumberFormat="1" applyFont="1" applyFill="1" applyBorder="1" applyAlignment="1">
      <alignment vertical="center"/>
    </xf>
    <xf numFmtId="195" fontId="2" fillId="0" borderId="3" xfId="3" applyNumberFormat="1" applyFont="1" applyFill="1" applyBorder="1" applyAlignment="1">
      <alignment horizontal="right" vertical="center"/>
    </xf>
    <xf numFmtId="195" fontId="2" fillId="0" borderId="3" xfId="2" applyNumberFormat="1" applyFont="1" applyBorder="1" applyAlignment="1">
      <alignment horizontal="right" vertical="center"/>
    </xf>
    <xf numFmtId="195" fontId="2" fillId="0" borderId="3" xfId="2" applyNumberFormat="1" applyFont="1" applyBorder="1" applyAlignment="1">
      <alignment vertical="center"/>
    </xf>
    <xf numFmtId="195" fontId="2" fillId="0" borderId="3" xfId="3" applyNumberFormat="1" applyFont="1" applyFill="1" applyBorder="1" applyAlignment="1">
      <alignment vertical="center"/>
    </xf>
    <xf numFmtId="0" fontId="2" fillId="0" borderId="0" xfId="4" applyFont="1" applyAlignment="1">
      <alignment horizontal="centerContinuous" vertical="center"/>
    </xf>
    <xf numFmtId="195" fontId="1" fillId="0" borderId="0" xfId="3" applyNumberFormat="1" applyFont="1" applyFill="1" applyBorder="1" applyAlignment="1">
      <alignment horizontal="centerContinuous" vertical="center"/>
    </xf>
    <xf numFmtId="195" fontId="1" fillId="0" borderId="0" xfId="4" applyNumberFormat="1" applyFont="1" applyAlignment="1">
      <alignment horizontal="centerContinuous" vertical="center"/>
    </xf>
    <xf numFmtId="195" fontId="1" fillId="0" borderId="0" xfId="3" applyNumberFormat="1" applyFont="1" applyFill="1" applyBorder="1" applyAlignment="1">
      <alignment vertical="center"/>
    </xf>
    <xf numFmtId="195" fontId="1" fillId="0" borderId="0" xfId="4" applyNumberFormat="1" applyFont="1" applyAlignment="1">
      <alignment vertical="center"/>
    </xf>
    <xf numFmtId="195" fontId="1" fillId="0" borderId="0" xfId="4" applyNumberFormat="1" applyFont="1" applyAlignment="1">
      <alignment horizontal="center" vertical="center"/>
    </xf>
    <xf numFmtId="195" fontId="1" fillId="0" borderId="0" xfId="3" applyNumberFormat="1" applyFont="1" applyFill="1" applyAlignment="1">
      <alignment vertical="center"/>
    </xf>
    <xf numFmtId="195" fontId="1" fillId="0" borderId="0" xfId="3" applyNumberFormat="1" applyFont="1" applyFill="1" applyAlignment="1">
      <alignment horizontal="right" vertical="center"/>
    </xf>
    <xf numFmtId="195" fontId="1" fillId="0" borderId="0" xfId="3" applyNumberFormat="1" applyFont="1" applyFill="1" applyBorder="1" applyAlignment="1">
      <alignment horizontal="right" vertical="center"/>
    </xf>
    <xf numFmtId="195" fontId="1" fillId="0" borderId="0" xfId="4" applyNumberFormat="1" applyFont="1" applyAlignment="1">
      <alignment horizontal="right" vertical="center"/>
    </xf>
    <xf numFmtId="195" fontId="1" fillId="0" borderId="0" xfId="3" quotePrefix="1" applyNumberFormat="1" applyFont="1" applyFill="1" applyAlignment="1">
      <alignment horizontal="right" vertical="center"/>
    </xf>
    <xf numFmtId="195" fontId="1" fillId="0" borderId="4" xfId="3" applyNumberFormat="1" applyFont="1" applyFill="1" applyBorder="1" applyAlignment="1">
      <alignment horizontal="center" vertical="center"/>
    </xf>
    <xf numFmtId="195" fontId="1" fillId="0" borderId="4" xfId="3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195" fontId="2" fillId="0" borderId="0" xfId="5" applyNumberFormat="1" applyFont="1" applyFill="1" applyBorder="1" applyAlignment="1">
      <alignment vertical="center"/>
    </xf>
    <xf numFmtId="195" fontId="2" fillId="0" borderId="0" xfId="4" applyNumberFormat="1" applyFont="1" applyAlignment="1">
      <alignment vertical="center"/>
    </xf>
    <xf numFmtId="195" fontId="2" fillId="0" borderId="0" xfId="3" applyNumberFormat="1" applyFont="1" applyFill="1" applyBorder="1" applyAlignment="1">
      <alignment horizontal="center" vertical="center"/>
    </xf>
    <xf numFmtId="195" fontId="2" fillId="0" borderId="0" xfId="5" applyNumberFormat="1" applyFont="1" applyFill="1" applyBorder="1" applyAlignment="1">
      <alignment horizontal="right" vertical="center"/>
    </xf>
    <xf numFmtId="195" fontId="2" fillId="0" borderId="0" xfId="4" applyNumberFormat="1" applyFont="1" applyAlignment="1">
      <alignment horizontal="right" vertical="center"/>
    </xf>
    <xf numFmtId="195" fontId="2" fillId="0" borderId="4" xfId="3" applyNumberFormat="1" applyFont="1" applyFill="1" applyBorder="1" applyAlignment="1">
      <alignment horizontal="right" vertical="center"/>
    </xf>
    <xf numFmtId="0" fontId="1" fillId="0" borderId="0" xfId="4" applyFont="1" applyAlignment="1">
      <alignment vertical="center"/>
    </xf>
    <xf numFmtId="195" fontId="2" fillId="0" borderId="6" xfId="3" applyNumberFormat="1" applyFont="1" applyFill="1" applyBorder="1" applyAlignment="1">
      <alignment vertical="center"/>
    </xf>
    <xf numFmtId="195" fontId="2" fillId="2" borderId="0" xfId="3" applyNumberFormat="1" applyFont="1" applyFill="1" applyBorder="1" applyAlignment="1">
      <alignment vertical="center"/>
    </xf>
    <xf numFmtId="195" fontId="2" fillId="2" borderId="3" xfId="3" applyNumberFormat="1" applyFont="1" applyFill="1" applyBorder="1" applyAlignment="1">
      <alignment vertical="center"/>
    </xf>
    <xf numFmtId="195" fontId="2" fillId="2" borderId="4" xfId="3" applyNumberFormat="1" applyFont="1" applyFill="1" applyBorder="1" applyAlignment="1">
      <alignment horizontal="right" vertical="center"/>
    </xf>
    <xf numFmtId="195" fontId="2" fillId="2" borderId="6" xfId="3" applyNumberFormat="1" applyFont="1" applyFill="1" applyBorder="1" applyAlignment="1">
      <alignment vertical="center"/>
    </xf>
    <xf numFmtId="195" fontId="2" fillId="0" borderId="0" xfId="3" applyNumberFormat="1" applyFont="1" applyFill="1" applyAlignment="1">
      <alignment horizontal="right" vertical="center"/>
    </xf>
    <xf numFmtId="0" fontId="11" fillId="0" borderId="0" xfId="6" applyFont="1" applyAlignment="1">
      <alignment horizontal="center" vertical="center"/>
    </xf>
    <xf numFmtId="190" fontId="12" fillId="0" borderId="0" xfId="6" applyNumberFormat="1" applyFont="1" applyAlignment="1">
      <alignment horizontal="right" vertical="center"/>
    </xf>
    <xf numFmtId="190" fontId="11" fillId="0" borderId="0" xfId="6" applyNumberFormat="1" applyFont="1" applyAlignment="1">
      <alignment horizontal="right" vertical="center"/>
    </xf>
    <xf numFmtId="0" fontId="11" fillId="0" borderId="0" xfId="6" applyFont="1" applyAlignment="1">
      <alignment vertical="center"/>
    </xf>
    <xf numFmtId="190" fontId="11" fillId="0" borderId="4" xfId="6" applyNumberFormat="1" applyFont="1" applyBorder="1" applyAlignment="1">
      <alignment horizontal="right"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center" vertical="center"/>
    </xf>
    <xf numFmtId="190" fontId="13" fillId="0" borderId="0" xfId="6" applyNumberFormat="1" applyFont="1" applyAlignment="1">
      <alignment vertical="center"/>
    </xf>
    <xf numFmtId="0" fontId="14" fillId="0" borderId="0" xfId="6" applyFont="1" applyAlignment="1">
      <alignment vertical="center"/>
    </xf>
    <xf numFmtId="188" fontId="14" fillId="0" borderId="0" xfId="6" applyNumberFormat="1" applyFont="1" applyAlignment="1">
      <alignment vertical="center"/>
    </xf>
    <xf numFmtId="190" fontId="15" fillId="0" borderId="0" xfId="7" applyNumberFormat="1" applyFont="1" applyAlignment="1">
      <alignment horizontal="right" vertical="center"/>
    </xf>
    <xf numFmtId="0" fontId="13" fillId="0" borderId="4" xfId="4" applyFont="1" applyBorder="1" applyAlignment="1">
      <alignment horizontal="center" vertical="top"/>
    </xf>
    <xf numFmtId="190" fontId="13" fillId="0" borderId="1" xfId="6" applyNumberFormat="1" applyFont="1" applyBorder="1" applyAlignment="1">
      <alignment horizontal="right" vertical="center"/>
    </xf>
    <xf numFmtId="190" fontId="13" fillId="0" borderId="0" xfId="6" applyNumberFormat="1" applyFont="1" applyAlignment="1">
      <alignment horizontal="right" vertical="center"/>
    </xf>
    <xf numFmtId="0" fontId="13" fillId="0" borderId="0" xfId="6" applyFont="1" applyAlignment="1">
      <alignment horizontal="justify" vertical="center"/>
    </xf>
    <xf numFmtId="190" fontId="14" fillId="2" borderId="0" xfId="6" applyNumberFormat="1" applyFont="1" applyFill="1" applyAlignment="1">
      <alignment horizontal="right" vertical="center"/>
    </xf>
    <xf numFmtId="190" fontId="14" fillId="0" borderId="0" xfId="6" applyNumberFormat="1" applyFont="1" applyAlignment="1">
      <alignment horizontal="right" vertical="center"/>
    </xf>
    <xf numFmtId="0" fontId="13" fillId="0" borderId="0" xfId="6" applyFont="1" applyAlignment="1">
      <alignment vertical="center"/>
    </xf>
    <xf numFmtId="190" fontId="14" fillId="2" borderId="0" xfId="6" quotePrefix="1" applyNumberFormat="1" applyFont="1" applyFill="1" applyAlignment="1">
      <alignment horizontal="right" vertical="center"/>
    </xf>
    <xf numFmtId="190" fontId="14" fillId="2" borderId="4" xfId="6" applyNumberFormat="1" applyFont="1" applyFill="1" applyBorder="1" applyAlignment="1">
      <alignment horizontal="right" vertical="center"/>
    </xf>
    <xf numFmtId="190" fontId="14" fillId="2" borderId="3" xfId="6" applyNumberFormat="1" applyFont="1" applyFill="1" applyBorder="1" applyAlignment="1">
      <alignment horizontal="right" vertical="center"/>
    </xf>
    <xf numFmtId="190" fontId="14" fillId="2" borderId="1" xfId="6" applyNumberFormat="1" applyFont="1" applyFill="1" applyBorder="1" applyAlignment="1">
      <alignment horizontal="right" vertical="center"/>
    </xf>
    <xf numFmtId="0" fontId="11" fillId="0" borderId="4" xfId="6" applyFont="1" applyBorder="1" applyAlignment="1">
      <alignment vertical="center"/>
    </xf>
    <xf numFmtId="0" fontId="11" fillId="0" borderId="4" xfId="6" applyFont="1" applyBorder="1" applyAlignment="1">
      <alignment horizontal="center" vertical="center"/>
    </xf>
    <xf numFmtId="190" fontId="11" fillId="2" borderId="0" xfId="6" applyNumberFormat="1" applyFont="1" applyFill="1" applyAlignment="1">
      <alignment horizontal="right" vertical="center"/>
    </xf>
    <xf numFmtId="190" fontId="14" fillId="2" borderId="5" xfId="6" applyNumberFormat="1" applyFont="1" applyFill="1" applyBorder="1" applyAlignment="1">
      <alignment horizontal="right" vertical="center"/>
    </xf>
    <xf numFmtId="190" fontId="14" fillId="2" borderId="0" xfId="6" applyNumberFormat="1" applyFont="1" applyFill="1" applyAlignment="1">
      <alignment vertical="center"/>
    </xf>
    <xf numFmtId="0" fontId="11" fillId="0" borderId="3" xfId="6" applyFont="1" applyBorder="1" applyAlignment="1">
      <alignment horizontal="left" vertical="center"/>
    </xf>
    <xf numFmtId="0" fontId="11" fillId="0" borderId="3" xfId="6" applyFont="1" applyBorder="1" applyAlignment="1">
      <alignment vertical="center"/>
    </xf>
    <xf numFmtId="0" fontId="10" fillId="0" borderId="3" xfId="6" applyFont="1" applyBorder="1" applyAlignment="1">
      <alignment horizontal="justify" vertical="center"/>
    </xf>
    <xf numFmtId="0" fontId="11" fillId="0" borderId="3" xfId="6" applyFont="1" applyBorder="1" applyAlignment="1">
      <alignment horizontal="center" vertical="center"/>
    </xf>
    <xf numFmtId="190" fontId="11" fillId="0" borderId="3" xfId="6" applyNumberFormat="1" applyFont="1" applyBorder="1" applyAlignment="1">
      <alignment horizontal="right" vertical="center"/>
    </xf>
    <xf numFmtId="190" fontId="14" fillId="0" borderId="4" xfId="6" applyNumberFormat="1" applyFont="1" applyBorder="1" applyAlignment="1">
      <alignment horizontal="right" vertical="center"/>
    </xf>
    <xf numFmtId="190" fontId="14" fillId="0" borderId="0" xfId="6" quotePrefix="1" applyNumberFormat="1" applyFont="1" applyAlignment="1">
      <alignment horizontal="right" vertical="center"/>
    </xf>
    <xf numFmtId="190" fontId="14" fillId="0" borderId="3" xfId="6" applyNumberFormat="1" applyFont="1" applyBorder="1" applyAlignment="1">
      <alignment horizontal="right" vertical="center"/>
    </xf>
    <xf numFmtId="190" fontId="14" fillId="0" borderId="1" xfId="6" applyNumberFormat="1" applyFont="1" applyBorder="1" applyAlignment="1">
      <alignment horizontal="right" vertical="center"/>
    </xf>
    <xf numFmtId="190" fontId="14" fillId="0" borderId="5" xfId="6" applyNumberFormat="1" applyFont="1" applyBorder="1" applyAlignment="1">
      <alignment horizontal="right" vertical="center"/>
    </xf>
    <xf numFmtId="190" fontId="14" fillId="0" borderId="0" xfId="6" applyNumberFormat="1" applyFont="1" applyAlignment="1">
      <alignment vertical="center"/>
    </xf>
    <xf numFmtId="190" fontId="2" fillId="0" borderId="3" xfId="0" applyNumberFormat="1" applyFont="1" applyBorder="1" applyAlignment="1">
      <alignment horizontal="right" vertical="center"/>
    </xf>
    <xf numFmtId="190" fontId="2" fillId="0" borderId="6" xfId="0" applyNumberFormat="1" applyFont="1" applyBorder="1" applyAlignment="1">
      <alignment horizontal="right" vertical="center"/>
    </xf>
    <xf numFmtId="190" fontId="2" fillId="0" borderId="5" xfId="0" applyNumberFormat="1" applyFont="1" applyBorder="1" applyAlignment="1">
      <alignment vertical="center"/>
    </xf>
    <xf numFmtId="190" fontId="2" fillId="0" borderId="4" xfId="0" applyNumberFormat="1" applyFont="1" applyBorder="1" applyAlignment="1">
      <alignment vertical="center"/>
    </xf>
    <xf numFmtId="190" fontId="2" fillId="0" borderId="6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horizontal="right" vertical="center"/>
    </xf>
    <xf numFmtId="187" fontId="2" fillId="0" borderId="5" xfId="0" applyNumberFormat="1" applyFont="1" applyBorder="1" applyAlignment="1">
      <alignment horizontal="right" vertical="center"/>
    </xf>
    <xf numFmtId="43" fontId="17" fillId="0" borderId="0" xfId="3" applyFont="1" applyAlignment="1">
      <alignment vertical="center"/>
    </xf>
    <xf numFmtId="187" fontId="2" fillId="0" borderId="0" xfId="3" applyNumberFormat="1" applyFont="1" applyFill="1" applyBorder="1" applyAlignment="1">
      <alignment horizontal="center" vertical="center"/>
    </xf>
    <xf numFmtId="43" fontId="2" fillId="0" borderId="0" xfId="1" applyFont="1" applyAlignment="1">
      <alignment vertical="center"/>
    </xf>
    <xf numFmtId="3" fontId="2" fillId="0" borderId="0" xfId="0" applyNumberFormat="1" applyFont="1" applyAlignment="1">
      <alignment vertical="center"/>
    </xf>
    <xf numFmtId="191" fontId="2" fillId="2" borderId="0" xfId="0" applyNumberFormat="1" applyFont="1" applyFill="1" applyAlignment="1">
      <alignment vertical="center"/>
    </xf>
    <xf numFmtId="0" fontId="10" fillId="0" borderId="0" xfId="6" applyFont="1" applyAlignment="1">
      <alignment vertical="center"/>
    </xf>
    <xf numFmtId="0" fontId="10" fillId="0" borderId="0" xfId="6" applyFont="1" applyAlignment="1">
      <alignment horizontal="left" vertical="center"/>
    </xf>
    <xf numFmtId="0" fontId="10" fillId="0" borderId="4" xfId="6" applyFont="1" applyBorder="1" applyAlignment="1">
      <alignment horizontal="left" vertical="center"/>
    </xf>
    <xf numFmtId="0" fontId="10" fillId="0" borderId="0" xfId="6" applyFont="1" applyAlignment="1">
      <alignment horizontal="justify" vertical="center"/>
    </xf>
    <xf numFmtId="0" fontId="14" fillId="0" borderId="0" xfId="6" quotePrefix="1" applyFont="1" applyAlignment="1">
      <alignment vertical="center"/>
    </xf>
    <xf numFmtId="190" fontId="2" fillId="0" borderId="0" xfId="0" applyNumberFormat="1" applyFont="1" applyAlignment="1">
      <alignment horizontal="centerContinuous" vertical="center"/>
    </xf>
    <xf numFmtId="190" fontId="2" fillId="0" borderId="1" xfId="0" applyNumberFormat="1" applyFont="1" applyBorder="1" applyAlignment="1">
      <alignment horizontal="centerContinuous" vertical="center"/>
    </xf>
    <xf numFmtId="190" fontId="2" fillId="0" borderId="2" xfId="0" applyNumberFormat="1" applyFont="1" applyBorder="1" applyAlignment="1">
      <alignment horizontal="centerContinuous" vertical="center"/>
    </xf>
    <xf numFmtId="187" fontId="1" fillId="0" borderId="0" xfId="0" applyNumberFormat="1" applyFont="1" applyAlignment="1">
      <alignment horizontal="centerContinuous" vertical="center"/>
    </xf>
    <xf numFmtId="190" fontId="1" fillId="0" borderId="1" xfId="0" applyNumberFormat="1" applyFont="1" applyBorder="1" applyAlignment="1">
      <alignment horizontal="right" vertical="center"/>
    </xf>
    <xf numFmtId="0" fontId="10" fillId="0" borderId="1" xfId="6" applyFont="1" applyBorder="1" applyAlignment="1">
      <alignment horizontal="left" vertical="center"/>
    </xf>
    <xf numFmtId="0" fontId="11" fillId="0" borderId="1" xfId="6" applyFont="1" applyBorder="1" applyAlignment="1">
      <alignment horizontal="center" vertical="center"/>
    </xf>
    <xf numFmtId="190" fontId="11" fillId="0" borderId="1" xfId="6" applyNumberFormat="1" applyFont="1" applyBorder="1" applyAlignment="1">
      <alignment horizontal="right" vertical="center"/>
    </xf>
    <xf numFmtId="0" fontId="10" fillId="0" borderId="2" xfId="6" applyFont="1" applyBorder="1" applyAlignment="1">
      <alignment horizontal="left" vertical="center"/>
    </xf>
    <xf numFmtId="0" fontId="11" fillId="0" borderId="2" xfId="6" applyFont="1" applyBorder="1" applyAlignment="1">
      <alignment horizontal="center" vertical="center"/>
    </xf>
    <xf numFmtId="190" fontId="11" fillId="0" borderId="2" xfId="6" applyNumberFormat="1" applyFont="1" applyBorder="1" applyAlignment="1">
      <alignment horizontal="right" vertical="center"/>
    </xf>
    <xf numFmtId="187" fontId="1" fillId="0" borderId="0" xfId="3" applyNumberFormat="1" applyFont="1" applyFill="1" applyAlignment="1">
      <alignment horizontal="right" vertical="center"/>
    </xf>
    <xf numFmtId="0" fontId="1" fillId="0" borderId="0" xfId="2" applyFont="1" applyAlignment="1">
      <alignment horizontal="right" vertical="center"/>
    </xf>
    <xf numFmtId="196" fontId="2" fillId="0" borderId="0" xfId="0" applyNumberFormat="1" applyFont="1" applyAlignment="1">
      <alignment horizontal="right" vertical="center"/>
    </xf>
    <xf numFmtId="187" fontId="1" fillId="0" borderId="1" xfId="0" applyNumberFormat="1" applyFont="1" applyBorder="1" applyAlignment="1">
      <alignment horizontal="center" vertical="center"/>
    </xf>
    <xf numFmtId="187" fontId="1" fillId="0" borderId="4" xfId="0" applyNumberFormat="1" applyFont="1" applyBorder="1" applyAlignment="1">
      <alignment horizontal="center" vertical="center"/>
    </xf>
    <xf numFmtId="190" fontId="1" fillId="0" borderId="3" xfId="4" applyNumberFormat="1" applyFont="1" applyBorder="1" applyAlignment="1">
      <alignment horizontal="center" vertical="top"/>
    </xf>
    <xf numFmtId="187" fontId="1" fillId="0" borderId="7" xfId="3" applyNumberFormat="1" applyFont="1" applyFill="1" applyBorder="1" applyAlignment="1">
      <alignment horizontal="center" vertical="top" wrapText="1"/>
    </xf>
    <xf numFmtId="187" fontId="1" fillId="0" borderId="7" xfId="3" applyNumberFormat="1" applyFont="1" applyFill="1" applyBorder="1" applyAlignment="1">
      <alignment horizontal="center" vertical="top"/>
    </xf>
    <xf numFmtId="190" fontId="1" fillId="0" borderId="4" xfId="4" applyNumberFormat="1" applyFont="1" applyBorder="1" applyAlignment="1">
      <alignment horizontal="center" vertical="top"/>
    </xf>
    <xf numFmtId="195" fontId="1" fillId="0" borderId="3" xfId="4" applyNumberFormat="1" applyFont="1" applyBorder="1" applyAlignment="1">
      <alignment horizontal="center" vertical="center"/>
    </xf>
    <xf numFmtId="195" fontId="1" fillId="0" borderId="4" xfId="4" applyNumberFormat="1" applyFont="1" applyBorder="1" applyAlignment="1">
      <alignment horizontal="center" vertical="center"/>
    </xf>
    <xf numFmtId="190" fontId="13" fillId="0" borderId="1" xfId="6" applyNumberFormat="1" applyFont="1" applyBorder="1" applyAlignment="1">
      <alignment horizontal="center" vertical="center"/>
    </xf>
    <xf numFmtId="190" fontId="13" fillId="0" borderId="4" xfId="6" applyNumberFormat="1" applyFont="1" applyBorder="1" applyAlignment="1">
      <alignment horizontal="center" vertical="center"/>
    </xf>
  </cellXfs>
  <cellStyles count="8">
    <cellStyle name="Comma" xfId="1" builtinId="3"/>
    <cellStyle name="Comma 2 2 7" xfId="3" xr:uid="{1E110B6A-A623-4F88-82BE-86DD7367D8F1}"/>
    <cellStyle name="Comma_T-59-Q1" xfId="5" xr:uid="{06416AD6-F43F-4011-B7A7-5DD054681139}"/>
    <cellStyle name="Normal" xfId="0" builtinId="0"/>
    <cellStyle name="Normal 11 5" xfId="7" xr:uid="{40FEA246-E0EC-406A-9C50-B390AEF65EE0}"/>
    <cellStyle name="Normal 111" xfId="2" xr:uid="{1FDFD4B6-AD06-4215-9F87-7A7BC5AC8ACF}"/>
    <cellStyle name="Normal 94" xfId="6" xr:uid="{0DC777E1-3099-4C12-B493-55391A197219}"/>
    <cellStyle name="Normal_T-59-Q1" xfId="4" xr:uid="{1A6663D2-BA25-4A93-BD19-36C37570EF65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846F4-C634-4D1D-9F15-5B3FCB29F22C}">
  <sheetPr codeName="Sheet1">
    <tabColor theme="9" tint="-0.249977111117893"/>
  </sheetPr>
  <dimension ref="A1:V136"/>
  <sheetViews>
    <sheetView topLeftCell="A112" zoomScale="110" zoomScaleNormal="110" zoomScaleSheetLayoutView="130" workbookViewId="0">
      <selection activeCell="F129" sqref="F129:F130"/>
    </sheetView>
  </sheetViews>
  <sheetFormatPr defaultColWidth="9.28515625" defaultRowHeight="18.75" customHeight="1" x14ac:dyDescent="0.5"/>
  <cols>
    <col min="1" max="2" width="1.5703125" style="5" customWidth="1"/>
    <col min="3" max="3" width="32.85546875" style="5" customWidth="1"/>
    <col min="4" max="4" width="7.28515625" style="5" customWidth="1"/>
    <col min="5" max="5" width="0.7109375" style="5" customWidth="1"/>
    <col min="6" max="6" width="13.28515625" style="4" customWidth="1"/>
    <col min="7" max="7" width="0.7109375" style="4" customWidth="1"/>
    <col min="8" max="8" width="13.28515625" style="4" customWidth="1"/>
    <col min="9" max="9" width="0.7109375" style="4" customWidth="1"/>
    <col min="10" max="10" width="13.28515625" style="4" customWidth="1"/>
    <col min="11" max="11" width="0.7109375" style="4" customWidth="1"/>
    <col min="12" max="12" width="13.28515625" style="4" customWidth="1"/>
    <col min="13" max="15" width="9.28515625" style="5"/>
    <col min="16" max="16" width="11.7109375" style="5" customWidth="1"/>
    <col min="17" max="19" width="9.28515625" style="5"/>
    <col min="20" max="20" width="9.5703125" style="5" bestFit="1" customWidth="1"/>
    <col min="21" max="21" width="12" style="5" customWidth="1"/>
    <col min="22" max="16384" width="9.28515625" style="5"/>
  </cols>
  <sheetData>
    <row r="1" spans="1:22" ht="21" customHeight="1" x14ac:dyDescent="0.5">
      <c r="A1" s="1" t="s">
        <v>0</v>
      </c>
      <c r="B1" s="1"/>
      <c r="C1" s="1"/>
      <c r="D1" s="2"/>
      <c r="E1" s="2"/>
      <c r="F1" s="3"/>
      <c r="H1" s="3"/>
      <c r="J1" s="3"/>
      <c r="L1" s="3"/>
    </row>
    <row r="2" spans="1:22" ht="21" customHeight="1" x14ac:dyDescent="0.5">
      <c r="A2" s="1" t="s">
        <v>1</v>
      </c>
      <c r="B2" s="1"/>
      <c r="C2" s="1"/>
      <c r="D2" s="2"/>
      <c r="E2" s="2"/>
    </row>
    <row r="3" spans="1:22" ht="21" customHeight="1" x14ac:dyDescent="0.5">
      <c r="A3" s="6" t="s">
        <v>201</v>
      </c>
      <c r="B3" s="6"/>
      <c r="C3" s="6"/>
      <c r="D3" s="7"/>
      <c r="E3" s="7"/>
      <c r="F3" s="8"/>
      <c r="G3" s="8"/>
      <c r="H3" s="8"/>
      <c r="I3" s="8"/>
      <c r="J3" s="8"/>
      <c r="K3" s="8"/>
      <c r="L3" s="8"/>
    </row>
    <row r="4" spans="1:22" ht="15.75" customHeight="1" x14ac:dyDescent="0.5">
      <c r="A4" s="9"/>
      <c r="B4" s="9"/>
      <c r="C4" s="9"/>
      <c r="D4" s="10"/>
      <c r="E4" s="10"/>
      <c r="F4" s="11"/>
      <c r="G4" s="11"/>
      <c r="H4" s="11"/>
      <c r="I4" s="11"/>
      <c r="J4" s="11"/>
      <c r="K4" s="11"/>
      <c r="L4" s="11"/>
    </row>
    <row r="5" spans="1:22" ht="21" customHeight="1" x14ac:dyDescent="0.5">
      <c r="A5" s="1"/>
      <c r="B5" s="1"/>
      <c r="C5" s="1"/>
      <c r="D5" s="2"/>
      <c r="E5" s="2"/>
      <c r="F5" s="226" t="s">
        <v>2</v>
      </c>
      <c r="G5" s="226"/>
      <c r="H5" s="226"/>
      <c r="I5" s="12"/>
      <c r="J5" s="226" t="s">
        <v>3</v>
      </c>
      <c r="K5" s="226"/>
      <c r="L5" s="226"/>
    </row>
    <row r="6" spans="1:22" ht="21" customHeight="1" x14ac:dyDescent="0.5">
      <c r="A6" s="13"/>
      <c r="B6" s="13"/>
      <c r="C6" s="13"/>
      <c r="D6" s="13"/>
      <c r="E6" s="13"/>
      <c r="F6" s="14" t="s">
        <v>198</v>
      </c>
      <c r="G6" s="14"/>
      <c r="H6" s="14" t="s">
        <v>4</v>
      </c>
      <c r="I6" s="14"/>
      <c r="J6" s="14" t="s">
        <v>198</v>
      </c>
      <c r="K6" s="14"/>
      <c r="L6" s="14" t="s">
        <v>4</v>
      </c>
    </row>
    <row r="7" spans="1:22" ht="21" customHeight="1" x14ac:dyDescent="0.5">
      <c r="A7" s="13"/>
      <c r="B7" s="13"/>
      <c r="C7" s="13"/>
      <c r="D7" s="15" t="s">
        <v>5</v>
      </c>
      <c r="E7" s="13"/>
      <c r="F7" s="16" t="s">
        <v>6</v>
      </c>
      <c r="G7" s="14"/>
      <c r="H7" s="16" t="s">
        <v>6</v>
      </c>
      <c r="I7" s="14"/>
      <c r="J7" s="16" t="s">
        <v>6</v>
      </c>
      <c r="L7" s="16" t="s">
        <v>6</v>
      </c>
    </row>
    <row r="8" spans="1:22" ht="21" customHeight="1" x14ac:dyDescent="0.5">
      <c r="A8" s="1" t="s">
        <v>7</v>
      </c>
      <c r="B8" s="17"/>
      <c r="C8" s="17"/>
      <c r="D8" s="2"/>
      <c r="E8" s="2"/>
      <c r="F8" s="18"/>
      <c r="J8" s="18"/>
    </row>
    <row r="9" spans="1:22" ht="6" customHeight="1" x14ac:dyDescent="0.5">
      <c r="A9" s="1"/>
      <c r="B9" s="17"/>
      <c r="C9" s="17"/>
      <c r="D9" s="2"/>
      <c r="E9" s="2"/>
      <c r="F9" s="18"/>
      <c r="J9" s="18"/>
    </row>
    <row r="10" spans="1:22" ht="21" customHeight="1" x14ac:dyDescent="0.5">
      <c r="A10" s="19" t="s">
        <v>8</v>
      </c>
      <c r="B10" s="19"/>
      <c r="C10" s="19"/>
      <c r="D10" s="2"/>
      <c r="E10" s="2"/>
      <c r="F10" s="18"/>
      <c r="J10" s="18"/>
    </row>
    <row r="11" spans="1:22" ht="6" customHeight="1" x14ac:dyDescent="0.5">
      <c r="A11" s="1"/>
      <c r="B11" s="17"/>
      <c r="C11" s="17"/>
      <c r="D11" s="2"/>
      <c r="E11" s="2"/>
      <c r="F11" s="18"/>
      <c r="J11" s="18"/>
    </row>
    <row r="12" spans="1:22" ht="21" customHeight="1" x14ac:dyDescent="0.5">
      <c r="A12" s="5" t="s">
        <v>9</v>
      </c>
      <c r="D12" s="2">
        <v>8</v>
      </c>
      <c r="E12" s="2"/>
      <c r="F12" s="18">
        <v>295476661</v>
      </c>
      <c r="H12" s="4">
        <v>104831967</v>
      </c>
      <c r="J12" s="18">
        <v>67495681</v>
      </c>
      <c r="L12" s="4">
        <v>11769894</v>
      </c>
    </row>
    <row r="13" spans="1:22" ht="21" customHeight="1" x14ac:dyDescent="0.5">
      <c r="A13" s="5" t="s">
        <v>10</v>
      </c>
      <c r="D13" s="2">
        <v>9</v>
      </c>
      <c r="E13" s="2"/>
      <c r="F13" s="20">
        <v>303621705</v>
      </c>
      <c r="H13" s="21">
        <v>202866241</v>
      </c>
      <c r="J13" s="20">
        <v>35542088</v>
      </c>
      <c r="L13" s="21">
        <v>34197681</v>
      </c>
    </row>
    <row r="14" spans="1:22" ht="21" customHeight="1" x14ac:dyDescent="0.5">
      <c r="A14" s="5" t="s">
        <v>11</v>
      </c>
      <c r="D14" s="2" t="s">
        <v>208</v>
      </c>
      <c r="E14" s="2"/>
      <c r="F14" s="20">
        <v>555700</v>
      </c>
      <c r="H14" s="21">
        <v>864950</v>
      </c>
      <c r="J14" s="20">
        <v>681748229</v>
      </c>
      <c r="L14" s="21">
        <f>478028036+329999560</f>
        <v>808027596</v>
      </c>
    </row>
    <row r="15" spans="1:22" ht="21" customHeight="1" x14ac:dyDescent="0.5">
      <c r="A15" s="5" t="s">
        <v>12</v>
      </c>
      <c r="D15" s="2" t="s">
        <v>211</v>
      </c>
      <c r="E15" s="2"/>
      <c r="F15" s="20">
        <v>0</v>
      </c>
      <c r="H15" s="21">
        <v>0</v>
      </c>
      <c r="J15" s="20">
        <v>4330585695</v>
      </c>
      <c r="L15" s="21">
        <v>3280722239</v>
      </c>
      <c r="O15" s="205"/>
      <c r="P15" s="205"/>
      <c r="Q15" s="205"/>
      <c r="R15" s="205"/>
      <c r="S15" s="205"/>
      <c r="T15" s="205"/>
      <c r="U15" s="205"/>
      <c r="V15" s="205"/>
    </row>
    <row r="16" spans="1:22" ht="21" customHeight="1" x14ac:dyDescent="0.5">
      <c r="A16" s="5" t="s">
        <v>234</v>
      </c>
      <c r="D16" s="2">
        <v>17</v>
      </c>
      <c r="E16" s="2"/>
      <c r="F16" s="20">
        <v>241500000</v>
      </c>
      <c r="H16" s="21">
        <v>0</v>
      </c>
      <c r="J16" s="20">
        <v>91500000</v>
      </c>
      <c r="L16" s="21">
        <v>0</v>
      </c>
      <c r="Q16" s="205"/>
      <c r="T16" s="205"/>
      <c r="U16" s="205"/>
      <c r="V16" s="205"/>
    </row>
    <row r="17" spans="1:21" ht="21" customHeight="1" x14ac:dyDescent="0.5">
      <c r="A17" s="5" t="s">
        <v>13</v>
      </c>
      <c r="D17" s="2">
        <v>11</v>
      </c>
      <c r="E17" s="2"/>
      <c r="F17" s="20">
        <v>2168190066</v>
      </c>
      <c r="H17" s="21">
        <v>2787938884</v>
      </c>
      <c r="J17" s="20">
        <v>665477397</v>
      </c>
      <c r="L17" s="21">
        <v>745887874</v>
      </c>
    </row>
    <row r="18" spans="1:21" ht="21" customHeight="1" x14ac:dyDescent="0.5">
      <c r="A18" s="5" t="s">
        <v>14</v>
      </c>
      <c r="D18" s="2">
        <v>12</v>
      </c>
      <c r="E18" s="2"/>
      <c r="F18" s="20">
        <v>7704546481</v>
      </c>
      <c r="H18" s="21">
        <v>6347033667</v>
      </c>
      <c r="J18" s="20">
        <v>1294249449</v>
      </c>
      <c r="L18" s="21">
        <f>513204075+854609450</f>
        <v>1367813525</v>
      </c>
      <c r="O18" s="205"/>
      <c r="P18" s="205"/>
      <c r="Q18" s="205"/>
      <c r="R18" s="205"/>
      <c r="S18" s="205"/>
      <c r="T18" s="205"/>
      <c r="U18" s="205"/>
    </row>
    <row r="19" spans="1:21" ht="21" customHeight="1" x14ac:dyDescent="0.5">
      <c r="A19" s="5" t="s">
        <v>15</v>
      </c>
      <c r="F19" s="20"/>
      <c r="G19" s="5"/>
      <c r="H19" s="21"/>
      <c r="I19" s="5"/>
      <c r="J19" s="20"/>
      <c r="K19" s="5"/>
      <c r="L19" s="21"/>
      <c r="O19" s="205"/>
      <c r="P19" s="205"/>
      <c r="Q19" s="205"/>
      <c r="R19" s="205"/>
      <c r="S19" s="205"/>
      <c r="T19" s="205"/>
      <c r="U19" s="205"/>
    </row>
    <row r="20" spans="1:21" ht="21" customHeight="1" x14ac:dyDescent="0.5">
      <c r="B20" s="22" t="s">
        <v>16</v>
      </c>
      <c r="D20" s="2">
        <v>13</v>
      </c>
      <c r="E20" s="2"/>
      <c r="F20" s="20">
        <v>41699879</v>
      </c>
      <c r="H20" s="21">
        <v>49130949</v>
      </c>
      <c r="J20" s="20">
        <v>0</v>
      </c>
      <c r="L20" s="21">
        <v>0</v>
      </c>
    </row>
    <row r="21" spans="1:21" ht="21" customHeight="1" x14ac:dyDescent="0.5">
      <c r="A21" s="5" t="s">
        <v>17</v>
      </c>
      <c r="D21" s="2">
        <v>14</v>
      </c>
      <c r="E21" s="2"/>
      <c r="F21" s="23">
        <v>111811871</v>
      </c>
      <c r="H21" s="200">
        <v>69749395</v>
      </c>
      <c r="J21" s="24">
        <v>63848242</v>
      </c>
      <c r="L21" s="25">
        <f>800941-1</f>
        <v>800940</v>
      </c>
    </row>
    <row r="22" spans="1:21" ht="6" customHeight="1" x14ac:dyDescent="0.5">
      <c r="A22" s="1"/>
      <c r="B22" s="17"/>
      <c r="C22" s="17"/>
      <c r="D22" s="2"/>
      <c r="E22" s="2"/>
      <c r="F22" s="26"/>
      <c r="H22" s="27"/>
      <c r="J22" s="26"/>
      <c r="L22" s="27"/>
    </row>
    <row r="23" spans="1:21" ht="21" customHeight="1" x14ac:dyDescent="0.5">
      <c r="A23" s="19" t="s">
        <v>18</v>
      </c>
      <c r="C23" s="19"/>
      <c r="D23" s="2"/>
      <c r="E23" s="2"/>
      <c r="F23" s="28">
        <f>SUM(F12:F21)</f>
        <v>10867402363</v>
      </c>
      <c r="H23" s="29">
        <f>SUM(H12:H21)</f>
        <v>9562416053</v>
      </c>
      <c r="J23" s="28">
        <f>SUM(J12:J22)</f>
        <v>7230446781</v>
      </c>
      <c r="L23" s="29">
        <f>SUM(L12:L22)</f>
        <v>6249219749</v>
      </c>
    </row>
    <row r="24" spans="1:21" ht="7.5" customHeight="1" x14ac:dyDescent="0.5">
      <c r="A24" s="19"/>
      <c r="B24" s="19"/>
      <c r="C24" s="19"/>
      <c r="D24" s="2"/>
      <c r="E24" s="2"/>
      <c r="F24" s="26"/>
      <c r="H24" s="27"/>
      <c r="J24" s="18"/>
    </row>
    <row r="25" spans="1:21" ht="21" customHeight="1" x14ac:dyDescent="0.5">
      <c r="A25" s="19" t="s">
        <v>19</v>
      </c>
      <c r="B25" s="19"/>
      <c r="C25" s="19"/>
      <c r="D25" s="2"/>
      <c r="E25" s="2"/>
      <c r="F25" s="20"/>
      <c r="H25" s="21"/>
      <c r="J25" s="18"/>
    </row>
    <row r="26" spans="1:21" ht="6" customHeight="1" x14ac:dyDescent="0.5">
      <c r="A26" s="1"/>
      <c r="B26" s="17"/>
      <c r="C26" s="17"/>
      <c r="D26" s="2"/>
      <c r="E26" s="2"/>
      <c r="F26" s="26"/>
      <c r="H26" s="27"/>
      <c r="J26" s="18"/>
    </row>
    <row r="27" spans="1:21" ht="21" customHeight="1" x14ac:dyDescent="0.5">
      <c r="A27" s="30" t="s">
        <v>20</v>
      </c>
      <c r="B27" s="17"/>
      <c r="C27" s="17"/>
      <c r="D27" s="2">
        <v>8</v>
      </c>
      <c r="E27" s="2"/>
      <c r="F27" s="26">
        <v>43974850</v>
      </c>
      <c r="H27" s="27">
        <v>39098754</v>
      </c>
      <c r="J27" s="26">
        <v>23787120</v>
      </c>
      <c r="L27" s="27">
        <v>23787120</v>
      </c>
    </row>
    <row r="28" spans="1:21" ht="21" customHeight="1" x14ac:dyDescent="0.5">
      <c r="A28" s="5" t="s">
        <v>21</v>
      </c>
      <c r="D28" s="2">
        <v>15</v>
      </c>
      <c r="E28" s="2"/>
      <c r="F28" s="20">
        <v>0</v>
      </c>
      <c r="H28" s="21">
        <v>0</v>
      </c>
      <c r="J28" s="20">
        <v>789199100</v>
      </c>
      <c r="L28" s="21">
        <v>788199400</v>
      </c>
    </row>
    <row r="29" spans="1:21" ht="21" customHeight="1" x14ac:dyDescent="0.5">
      <c r="A29" s="5" t="s">
        <v>22</v>
      </c>
      <c r="D29" s="2">
        <v>16</v>
      </c>
      <c r="E29" s="2"/>
      <c r="F29" s="20">
        <v>17649158</v>
      </c>
      <c r="H29" s="21">
        <v>5141019</v>
      </c>
      <c r="J29" s="20">
        <v>206290000</v>
      </c>
      <c r="L29" s="21">
        <v>206290000</v>
      </c>
    </row>
    <row r="30" spans="1:21" ht="21" customHeight="1" x14ac:dyDescent="0.5">
      <c r="A30" s="5" t="s">
        <v>23</v>
      </c>
      <c r="D30" s="2">
        <v>17</v>
      </c>
      <c r="E30" s="2"/>
      <c r="F30" s="26">
        <v>0</v>
      </c>
      <c r="H30" s="27">
        <v>241500000</v>
      </c>
      <c r="J30" s="20">
        <v>0</v>
      </c>
      <c r="L30" s="21">
        <v>91500000</v>
      </c>
    </row>
    <row r="31" spans="1:21" ht="21" customHeight="1" x14ac:dyDescent="0.5">
      <c r="A31" s="5" t="s">
        <v>24</v>
      </c>
      <c r="D31" s="2">
        <v>18</v>
      </c>
      <c r="E31" s="2"/>
      <c r="F31" s="26">
        <v>30859898</v>
      </c>
      <c r="H31" s="27">
        <f>885469348-854609450</f>
        <v>30859898</v>
      </c>
      <c r="J31" s="26">
        <v>0</v>
      </c>
      <c r="L31" s="27">
        <f>854609450-854609450</f>
        <v>0</v>
      </c>
    </row>
    <row r="32" spans="1:21" ht="21" customHeight="1" x14ac:dyDescent="0.5">
      <c r="A32" s="5" t="s">
        <v>25</v>
      </c>
      <c r="D32" s="2">
        <v>19</v>
      </c>
      <c r="E32" s="2"/>
      <c r="F32" s="26">
        <v>1321579000</v>
      </c>
      <c r="H32" s="27">
        <v>1315104000</v>
      </c>
      <c r="J32" s="26">
        <v>0</v>
      </c>
      <c r="L32" s="27">
        <v>0</v>
      </c>
    </row>
    <row r="33" spans="1:16" ht="21" customHeight="1" x14ac:dyDescent="0.5">
      <c r="A33" s="5" t="s">
        <v>26</v>
      </c>
      <c r="D33" s="2">
        <v>20</v>
      </c>
      <c r="E33" s="2"/>
      <c r="F33" s="26">
        <v>348339314</v>
      </c>
      <c r="H33" s="27">
        <v>441804307</v>
      </c>
      <c r="J33" s="26">
        <v>153951723</v>
      </c>
      <c r="L33" s="27">
        <v>210372950</v>
      </c>
      <c r="P33" s="205"/>
    </row>
    <row r="34" spans="1:16" ht="21" customHeight="1" x14ac:dyDescent="0.5">
      <c r="A34" s="5" t="s">
        <v>27</v>
      </c>
      <c r="D34" s="2">
        <v>21</v>
      </c>
      <c r="E34" s="2"/>
      <c r="F34" s="26">
        <v>283505836</v>
      </c>
      <c r="H34" s="27">
        <v>296803902</v>
      </c>
      <c r="J34" s="26">
        <v>0</v>
      </c>
      <c r="L34" s="27">
        <v>0</v>
      </c>
      <c r="P34" s="205"/>
    </row>
    <row r="35" spans="1:16" ht="21" customHeight="1" x14ac:dyDescent="0.5">
      <c r="A35" s="5" t="s">
        <v>28</v>
      </c>
      <c r="D35" s="2">
        <v>22</v>
      </c>
      <c r="E35" s="2"/>
      <c r="F35" s="26">
        <v>16237950</v>
      </c>
      <c r="H35" s="27">
        <v>22069071</v>
      </c>
      <c r="J35" s="26">
        <v>16076391</v>
      </c>
      <c r="L35" s="27">
        <v>21653673</v>
      </c>
      <c r="P35" s="205"/>
    </row>
    <row r="36" spans="1:16" ht="21" customHeight="1" x14ac:dyDescent="0.5">
      <c r="A36" s="5" t="s">
        <v>29</v>
      </c>
      <c r="D36" s="2">
        <v>23</v>
      </c>
      <c r="E36" s="2"/>
      <c r="F36" s="26">
        <v>331504909</v>
      </c>
      <c r="H36" s="27">
        <v>331504909</v>
      </c>
      <c r="J36" s="26">
        <v>0</v>
      </c>
      <c r="L36" s="27">
        <v>0</v>
      </c>
      <c r="P36" s="205"/>
    </row>
    <row r="37" spans="1:16" ht="21" customHeight="1" x14ac:dyDescent="0.5">
      <c r="A37" s="5" t="s">
        <v>30</v>
      </c>
      <c r="D37" s="2">
        <v>25</v>
      </c>
      <c r="E37" s="2"/>
      <c r="F37" s="26">
        <v>169920794</v>
      </c>
      <c r="H37" s="27">
        <v>170433987</v>
      </c>
      <c r="J37" s="26">
        <v>76280848</v>
      </c>
      <c r="L37" s="27">
        <v>77498643</v>
      </c>
    </row>
    <row r="38" spans="1:16" ht="21" customHeight="1" x14ac:dyDescent="0.5">
      <c r="A38" s="5" t="s">
        <v>31</v>
      </c>
      <c r="D38" s="2">
        <v>24</v>
      </c>
      <c r="E38" s="2"/>
      <c r="F38" s="46">
        <v>70319083</v>
      </c>
      <c r="H38" s="25">
        <v>130214260</v>
      </c>
      <c r="J38" s="46">
        <v>24852945</v>
      </c>
      <c r="L38" s="25">
        <v>75838631</v>
      </c>
    </row>
    <row r="39" spans="1:16" ht="6" customHeight="1" x14ac:dyDescent="0.5">
      <c r="A39" s="1"/>
      <c r="B39" s="17"/>
      <c r="C39" s="17"/>
      <c r="D39" s="2"/>
      <c r="E39" s="2"/>
      <c r="F39" s="26"/>
      <c r="H39" s="27"/>
      <c r="J39" s="26"/>
      <c r="L39" s="27"/>
    </row>
    <row r="40" spans="1:16" ht="21" customHeight="1" x14ac:dyDescent="0.5">
      <c r="A40" s="19" t="s">
        <v>32</v>
      </c>
      <c r="C40" s="19"/>
      <c r="D40" s="2"/>
      <c r="E40" s="2"/>
      <c r="F40" s="28">
        <f>SUM(F27:F38)</f>
        <v>2633890792</v>
      </c>
      <c r="H40" s="29">
        <f>SUM(H27:H38)</f>
        <v>3024534107</v>
      </c>
      <c r="J40" s="28">
        <f>SUM(J27:J38)</f>
        <v>1290438127</v>
      </c>
      <c r="L40" s="29">
        <f>SUM(L27:L38)</f>
        <v>1495140417</v>
      </c>
    </row>
    <row r="41" spans="1:16" ht="6" customHeight="1" x14ac:dyDescent="0.5">
      <c r="A41" s="1"/>
      <c r="B41" s="17"/>
      <c r="C41" s="17"/>
      <c r="D41" s="2"/>
      <c r="E41" s="2"/>
      <c r="F41" s="26"/>
      <c r="H41" s="27"/>
      <c r="J41" s="18"/>
    </row>
    <row r="42" spans="1:16" ht="21" customHeight="1" thickBot="1" x14ac:dyDescent="0.55000000000000004">
      <c r="A42" s="19" t="s">
        <v>33</v>
      </c>
      <c r="B42" s="19"/>
      <c r="C42" s="19"/>
      <c r="D42" s="2"/>
      <c r="E42" s="2"/>
      <c r="F42" s="31">
        <f>SUM(F23+F40)</f>
        <v>13501293155</v>
      </c>
      <c r="H42" s="32">
        <f>SUM(H23+H40)</f>
        <v>12586950160</v>
      </c>
      <c r="J42" s="31">
        <f>SUM(J23+J40)</f>
        <v>8520884908</v>
      </c>
      <c r="L42" s="32">
        <f>SUM(L23+L40)</f>
        <v>7744360166</v>
      </c>
    </row>
    <row r="43" spans="1:16" ht="21" customHeight="1" thickTop="1" x14ac:dyDescent="0.5">
      <c r="A43" s="19"/>
      <c r="B43" s="19"/>
      <c r="C43" s="19"/>
      <c r="D43" s="2"/>
      <c r="E43" s="2"/>
      <c r="F43" s="27"/>
      <c r="H43" s="27"/>
      <c r="J43" s="27"/>
      <c r="L43" s="27"/>
    </row>
    <row r="44" spans="1:16" ht="4.5" customHeight="1" x14ac:dyDescent="0.5">
      <c r="A44" s="19"/>
      <c r="B44" s="19"/>
      <c r="C44" s="19"/>
      <c r="D44" s="2"/>
      <c r="E44" s="2"/>
    </row>
    <row r="45" spans="1:16" ht="24" customHeight="1" x14ac:dyDescent="0.5">
      <c r="A45" s="33" t="s">
        <v>34</v>
      </c>
      <c r="B45" s="34"/>
      <c r="C45" s="34"/>
      <c r="D45" s="7"/>
      <c r="E45" s="7"/>
      <c r="F45" s="8"/>
      <c r="G45" s="8"/>
      <c r="H45" s="8"/>
      <c r="I45" s="8"/>
      <c r="J45" s="8"/>
      <c r="K45" s="8"/>
      <c r="L45" s="8"/>
    </row>
    <row r="46" spans="1:16" ht="21" customHeight="1" x14ac:dyDescent="0.5">
      <c r="A46" s="1" t="str">
        <f>A1</f>
        <v>บริษัท เนอวานา ไดอิ จำกัด (มหาชน)</v>
      </c>
      <c r="B46" s="1"/>
      <c r="C46" s="1"/>
      <c r="D46" s="2"/>
      <c r="E46" s="2"/>
      <c r="F46" s="3"/>
      <c r="H46" s="3"/>
      <c r="J46" s="3"/>
      <c r="L46" s="3"/>
    </row>
    <row r="47" spans="1:16" ht="21" customHeight="1" x14ac:dyDescent="0.5">
      <c r="A47" s="1" t="s">
        <v>35</v>
      </c>
      <c r="B47" s="1"/>
      <c r="C47" s="1"/>
      <c r="D47" s="2"/>
      <c r="E47" s="2"/>
    </row>
    <row r="48" spans="1:16" ht="21" customHeight="1" x14ac:dyDescent="0.5">
      <c r="A48" s="35" t="str">
        <f>A3</f>
        <v>ณ วันที่ 31 ธันวาคม พ.ศ. 2565</v>
      </c>
      <c r="B48" s="35"/>
      <c r="C48" s="35"/>
      <c r="D48" s="36"/>
      <c r="E48" s="36"/>
      <c r="F48" s="37"/>
      <c r="G48" s="37"/>
      <c r="H48" s="37"/>
      <c r="I48" s="37"/>
      <c r="J48" s="37"/>
      <c r="K48" s="37"/>
      <c r="L48" s="37"/>
    </row>
    <row r="49" spans="1:13" ht="14.25" customHeight="1" x14ac:dyDescent="0.5">
      <c r="A49" s="1"/>
      <c r="B49" s="1"/>
      <c r="C49" s="1"/>
      <c r="D49" s="2"/>
      <c r="E49" s="2"/>
    </row>
    <row r="50" spans="1:13" ht="20.100000000000001" customHeight="1" x14ac:dyDescent="0.5">
      <c r="A50" s="1"/>
      <c r="B50" s="1"/>
      <c r="C50" s="1"/>
      <c r="D50" s="2"/>
      <c r="E50" s="2"/>
      <c r="F50" s="226" t="s">
        <v>2</v>
      </c>
      <c r="G50" s="226"/>
      <c r="H50" s="226"/>
      <c r="I50" s="12"/>
      <c r="J50" s="226" t="s">
        <v>3</v>
      </c>
      <c r="K50" s="226"/>
      <c r="L50" s="226"/>
    </row>
    <row r="51" spans="1:13" ht="20.100000000000001" customHeight="1" x14ac:dyDescent="0.5">
      <c r="A51" s="13"/>
      <c r="B51" s="13"/>
      <c r="C51" s="13"/>
      <c r="D51" s="13"/>
      <c r="E51" s="13"/>
      <c r="F51" s="14" t="s">
        <v>198</v>
      </c>
      <c r="G51" s="14"/>
      <c r="H51" s="14" t="s">
        <v>4</v>
      </c>
      <c r="I51" s="14"/>
      <c r="J51" s="14" t="s">
        <v>198</v>
      </c>
      <c r="K51" s="14"/>
      <c r="L51" s="14" t="s">
        <v>4</v>
      </c>
    </row>
    <row r="52" spans="1:13" ht="20.100000000000001" customHeight="1" x14ac:dyDescent="0.5">
      <c r="A52" s="13"/>
      <c r="B52" s="13"/>
      <c r="C52" s="13"/>
      <c r="D52" s="15" t="s">
        <v>5</v>
      </c>
      <c r="E52" s="13"/>
      <c r="F52" s="16" t="s">
        <v>6</v>
      </c>
      <c r="G52" s="14"/>
      <c r="H52" s="16" t="s">
        <v>6</v>
      </c>
      <c r="I52" s="14"/>
      <c r="J52" s="16" t="s">
        <v>6</v>
      </c>
      <c r="K52" s="14"/>
      <c r="L52" s="16" t="s">
        <v>6</v>
      </c>
    </row>
    <row r="53" spans="1:13" ht="20.100000000000001" customHeight="1" x14ac:dyDescent="0.5">
      <c r="A53" s="19" t="s">
        <v>36</v>
      </c>
      <c r="B53" s="30"/>
      <c r="C53" s="30"/>
      <c r="D53" s="2"/>
      <c r="E53" s="2"/>
      <c r="F53" s="18"/>
      <c r="J53" s="18"/>
    </row>
    <row r="54" spans="1:13" ht="5.0999999999999996" customHeight="1" x14ac:dyDescent="0.5">
      <c r="A54" s="1"/>
      <c r="B54" s="17"/>
      <c r="C54" s="17"/>
      <c r="D54" s="2"/>
      <c r="E54" s="2"/>
      <c r="F54" s="18"/>
      <c r="J54" s="18"/>
    </row>
    <row r="55" spans="1:13" ht="20.100000000000001" customHeight="1" x14ac:dyDescent="0.5">
      <c r="A55" s="19" t="s">
        <v>37</v>
      </c>
      <c r="D55" s="2"/>
      <c r="E55" s="2"/>
      <c r="F55" s="18"/>
      <c r="J55" s="18"/>
      <c r="M55" s="202"/>
    </row>
    <row r="56" spans="1:13" ht="5.0999999999999996" customHeight="1" x14ac:dyDescent="0.5">
      <c r="A56" s="1"/>
      <c r="B56" s="17"/>
      <c r="C56" s="17"/>
      <c r="D56" s="2"/>
      <c r="E56" s="2"/>
      <c r="F56" s="18"/>
      <c r="J56" s="18"/>
    </row>
    <row r="57" spans="1:13" ht="20.100000000000001" customHeight="1" x14ac:dyDescent="0.5">
      <c r="A57" s="5" t="s">
        <v>38</v>
      </c>
      <c r="D57" s="2"/>
      <c r="E57" s="2"/>
      <c r="F57" s="26"/>
      <c r="H57" s="27"/>
      <c r="J57" s="26"/>
      <c r="L57" s="27"/>
    </row>
    <row r="58" spans="1:13" ht="20.100000000000001" customHeight="1" x14ac:dyDescent="0.5">
      <c r="B58" s="5" t="s">
        <v>39</v>
      </c>
      <c r="D58" s="2">
        <v>27</v>
      </c>
      <c r="E58" s="2"/>
      <c r="F58" s="26">
        <v>1844020424</v>
      </c>
      <c r="H58" s="27">
        <v>1813193572</v>
      </c>
      <c r="J58" s="26">
        <v>1625776733</v>
      </c>
      <c r="L58" s="27">
        <v>975609652</v>
      </c>
    </row>
    <row r="59" spans="1:13" ht="20.100000000000001" customHeight="1" x14ac:dyDescent="0.5">
      <c r="A59" s="5" t="s">
        <v>40</v>
      </c>
      <c r="D59" s="2">
        <v>26</v>
      </c>
      <c r="E59" s="2"/>
      <c r="F59" s="26">
        <v>359943245</v>
      </c>
      <c r="H59" s="27">
        <f>316338310+440</f>
        <v>316338750</v>
      </c>
      <c r="J59" s="26">
        <v>64665087</v>
      </c>
      <c r="L59" s="27">
        <v>58713359</v>
      </c>
    </row>
    <row r="60" spans="1:13" ht="20.100000000000001" customHeight="1" x14ac:dyDescent="0.5">
      <c r="A60" s="5" t="s">
        <v>41</v>
      </c>
      <c r="D60" s="2" t="s">
        <v>208</v>
      </c>
      <c r="E60" s="2"/>
      <c r="F60" s="26">
        <v>889108</v>
      </c>
      <c r="H60" s="27">
        <v>72644</v>
      </c>
      <c r="J60" s="26">
        <v>28148177</v>
      </c>
      <c r="L60" s="27">
        <f>83178722</f>
        <v>83178722</v>
      </c>
    </row>
    <row r="61" spans="1:13" ht="20.100000000000001" customHeight="1" x14ac:dyDescent="0.5">
      <c r="A61" s="5" t="s">
        <v>202</v>
      </c>
      <c r="D61" s="2"/>
      <c r="E61" s="2"/>
      <c r="F61" s="26">
        <v>115800000</v>
      </c>
      <c r="H61" s="27">
        <v>100000000</v>
      </c>
      <c r="J61" s="26">
        <v>0</v>
      </c>
      <c r="L61" s="27">
        <v>100000000</v>
      </c>
    </row>
    <row r="62" spans="1:13" ht="20.100000000000001" customHeight="1" x14ac:dyDescent="0.5">
      <c r="A62" s="5" t="s">
        <v>42</v>
      </c>
      <c r="E62" s="2"/>
      <c r="F62" s="20"/>
      <c r="H62" s="21"/>
      <c r="J62" s="20"/>
      <c r="L62" s="21"/>
    </row>
    <row r="63" spans="1:13" ht="20.100000000000001" customHeight="1" x14ac:dyDescent="0.5">
      <c r="B63" s="5" t="s">
        <v>43</v>
      </c>
      <c r="D63" s="2">
        <v>27</v>
      </c>
      <c r="E63" s="2"/>
      <c r="F63" s="20">
        <v>283756228</v>
      </c>
      <c r="H63" s="21">
        <v>1415866039</v>
      </c>
      <c r="J63" s="20">
        <v>14040000</v>
      </c>
      <c r="L63" s="21">
        <v>0</v>
      </c>
    </row>
    <row r="64" spans="1:13" ht="20.100000000000001" customHeight="1" x14ac:dyDescent="0.5">
      <c r="A64" s="5" t="s">
        <v>44</v>
      </c>
      <c r="E64" s="2"/>
      <c r="F64" s="20"/>
      <c r="H64" s="21"/>
      <c r="J64" s="20"/>
      <c r="L64" s="21"/>
    </row>
    <row r="65" spans="1:12" ht="20.100000000000001" customHeight="1" x14ac:dyDescent="0.5">
      <c r="B65" s="5" t="s">
        <v>45</v>
      </c>
      <c r="D65" s="2">
        <v>28</v>
      </c>
      <c r="E65" s="2"/>
      <c r="F65" s="20">
        <v>9838656</v>
      </c>
      <c r="H65" s="21">
        <v>10236385</v>
      </c>
      <c r="J65" s="26">
        <v>0</v>
      </c>
      <c r="L65" s="27">
        <v>0</v>
      </c>
    </row>
    <row r="66" spans="1:12" ht="20.100000000000001" customHeight="1" x14ac:dyDescent="0.5">
      <c r="A66" s="5" t="s">
        <v>46</v>
      </c>
      <c r="D66" s="2" t="s">
        <v>209</v>
      </c>
      <c r="E66" s="2"/>
      <c r="F66" s="26">
        <v>0</v>
      </c>
      <c r="H66" s="27">
        <v>0</v>
      </c>
      <c r="J66" s="26">
        <v>350000000</v>
      </c>
      <c r="L66" s="27">
        <v>740000</v>
      </c>
    </row>
    <row r="67" spans="1:12" ht="20.100000000000001" customHeight="1" x14ac:dyDescent="0.5">
      <c r="A67" s="5" t="s">
        <v>47</v>
      </c>
      <c r="D67" s="2">
        <v>29</v>
      </c>
      <c r="E67" s="2"/>
      <c r="F67" s="26">
        <v>1395125899</v>
      </c>
      <c r="H67" s="27">
        <v>796448902</v>
      </c>
      <c r="J67" s="26">
        <v>1395125899</v>
      </c>
      <c r="L67" s="21">
        <v>796448902</v>
      </c>
    </row>
    <row r="68" spans="1:12" ht="20.100000000000001" customHeight="1" x14ac:dyDescent="0.5">
      <c r="A68" s="5" t="s">
        <v>48</v>
      </c>
      <c r="D68" s="2"/>
      <c r="E68" s="2"/>
      <c r="F68" s="26">
        <v>37450065</v>
      </c>
      <c r="H68" s="27">
        <v>6551966</v>
      </c>
      <c r="J68" s="26">
        <v>0</v>
      </c>
      <c r="L68" s="21">
        <v>0</v>
      </c>
    </row>
    <row r="69" spans="1:12" ht="20.100000000000001" customHeight="1" x14ac:dyDescent="0.5">
      <c r="A69" s="5" t="s">
        <v>49</v>
      </c>
      <c r="D69" s="2"/>
      <c r="E69" s="2"/>
      <c r="F69" s="26">
        <v>88429641</v>
      </c>
      <c r="H69" s="27">
        <v>87501528</v>
      </c>
      <c r="J69" s="26">
        <v>10770175</v>
      </c>
      <c r="L69" s="27">
        <v>21026809</v>
      </c>
    </row>
    <row r="70" spans="1:12" ht="20.100000000000001" customHeight="1" x14ac:dyDescent="0.5">
      <c r="A70" s="5" t="s">
        <v>50</v>
      </c>
      <c r="D70" s="2"/>
      <c r="E70" s="2"/>
      <c r="F70" s="26">
        <v>84482360</v>
      </c>
      <c r="H70" s="27">
        <v>158018304</v>
      </c>
      <c r="J70" s="26">
        <v>21526110</v>
      </c>
      <c r="L70" s="27">
        <v>14127513</v>
      </c>
    </row>
    <row r="71" spans="1:12" ht="20.100000000000001" customHeight="1" x14ac:dyDescent="0.5">
      <c r="A71" s="5" t="s">
        <v>51</v>
      </c>
      <c r="D71" s="2"/>
      <c r="E71" s="2"/>
      <c r="F71" s="26"/>
      <c r="H71" s="27"/>
      <c r="J71" s="26"/>
      <c r="L71" s="27"/>
    </row>
    <row r="72" spans="1:12" ht="20.100000000000001" customHeight="1" x14ac:dyDescent="0.5">
      <c r="B72" s="5" t="s">
        <v>52</v>
      </c>
      <c r="D72" s="2">
        <v>13</v>
      </c>
      <c r="E72" s="2"/>
      <c r="F72" s="26">
        <v>38168896</v>
      </c>
      <c r="H72" s="27">
        <v>44494182</v>
      </c>
      <c r="J72" s="26">
        <v>25800</v>
      </c>
      <c r="L72" s="27">
        <v>252091</v>
      </c>
    </row>
    <row r="73" spans="1:12" ht="20.100000000000001" customHeight="1" x14ac:dyDescent="0.5">
      <c r="A73" s="5" t="s">
        <v>53</v>
      </c>
      <c r="D73" s="2"/>
      <c r="E73" s="2"/>
      <c r="F73" s="24">
        <v>22005493</v>
      </c>
      <c r="H73" s="25">
        <v>24620507</v>
      </c>
      <c r="J73" s="46">
        <v>12755755</v>
      </c>
      <c r="L73" s="25">
        <f>12219944-1</f>
        <v>12219943</v>
      </c>
    </row>
    <row r="74" spans="1:12" ht="5.0999999999999996" customHeight="1" x14ac:dyDescent="0.5">
      <c r="A74" s="1"/>
      <c r="B74" s="17"/>
      <c r="C74" s="17"/>
      <c r="D74" s="2"/>
      <c r="E74" s="2"/>
      <c r="F74" s="18"/>
      <c r="J74" s="26"/>
      <c r="L74" s="27"/>
    </row>
    <row r="75" spans="1:12" ht="20.100000000000001" customHeight="1" x14ac:dyDescent="0.5">
      <c r="A75" s="19" t="s">
        <v>54</v>
      </c>
      <c r="C75" s="19"/>
      <c r="D75" s="2"/>
      <c r="E75" s="2"/>
      <c r="F75" s="28">
        <f>SUM(F57:F73)</f>
        <v>4279910015</v>
      </c>
      <c r="H75" s="29">
        <f>SUM(H57:H73)</f>
        <v>4773342779</v>
      </c>
      <c r="J75" s="28">
        <f>SUM(J57:J73)</f>
        <v>3522833736</v>
      </c>
      <c r="L75" s="29">
        <f>SUM(L57:L73)</f>
        <v>2062316991</v>
      </c>
    </row>
    <row r="76" spans="1:12" ht="8.25" customHeight="1" x14ac:dyDescent="0.5">
      <c r="D76" s="2"/>
      <c r="E76" s="2"/>
      <c r="F76" s="18"/>
      <c r="J76" s="18"/>
    </row>
    <row r="77" spans="1:12" ht="20.100000000000001" customHeight="1" x14ac:dyDescent="0.5">
      <c r="A77" s="19" t="s">
        <v>55</v>
      </c>
      <c r="D77" s="2"/>
      <c r="E77" s="2"/>
      <c r="F77" s="18"/>
      <c r="J77" s="18"/>
    </row>
    <row r="78" spans="1:12" ht="5.0999999999999996" customHeight="1" x14ac:dyDescent="0.5">
      <c r="A78" s="1"/>
      <c r="B78" s="17"/>
      <c r="C78" s="17"/>
      <c r="D78" s="2"/>
      <c r="E78" s="2"/>
      <c r="F78" s="18"/>
      <c r="J78" s="18"/>
    </row>
    <row r="79" spans="1:12" ht="19.5" customHeight="1" x14ac:dyDescent="0.5">
      <c r="A79" s="30" t="s">
        <v>203</v>
      </c>
      <c r="B79" s="17"/>
      <c r="C79" s="17"/>
      <c r="D79" s="2"/>
      <c r="E79" s="2"/>
      <c r="F79" s="18">
        <v>631982000</v>
      </c>
      <c r="H79" s="4">
        <v>0</v>
      </c>
      <c r="J79" s="18">
        <v>0</v>
      </c>
      <c r="L79" s="4">
        <v>0</v>
      </c>
    </row>
    <row r="80" spans="1:12" ht="20.100000000000001" customHeight="1" x14ac:dyDescent="0.5">
      <c r="A80" s="5" t="s">
        <v>56</v>
      </c>
      <c r="D80" s="2">
        <v>27</v>
      </c>
      <c r="E80" s="2"/>
      <c r="F80" s="18">
        <v>2220714503</v>
      </c>
      <c r="H80" s="4">
        <v>1308540572</v>
      </c>
      <c r="J80" s="18">
        <v>50110000</v>
      </c>
      <c r="L80" s="4">
        <v>66515441</v>
      </c>
    </row>
    <row r="81" spans="1:12" ht="20.100000000000001" customHeight="1" x14ac:dyDescent="0.5">
      <c r="A81" s="5" t="s">
        <v>57</v>
      </c>
      <c r="D81" s="2" t="s">
        <v>210</v>
      </c>
      <c r="E81" s="2"/>
      <c r="F81" s="18">
        <v>0</v>
      </c>
      <c r="H81" s="4">
        <v>0</v>
      </c>
      <c r="J81" s="18">
        <v>0</v>
      </c>
      <c r="L81" s="4">
        <v>350000000</v>
      </c>
    </row>
    <row r="82" spans="1:12" ht="20.100000000000001" customHeight="1" x14ac:dyDescent="0.5">
      <c r="A82" s="5" t="s">
        <v>58</v>
      </c>
      <c r="D82" s="2">
        <v>29</v>
      </c>
      <c r="E82" s="2"/>
      <c r="F82" s="18">
        <v>644344662</v>
      </c>
      <c r="H82" s="4">
        <v>991048930</v>
      </c>
      <c r="J82" s="18">
        <v>644344662</v>
      </c>
      <c r="L82" s="4">
        <v>991048930</v>
      </c>
    </row>
    <row r="83" spans="1:12" ht="20.100000000000001" customHeight="1" x14ac:dyDescent="0.5">
      <c r="A83" s="5" t="s">
        <v>59</v>
      </c>
      <c r="D83" s="2">
        <v>25</v>
      </c>
      <c r="E83" s="2"/>
      <c r="F83" s="20">
        <v>166895907</v>
      </c>
      <c r="H83" s="21">
        <v>166761814</v>
      </c>
      <c r="J83" s="18">
        <v>0</v>
      </c>
      <c r="L83" s="4">
        <v>0</v>
      </c>
    </row>
    <row r="84" spans="1:12" ht="20.100000000000001" customHeight="1" x14ac:dyDescent="0.5">
      <c r="A84" s="5" t="s">
        <v>60</v>
      </c>
      <c r="D84" s="2">
        <v>28</v>
      </c>
      <c r="E84" s="2"/>
      <c r="F84" s="20">
        <v>132853425</v>
      </c>
      <c r="H84" s="21">
        <v>134767581</v>
      </c>
      <c r="J84" s="18">
        <v>0</v>
      </c>
      <c r="L84" s="4">
        <v>0</v>
      </c>
    </row>
    <row r="85" spans="1:12" ht="20.100000000000001" customHeight="1" x14ac:dyDescent="0.5">
      <c r="A85" s="5" t="s">
        <v>61</v>
      </c>
      <c r="D85" s="2">
        <v>30</v>
      </c>
      <c r="E85" s="2"/>
      <c r="F85" s="23">
        <v>29025979</v>
      </c>
      <c r="H85" s="200">
        <v>29939069</v>
      </c>
      <c r="J85" s="23">
        <v>24600113</v>
      </c>
      <c r="L85" s="200">
        <v>24718231</v>
      </c>
    </row>
    <row r="86" spans="1:12" ht="5.0999999999999996" customHeight="1" x14ac:dyDescent="0.5">
      <c r="A86" s="1"/>
      <c r="B86" s="17"/>
      <c r="C86" s="17"/>
      <c r="D86" s="2"/>
      <c r="E86" s="2"/>
      <c r="F86" s="18"/>
      <c r="J86" s="18"/>
    </row>
    <row r="87" spans="1:12" ht="20.100000000000001" customHeight="1" x14ac:dyDescent="0.5">
      <c r="A87" s="19" t="s">
        <v>62</v>
      </c>
      <c r="C87" s="19"/>
      <c r="D87" s="2"/>
      <c r="E87" s="2"/>
      <c r="F87" s="38">
        <f>SUM(F79:F85)</f>
        <v>3825816476</v>
      </c>
      <c r="H87" s="8">
        <f>SUM(H79:H85)</f>
        <v>2631057966</v>
      </c>
      <c r="J87" s="38">
        <f>SUM(J79:J85)</f>
        <v>719054775</v>
      </c>
      <c r="L87" s="8">
        <f>SUM(L79:L85)</f>
        <v>1432282602</v>
      </c>
    </row>
    <row r="88" spans="1:12" ht="5.25" customHeight="1" x14ac:dyDescent="0.5">
      <c r="A88" s="1"/>
      <c r="B88" s="17"/>
      <c r="C88" s="17"/>
      <c r="D88" s="2"/>
      <c r="E88" s="2"/>
      <c r="F88" s="18"/>
      <c r="J88" s="18"/>
    </row>
    <row r="89" spans="1:12" ht="20.100000000000001" customHeight="1" x14ac:dyDescent="0.5">
      <c r="A89" s="19" t="s">
        <v>63</v>
      </c>
      <c r="D89" s="2" t="s">
        <v>64</v>
      </c>
      <c r="E89" s="2"/>
      <c r="F89" s="38">
        <f>SUM(F75,F87)</f>
        <v>8105726491</v>
      </c>
      <c r="H89" s="8">
        <f>SUM(H75,H87)</f>
        <v>7404400745</v>
      </c>
      <c r="J89" s="38">
        <f>SUM(J75+J87)</f>
        <v>4241888511</v>
      </c>
      <c r="L89" s="8">
        <f>SUM(L75+L87)</f>
        <v>3494599593</v>
      </c>
    </row>
    <row r="90" spans="1:12" ht="16.5" customHeight="1" x14ac:dyDescent="0.5"/>
    <row r="91" spans="1:12" ht="5.25" customHeight="1" x14ac:dyDescent="0.5"/>
    <row r="92" spans="1:12" ht="22.15" customHeight="1" x14ac:dyDescent="0.5">
      <c r="A92" s="33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33"/>
      <c r="C92" s="33"/>
      <c r="D92" s="7"/>
      <c r="E92" s="7"/>
      <c r="F92" s="8"/>
      <c r="G92" s="8"/>
      <c r="H92" s="8"/>
      <c r="I92" s="8"/>
      <c r="J92" s="8"/>
      <c r="K92" s="8"/>
      <c r="L92" s="8"/>
    </row>
    <row r="93" spans="1:12" ht="21.75" customHeight="1" x14ac:dyDescent="0.5">
      <c r="A93" s="19" t="str">
        <f>A1</f>
        <v>บริษัท เนอวานา ไดอิ จำกัด (มหาชน)</v>
      </c>
      <c r="D93" s="2"/>
      <c r="E93" s="2"/>
    </row>
    <row r="94" spans="1:12" ht="21" customHeight="1" x14ac:dyDescent="0.5">
      <c r="A94" s="1" t="s">
        <v>65</v>
      </c>
      <c r="B94" s="1"/>
      <c r="C94" s="1"/>
      <c r="D94" s="2"/>
      <c r="E94" s="2"/>
    </row>
    <row r="95" spans="1:12" ht="21" customHeight="1" x14ac:dyDescent="0.5">
      <c r="A95" s="6" t="str">
        <f>A3</f>
        <v>ณ วันที่ 31 ธันวาคม พ.ศ. 2565</v>
      </c>
      <c r="B95" s="6"/>
      <c r="C95" s="6"/>
      <c r="D95" s="7"/>
      <c r="E95" s="7"/>
      <c r="F95" s="8"/>
      <c r="G95" s="8"/>
      <c r="H95" s="8"/>
      <c r="I95" s="8"/>
      <c r="J95" s="8"/>
      <c r="K95" s="8"/>
      <c r="L95" s="8"/>
    </row>
    <row r="96" spans="1:12" ht="21" customHeight="1" x14ac:dyDescent="0.5">
      <c r="A96" s="9"/>
      <c r="B96" s="9"/>
      <c r="C96" s="9"/>
      <c r="D96" s="10"/>
      <c r="E96" s="10"/>
      <c r="F96" s="11"/>
      <c r="G96" s="11"/>
      <c r="H96" s="11"/>
      <c r="I96" s="11"/>
      <c r="J96" s="11"/>
      <c r="K96" s="11"/>
      <c r="L96" s="11"/>
    </row>
    <row r="97" spans="1:12" ht="21" customHeight="1" x14ac:dyDescent="0.5">
      <c r="A97" s="1"/>
      <c r="B97" s="1"/>
      <c r="C97" s="1"/>
      <c r="D97" s="2"/>
      <c r="E97" s="2"/>
      <c r="F97" s="226" t="s">
        <v>2</v>
      </c>
      <c r="G97" s="226"/>
      <c r="H97" s="226"/>
      <c r="I97" s="12"/>
      <c r="J97" s="226" t="s">
        <v>3</v>
      </c>
      <c r="K97" s="226"/>
      <c r="L97" s="226"/>
    </row>
    <row r="98" spans="1:12" ht="21" customHeight="1" x14ac:dyDescent="0.5">
      <c r="A98" s="13"/>
      <c r="B98" s="13"/>
      <c r="C98" s="13"/>
      <c r="D98" s="13"/>
      <c r="E98" s="13"/>
      <c r="F98" s="14" t="s">
        <v>198</v>
      </c>
      <c r="G98" s="14"/>
      <c r="H98" s="14" t="s">
        <v>4</v>
      </c>
      <c r="I98" s="14"/>
      <c r="J98" s="14" t="s">
        <v>198</v>
      </c>
      <c r="K98" s="14"/>
      <c r="L98" s="14" t="s">
        <v>4</v>
      </c>
    </row>
    <row r="99" spans="1:12" ht="21" customHeight="1" x14ac:dyDescent="0.5">
      <c r="A99" s="13"/>
      <c r="B99" s="13"/>
      <c r="C99" s="13"/>
      <c r="D99" s="15" t="s">
        <v>5</v>
      </c>
      <c r="E99" s="13"/>
      <c r="F99" s="16" t="s">
        <v>6</v>
      </c>
      <c r="G99" s="14"/>
      <c r="H99" s="16" t="s">
        <v>6</v>
      </c>
      <c r="I99" s="14"/>
      <c r="J99" s="16" t="s">
        <v>6</v>
      </c>
      <c r="K99" s="14"/>
      <c r="L99" s="16" t="s">
        <v>6</v>
      </c>
    </row>
    <row r="100" spans="1:12" ht="21" customHeight="1" x14ac:dyDescent="0.5">
      <c r="A100" s="39" t="s">
        <v>66</v>
      </c>
      <c r="B100" s="13"/>
      <c r="C100" s="13"/>
      <c r="D100" s="40"/>
      <c r="E100" s="40"/>
      <c r="F100" s="41"/>
      <c r="G100" s="14"/>
      <c r="H100" s="14"/>
      <c r="I100" s="14"/>
      <c r="J100" s="41"/>
      <c r="K100" s="14"/>
      <c r="L100" s="14"/>
    </row>
    <row r="101" spans="1:12" ht="8.1" customHeight="1" x14ac:dyDescent="0.5">
      <c r="A101" s="1"/>
      <c r="B101" s="17"/>
      <c r="C101" s="17"/>
      <c r="D101" s="2"/>
      <c r="E101" s="2"/>
      <c r="F101" s="18"/>
      <c r="J101" s="18"/>
    </row>
    <row r="102" spans="1:12" ht="21" customHeight="1" x14ac:dyDescent="0.5">
      <c r="A102" s="19" t="s">
        <v>67</v>
      </c>
      <c r="D102" s="2"/>
      <c r="E102" s="2"/>
      <c r="F102" s="18"/>
      <c r="J102" s="18"/>
    </row>
    <row r="103" spans="1:12" ht="8.1" customHeight="1" x14ac:dyDescent="0.5">
      <c r="A103" s="1"/>
      <c r="B103" s="17"/>
      <c r="C103" s="17"/>
      <c r="D103" s="2"/>
      <c r="E103" s="2"/>
      <c r="F103" s="18"/>
      <c r="J103" s="18"/>
    </row>
    <row r="104" spans="1:12" ht="21" customHeight="1" x14ac:dyDescent="0.5">
      <c r="A104" s="5" t="s">
        <v>68</v>
      </c>
      <c r="E104" s="2"/>
      <c r="F104" s="18"/>
      <c r="J104" s="18"/>
    </row>
    <row r="105" spans="1:12" ht="21" customHeight="1" x14ac:dyDescent="0.5">
      <c r="B105" s="5" t="s">
        <v>69</v>
      </c>
      <c r="D105" s="2"/>
      <c r="E105" s="2"/>
      <c r="F105" s="18"/>
      <c r="J105" s="18"/>
    </row>
    <row r="106" spans="1:12" ht="21" customHeight="1" x14ac:dyDescent="0.5">
      <c r="C106" s="5" t="s">
        <v>70</v>
      </c>
      <c r="D106" s="2"/>
      <c r="E106" s="2"/>
      <c r="F106" s="18"/>
      <c r="J106" s="18"/>
    </row>
    <row r="107" spans="1:12" ht="21" customHeight="1" thickBot="1" x14ac:dyDescent="0.55000000000000004">
      <c r="C107" s="5" t="s">
        <v>71</v>
      </c>
      <c r="D107" s="2">
        <v>31</v>
      </c>
      <c r="E107" s="42"/>
      <c r="F107" s="43">
        <v>1681719973</v>
      </c>
      <c r="H107" s="201">
        <v>1681719973</v>
      </c>
      <c r="J107" s="43">
        <v>1681719973</v>
      </c>
      <c r="L107" s="201">
        <v>1681719973</v>
      </c>
    </row>
    <row r="108" spans="1:12" ht="8.1" customHeight="1" thickTop="1" x14ac:dyDescent="0.5">
      <c r="A108" s="1"/>
      <c r="B108" s="17"/>
      <c r="C108" s="17"/>
      <c r="D108" s="2"/>
      <c r="E108" s="2"/>
      <c r="F108" s="41"/>
      <c r="H108" s="14"/>
      <c r="J108" s="41"/>
      <c r="L108" s="14"/>
    </row>
    <row r="109" spans="1:12" ht="21" customHeight="1" x14ac:dyDescent="0.5">
      <c r="B109" s="5" t="s">
        <v>72</v>
      </c>
      <c r="D109" s="42"/>
      <c r="E109" s="42"/>
      <c r="F109" s="18"/>
      <c r="J109" s="18"/>
    </row>
    <row r="110" spans="1:12" ht="21" customHeight="1" x14ac:dyDescent="0.5">
      <c r="C110" s="5" t="s">
        <v>212</v>
      </c>
      <c r="D110" s="42"/>
      <c r="E110" s="42"/>
      <c r="F110" s="18"/>
      <c r="J110" s="18"/>
    </row>
    <row r="111" spans="1:12" ht="21" customHeight="1" x14ac:dyDescent="0.5">
      <c r="C111" s="5" t="s">
        <v>73</v>
      </c>
      <c r="D111" s="42"/>
      <c r="E111" s="42"/>
      <c r="F111" s="18"/>
      <c r="J111" s="18"/>
    </row>
    <row r="112" spans="1:12" ht="21" customHeight="1" x14ac:dyDescent="0.5">
      <c r="C112" s="5" t="s">
        <v>235</v>
      </c>
      <c r="D112" s="42"/>
      <c r="E112" s="42"/>
      <c r="F112" s="18"/>
      <c r="J112" s="18"/>
    </row>
    <row r="113" spans="1:12" ht="21" customHeight="1" x14ac:dyDescent="0.5">
      <c r="C113" s="5" t="s">
        <v>236</v>
      </c>
      <c r="D113" s="42"/>
      <c r="E113" s="42"/>
      <c r="F113" s="20">
        <v>1553174254</v>
      </c>
      <c r="H113" s="21">
        <v>1380600017</v>
      </c>
      <c r="J113" s="18">
        <v>1553174254</v>
      </c>
      <c r="L113" s="4">
        <v>1380600017</v>
      </c>
    </row>
    <row r="114" spans="1:12" ht="21" customHeight="1" x14ac:dyDescent="0.5">
      <c r="A114" s="5" t="s">
        <v>74</v>
      </c>
      <c r="D114" s="2">
        <v>31</v>
      </c>
      <c r="E114" s="44"/>
      <c r="F114" s="20">
        <v>1251361486</v>
      </c>
      <c r="H114" s="21">
        <v>1251361486</v>
      </c>
      <c r="J114" s="18">
        <v>5072395167</v>
      </c>
      <c r="L114" s="4">
        <v>5072395167</v>
      </c>
    </row>
    <row r="115" spans="1:12" ht="21" customHeight="1" x14ac:dyDescent="0.5">
      <c r="A115" s="5" t="s">
        <v>75</v>
      </c>
      <c r="D115" s="2"/>
      <c r="E115" s="44"/>
      <c r="F115" s="20">
        <v>1589337148</v>
      </c>
      <c r="H115" s="21">
        <v>1589337148</v>
      </c>
      <c r="J115" s="18">
        <v>0</v>
      </c>
      <c r="L115" s="4">
        <v>0</v>
      </c>
    </row>
    <row r="116" spans="1:12" ht="21" customHeight="1" x14ac:dyDescent="0.5">
      <c r="A116" s="5" t="s">
        <v>76</v>
      </c>
      <c r="D116" s="2"/>
      <c r="E116" s="44"/>
      <c r="F116" s="20"/>
      <c r="H116" s="21"/>
      <c r="J116" s="18"/>
    </row>
    <row r="117" spans="1:12" ht="21" customHeight="1" x14ac:dyDescent="0.5">
      <c r="B117" s="5" t="s">
        <v>77</v>
      </c>
      <c r="D117" s="2"/>
      <c r="E117" s="44"/>
      <c r="F117" s="18">
        <v>0</v>
      </c>
      <c r="H117" s="4">
        <v>0</v>
      </c>
      <c r="J117" s="18">
        <v>-2490187463</v>
      </c>
      <c r="L117" s="4">
        <v>-2490187463</v>
      </c>
    </row>
    <row r="118" spans="1:12" ht="21" customHeight="1" x14ac:dyDescent="0.5">
      <c r="A118" s="5" t="s">
        <v>78</v>
      </c>
      <c r="D118" s="2"/>
      <c r="E118" s="44"/>
      <c r="F118" s="18">
        <v>0</v>
      </c>
      <c r="H118" s="4">
        <v>0</v>
      </c>
      <c r="J118" s="18">
        <v>2588050</v>
      </c>
      <c r="L118" s="4">
        <v>2588050</v>
      </c>
    </row>
    <row r="119" spans="1:12" ht="21" customHeight="1" x14ac:dyDescent="0.5">
      <c r="A119" s="5" t="s">
        <v>79</v>
      </c>
      <c r="D119" s="2" t="s">
        <v>64</v>
      </c>
      <c r="E119" s="2"/>
      <c r="F119" s="20"/>
      <c r="H119" s="21"/>
      <c r="J119" s="18"/>
    </row>
    <row r="120" spans="1:12" ht="21" customHeight="1" x14ac:dyDescent="0.5">
      <c r="B120" s="5" t="s">
        <v>80</v>
      </c>
      <c r="D120" s="2">
        <v>32</v>
      </c>
      <c r="E120" s="2"/>
      <c r="F120" s="20">
        <f>+'T10'!M28</f>
        <v>57252304</v>
      </c>
      <c r="H120" s="21">
        <f>+'T10'!M18</f>
        <v>46648118</v>
      </c>
      <c r="J120" s="18">
        <f>+'T11'!O25</f>
        <v>40236200</v>
      </c>
      <c r="L120" s="4">
        <f>+'T11'!O17</f>
        <v>29632014</v>
      </c>
    </row>
    <row r="121" spans="1:12" ht="21" customHeight="1" x14ac:dyDescent="0.5">
      <c r="B121" s="5" t="s">
        <v>81</v>
      </c>
      <c r="D121" s="2"/>
      <c r="E121" s="2"/>
      <c r="F121" s="24">
        <f>+'T10'!O28</f>
        <v>614366730</v>
      </c>
      <c r="H121" s="25">
        <f>+'T10'!O18</f>
        <v>610693821</v>
      </c>
      <c r="J121" s="24">
        <f>+'T11'!Q25</f>
        <v>100790189</v>
      </c>
      <c r="L121" s="25">
        <f>+'T11'!Q17</f>
        <v>254732788</v>
      </c>
    </row>
    <row r="122" spans="1:12" ht="8.1" customHeight="1" x14ac:dyDescent="0.5">
      <c r="A122" s="1"/>
      <c r="B122" s="17"/>
      <c r="C122" s="17"/>
      <c r="D122" s="2"/>
      <c r="E122" s="2"/>
      <c r="F122" s="20"/>
      <c r="H122" s="21"/>
      <c r="J122" s="18"/>
    </row>
    <row r="123" spans="1:12" ht="21" customHeight="1" x14ac:dyDescent="0.5">
      <c r="A123" s="5" t="s">
        <v>82</v>
      </c>
      <c r="D123" s="2"/>
      <c r="E123" s="2"/>
      <c r="F123" s="26">
        <f>SUM(F113:F121)</f>
        <v>5065491922</v>
      </c>
      <c r="H123" s="27">
        <f>SUM(H113:H121)</f>
        <v>4878640590</v>
      </c>
      <c r="J123" s="18">
        <f>SUM(J113:J121)</f>
        <v>4278996397</v>
      </c>
      <c r="L123" s="4">
        <f>SUM(L113:L121)</f>
        <v>4249760573</v>
      </c>
    </row>
    <row r="124" spans="1:12" ht="21" customHeight="1" x14ac:dyDescent="0.5">
      <c r="A124" s="5" t="s">
        <v>83</v>
      </c>
      <c r="D124" s="2"/>
      <c r="E124" s="2"/>
      <c r="F124" s="24">
        <f>+'T10'!S28</f>
        <v>330074742</v>
      </c>
      <c r="H124" s="25">
        <f>+'T10'!S18</f>
        <v>303908825</v>
      </c>
      <c r="J124" s="45">
        <v>0</v>
      </c>
      <c r="L124" s="37">
        <v>0</v>
      </c>
    </row>
    <row r="125" spans="1:12" ht="8.1" customHeight="1" x14ac:dyDescent="0.5">
      <c r="D125" s="2"/>
      <c r="E125" s="2"/>
      <c r="F125" s="26"/>
      <c r="H125" s="27"/>
      <c r="J125" s="18"/>
    </row>
    <row r="126" spans="1:12" ht="21" customHeight="1" x14ac:dyDescent="0.5">
      <c r="A126" s="19" t="s">
        <v>84</v>
      </c>
      <c r="D126" s="2"/>
      <c r="E126" s="2"/>
      <c r="F126" s="46">
        <f>SUM(F123:F124)</f>
        <v>5395566664</v>
      </c>
      <c r="H126" s="47">
        <f>SUM(H123:H124)</f>
        <v>5182549415</v>
      </c>
      <c r="J126" s="23">
        <f>SUM(J123:J124)</f>
        <v>4278996397</v>
      </c>
      <c r="L126" s="200">
        <f>SUM(L123:L124)</f>
        <v>4249760573</v>
      </c>
    </row>
    <row r="127" spans="1:12" ht="8.1" customHeight="1" x14ac:dyDescent="0.5">
      <c r="A127" s="19"/>
      <c r="D127" s="2"/>
      <c r="E127" s="2"/>
      <c r="F127" s="26"/>
      <c r="H127" s="27"/>
      <c r="J127" s="18"/>
    </row>
    <row r="128" spans="1:12" ht="21" customHeight="1" thickBot="1" x14ac:dyDescent="0.55000000000000004">
      <c r="A128" s="19" t="s">
        <v>85</v>
      </c>
      <c r="D128" s="2"/>
      <c r="E128" s="2"/>
      <c r="F128" s="31">
        <f>SUM(F89,F126)</f>
        <v>13501293155</v>
      </c>
      <c r="H128" s="32">
        <f>SUM(H89,H126)</f>
        <v>12586950160</v>
      </c>
      <c r="J128" s="43">
        <f>SUM(J89,J126)</f>
        <v>8520884908</v>
      </c>
      <c r="L128" s="201">
        <f>SUM(L89,L126)</f>
        <v>7744360166</v>
      </c>
    </row>
    <row r="129" spans="1:12" ht="18" customHeight="1" thickTop="1" x14ac:dyDescent="0.5">
      <c r="A129" s="19"/>
      <c r="D129" s="2"/>
      <c r="E129" s="2"/>
      <c r="F129" s="225"/>
    </row>
    <row r="130" spans="1:12" ht="18" customHeight="1" x14ac:dyDescent="0.5">
      <c r="A130" s="19"/>
      <c r="D130" s="2"/>
      <c r="E130" s="2"/>
      <c r="F130" s="225"/>
    </row>
    <row r="131" spans="1:12" ht="18" customHeight="1" x14ac:dyDescent="0.5">
      <c r="A131" s="19"/>
      <c r="D131" s="2"/>
      <c r="E131" s="2"/>
    </row>
    <row r="132" spans="1:12" ht="18" customHeight="1" x14ac:dyDescent="0.5">
      <c r="A132" s="19"/>
      <c r="D132" s="2"/>
      <c r="E132" s="2"/>
      <c r="J132" s="27"/>
      <c r="L132" s="27"/>
    </row>
    <row r="133" spans="1:12" ht="18" customHeight="1" x14ac:dyDescent="0.5">
      <c r="A133" s="19"/>
      <c r="D133" s="2"/>
      <c r="E133" s="2"/>
    </row>
    <row r="134" spans="1:12" ht="17.25" customHeight="1" x14ac:dyDescent="0.5">
      <c r="A134" s="19"/>
      <c r="D134" s="2"/>
      <c r="E134" s="2"/>
    </row>
    <row r="135" spans="1:12" ht="13.5" customHeight="1" x14ac:dyDescent="0.5"/>
    <row r="136" spans="1:12" ht="21.75" customHeight="1" x14ac:dyDescent="0.5">
      <c r="A136" s="33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33"/>
      <c r="C136" s="33"/>
      <c r="D136" s="7"/>
      <c r="E136" s="7"/>
      <c r="F136" s="8"/>
      <c r="G136" s="8"/>
      <c r="H136" s="8"/>
      <c r="I136" s="8"/>
      <c r="J136" s="8"/>
      <c r="K136" s="8"/>
      <c r="L136" s="8"/>
    </row>
  </sheetData>
  <mergeCells count="6">
    <mergeCell ref="F5:H5"/>
    <mergeCell ref="J5:L5"/>
    <mergeCell ref="F50:H50"/>
    <mergeCell ref="J50:L50"/>
    <mergeCell ref="F97:H97"/>
    <mergeCell ref="J97:L9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C16D-7F7E-43B4-B65D-8D2CE95B26C3}">
  <sheetPr codeName="Sheet2">
    <tabColor theme="9" tint="-0.249977111117893"/>
  </sheetPr>
  <dimension ref="A1:O60"/>
  <sheetViews>
    <sheetView tabSelected="1" topLeftCell="A38" zoomScaleNormal="100" zoomScaleSheetLayoutView="100" workbookViewId="0">
      <selection activeCell="H61" sqref="H61"/>
    </sheetView>
  </sheetViews>
  <sheetFormatPr defaultColWidth="8" defaultRowHeight="21.75" customHeight="1" x14ac:dyDescent="0.5"/>
  <cols>
    <col min="1" max="2" width="1.5703125" style="5" customWidth="1"/>
    <col min="3" max="3" width="43.28515625" style="5" customWidth="1"/>
    <col min="4" max="4" width="7.7109375" style="2" bestFit="1" customWidth="1"/>
    <col min="5" max="5" width="0.7109375" style="2" customWidth="1"/>
    <col min="6" max="6" width="14.28515625" style="63" customWidth="1"/>
    <col min="7" max="7" width="0.7109375" style="63" customWidth="1"/>
    <col min="8" max="8" width="14.28515625" style="63" customWidth="1"/>
    <col min="9" max="9" width="0.7109375" style="2" customWidth="1"/>
    <col min="10" max="10" width="14.28515625" style="63" customWidth="1"/>
    <col min="11" max="11" width="0.7109375" style="63" customWidth="1"/>
    <col min="12" max="12" width="14.28515625" style="63" customWidth="1"/>
    <col min="13" max="13" width="8" style="5"/>
    <col min="14" max="14" width="12" style="5" bestFit="1" customWidth="1"/>
    <col min="15" max="15" width="11.28515625" style="5" bestFit="1" customWidth="1"/>
    <col min="16" max="16384" width="8" style="5"/>
  </cols>
  <sheetData>
    <row r="1" spans="1:12" ht="21.75" customHeight="1" x14ac:dyDescent="0.5">
      <c r="A1" s="1" t="str">
        <f>'T6-8BS'!A1</f>
        <v>บริษัท เนอวานา ไดอิ จำกัด (มหาชน)</v>
      </c>
      <c r="B1" s="1"/>
      <c r="C1" s="1"/>
      <c r="F1" s="212"/>
      <c r="G1" s="212"/>
      <c r="H1" s="212"/>
      <c r="J1" s="212"/>
      <c r="K1" s="212"/>
      <c r="L1" s="212"/>
    </row>
    <row r="2" spans="1:12" ht="21.75" customHeight="1" x14ac:dyDescent="0.5">
      <c r="A2" s="1" t="s">
        <v>86</v>
      </c>
      <c r="B2" s="1"/>
      <c r="C2" s="1"/>
      <c r="F2" s="212"/>
      <c r="G2" s="212"/>
      <c r="H2" s="212"/>
      <c r="J2" s="212"/>
      <c r="K2" s="212"/>
      <c r="L2" s="212"/>
    </row>
    <row r="3" spans="1:12" ht="21.75" customHeight="1" x14ac:dyDescent="0.5">
      <c r="A3" s="6" t="s">
        <v>197</v>
      </c>
      <c r="B3" s="6"/>
      <c r="C3" s="6"/>
      <c r="D3" s="7"/>
      <c r="E3" s="7"/>
      <c r="F3" s="213"/>
      <c r="G3" s="213"/>
      <c r="H3" s="213"/>
      <c r="I3" s="7"/>
      <c r="J3" s="213"/>
      <c r="K3" s="213"/>
      <c r="L3" s="213"/>
    </row>
    <row r="4" spans="1:12" ht="19.5" customHeight="1" x14ac:dyDescent="0.5">
      <c r="A4" s="9"/>
      <c r="B4" s="9"/>
      <c r="C4" s="9"/>
      <c r="D4" s="10"/>
      <c r="E4" s="10"/>
      <c r="F4" s="214"/>
      <c r="G4" s="214"/>
      <c r="H4" s="214"/>
      <c r="I4" s="10"/>
      <c r="J4" s="214"/>
      <c r="K4" s="214"/>
      <c r="L4" s="214"/>
    </row>
    <row r="5" spans="1:12" ht="19.5" customHeight="1" x14ac:dyDescent="0.5">
      <c r="A5" s="1"/>
      <c r="B5" s="1"/>
      <c r="C5" s="1"/>
      <c r="F5" s="227" t="s">
        <v>2</v>
      </c>
      <c r="G5" s="227"/>
      <c r="H5" s="227"/>
      <c r="I5" s="215"/>
      <c r="J5" s="227" t="s">
        <v>3</v>
      </c>
      <c r="K5" s="227"/>
      <c r="L5" s="227"/>
    </row>
    <row r="6" spans="1:12" s="13" customFormat="1" ht="19.5" customHeight="1" x14ac:dyDescent="0.5">
      <c r="F6" s="48" t="s">
        <v>198</v>
      </c>
      <c r="G6" s="14"/>
      <c r="H6" s="48" t="s">
        <v>4</v>
      </c>
      <c r="I6" s="14"/>
      <c r="J6" s="48" t="s">
        <v>198</v>
      </c>
      <c r="K6" s="14"/>
      <c r="L6" s="48" t="s">
        <v>4</v>
      </c>
    </row>
    <row r="7" spans="1:12" s="13" customFormat="1" ht="19.5" customHeight="1" x14ac:dyDescent="0.5">
      <c r="D7" s="15" t="s">
        <v>5</v>
      </c>
      <c r="F7" s="216" t="s">
        <v>6</v>
      </c>
      <c r="G7" s="48"/>
      <c r="H7" s="216" t="s">
        <v>6</v>
      </c>
      <c r="J7" s="216" t="s">
        <v>6</v>
      </c>
      <c r="K7" s="48"/>
      <c r="L7" s="216" t="s">
        <v>6</v>
      </c>
    </row>
    <row r="8" spans="1:12" s="13" customFormat="1" ht="4.1500000000000004" customHeight="1" x14ac:dyDescent="0.5">
      <c r="D8" s="49"/>
      <c r="E8" s="49"/>
      <c r="F8" s="50"/>
      <c r="G8" s="48"/>
      <c r="H8" s="48"/>
      <c r="I8" s="49"/>
      <c r="J8" s="50"/>
      <c r="K8" s="48"/>
      <c r="L8" s="48"/>
    </row>
    <row r="9" spans="1:12" ht="19.5" customHeight="1" x14ac:dyDescent="0.5">
      <c r="A9" s="5" t="s">
        <v>87</v>
      </c>
      <c r="D9" s="5"/>
      <c r="F9" s="51">
        <v>2301724647</v>
      </c>
      <c r="G9" s="52"/>
      <c r="H9" s="52">
        <v>2757383067</v>
      </c>
      <c r="I9" s="52"/>
      <c r="J9" s="51">
        <v>250131124</v>
      </c>
      <c r="K9" s="2"/>
      <c r="L9" s="52">
        <v>772259360</v>
      </c>
    </row>
    <row r="10" spans="1:12" ht="19.5" customHeight="1" x14ac:dyDescent="0.5">
      <c r="A10" s="5" t="s">
        <v>88</v>
      </c>
      <c r="F10" s="53">
        <v>267532322</v>
      </c>
      <c r="G10" s="52"/>
      <c r="H10" s="195">
        <v>264400020</v>
      </c>
      <c r="J10" s="53">
        <v>175720</v>
      </c>
      <c r="K10" s="52"/>
      <c r="L10" s="195">
        <v>363832</v>
      </c>
    </row>
    <row r="11" spans="1:12" ht="4.3499999999999996" customHeight="1" x14ac:dyDescent="0.5">
      <c r="F11" s="51"/>
      <c r="G11" s="52"/>
      <c r="H11" s="52"/>
      <c r="J11" s="51"/>
      <c r="K11" s="52"/>
      <c r="L11" s="52"/>
    </row>
    <row r="12" spans="1:12" ht="19.5" customHeight="1" x14ac:dyDescent="0.5">
      <c r="A12" s="19" t="s">
        <v>89</v>
      </c>
      <c r="F12" s="53">
        <f>SUM(F9:F10)</f>
        <v>2569256969</v>
      </c>
      <c r="G12" s="52"/>
      <c r="H12" s="195">
        <f>SUM(H9:H10)</f>
        <v>3021783087</v>
      </c>
      <c r="J12" s="53">
        <f>SUM(J9:J10)</f>
        <v>250306844</v>
      </c>
      <c r="K12" s="52"/>
      <c r="L12" s="195">
        <f>SUM(L9:L10)</f>
        <v>772623192</v>
      </c>
    </row>
    <row r="13" spans="1:12" ht="4.3499999999999996" customHeight="1" x14ac:dyDescent="0.5">
      <c r="F13" s="51"/>
      <c r="G13" s="52"/>
      <c r="H13" s="52"/>
      <c r="J13" s="51"/>
      <c r="K13" s="52"/>
      <c r="L13" s="52"/>
    </row>
    <row r="14" spans="1:12" ht="19.5" customHeight="1" x14ac:dyDescent="0.5">
      <c r="A14" s="5" t="s">
        <v>90</v>
      </c>
      <c r="F14" s="51">
        <v>-1491409726</v>
      </c>
      <c r="G14" s="52"/>
      <c r="H14" s="52">
        <v>-2177597918</v>
      </c>
      <c r="I14" s="52"/>
      <c r="J14" s="51">
        <v>-225718795</v>
      </c>
      <c r="K14" s="2"/>
      <c r="L14" s="52">
        <v>-767172865</v>
      </c>
    </row>
    <row r="15" spans="1:12" ht="19.5" customHeight="1" x14ac:dyDescent="0.5">
      <c r="A15" s="5" t="s">
        <v>91</v>
      </c>
      <c r="F15" s="54">
        <v>-223779805</v>
      </c>
      <c r="G15" s="52"/>
      <c r="H15" s="55">
        <v>-230697510</v>
      </c>
      <c r="J15" s="56">
        <v>-174631</v>
      </c>
      <c r="K15" s="52"/>
      <c r="L15" s="198">
        <v>-362468</v>
      </c>
    </row>
    <row r="16" spans="1:12" ht="4.3499999999999996" customHeight="1" x14ac:dyDescent="0.5">
      <c r="F16" s="51"/>
      <c r="G16" s="52"/>
      <c r="H16" s="52"/>
      <c r="J16" s="51"/>
      <c r="K16" s="52"/>
      <c r="L16" s="52"/>
    </row>
    <row r="17" spans="1:15" ht="19.5" customHeight="1" x14ac:dyDescent="0.5">
      <c r="A17" s="19" t="s">
        <v>92</v>
      </c>
      <c r="F17" s="53">
        <f>SUM(F14:F16)</f>
        <v>-1715189531</v>
      </c>
      <c r="G17" s="52"/>
      <c r="H17" s="195">
        <f>SUM(H14:H16)</f>
        <v>-2408295428</v>
      </c>
      <c r="J17" s="53">
        <f>SUM(J14:J16)</f>
        <v>-225893426</v>
      </c>
      <c r="K17" s="52"/>
      <c r="L17" s="195">
        <f>SUM(L14:L16)</f>
        <v>-767535333</v>
      </c>
    </row>
    <row r="18" spans="1:15" ht="4.3499999999999996" customHeight="1" x14ac:dyDescent="0.5">
      <c r="F18" s="51"/>
      <c r="G18" s="52"/>
      <c r="H18" s="52"/>
      <c r="J18" s="51"/>
      <c r="K18" s="52"/>
      <c r="L18" s="52"/>
    </row>
    <row r="19" spans="1:15" ht="19.5" customHeight="1" x14ac:dyDescent="0.5">
      <c r="A19" s="19" t="s">
        <v>93</v>
      </c>
      <c r="F19" s="51">
        <f>+F12+F17</f>
        <v>854067438</v>
      </c>
      <c r="G19" s="52"/>
      <c r="H19" s="52">
        <f>+H12+H17</f>
        <v>613487659</v>
      </c>
      <c r="J19" s="51">
        <f>+J12+J17</f>
        <v>24413418</v>
      </c>
      <c r="K19" s="52"/>
      <c r="L19" s="52">
        <f>+L12+L17</f>
        <v>5087859</v>
      </c>
    </row>
    <row r="20" spans="1:15" ht="19.5" customHeight="1" x14ac:dyDescent="0.5">
      <c r="A20" s="5" t="s">
        <v>94</v>
      </c>
      <c r="D20" s="2">
        <v>34</v>
      </c>
      <c r="F20" s="51">
        <v>152224235</v>
      </c>
      <c r="G20" s="52"/>
      <c r="H20" s="52">
        <v>64597590</v>
      </c>
      <c r="I20" s="52"/>
      <c r="J20" s="51">
        <v>542766573</v>
      </c>
      <c r="K20" s="52"/>
      <c r="L20" s="52">
        <f>360954026+329999560</f>
        <v>690953586</v>
      </c>
    </row>
    <row r="21" spans="1:15" ht="19.5" customHeight="1" x14ac:dyDescent="0.5">
      <c r="A21" s="5" t="s">
        <v>95</v>
      </c>
      <c r="D21" s="2">
        <v>19</v>
      </c>
      <c r="F21" s="51">
        <v>6475000</v>
      </c>
      <c r="G21" s="52"/>
      <c r="H21" s="52">
        <v>799425204</v>
      </c>
      <c r="I21" s="52"/>
      <c r="J21" s="51" t="s">
        <v>139</v>
      </c>
      <c r="K21" s="52"/>
      <c r="L21" s="52">
        <v>0</v>
      </c>
    </row>
    <row r="22" spans="1:15" ht="19.5" customHeight="1" x14ac:dyDescent="0.5">
      <c r="A22" s="5" t="s">
        <v>96</v>
      </c>
      <c r="F22" s="51">
        <v>719840</v>
      </c>
      <c r="G22" s="52"/>
      <c r="H22" s="52">
        <v>671958</v>
      </c>
      <c r="I22" s="52"/>
      <c r="J22" s="51">
        <v>6447</v>
      </c>
      <c r="K22" s="52"/>
      <c r="L22" s="52">
        <v>-9663</v>
      </c>
    </row>
    <row r="23" spans="1:15" ht="19.5" customHeight="1" x14ac:dyDescent="0.5">
      <c r="A23" s="5" t="s">
        <v>97</v>
      </c>
      <c r="F23" s="51">
        <v>-338498367</v>
      </c>
      <c r="G23" s="52"/>
      <c r="H23" s="52">
        <v>-336060305</v>
      </c>
      <c r="I23" s="52"/>
      <c r="J23" s="51">
        <v>-80180984</v>
      </c>
      <c r="K23" s="2"/>
      <c r="L23" s="52">
        <v>-116037605</v>
      </c>
    </row>
    <row r="24" spans="1:15" ht="19.5" customHeight="1" x14ac:dyDescent="0.5">
      <c r="A24" s="5" t="s">
        <v>98</v>
      </c>
      <c r="F24" s="51">
        <v>-255795736</v>
      </c>
      <c r="G24" s="52"/>
      <c r="H24" s="52">
        <v>-352091443</v>
      </c>
      <c r="I24" s="52"/>
      <c r="J24" s="51">
        <v>-189848396</v>
      </c>
      <c r="K24" s="2"/>
      <c r="L24" s="52">
        <v>-203817719</v>
      </c>
    </row>
    <row r="25" spans="1:15" ht="19.5" customHeight="1" x14ac:dyDescent="0.5">
      <c r="A25" s="5" t="s">
        <v>99</v>
      </c>
      <c r="F25" s="54">
        <v>-131827957</v>
      </c>
      <c r="G25" s="52"/>
      <c r="H25" s="55">
        <v>-165366821</v>
      </c>
      <c r="I25" s="52"/>
      <c r="J25" s="54">
        <v>-251301472</v>
      </c>
      <c r="K25" s="2"/>
      <c r="L25" s="55">
        <v>-185073986</v>
      </c>
    </row>
    <row r="26" spans="1:15" ht="4.1500000000000004" customHeight="1" x14ac:dyDescent="0.5">
      <c r="F26" s="51"/>
      <c r="G26" s="52"/>
      <c r="H26" s="52"/>
      <c r="J26" s="51"/>
      <c r="K26" s="52"/>
      <c r="L26" s="52"/>
    </row>
    <row r="27" spans="1:15" ht="19.149999999999999" customHeight="1" x14ac:dyDescent="0.5">
      <c r="A27" s="19" t="s">
        <v>213</v>
      </c>
      <c r="F27" s="51"/>
      <c r="G27" s="52"/>
      <c r="H27" s="52"/>
      <c r="J27" s="51"/>
      <c r="K27" s="52"/>
      <c r="L27" s="52"/>
    </row>
    <row r="28" spans="1:15" ht="19.5" customHeight="1" x14ac:dyDescent="0.5">
      <c r="A28" s="19"/>
      <c r="B28" s="19" t="s">
        <v>100</v>
      </c>
      <c r="F28" s="51">
        <f>SUM(F19:F25)</f>
        <v>287364453</v>
      </c>
      <c r="G28" s="52"/>
      <c r="H28" s="52">
        <f>SUM(H19:H25)</f>
        <v>624663842</v>
      </c>
      <c r="J28" s="51">
        <f>SUM(J19:J25)</f>
        <v>45855586</v>
      </c>
      <c r="K28" s="52"/>
      <c r="L28" s="52">
        <f>SUM(L19:L25)</f>
        <v>191102472</v>
      </c>
    </row>
    <row r="29" spans="1:15" ht="19.5" customHeight="1" x14ac:dyDescent="0.5">
      <c r="A29" s="5" t="s">
        <v>101</v>
      </c>
      <c r="D29" s="2">
        <v>16</v>
      </c>
      <c r="F29" s="54">
        <v>-3025229</v>
      </c>
      <c r="G29" s="52"/>
      <c r="H29" s="55">
        <v>-5130894</v>
      </c>
      <c r="I29" s="52"/>
      <c r="J29" s="54">
        <v>0</v>
      </c>
      <c r="K29" s="2"/>
      <c r="L29" s="55">
        <v>0</v>
      </c>
    </row>
    <row r="30" spans="1:15" ht="4.1500000000000004" customHeight="1" x14ac:dyDescent="0.5">
      <c r="F30" s="51"/>
      <c r="G30" s="52"/>
      <c r="H30" s="52"/>
      <c r="J30" s="51"/>
      <c r="K30" s="52"/>
      <c r="L30" s="52"/>
    </row>
    <row r="31" spans="1:15" ht="19.5" customHeight="1" x14ac:dyDescent="0.5">
      <c r="A31" s="19" t="s">
        <v>222</v>
      </c>
      <c r="B31" s="57"/>
      <c r="C31" s="57"/>
      <c r="F31" s="51">
        <f>SUM(F27:F29)</f>
        <v>284339224</v>
      </c>
      <c r="G31" s="52"/>
      <c r="H31" s="52">
        <f>SUM(H27:H29)</f>
        <v>619532948</v>
      </c>
      <c r="J31" s="51">
        <f>SUM(J27:J29)</f>
        <v>45855586</v>
      </c>
      <c r="K31" s="52"/>
      <c r="L31" s="52">
        <f>SUM(L27:L29)</f>
        <v>191102472</v>
      </c>
    </row>
    <row r="32" spans="1:15" ht="19.5" customHeight="1" x14ac:dyDescent="0.5">
      <c r="A32" s="5" t="s">
        <v>214</v>
      </c>
      <c r="B32" s="57"/>
      <c r="C32" s="57"/>
      <c r="D32" s="2">
        <v>35</v>
      </c>
      <c r="F32" s="53">
        <v>-57145240</v>
      </c>
      <c r="G32" s="52"/>
      <c r="H32" s="195">
        <v>-179125697</v>
      </c>
      <c r="I32" s="52"/>
      <c r="J32" s="53">
        <v>-1217795</v>
      </c>
      <c r="K32" s="2"/>
      <c r="L32" s="195">
        <v>20981240</v>
      </c>
      <c r="N32" s="204"/>
      <c r="O32" s="204"/>
    </row>
    <row r="33" spans="1:12" ht="6" customHeight="1" x14ac:dyDescent="0.5">
      <c r="A33" s="19"/>
      <c r="B33" s="57"/>
      <c r="C33" s="57"/>
      <c r="F33" s="51"/>
      <c r="G33" s="52"/>
      <c r="H33" s="52"/>
      <c r="J33" s="51"/>
      <c r="K33" s="52"/>
      <c r="L33" s="52"/>
    </row>
    <row r="34" spans="1:12" s="58" customFormat="1" ht="19.5" customHeight="1" x14ac:dyDescent="0.5">
      <c r="A34" s="19" t="s">
        <v>215</v>
      </c>
      <c r="D34" s="59"/>
      <c r="E34" s="59"/>
      <c r="F34" s="51">
        <f>SUM(F31,F32)</f>
        <v>227193984</v>
      </c>
      <c r="G34" s="60"/>
      <c r="H34" s="52">
        <f>SUM(H31,H32)</f>
        <v>440407251</v>
      </c>
      <c r="I34" s="2"/>
      <c r="J34" s="51">
        <f>SUM(J31,J32)</f>
        <v>44637791</v>
      </c>
      <c r="K34" s="52"/>
      <c r="L34" s="52">
        <f>SUM(L31,L32)</f>
        <v>212083712</v>
      </c>
    </row>
    <row r="35" spans="1:12" ht="4.1500000000000004" customHeight="1" x14ac:dyDescent="0.5">
      <c r="F35" s="51"/>
      <c r="G35" s="52"/>
      <c r="H35" s="52"/>
      <c r="I35" s="52"/>
      <c r="J35" s="51"/>
      <c r="K35" s="2"/>
      <c r="L35" s="52"/>
    </row>
    <row r="36" spans="1:12" ht="21" customHeight="1" x14ac:dyDescent="0.5">
      <c r="A36" s="19" t="s">
        <v>216</v>
      </c>
      <c r="F36" s="51"/>
      <c r="G36" s="52"/>
      <c r="H36" s="52"/>
      <c r="I36" s="52"/>
      <c r="J36" s="51"/>
      <c r="K36" s="2"/>
      <c r="L36" s="52"/>
    </row>
    <row r="37" spans="1:12" ht="21" customHeight="1" x14ac:dyDescent="0.5">
      <c r="B37" s="5" t="s">
        <v>102</v>
      </c>
      <c r="F37" s="51"/>
      <c r="G37" s="52"/>
      <c r="H37" s="52"/>
      <c r="I37" s="52"/>
      <c r="J37" s="51"/>
      <c r="K37" s="2"/>
      <c r="L37" s="52"/>
    </row>
    <row r="38" spans="1:12" ht="21" customHeight="1" x14ac:dyDescent="0.5">
      <c r="C38" s="5" t="s">
        <v>103</v>
      </c>
      <c r="F38" s="51"/>
      <c r="G38" s="52"/>
      <c r="H38" s="52"/>
      <c r="I38" s="52"/>
      <c r="J38" s="51"/>
      <c r="K38" s="2"/>
      <c r="L38" s="52"/>
    </row>
    <row r="39" spans="1:12" ht="21" customHeight="1" x14ac:dyDescent="0.5">
      <c r="C39" s="22" t="s">
        <v>217</v>
      </c>
      <c r="F39" s="51"/>
      <c r="G39" s="52"/>
      <c r="H39" s="52"/>
      <c r="I39" s="52"/>
      <c r="J39" s="51"/>
      <c r="K39" s="2"/>
      <c r="L39" s="52"/>
    </row>
    <row r="40" spans="1:12" ht="21" customHeight="1" x14ac:dyDescent="0.5">
      <c r="C40" s="5" t="s">
        <v>104</v>
      </c>
      <c r="F40" s="53">
        <v>4998844</v>
      </c>
      <c r="G40" s="52"/>
      <c r="H40" s="195">
        <v>7005509.5999999996</v>
      </c>
      <c r="I40" s="52"/>
      <c r="J40" s="53">
        <v>3773798</v>
      </c>
      <c r="K40" s="2"/>
      <c r="L40" s="195">
        <v>7706930</v>
      </c>
    </row>
    <row r="41" spans="1:12" ht="4.1500000000000004" customHeight="1" x14ac:dyDescent="0.5">
      <c r="F41" s="51"/>
      <c r="G41" s="52"/>
      <c r="H41" s="52"/>
      <c r="J41" s="51"/>
      <c r="K41" s="52"/>
      <c r="L41" s="52"/>
    </row>
    <row r="42" spans="1:12" ht="19.5" customHeight="1" thickBot="1" x14ac:dyDescent="0.55000000000000004">
      <c r="A42" s="19" t="s">
        <v>125</v>
      </c>
      <c r="B42" s="19"/>
      <c r="C42" s="19"/>
      <c r="F42" s="61">
        <f>SUM(F34:F40)</f>
        <v>232192828</v>
      </c>
      <c r="G42" s="52"/>
      <c r="H42" s="196">
        <f>SUM(H34:H40)</f>
        <v>447412760.60000002</v>
      </c>
      <c r="J42" s="61">
        <f>SUM(J34:J40)</f>
        <v>48411589</v>
      </c>
      <c r="K42" s="52"/>
      <c r="L42" s="196">
        <f>SUM(L34:L40)</f>
        <v>219790642</v>
      </c>
    </row>
    <row r="43" spans="1:12" ht="4.1500000000000004" customHeight="1" thickTop="1" x14ac:dyDescent="0.5">
      <c r="F43" s="51"/>
      <c r="G43" s="52"/>
      <c r="H43" s="52"/>
      <c r="J43" s="51"/>
      <c r="K43" s="52"/>
      <c r="L43" s="52"/>
    </row>
    <row r="44" spans="1:12" ht="19.5" customHeight="1" x14ac:dyDescent="0.5">
      <c r="A44" s="19" t="s">
        <v>218</v>
      </c>
      <c r="F44" s="62"/>
      <c r="J44" s="62"/>
    </row>
    <row r="45" spans="1:12" ht="19.5" customHeight="1" x14ac:dyDescent="0.5">
      <c r="A45" s="5" t="s">
        <v>105</v>
      </c>
      <c r="C45" s="57"/>
      <c r="F45" s="51">
        <v>201028253</v>
      </c>
      <c r="G45" s="64"/>
      <c r="H45" s="52">
        <v>408293229</v>
      </c>
      <c r="I45" s="64"/>
      <c r="J45" s="51">
        <v>44637791</v>
      </c>
      <c r="K45" s="64"/>
      <c r="L45" s="52">
        <f>+L34</f>
        <v>212083712</v>
      </c>
    </row>
    <row r="46" spans="1:12" ht="19.5" customHeight="1" x14ac:dyDescent="0.5">
      <c r="A46" s="5" t="s">
        <v>106</v>
      </c>
      <c r="C46" s="57"/>
      <c r="F46" s="54">
        <v>26165731</v>
      </c>
      <c r="G46" s="64"/>
      <c r="H46" s="55">
        <v>32114022</v>
      </c>
      <c r="I46" s="64"/>
      <c r="J46" s="54">
        <v>0</v>
      </c>
      <c r="K46" s="65"/>
      <c r="L46" s="55">
        <v>0</v>
      </c>
    </row>
    <row r="47" spans="1:12" ht="4.1500000000000004" customHeight="1" x14ac:dyDescent="0.5">
      <c r="C47" s="57"/>
      <c r="F47" s="62"/>
      <c r="G47" s="64"/>
      <c r="I47" s="64"/>
      <c r="J47" s="62"/>
      <c r="K47" s="64"/>
    </row>
    <row r="48" spans="1:12" ht="19.5" customHeight="1" thickBot="1" x14ac:dyDescent="0.55000000000000004">
      <c r="C48" s="57"/>
      <c r="F48" s="66">
        <f>SUM(F45:F47)</f>
        <v>227193984</v>
      </c>
      <c r="G48" s="64"/>
      <c r="H48" s="197">
        <f>SUM(H45:H47)</f>
        <v>440407251</v>
      </c>
      <c r="I48" s="64"/>
      <c r="J48" s="66">
        <f>SUM(J45:J47)</f>
        <v>44637791</v>
      </c>
      <c r="K48" s="64"/>
      <c r="L48" s="197">
        <f>SUM(L45:L47)</f>
        <v>212083712</v>
      </c>
    </row>
    <row r="49" spans="1:12" ht="4.1500000000000004" customHeight="1" thickTop="1" x14ac:dyDescent="0.5">
      <c r="C49" s="57"/>
      <c r="F49" s="62"/>
      <c r="G49" s="64"/>
      <c r="I49" s="64"/>
      <c r="J49" s="62"/>
      <c r="K49" s="64"/>
    </row>
    <row r="50" spans="1:12" ht="19.5" customHeight="1" x14ac:dyDescent="0.5">
      <c r="A50" s="19" t="s">
        <v>219</v>
      </c>
      <c r="C50" s="57"/>
      <c r="F50" s="62"/>
      <c r="G50" s="64"/>
      <c r="I50" s="64"/>
      <c r="J50" s="62"/>
      <c r="K50" s="64"/>
    </row>
    <row r="51" spans="1:12" ht="19.5" customHeight="1" x14ac:dyDescent="0.5">
      <c r="A51" s="5" t="s">
        <v>105</v>
      </c>
      <c r="C51" s="57"/>
      <c r="F51" s="51">
        <v>206027097</v>
      </c>
      <c r="G51" s="64"/>
      <c r="H51" s="52">
        <v>415298739</v>
      </c>
      <c r="I51" s="64"/>
      <c r="J51" s="51">
        <v>48411589</v>
      </c>
      <c r="K51" s="64"/>
      <c r="L51" s="52">
        <f>+L42</f>
        <v>219790642</v>
      </c>
    </row>
    <row r="52" spans="1:12" ht="19.5" customHeight="1" x14ac:dyDescent="0.5">
      <c r="A52" s="5" t="s">
        <v>106</v>
      </c>
      <c r="C52" s="57"/>
      <c r="F52" s="56">
        <v>26165731</v>
      </c>
      <c r="G52" s="64"/>
      <c r="H52" s="198">
        <f>+H46</f>
        <v>32114022</v>
      </c>
      <c r="I52" s="64"/>
      <c r="J52" s="54">
        <v>0</v>
      </c>
      <c r="K52" s="64"/>
      <c r="L52" s="55">
        <v>0</v>
      </c>
    </row>
    <row r="53" spans="1:12" ht="4.1500000000000004" customHeight="1" x14ac:dyDescent="0.5">
      <c r="C53" s="57"/>
      <c r="F53" s="62"/>
      <c r="G53" s="64"/>
      <c r="I53" s="64"/>
      <c r="J53" s="62"/>
      <c r="K53" s="64"/>
    </row>
    <row r="54" spans="1:12" ht="19.5" customHeight="1" thickBot="1" x14ac:dyDescent="0.55000000000000004">
      <c r="C54" s="57"/>
      <c r="F54" s="67">
        <f>SUM(F51:F53)</f>
        <v>232192828</v>
      </c>
      <c r="G54" s="64"/>
      <c r="H54" s="199">
        <f>SUM(H51:H53)</f>
        <v>447412761</v>
      </c>
      <c r="I54" s="64"/>
      <c r="J54" s="67">
        <f>SUM(J51:J53)</f>
        <v>48411589</v>
      </c>
      <c r="K54" s="64"/>
      <c r="L54" s="199">
        <f>SUM(L51:L53)</f>
        <v>219790642</v>
      </c>
    </row>
    <row r="55" spans="1:12" ht="4.1500000000000004" customHeight="1" thickTop="1" x14ac:dyDescent="0.5">
      <c r="C55" s="57"/>
      <c r="F55" s="62"/>
      <c r="G55" s="64"/>
      <c r="I55" s="64"/>
      <c r="J55" s="62"/>
      <c r="K55" s="64"/>
    </row>
    <row r="56" spans="1:12" ht="19.5" customHeight="1" x14ac:dyDescent="0.5">
      <c r="A56" s="19" t="s">
        <v>220</v>
      </c>
      <c r="C56" s="57"/>
      <c r="F56" s="62"/>
      <c r="G56" s="64"/>
      <c r="I56" s="64"/>
      <c r="J56" s="62"/>
      <c r="K56" s="64"/>
    </row>
    <row r="57" spans="1:12" ht="4.1500000000000004" customHeight="1" x14ac:dyDescent="0.5">
      <c r="C57" s="57"/>
      <c r="F57" s="62"/>
      <c r="G57" s="64"/>
      <c r="I57" s="64"/>
      <c r="J57" s="62"/>
      <c r="K57" s="64"/>
    </row>
    <row r="58" spans="1:12" ht="19.5" customHeight="1" x14ac:dyDescent="0.5">
      <c r="A58" s="5" t="s">
        <v>221</v>
      </c>
      <c r="C58" s="57"/>
      <c r="D58" s="2">
        <v>36</v>
      </c>
      <c r="F58" s="206">
        <f>+F45/'T6-8BS'!F113</f>
        <v>0.12943058544930014</v>
      </c>
      <c r="G58" s="64"/>
      <c r="H58" s="64">
        <f>+H45/1553174254</f>
        <v>0.26287663985447446</v>
      </c>
      <c r="I58" s="64"/>
      <c r="J58" s="206">
        <f>+J45/'T6-8BS'!J113</f>
        <v>2.8739718602108635E-2</v>
      </c>
      <c r="K58" s="64"/>
      <c r="L58" s="64">
        <f>+L45/1553174254</f>
        <v>0.136548562695915</v>
      </c>
    </row>
    <row r="59" spans="1:12" ht="24" customHeight="1" x14ac:dyDescent="0.5">
      <c r="C59" s="57"/>
      <c r="F59" s="68"/>
      <c r="G59" s="68"/>
      <c r="H59" s="68"/>
      <c r="I59" s="68"/>
      <c r="J59" s="68"/>
      <c r="K59" s="64"/>
      <c r="L59" s="68"/>
    </row>
    <row r="60" spans="1:12" ht="22.15" customHeight="1" x14ac:dyDescent="0.5">
      <c r="A60" s="69" t="str">
        <f>'T6-8BS'!A136</f>
        <v>หมายเหตุประกอบงบการเงินรวมและงบการเงินเฉพาะกิจการเป็นส่วนหนึ่งของงบการเงินนี้</v>
      </c>
      <c r="B60" s="69"/>
      <c r="C60" s="69"/>
      <c r="D60" s="36"/>
      <c r="E60" s="36"/>
      <c r="F60" s="55"/>
      <c r="G60" s="55"/>
      <c r="H60" s="55"/>
      <c r="I60" s="36"/>
      <c r="J60" s="55"/>
      <c r="K60" s="55"/>
      <c r="L60" s="55"/>
    </row>
  </sheetData>
  <mergeCells count="2">
    <mergeCell ref="F5:H5"/>
    <mergeCell ref="J5:L5"/>
  </mergeCells>
  <pageMargins left="0.8" right="0.5" top="0.5" bottom="0.6" header="0.49" footer="0.4"/>
  <pageSetup paperSize="9" scale="83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3D56C-0796-4446-915E-2FE129DD1180}">
  <sheetPr codeName="Sheet3">
    <tabColor theme="9" tint="-0.249977111117893"/>
  </sheetPr>
  <dimension ref="A1:U33"/>
  <sheetViews>
    <sheetView topLeftCell="A11" zoomScale="110" zoomScaleNormal="110" zoomScaleSheetLayoutView="90" workbookViewId="0">
      <selection activeCell="I10" sqref="I10"/>
    </sheetView>
  </sheetViews>
  <sheetFormatPr defaultColWidth="8.7109375" defaultRowHeight="18.75" x14ac:dyDescent="0.4"/>
  <cols>
    <col min="1" max="3" width="1.7109375" style="71" customWidth="1"/>
    <col min="4" max="4" width="31.42578125" style="71" customWidth="1"/>
    <col min="5" max="5" width="7.7109375" style="121" customWidth="1"/>
    <col min="6" max="6" width="0.7109375" style="74" customWidth="1"/>
    <col min="7" max="7" width="12.7109375" style="121" customWidth="1"/>
    <col min="8" max="8" width="0.7109375" style="74" customWidth="1"/>
    <col min="9" max="9" width="14.28515625" style="121" customWidth="1"/>
    <col min="10" max="10" width="0.7109375" style="75" customWidth="1"/>
    <col min="11" max="11" width="13.28515625" style="121" customWidth="1"/>
    <col min="12" max="12" width="0.7109375" style="75" customWidth="1"/>
    <col min="13" max="13" width="11.42578125" style="121" customWidth="1"/>
    <col min="14" max="14" width="0.7109375" style="74" customWidth="1"/>
    <col min="15" max="15" width="12.28515625" style="76" customWidth="1"/>
    <col min="16" max="16" width="0.7109375" style="75" customWidth="1"/>
    <col min="17" max="17" width="12.28515625" style="76" customWidth="1"/>
    <col min="18" max="18" width="0.7109375" style="75" customWidth="1"/>
    <col min="19" max="19" width="13.5703125" style="76" customWidth="1"/>
    <col min="20" max="20" width="0.7109375" style="75" customWidth="1"/>
    <col min="21" max="21" width="12.7109375" style="76" customWidth="1"/>
    <col min="22" max="16384" width="8.7109375" style="77"/>
  </cols>
  <sheetData>
    <row r="1" spans="1:21" x14ac:dyDescent="0.4">
      <c r="A1" s="70" t="s">
        <v>0</v>
      </c>
      <c r="C1" s="72"/>
      <c r="E1" s="73"/>
      <c r="G1" s="73"/>
      <c r="I1" s="73"/>
      <c r="K1" s="73"/>
      <c r="M1" s="73"/>
    </row>
    <row r="2" spans="1:21" x14ac:dyDescent="0.4">
      <c r="A2" s="78" t="s">
        <v>107</v>
      </c>
      <c r="C2" s="72"/>
      <c r="E2" s="73"/>
      <c r="G2" s="73"/>
      <c r="I2" s="73"/>
      <c r="K2" s="73"/>
      <c r="M2" s="73"/>
    </row>
    <row r="3" spans="1:21" x14ac:dyDescent="0.4">
      <c r="A3" s="79" t="s">
        <v>197</v>
      </c>
      <c r="B3" s="80"/>
      <c r="C3" s="81"/>
      <c r="D3" s="80"/>
      <c r="E3" s="82"/>
      <c r="F3" s="83"/>
      <c r="G3" s="82"/>
      <c r="H3" s="83"/>
      <c r="I3" s="82"/>
      <c r="J3" s="84"/>
      <c r="K3" s="82"/>
      <c r="L3" s="84"/>
      <c r="M3" s="82"/>
      <c r="N3" s="83"/>
      <c r="O3" s="85"/>
      <c r="P3" s="84"/>
      <c r="Q3" s="85"/>
      <c r="R3" s="84"/>
      <c r="S3" s="85"/>
      <c r="T3" s="84"/>
      <c r="U3" s="85"/>
    </row>
    <row r="4" spans="1:21" ht="18" customHeight="1" x14ac:dyDescent="0.4">
      <c r="A4" s="86"/>
      <c r="B4" s="86"/>
      <c r="C4" s="86"/>
      <c r="D4" s="86"/>
      <c r="E4" s="87"/>
      <c r="F4" s="88"/>
      <c r="G4" s="87"/>
      <c r="H4" s="88"/>
      <c r="I4" s="89"/>
      <c r="J4" s="90"/>
      <c r="K4" s="89"/>
      <c r="L4" s="90"/>
      <c r="M4" s="91"/>
      <c r="N4" s="92"/>
      <c r="O4" s="93"/>
      <c r="P4" s="90"/>
      <c r="Q4" s="87"/>
      <c r="R4" s="92"/>
      <c r="S4" s="87"/>
      <c r="T4" s="92"/>
      <c r="U4" s="94"/>
    </row>
    <row r="5" spans="1:21" ht="18" customHeight="1" x14ac:dyDescent="0.4">
      <c r="A5" s="86"/>
      <c r="B5" s="86"/>
      <c r="C5" s="86"/>
      <c r="D5" s="86"/>
      <c r="E5" s="86"/>
      <c r="F5" s="86"/>
      <c r="G5" s="228" t="s">
        <v>108</v>
      </c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</row>
    <row r="6" spans="1:21" ht="18" customHeight="1" x14ac:dyDescent="0.4">
      <c r="A6" s="95"/>
      <c r="B6" s="96"/>
      <c r="C6" s="96"/>
      <c r="D6" s="96"/>
      <c r="E6" s="96"/>
      <c r="F6" s="96"/>
      <c r="G6" s="229" t="s">
        <v>105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97"/>
      <c r="S6" s="98"/>
      <c r="T6" s="97"/>
      <c r="U6" s="98"/>
    </row>
    <row r="7" spans="1:21" ht="18" customHeight="1" x14ac:dyDescent="0.4">
      <c r="A7" s="86"/>
      <c r="B7" s="86"/>
      <c r="C7" s="86"/>
      <c r="D7" s="86"/>
      <c r="E7" s="93"/>
      <c r="F7" s="92"/>
      <c r="G7" s="93"/>
      <c r="H7" s="92"/>
      <c r="I7" s="89"/>
      <c r="J7" s="90"/>
      <c r="K7" s="89"/>
      <c r="L7" s="90"/>
      <c r="M7" s="231" t="s">
        <v>79</v>
      </c>
      <c r="N7" s="231"/>
      <c r="O7" s="231"/>
      <c r="P7" s="90"/>
      <c r="Q7" s="89"/>
      <c r="R7" s="92"/>
      <c r="S7" s="89"/>
      <c r="T7" s="92"/>
      <c r="U7" s="94"/>
    </row>
    <row r="8" spans="1:21" ht="18" customHeight="1" x14ac:dyDescent="0.4">
      <c r="A8" s="86"/>
      <c r="B8" s="86"/>
      <c r="C8" s="86"/>
      <c r="D8" s="86"/>
      <c r="E8" s="87"/>
      <c r="F8" s="88"/>
      <c r="G8" s="87"/>
      <c r="H8" s="88"/>
      <c r="I8" s="89"/>
      <c r="J8" s="90"/>
      <c r="K8" s="89"/>
      <c r="L8" s="90"/>
      <c r="M8" s="91" t="s">
        <v>109</v>
      </c>
      <c r="N8" s="92"/>
      <c r="O8" s="93"/>
      <c r="P8" s="90"/>
      <c r="Q8" s="87" t="s">
        <v>110</v>
      </c>
      <c r="R8" s="92"/>
      <c r="S8" s="87"/>
      <c r="T8" s="92"/>
      <c r="U8" s="94"/>
    </row>
    <row r="9" spans="1:21" ht="18" customHeight="1" x14ac:dyDescent="0.4">
      <c r="A9" s="86"/>
      <c r="B9" s="86"/>
      <c r="C9" s="86"/>
      <c r="D9" s="86"/>
      <c r="E9" s="87"/>
      <c r="F9" s="99"/>
      <c r="G9" s="87" t="s">
        <v>111</v>
      </c>
      <c r="H9" s="99"/>
      <c r="I9" s="87" t="s">
        <v>237</v>
      </c>
      <c r="J9" s="99"/>
      <c r="K9" s="91" t="s">
        <v>112</v>
      </c>
      <c r="L9" s="99"/>
      <c r="M9" s="100" t="s">
        <v>113</v>
      </c>
      <c r="N9" s="99"/>
      <c r="O9" s="91"/>
      <c r="P9" s="99"/>
      <c r="Q9" s="87" t="s">
        <v>114</v>
      </c>
      <c r="R9" s="99"/>
      <c r="S9" s="87" t="s">
        <v>115</v>
      </c>
      <c r="T9" s="99"/>
      <c r="U9" s="87" t="s">
        <v>110</v>
      </c>
    </row>
    <row r="10" spans="1:21" ht="18" customHeight="1" x14ac:dyDescent="0.4">
      <c r="A10" s="86"/>
      <c r="B10" s="86"/>
      <c r="C10" s="86"/>
      <c r="D10" s="86"/>
      <c r="E10" s="87"/>
      <c r="F10" s="99"/>
      <c r="G10" s="87" t="s">
        <v>116</v>
      </c>
      <c r="H10" s="99"/>
      <c r="I10" s="223" t="s">
        <v>238</v>
      </c>
      <c r="J10" s="99"/>
      <c r="K10" s="87" t="s">
        <v>117</v>
      </c>
      <c r="L10" s="99"/>
      <c r="M10" s="87" t="s">
        <v>118</v>
      </c>
      <c r="N10" s="99"/>
      <c r="O10" s="87" t="s">
        <v>81</v>
      </c>
      <c r="P10" s="99"/>
      <c r="Q10" s="87" t="s">
        <v>119</v>
      </c>
      <c r="R10" s="99"/>
      <c r="S10" s="87" t="s">
        <v>120</v>
      </c>
      <c r="T10" s="99"/>
      <c r="U10" s="87" t="s">
        <v>121</v>
      </c>
    </row>
    <row r="11" spans="1:21" ht="18" customHeight="1" x14ac:dyDescent="0.4">
      <c r="A11" s="86"/>
      <c r="B11" s="86"/>
      <c r="C11" s="86"/>
      <c r="D11" s="86"/>
      <c r="E11" s="101" t="s">
        <v>5</v>
      </c>
      <c r="F11" s="99"/>
      <c r="G11" s="102" t="s">
        <v>6</v>
      </c>
      <c r="H11" s="99"/>
      <c r="I11" s="102" t="s">
        <v>6</v>
      </c>
      <c r="J11" s="99"/>
      <c r="K11" s="102" t="s">
        <v>6</v>
      </c>
      <c r="L11" s="99"/>
      <c r="M11" s="102" t="s">
        <v>6</v>
      </c>
      <c r="N11" s="99"/>
      <c r="O11" s="102" t="s">
        <v>6</v>
      </c>
      <c r="P11" s="99"/>
      <c r="Q11" s="102" t="s">
        <v>6</v>
      </c>
      <c r="R11" s="99"/>
      <c r="S11" s="102" t="s">
        <v>6</v>
      </c>
      <c r="T11" s="99"/>
      <c r="U11" s="102" t="s">
        <v>6</v>
      </c>
    </row>
    <row r="12" spans="1:21" ht="6" customHeight="1" x14ac:dyDescent="0.4">
      <c r="A12" s="96"/>
      <c r="B12" s="96"/>
      <c r="C12" s="96"/>
      <c r="D12" s="96"/>
      <c r="E12" s="98"/>
      <c r="F12" s="97"/>
      <c r="G12" s="98"/>
      <c r="H12" s="103"/>
      <c r="I12" s="98"/>
      <c r="J12" s="97"/>
      <c r="K12" s="98"/>
      <c r="L12" s="103"/>
      <c r="M12" s="98"/>
      <c r="N12" s="97"/>
      <c r="O12" s="98"/>
      <c r="P12" s="97"/>
      <c r="Q12" s="98"/>
      <c r="R12" s="97"/>
      <c r="S12" s="98"/>
      <c r="T12" s="97"/>
      <c r="U12" s="98"/>
    </row>
    <row r="13" spans="1:21" ht="18" customHeight="1" x14ac:dyDescent="0.4">
      <c r="A13" s="95" t="s">
        <v>122</v>
      </c>
      <c r="B13" s="104"/>
      <c r="C13" s="104"/>
      <c r="D13" s="104"/>
      <c r="E13" s="98"/>
      <c r="F13" s="105"/>
      <c r="G13" s="98">
        <v>1380599978</v>
      </c>
      <c r="H13" s="105"/>
      <c r="I13" s="98">
        <v>1251361218</v>
      </c>
      <c r="J13" s="105"/>
      <c r="K13" s="98">
        <v>1589337148</v>
      </c>
      <c r="L13" s="105"/>
      <c r="M13" s="98">
        <v>46648118</v>
      </c>
      <c r="N13" s="105"/>
      <c r="O13" s="98">
        <v>195395082</v>
      </c>
      <c r="P13" s="105"/>
      <c r="Q13" s="98">
        <f>SUM(G13:O13)</f>
        <v>4463341544</v>
      </c>
      <c r="R13" s="105"/>
      <c r="S13" s="98">
        <v>271795293</v>
      </c>
      <c r="T13" s="105"/>
      <c r="U13" s="98">
        <f>SUM(Q13:S13)</f>
        <v>4735136837</v>
      </c>
    </row>
    <row r="14" spans="1:21" ht="18" customHeight="1" x14ac:dyDescent="0.4">
      <c r="A14" s="96" t="s">
        <v>123</v>
      </c>
      <c r="B14" s="104"/>
      <c r="C14" s="104"/>
      <c r="D14" s="104"/>
      <c r="E14" s="106"/>
      <c r="F14" s="105"/>
      <c r="G14" s="98">
        <v>39</v>
      </c>
      <c r="H14" s="105"/>
      <c r="I14" s="98">
        <v>268</v>
      </c>
      <c r="J14" s="105"/>
      <c r="K14" s="98">
        <v>0</v>
      </c>
      <c r="L14" s="105"/>
      <c r="M14" s="98">
        <v>0</v>
      </c>
      <c r="N14" s="105"/>
      <c r="O14" s="98">
        <v>0</v>
      </c>
      <c r="P14" s="105"/>
      <c r="Q14" s="98">
        <f>SUM(G14:O14)</f>
        <v>307</v>
      </c>
      <c r="R14" s="105"/>
      <c r="S14" s="98">
        <v>0</v>
      </c>
      <c r="T14" s="105"/>
      <c r="U14" s="98">
        <f>SUM(Q14:S14)</f>
        <v>307</v>
      </c>
    </row>
    <row r="15" spans="1:21" ht="18" customHeight="1" x14ac:dyDescent="0.4">
      <c r="A15" s="96" t="s">
        <v>124</v>
      </c>
      <c r="B15" s="104"/>
      <c r="C15" s="104"/>
      <c r="D15" s="104"/>
      <c r="E15" s="106"/>
      <c r="F15" s="105"/>
      <c r="G15" s="98">
        <v>0</v>
      </c>
      <c r="H15" s="105"/>
      <c r="I15" s="98">
        <v>0</v>
      </c>
      <c r="J15" s="105"/>
      <c r="K15" s="107">
        <v>0</v>
      </c>
      <c r="L15" s="105"/>
      <c r="M15" s="98">
        <v>0</v>
      </c>
      <c r="O15" s="73">
        <v>0</v>
      </c>
      <c r="P15" s="105"/>
      <c r="Q15" s="98">
        <f>SUM(G15:O15)</f>
        <v>0</v>
      </c>
      <c r="R15" s="105"/>
      <c r="S15" s="98">
        <v>-490</v>
      </c>
      <c r="T15" s="105"/>
      <c r="U15" s="98">
        <f>SUM(Q15:S15)</f>
        <v>-490</v>
      </c>
    </row>
    <row r="16" spans="1:21" ht="18" customHeight="1" x14ac:dyDescent="0.4">
      <c r="A16" s="96" t="s">
        <v>125</v>
      </c>
      <c r="B16" s="96"/>
      <c r="C16" s="96"/>
      <c r="D16" s="96"/>
      <c r="E16" s="107"/>
      <c r="F16" s="97"/>
      <c r="G16" s="108">
        <v>0</v>
      </c>
      <c r="H16" s="103"/>
      <c r="I16" s="108">
        <v>0</v>
      </c>
      <c r="J16" s="97"/>
      <c r="K16" s="108">
        <v>0</v>
      </c>
      <c r="L16" s="103"/>
      <c r="M16" s="108">
        <v>0</v>
      </c>
      <c r="N16" s="97"/>
      <c r="O16" s="109">
        <v>415298739</v>
      </c>
      <c r="P16" s="97"/>
      <c r="Q16" s="110">
        <f>SUM(G16:O16)</f>
        <v>415298739</v>
      </c>
      <c r="R16" s="97"/>
      <c r="S16" s="109">
        <v>32114022</v>
      </c>
      <c r="T16" s="97"/>
      <c r="U16" s="110">
        <f>SUM(Q16:S16)</f>
        <v>447412761</v>
      </c>
    </row>
    <row r="17" spans="1:21" ht="6" customHeight="1" x14ac:dyDescent="0.4">
      <c r="A17" s="96"/>
      <c r="B17" s="96"/>
      <c r="C17" s="96"/>
      <c r="D17" s="96"/>
      <c r="E17" s="98"/>
      <c r="F17" s="97"/>
      <c r="G17" s="98"/>
      <c r="H17" s="103"/>
      <c r="I17" s="98"/>
      <c r="J17" s="97"/>
      <c r="K17" s="98"/>
      <c r="L17" s="103"/>
      <c r="M17" s="98"/>
      <c r="N17" s="97"/>
      <c r="O17" s="98"/>
      <c r="P17" s="97"/>
      <c r="Q17" s="98"/>
      <c r="R17" s="97"/>
      <c r="S17" s="98"/>
      <c r="T17" s="97"/>
      <c r="U17" s="98"/>
    </row>
    <row r="18" spans="1:21" ht="18" customHeight="1" thickBot="1" x14ac:dyDescent="0.45">
      <c r="A18" s="95" t="s">
        <v>126</v>
      </c>
      <c r="B18" s="104"/>
      <c r="C18" s="104"/>
      <c r="D18" s="104"/>
      <c r="E18" s="98"/>
      <c r="F18" s="105"/>
      <c r="G18" s="111">
        <f>SUM(G13:G17)</f>
        <v>1380600017</v>
      </c>
      <c r="H18" s="105"/>
      <c r="I18" s="111">
        <f>SUM(I13:I17)</f>
        <v>1251361486</v>
      </c>
      <c r="J18" s="105"/>
      <c r="K18" s="111">
        <f>SUM(K13:K17)</f>
        <v>1589337148</v>
      </c>
      <c r="L18" s="105"/>
      <c r="M18" s="111">
        <f>SUM(M13:M17)</f>
        <v>46648118</v>
      </c>
      <c r="N18" s="105"/>
      <c r="O18" s="111">
        <f>SUM(O13:O17)</f>
        <v>610693821</v>
      </c>
      <c r="P18" s="105"/>
      <c r="Q18" s="111">
        <f>SUM(Q13:Q17)</f>
        <v>4878640590</v>
      </c>
      <c r="R18" s="105"/>
      <c r="S18" s="111">
        <f>SUM(S13:S17)</f>
        <v>303908825</v>
      </c>
      <c r="T18" s="105"/>
      <c r="U18" s="111">
        <f>SUM(U13:U17)</f>
        <v>5182549415</v>
      </c>
    </row>
    <row r="19" spans="1:21" ht="18" customHeight="1" thickTop="1" x14ac:dyDescent="0.4">
      <c r="A19" s="96"/>
      <c r="B19" s="104"/>
      <c r="C19" s="104"/>
      <c r="D19" s="104"/>
      <c r="E19" s="106"/>
      <c r="F19" s="105"/>
      <c r="G19" s="98"/>
      <c r="H19" s="105"/>
      <c r="I19" s="98"/>
      <c r="J19" s="105"/>
      <c r="K19" s="107"/>
      <c r="L19" s="105"/>
      <c r="M19" s="98"/>
      <c r="O19" s="73"/>
      <c r="P19" s="105"/>
      <c r="Q19" s="98"/>
      <c r="R19" s="105"/>
      <c r="S19" s="107"/>
      <c r="T19" s="105"/>
      <c r="U19" s="98"/>
    </row>
    <row r="20" spans="1:21" ht="18" customHeight="1" x14ac:dyDescent="0.4">
      <c r="A20" s="95" t="s">
        <v>199</v>
      </c>
      <c r="B20" s="104"/>
      <c r="C20" s="104"/>
      <c r="D20" s="104"/>
      <c r="E20" s="98"/>
      <c r="F20" s="105"/>
      <c r="G20" s="112">
        <f>+G18</f>
        <v>1380600017</v>
      </c>
      <c r="H20" s="105"/>
      <c r="I20" s="112">
        <f>+I18</f>
        <v>1251361486</v>
      </c>
      <c r="J20" s="105"/>
      <c r="K20" s="112">
        <f>+K18</f>
        <v>1589337148</v>
      </c>
      <c r="L20" s="105"/>
      <c r="M20" s="112">
        <f>+M18</f>
        <v>46648118</v>
      </c>
      <c r="N20" s="105"/>
      <c r="O20" s="112">
        <f>+O18</f>
        <v>610693821</v>
      </c>
      <c r="P20" s="105"/>
      <c r="Q20" s="112">
        <f>SUM(G20:O20)</f>
        <v>4878640590</v>
      </c>
      <c r="R20" s="105"/>
      <c r="S20" s="112">
        <f>+S18</f>
        <v>303908825</v>
      </c>
      <c r="T20" s="105"/>
      <c r="U20" s="112">
        <f>SUM(Q20:S20)</f>
        <v>5182549415</v>
      </c>
    </row>
    <row r="21" spans="1:21" ht="18" customHeight="1" x14ac:dyDescent="0.4">
      <c r="A21" s="96" t="s">
        <v>204</v>
      </c>
      <c r="B21" s="104"/>
      <c r="C21" s="104"/>
      <c r="D21" s="104"/>
      <c r="E21" s="98"/>
      <c r="F21" s="105"/>
      <c r="G21" s="112">
        <v>0</v>
      </c>
      <c r="H21" s="105"/>
      <c r="I21" s="112">
        <v>0</v>
      </c>
      <c r="J21" s="105"/>
      <c r="K21" s="112">
        <v>0</v>
      </c>
      <c r="L21" s="105"/>
      <c r="M21" s="112">
        <v>10604186</v>
      </c>
      <c r="N21" s="105"/>
      <c r="O21" s="112">
        <f>-M21</f>
        <v>-10604186</v>
      </c>
      <c r="P21" s="105"/>
      <c r="Q21" s="112">
        <v>0</v>
      </c>
      <c r="R21" s="105"/>
      <c r="S21" s="112">
        <v>0</v>
      </c>
      <c r="T21" s="105"/>
      <c r="U21" s="112">
        <v>0</v>
      </c>
    </row>
    <row r="22" spans="1:21" ht="18" customHeight="1" x14ac:dyDescent="0.4">
      <c r="A22" s="96" t="s">
        <v>205</v>
      </c>
      <c r="B22" s="104"/>
      <c r="C22" s="104"/>
      <c r="D22" s="104"/>
      <c r="E22" s="203">
        <v>38</v>
      </c>
      <c r="F22" s="105"/>
      <c r="G22" s="112">
        <v>172574237</v>
      </c>
      <c r="H22" s="105"/>
      <c r="I22" s="112">
        <v>0</v>
      </c>
      <c r="J22" s="105"/>
      <c r="K22" s="112">
        <v>0</v>
      </c>
      <c r="L22" s="105"/>
      <c r="M22" s="112">
        <v>0</v>
      </c>
      <c r="N22" s="105"/>
      <c r="O22" s="112">
        <f>-G22</f>
        <v>-172574237</v>
      </c>
      <c r="P22" s="105"/>
      <c r="Q22" s="112">
        <v>0</v>
      </c>
      <c r="R22" s="105"/>
      <c r="S22" s="112">
        <v>0</v>
      </c>
      <c r="T22" s="105"/>
      <c r="U22" s="112">
        <v>0</v>
      </c>
    </row>
    <row r="23" spans="1:21" ht="18" customHeight="1" x14ac:dyDescent="0.4">
      <c r="A23" s="96" t="s">
        <v>206</v>
      </c>
      <c r="B23" s="104"/>
      <c r="C23" s="104"/>
      <c r="D23" s="104"/>
      <c r="E23" s="106">
        <v>38</v>
      </c>
      <c r="F23" s="105"/>
      <c r="G23" s="112">
        <v>0</v>
      </c>
      <c r="H23" s="105"/>
      <c r="I23" s="112">
        <v>0</v>
      </c>
      <c r="J23" s="105"/>
      <c r="K23" s="113">
        <v>0</v>
      </c>
      <c r="L23" s="105"/>
      <c r="M23" s="112">
        <v>0</v>
      </c>
      <c r="O23" s="114">
        <v>-19175765</v>
      </c>
      <c r="P23" s="105"/>
      <c r="Q23" s="112">
        <f>SUM(G23:O23)</f>
        <v>-19175765</v>
      </c>
      <c r="R23" s="105"/>
      <c r="S23" s="112">
        <v>0</v>
      </c>
      <c r="T23" s="105"/>
      <c r="U23" s="112">
        <f>SUM(Q23:S23)</f>
        <v>-19175765</v>
      </c>
    </row>
    <row r="24" spans="1:21" ht="18" customHeight="1" x14ac:dyDescent="0.4">
      <c r="A24" s="96" t="s">
        <v>124</v>
      </c>
      <c r="B24" s="104"/>
      <c r="C24" s="104"/>
      <c r="D24" s="104"/>
      <c r="E24" s="106"/>
      <c r="F24" s="105"/>
      <c r="G24" s="112">
        <v>0</v>
      </c>
      <c r="H24" s="105"/>
      <c r="I24" s="112">
        <v>0</v>
      </c>
      <c r="J24" s="105"/>
      <c r="K24" s="113">
        <v>0</v>
      </c>
      <c r="L24" s="105"/>
      <c r="M24" s="112">
        <v>0</v>
      </c>
      <c r="O24" s="114">
        <v>0</v>
      </c>
      <c r="P24" s="105"/>
      <c r="Q24" s="112">
        <v>0</v>
      </c>
      <c r="R24" s="105"/>
      <c r="S24" s="112">
        <v>-114</v>
      </c>
      <c r="T24" s="105"/>
      <c r="U24" s="112">
        <f>SUM(Q24:S24)</f>
        <v>-114</v>
      </c>
    </row>
    <row r="25" spans="1:21" ht="18" customHeight="1" x14ac:dyDescent="0.4">
      <c r="A25" s="96" t="s">
        <v>207</v>
      </c>
      <c r="B25" s="104"/>
      <c r="C25" s="104"/>
      <c r="D25" s="104"/>
      <c r="E25" s="106"/>
      <c r="F25" s="105"/>
      <c r="G25" s="112">
        <v>0</v>
      </c>
      <c r="H25" s="105"/>
      <c r="I25" s="112">
        <v>0</v>
      </c>
      <c r="J25" s="105"/>
      <c r="K25" s="113">
        <v>0</v>
      </c>
      <c r="L25" s="105"/>
      <c r="M25" s="112">
        <v>0</v>
      </c>
      <c r="O25" s="114">
        <v>0</v>
      </c>
      <c r="P25" s="105"/>
      <c r="Q25" s="112">
        <v>0</v>
      </c>
      <c r="R25" s="105"/>
      <c r="S25" s="112">
        <v>300</v>
      </c>
      <c r="T25" s="105"/>
      <c r="U25" s="112">
        <f>SUM(Q25:S25)</f>
        <v>300</v>
      </c>
    </row>
    <row r="26" spans="1:21" ht="18" customHeight="1" x14ac:dyDescent="0.4">
      <c r="A26" s="96" t="s">
        <v>125</v>
      </c>
      <c r="B26" s="96"/>
      <c r="C26" s="96"/>
      <c r="D26" s="96"/>
      <c r="E26" s="107"/>
      <c r="F26" s="97"/>
      <c r="G26" s="115">
        <v>0</v>
      </c>
      <c r="H26" s="103"/>
      <c r="I26" s="115">
        <v>0</v>
      </c>
      <c r="J26" s="97"/>
      <c r="K26" s="115">
        <v>0</v>
      </c>
      <c r="L26" s="103"/>
      <c r="M26" s="115">
        <v>0</v>
      </c>
      <c r="N26" s="97"/>
      <c r="O26" s="116">
        <f>+'T9PL '!F51</f>
        <v>206027097</v>
      </c>
      <c r="P26" s="97"/>
      <c r="Q26" s="117">
        <f>SUM(G26:O26)</f>
        <v>206027097</v>
      </c>
      <c r="R26" s="97"/>
      <c r="S26" s="116">
        <f>+'T9PL '!F52</f>
        <v>26165731</v>
      </c>
      <c r="T26" s="97"/>
      <c r="U26" s="117">
        <f>SUM(Q26:S26)</f>
        <v>232192828</v>
      </c>
    </row>
    <row r="27" spans="1:21" ht="6" customHeight="1" x14ac:dyDescent="0.4">
      <c r="A27" s="96"/>
      <c r="B27" s="96"/>
      <c r="C27" s="96"/>
      <c r="D27" s="96"/>
      <c r="E27" s="98"/>
      <c r="F27" s="97"/>
      <c r="G27" s="112"/>
      <c r="H27" s="103"/>
      <c r="I27" s="112"/>
      <c r="J27" s="97"/>
      <c r="K27" s="112"/>
      <c r="L27" s="103"/>
      <c r="M27" s="112"/>
      <c r="N27" s="97"/>
      <c r="O27" s="112"/>
      <c r="P27" s="97"/>
      <c r="Q27" s="112"/>
      <c r="R27" s="97"/>
      <c r="S27" s="112"/>
      <c r="T27" s="97"/>
      <c r="U27" s="112"/>
    </row>
    <row r="28" spans="1:21" ht="18" customHeight="1" thickBot="1" x14ac:dyDescent="0.45">
      <c r="A28" s="95" t="s">
        <v>200</v>
      </c>
      <c r="B28" s="104"/>
      <c r="C28" s="104"/>
      <c r="D28" s="104"/>
      <c r="E28" s="98"/>
      <c r="F28" s="105"/>
      <c r="G28" s="118">
        <f>SUM(G20:G27)</f>
        <v>1553174254</v>
      </c>
      <c r="H28" s="105"/>
      <c r="I28" s="118">
        <f>SUM(I20:I27)</f>
        <v>1251361486</v>
      </c>
      <c r="J28" s="105"/>
      <c r="K28" s="118">
        <f>SUM(K20:K27)</f>
        <v>1589337148</v>
      </c>
      <c r="L28" s="105"/>
      <c r="M28" s="118">
        <f>SUM(M20:M27)</f>
        <v>57252304</v>
      </c>
      <c r="N28" s="105"/>
      <c r="O28" s="118">
        <f>SUM(O20:O27)</f>
        <v>614366730</v>
      </c>
      <c r="P28" s="105"/>
      <c r="Q28" s="118">
        <f>SUM(Q20:Q27)</f>
        <v>5065491922</v>
      </c>
      <c r="R28" s="105"/>
      <c r="S28" s="118">
        <f>SUM(S20:S27)</f>
        <v>330074742</v>
      </c>
      <c r="T28" s="105"/>
      <c r="U28" s="118">
        <f>SUM(U20:U27)</f>
        <v>5395566664</v>
      </c>
    </row>
    <row r="29" spans="1:21" ht="18" customHeight="1" thickTop="1" x14ac:dyDescent="0.4">
      <c r="A29" s="95"/>
      <c r="B29" s="104"/>
      <c r="C29" s="104"/>
      <c r="D29" s="104"/>
      <c r="E29" s="98"/>
      <c r="F29" s="105"/>
      <c r="G29" s="98"/>
      <c r="H29" s="105"/>
      <c r="I29" s="98"/>
      <c r="J29" s="105"/>
      <c r="K29" s="98"/>
      <c r="L29" s="105"/>
      <c r="M29" s="98"/>
      <c r="N29" s="105"/>
      <c r="O29" s="98"/>
      <c r="P29" s="105"/>
      <c r="Q29" s="98"/>
      <c r="R29" s="105"/>
      <c r="S29" s="98"/>
      <c r="T29" s="105"/>
      <c r="U29" s="98"/>
    </row>
    <row r="30" spans="1:21" ht="18" customHeight="1" x14ac:dyDescent="0.4">
      <c r="A30" s="95"/>
      <c r="B30" s="104"/>
      <c r="C30" s="104"/>
      <c r="D30" s="104"/>
      <c r="E30" s="98"/>
      <c r="F30" s="105"/>
      <c r="G30" s="98"/>
      <c r="H30" s="105"/>
      <c r="I30" s="98"/>
      <c r="J30" s="105"/>
      <c r="K30" s="98"/>
      <c r="L30" s="105"/>
      <c r="M30" s="98"/>
      <c r="N30" s="105"/>
      <c r="O30" s="98"/>
      <c r="P30" s="105"/>
      <c r="Q30" s="98"/>
      <c r="R30" s="105"/>
      <c r="S30" s="98"/>
      <c r="T30" s="105"/>
      <c r="U30" s="98"/>
    </row>
    <row r="31" spans="1:21" ht="18" customHeight="1" x14ac:dyDescent="0.4">
      <c r="A31" s="95"/>
      <c r="B31" s="104"/>
      <c r="C31" s="104"/>
      <c r="D31" s="104"/>
      <c r="E31" s="98"/>
      <c r="F31" s="105"/>
      <c r="G31" s="98"/>
      <c r="H31" s="105"/>
      <c r="I31" s="98"/>
      <c r="J31" s="105"/>
      <c r="K31" s="98"/>
      <c r="L31" s="105"/>
      <c r="M31" s="98"/>
      <c r="N31" s="105"/>
      <c r="O31" s="98"/>
      <c r="P31" s="105"/>
      <c r="Q31" s="98"/>
      <c r="R31" s="105"/>
      <c r="S31" s="98"/>
      <c r="T31" s="105"/>
      <c r="U31" s="98"/>
    </row>
    <row r="32" spans="1:21" ht="12" customHeight="1" x14ac:dyDescent="0.4">
      <c r="A32" s="95"/>
      <c r="B32" s="104"/>
      <c r="C32" s="104"/>
      <c r="D32" s="104"/>
      <c r="E32" s="98"/>
      <c r="F32" s="105"/>
      <c r="G32" s="98"/>
      <c r="H32" s="105"/>
      <c r="I32" s="98"/>
      <c r="J32" s="105"/>
      <c r="K32" s="98"/>
      <c r="L32" s="105"/>
      <c r="M32" s="98"/>
      <c r="N32" s="105"/>
      <c r="O32" s="98"/>
      <c r="P32" s="105"/>
      <c r="Q32" s="98"/>
      <c r="R32" s="105"/>
      <c r="S32" s="98"/>
      <c r="T32" s="105"/>
      <c r="U32" s="98"/>
    </row>
    <row r="33" spans="1:21" ht="22.15" customHeight="1" x14ac:dyDescent="0.4">
      <c r="A33" s="81" t="s">
        <v>34</v>
      </c>
      <c r="B33" s="119"/>
      <c r="C33" s="119"/>
      <c r="D33" s="119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120"/>
    </row>
  </sheetData>
  <mergeCells count="3">
    <mergeCell ref="G5:U5"/>
    <mergeCell ref="G6:Q6"/>
    <mergeCell ref="M7:O7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19D1B-4FEC-47F6-A8C6-B41FC71E32F2}">
  <sheetPr codeName="Sheet4">
    <tabColor theme="9" tint="-0.249977111117893"/>
  </sheetPr>
  <dimension ref="A1:S31"/>
  <sheetViews>
    <sheetView topLeftCell="A8" zoomScale="90" zoomScaleNormal="90" zoomScaleSheetLayoutView="90" workbookViewId="0">
      <selection activeCell="K29" sqref="K29"/>
    </sheetView>
  </sheetViews>
  <sheetFormatPr defaultColWidth="1.7109375" defaultRowHeight="18.75" x14ac:dyDescent="0.5"/>
  <cols>
    <col min="1" max="3" width="1.7109375" style="71" customWidth="1"/>
    <col min="4" max="4" width="36.28515625" style="71" customWidth="1"/>
    <col min="5" max="5" width="7.5703125" style="156" bestFit="1" customWidth="1"/>
    <col min="6" max="6" width="0.7109375" style="123" customWidth="1"/>
    <col min="7" max="7" width="13.7109375" style="156" customWidth="1"/>
    <col min="8" max="8" width="0.7109375" style="123" customWidth="1"/>
    <col min="9" max="9" width="13.28515625" style="156" customWidth="1"/>
    <col min="10" max="10" width="0.7109375" style="124" customWidth="1"/>
    <col min="11" max="11" width="12.28515625" style="156" customWidth="1"/>
    <col min="12" max="12" width="0.7109375" style="156" customWidth="1"/>
    <col min="13" max="13" width="15" style="156" customWidth="1"/>
    <col min="14" max="14" width="0.7109375" style="124" customWidth="1"/>
    <col min="15" max="15" width="13.28515625" style="156" customWidth="1"/>
    <col min="16" max="16" width="0.7109375" style="123" customWidth="1"/>
    <col min="17" max="17" width="12.7109375" style="125" customWidth="1"/>
    <col min="18" max="18" width="0.7109375" style="125" customWidth="1"/>
    <col min="19" max="19" width="12.7109375" style="125" customWidth="1"/>
    <col min="20" max="183" width="8.7109375" style="71" customWidth="1"/>
    <col min="184" max="16384" width="1.7109375" style="71"/>
  </cols>
  <sheetData>
    <row r="1" spans="1:19" ht="18" customHeight="1" x14ac:dyDescent="0.5">
      <c r="A1" s="70" t="s">
        <v>0</v>
      </c>
      <c r="C1" s="72"/>
      <c r="E1" s="122"/>
      <c r="G1" s="122"/>
      <c r="I1" s="122"/>
      <c r="K1" s="122"/>
      <c r="L1" s="122"/>
      <c r="M1" s="122"/>
      <c r="O1" s="122"/>
    </row>
    <row r="2" spans="1:19" ht="18" customHeight="1" x14ac:dyDescent="0.5">
      <c r="A2" s="78" t="s">
        <v>127</v>
      </c>
      <c r="C2" s="72"/>
      <c r="E2" s="122"/>
      <c r="G2" s="122"/>
      <c r="I2" s="122"/>
      <c r="K2" s="122"/>
      <c r="L2" s="122"/>
      <c r="M2" s="122"/>
      <c r="O2" s="122"/>
    </row>
    <row r="3" spans="1:19" ht="18" customHeight="1" x14ac:dyDescent="0.5">
      <c r="A3" s="79" t="s">
        <v>197</v>
      </c>
      <c r="B3" s="80"/>
      <c r="C3" s="81"/>
      <c r="D3" s="80"/>
      <c r="E3" s="126"/>
      <c r="F3" s="127"/>
      <c r="G3" s="126"/>
      <c r="H3" s="127"/>
      <c r="I3" s="126"/>
      <c r="J3" s="128"/>
      <c r="K3" s="126"/>
      <c r="L3" s="126"/>
      <c r="M3" s="126"/>
      <c r="N3" s="128"/>
      <c r="O3" s="126"/>
      <c r="P3" s="127"/>
      <c r="Q3" s="129"/>
      <c r="R3" s="129"/>
      <c r="S3" s="129"/>
    </row>
    <row r="4" spans="1:19" x14ac:dyDescent="0.5">
      <c r="A4" s="72"/>
      <c r="C4" s="72"/>
      <c r="E4" s="122"/>
      <c r="G4" s="122"/>
      <c r="I4" s="122"/>
      <c r="J4" s="123"/>
      <c r="K4" s="122"/>
      <c r="L4" s="122"/>
      <c r="M4" s="122"/>
      <c r="N4" s="123"/>
      <c r="O4" s="122"/>
    </row>
    <row r="5" spans="1:19" ht="18" customHeight="1" x14ac:dyDescent="0.5">
      <c r="A5" s="130"/>
      <c r="B5" s="130"/>
      <c r="C5" s="130"/>
      <c r="D5" s="130"/>
      <c r="E5" s="130"/>
      <c r="F5" s="130"/>
      <c r="G5" s="232" t="s">
        <v>128</v>
      </c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</row>
    <row r="6" spans="1:19" ht="18" customHeight="1" x14ac:dyDescent="0.5">
      <c r="A6" s="130"/>
      <c r="B6" s="130"/>
      <c r="C6" s="130"/>
      <c r="D6" s="130"/>
      <c r="E6" s="131"/>
      <c r="F6" s="132"/>
      <c r="G6" s="131"/>
      <c r="H6" s="132"/>
      <c r="I6" s="133"/>
      <c r="J6" s="134"/>
      <c r="K6" s="133"/>
      <c r="L6" s="133"/>
      <c r="M6" s="133"/>
      <c r="N6" s="134"/>
      <c r="O6" s="233" t="s">
        <v>79</v>
      </c>
      <c r="P6" s="233"/>
      <c r="Q6" s="233"/>
      <c r="R6" s="135"/>
      <c r="S6" s="136"/>
    </row>
    <row r="7" spans="1:19" ht="18" customHeight="1" x14ac:dyDescent="0.5">
      <c r="A7" s="130"/>
      <c r="B7" s="130"/>
      <c r="C7" s="130"/>
      <c r="D7" s="130"/>
      <c r="E7" s="131"/>
      <c r="F7" s="132"/>
      <c r="G7" s="131"/>
      <c r="H7" s="132"/>
      <c r="I7" s="133"/>
      <c r="J7" s="134"/>
      <c r="K7" s="133"/>
      <c r="L7" s="133"/>
      <c r="M7" s="137" t="s">
        <v>130</v>
      </c>
      <c r="N7" s="134"/>
      <c r="O7" s="135"/>
      <c r="P7" s="135"/>
      <c r="Q7" s="135"/>
      <c r="R7" s="135"/>
      <c r="S7" s="136"/>
    </row>
    <row r="8" spans="1:19" ht="18" customHeight="1" x14ac:dyDescent="0.5">
      <c r="A8" s="130"/>
      <c r="B8" s="130"/>
      <c r="C8" s="130"/>
      <c r="D8" s="130"/>
      <c r="E8" s="131"/>
      <c r="F8" s="132"/>
      <c r="G8" s="131"/>
      <c r="H8" s="132"/>
      <c r="I8" s="133"/>
      <c r="J8" s="134"/>
      <c r="K8" s="137" t="s">
        <v>112</v>
      </c>
      <c r="L8" s="137"/>
      <c r="M8" s="137" t="s">
        <v>132</v>
      </c>
      <c r="N8" s="134"/>
      <c r="O8" s="137" t="s">
        <v>109</v>
      </c>
      <c r="P8" s="135"/>
      <c r="Q8" s="135"/>
      <c r="R8" s="135"/>
      <c r="S8" s="136"/>
    </row>
    <row r="9" spans="1:19" ht="18" customHeight="1" x14ac:dyDescent="0.5">
      <c r="A9" s="130"/>
      <c r="B9" s="130"/>
      <c r="C9" s="130"/>
      <c r="D9" s="130"/>
      <c r="E9" s="138"/>
      <c r="F9" s="139"/>
      <c r="G9" s="138" t="s">
        <v>111</v>
      </c>
      <c r="H9" s="139"/>
      <c r="I9" s="137" t="s">
        <v>237</v>
      </c>
      <c r="J9" s="139"/>
      <c r="K9" s="137" t="s">
        <v>129</v>
      </c>
      <c r="L9" s="137"/>
      <c r="M9" s="137" t="s">
        <v>239</v>
      </c>
      <c r="N9" s="139"/>
      <c r="O9" s="140" t="s">
        <v>113</v>
      </c>
      <c r="P9" s="139"/>
      <c r="Q9" s="137"/>
      <c r="R9" s="137"/>
      <c r="S9" s="138" t="s">
        <v>110</v>
      </c>
    </row>
    <row r="10" spans="1:19" ht="18" customHeight="1" x14ac:dyDescent="0.5">
      <c r="A10" s="130"/>
      <c r="B10" s="130"/>
      <c r="C10" s="130"/>
      <c r="D10" s="130"/>
      <c r="E10" s="138"/>
      <c r="F10" s="139"/>
      <c r="G10" s="138" t="s">
        <v>116</v>
      </c>
      <c r="H10" s="139"/>
      <c r="I10" s="223" t="s">
        <v>238</v>
      </c>
      <c r="J10" s="139"/>
      <c r="K10" s="137" t="s">
        <v>131</v>
      </c>
      <c r="L10" s="137"/>
      <c r="M10" s="224" t="s">
        <v>240</v>
      </c>
      <c r="N10" s="139"/>
      <c r="O10" s="138" t="s">
        <v>118</v>
      </c>
      <c r="P10" s="139"/>
      <c r="Q10" s="138" t="s">
        <v>81</v>
      </c>
      <c r="R10" s="138"/>
      <c r="S10" s="138" t="s">
        <v>121</v>
      </c>
    </row>
    <row r="11" spans="1:19" ht="18" customHeight="1" x14ac:dyDescent="0.5">
      <c r="A11" s="130"/>
      <c r="B11" s="130"/>
      <c r="C11" s="130"/>
      <c r="D11" s="130"/>
      <c r="E11" s="141" t="s">
        <v>5</v>
      </c>
      <c r="F11" s="139"/>
      <c r="G11" s="142" t="s">
        <v>6</v>
      </c>
      <c r="H11" s="139"/>
      <c r="I11" s="142" t="s">
        <v>6</v>
      </c>
      <c r="J11" s="139"/>
      <c r="K11" s="142" t="s">
        <v>6</v>
      </c>
      <c r="L11" s="138"/>
      <c r="M11" s="142" t="s">
        <v>6</v>
      </c>
      <c r="N11" s="139"/>
      <c r="O11" s="142" t="s">
        <v>6</v>
      </c>
      <c r="P11" s="139"/>
      <c r="Q11" s="142" t="s">
        <v>6</v>
      </c>
      <c r="R11" s="138"/>
      <c r="S11" s="142" t="s">
        <v>6</v>
      </c>
    </row>
    <row r="12" spans="1:19" ht="6" customHeight="1" x14ac:dyDescent="0.5">
      <c r="A12" s="143"/>
      <c r="B12" s="143"/>
      <c r="C12" s="143"/>
      <c r="D12" s="143"/>
      <c r="E12" s="125"/>
      <c r="F12" s="144"/>
      <c r="G12" s="125"/>
      <c r="H12" s="144"/>
      <c r="I12" s="125"/>
      <c r="J12" s="145"/>
      <c r="K12" s="125"/>
      <c r="L12" s="125"/>
      <c r="M12" s="125"/>
      <c r="N12" s="145"/>
      <c r="O12" s="125"/>
      <c r="P12" s="144"/>
    </row>
    <row r="13" spans="1:19" ht="18" customHeight="1" x14ac:dyDescent="0.5">
      <c r="A13" s="150" t="s">
        <v>122</v>
      </c>
      <c r="B13" s="143"/>
      <c r="C13" s="143"/>
      <c r="D13" s="143"/>
      <c r="E13" s="146"/>
      <c r="F13" s="144"/>
      <c r="G13" s="125">
        <v>1380599978</v>
      </c>
      <c r="H13" s="144"/>
      <c r="I13" s="125">
        <v>5072394899</v>
      </c>
      <c r="J13" s="145"/>
      <c r="K13" s="125">
        <v>2588050</v>
      </c>
      <c r="L13" s="125"/>
      <c r="M13" s="125">
        <v>-2490187463</v>
      </c>
      <c r="N13" s="145"/>
      <c r="O13" s="125">
        <v>29632014</v>
      </c>
      <c r="P13" s="144"/>
      <c r="Q13" s="125">
        <v>34942146</v>
      </c>
      <c r="S13" s="125">
        <f>SUM(G13:Q13)</f>
        <v>4029969624</v>
      </c>
    </row>
    <row r="14" spans="1:19" ht="18" customHeight="1" x14ac:dyDescent="0.5">
      <c r="A14" s="143" t="s">
        <v>123</v>
      </c>
      <c r="B14" s="143"/>
      <c r="C14" s="143"/>
      <c r="D14" s="143"/>
      <c r="E14" s="146"/>
      <c r="F14" s="144"/>
      <c r="G14" s="122">
        <v>39</v>
      </c>
      <c r="H14" s="147"/>
      <c r="I14" s="122">
        <v>268</v>
      </c>
      <c r="J14" s="148"/>
      <c r="K14" s="122">
        <v>0</v>
      </c>
      <c r="L14" s="122"/>
      <c r="M14" s="122">
        <v>0</v>
      </c>
      <c r="N14" s="145"/>
      <c r="O14" s="125">
        <v>0</v>
      </c>
      <c r="P14" s="144"/>
      <c r="Q14" s="125">
        <v>0</v>
      </c>
      <c r="S14" s="125">
        <f>SUM(G14:Q14)</f>
        <v>307</v>
      </c>
    </row>
    <row r="15" spans="1:19" ht="18" customHeight="1" x14ac:dyDescent="0.5">
      <c r="A15" s="96" t="s">
        <v>125</v>
      </c>
      <c r="B15" s="96"/>
      <c r="C15" s="96"/>
      <c r="D15" s="96"/>
      <c r="E15" s="146"/>
      <c r="F15" s="144"/>
      <c r="G15" s="129">
        <v>0</v>
      </c>
      <c r="H15" s="144"/>
      <c r="I15" s="129">
        <v>0</v>
      </c>
      <c r="J15" s="145"/>
      <c r="K15" s="129">
        <v>0</v>
      </c>
      <c r="L15" s="122"/>
      <c r="M15" s="149">
        <v>0</v>
      </c>
      <c r="N15" s="145"/>
      <c r="O15" s="149">
        <v>0</v>
      </c>
      <c r="P15" s="144"/>
      <c r="Q15" s="129">
        <v>219790642</v>
      </c>
      <c r="S15" s="129">
        <f>SUM(G15:Q15)</f>
        <v>219790642</v>
      </c>
    </row>
    <row r="16" spans="1:19" ht="6" customHeight="1" x14ac:dyDescent="0.5">
      <c r="A16" s="143"/>
      <c r="B16" s="143"/>
      <c r="C16" s="143"/>
      <c r="D16" s="143"/>
      <c r="E16" s="125"/>
      <c r="F16" s="144"/>
      <c r="G16" s="125"/>
      <c r="H16" s="144"/>
      <c r="I16" s="125"/>
      <c r="J16" s="145"/>
      <c r="K16" s="125"/>
      <c r="L16" s="125"/>
      <c r="M16" s="125"/>
      <c r="N16" s="145"/>
      <c r="O16" s="125"/>
      <c r="P16" s="144"/>
    </row>
    <row r="17" spans="1:19" ht="18" customHeight="1" thickBot="1" x14ac:dyDescent="0.55000000000000004">
      <c r="A17" s="150" t="s">
        <v>126</v>
      </c>
      <c r="E17" s="125"/>
      <c r="F17" s="124"/>
      <c r="G17" s="151">
        <f>SUM(G13:G16)</f>
        <v>1380600017</v>
      </c>
      <c r="H17" s="124"/>
      <c r="I17" s="151">
        <f>SUM(I13:I16)</f>
        <v>5072395167</v>
      </c>
      <c r="K17" s="151">
        <f>SUM(K13:K16)</f>
        <v>2588050</v>
      </c>
      <c r="L17" s="125"/>
      <c r="M17" s="151">
        <f>SUM(M13:M16)</f>
        <v>-2490187463</v>
      </c>
      <c r="O17" s="151">
        <f>SUM(O13:O16)</f>
        <v>29632014</v>
      </c>
      <c r="P17" s="124"/>
      <c r="Q17" s="151">
        <f>SUM(Q13:Q16)</f>
        <v>254732788</v>
      </c>
      <c r="S17" s="151">
        <f>SUM(S13:S16)</f>
        <v>4249760573</v>
      </c>
    </row>
    <row r="18" spans="1:19" ht="18" customHeight="1" thickTop="1" x14ac:dyDescent="0.5">
      <c r="A18" s="143"/>
      <c r="B18" s="143"/>
      <c r="C18" s="143"/>
      <c r="E18" s="106"/>
      <c r="F18" s="144"/>
      <c r="G18" s="125"/>
      <c r="H18" s="144"/>
      <c r="I18" s="125"/>
      <c r="J18" s="145"/>
      <c r="K18" s="122"/>
      <c r="L18" s="122"/>
      <c r="M18" s="122"/>
      <c r="N18" s="145"/>
      <c r="O18" s="122"/>
      <c r="P18" s="144"/>
      <c r="Q18" s="122"/>
      <c r="R18" s="122"/>
    </row>
    <row r="19" spans="1:19" ht="18" customHeight="1" x14ac:dyDescent="0.5">
      <c r="A19" s="150" t="s">
        <v>199</v>
      </c>
      <c r="B19" s="143"/>
      <c r="C19" s="143"/>
      <c r="D19" s="143"/>
      <c r="E19" s="146"/>
      <c r="F19" s="144"/>
      <c r="G19" s="152">
        <f>+G17</f>
        <v>1380600017</v>
      </c>
      <c r="H19" s="144"/>
      <c r="I19" s="152">
        <f>+I17</f>
        <v>5072395167</v>
      </c>
      <c r="J19" s="145"/>
      <c r="K19" s="152">
        <f>+K17</f>
        <v>2588050</v>
      </c>
      <c r="L19" s="125"/>
      <c r="M19" s="152">
        <f>+M17</f>
        <v>-2490187463</v>
      </c>
      <c r="N19" s="145"/>
      <c r="O19" s="152">
        <f>+O17</f>
        <v>29632014</v>
      </c>
      <c r="P19" s="144"/>
      <c r="Q19" s="152">
        <f>+Q17</f>
        <v>254732788</v>
      </c>
      <c r="S19" s="152">
        <f>SUM(G19:Q19)</f>
        <v>4249760573</v>
      </c>
    </row>
    <row r="20" spans="1:19" ht="18" customHeight="1" x14ac:dyDescent="0.5">
      <c r="A20" s="143" t="s">
        <v>204</v>
      </c>
      <c r="B20" s="143"/>
      <c r="C20" s="143"/>
      <c r="D20" s="143"/>
      <c r="E20" s="146"/>
      <c r="F20" s="144"/>
      <c r="G20" s="152">
        <v>0</v>
      </c>
      <c r="H20" s="144"/>
      <c r="I20" s="152">
        <v>0</v>
      </c>
      <c r="J20" s="145"/>
      <c r="K20" s="152">
        <v>0</v>
      </c>
      <c r="L20" s="125"/>
      <c r="M20" s="152">
        <v>0</v>
      </c>
      <c r="N20" s="145"/>
      <c r="O20" s="152">
        <v>10604186</v>
      </c>
      <c r="P20" s="144"/>
      <c r="Q20" s="152">
        <f>-O20</f>
        <v>-10604186</v>
      </c>
      <c r="S20" s="152">
        <v>0</v>
      </c>
    </row>
    <row r="21" spans="1:19" ht="18" customHeight="1" x14ac:dyDescent="0.5">
      <c r="A21" s="143" t="s">
        <v>205</v>
      </c>
      <c r="B21" s="143"/>
      <c r="C21" s="143"/>
      <c r="D21" s="143"/>
      <c r="E21" s="146">
        <v>38</v>
      </c>
      <c r="F21" s="144"/>
      <c r="G21" s="152">
        <v>172574237</v>
      </c>
      <c r="H21" s="144"/>
      <c r="I21" s="152">
        <v>0</v>
      </c>
      <c r="J21" s="145"/>
      <c r="K21" s="152">
        <v>0</v>
      </c>
      <c r="L21" s="125"/>
      <c r="M21" s="152">
        <v>0</v>
      </c>
      <c r="N21" s="145"/>
      <c r="O21" s="152">
        <v>0</v>
      </c>
      <c r="P21" s="144"/>
      <c r="Q21" s="152">
        <f>-G21</f>
        <v>-172574237</v>
      </c>
      <c r="S21" s="152">
        <v>0</v>
      </c>
    </row>
    <row r="22" spans="1:19" ht="18" customHeight="1" x14ac:dyDescent="0.5">
      <c r="A22" s="143" t="s">
        <v>206</v>
      </c>
      <c r="B22" s="143"/>
      <c r="C22" s="143"/>
      <c r="D22" s="143"/>
      <c r="E22" s="146">
        <v>38</v>
      </c>
      <c r="F22" s="144"/>
      <c r="G22" s="152">
        <v>0</v>
      </c>
      <c r="H22" s="144"/>
      <c r="I22" s="152">
        <v>0</v>
      </c>
      <c r="J22" s="145"/>
      <c r="K22" s="152">
        <v>0</v>
      </c>
      <c r="L22" s="125"/>
      <c r="M22" s="152">
        <v>0</v>
      </c>
      <c r="N22" s="145"/>
      <c r="O22" s="152">
        <v>0</v>
      </c>
      <c r="P22" s="144"/>
      <c r="Q22" s="152">
        <v>-19175765</v>
      </c>
      <c r="S22" s="152">
        <f>+Q22</f>
        <v>-19175765</v>
      </c>
    </row>
    <row r="23" spans="1:19" ht="18" customHeight="1" x14ac:dyDescent="0.5">
      <c r="A23" s="96" t="s">
        <v>125</v>
      </c>
      <c r="B23" s="96"/>
      <c r="C23" s="96"/>
      <c r="D23" s="96"/>
      <c r="E23" s="146"/>
      <c r="F23" s="144"/>
      <c r="G23" s="153">
        <v>0</v>
      </c>
      <c r="H23" s="144"/>
      <c r="I23" s="153">
        <v>0</v>
      </c>
      <c r="J23" s="145"/>
      <c r="K23" s="153">
        <v>0</v>
      </c>
      <c r="L23" s="122"/>
      <c r="M23" s="154">
        <v>0</v>
      </c>
      <c r="N23" s="145"/>
      <c r="O23" s="154">
        <v>0</v>
      </c>
      <c r="P23" s="144"/>
      <c r="Q23" s="153">
        <f>+'T9PL '!J51</f>
        <v>48411589</v>
      </c>
      <c r="S23" s="153">
        <f>SUM(G23:Q23)</f>
        <v>48411589</v>
      </c>
    </row>
    <row r="24" spans="1:19" ht="6" customHeight="1" x14ac:dyDescent="0.5">
      <c r="A24" s="143"/>
      <c r="B24" s="143"/>
      <c r="C24" s="143"/>
      <c r="D24" s="143"/>
      <c r="E24" s="125"/>
      <c r="F24" s="144"/>
      <c r="G24" s="152"/>
      <c r="H24" s="144"/>
      <c r="I24" s="152"/>
      <c r="J24" s="145"/>
      <c r="K24" s="152"/>
      <c r="L24" s="125"/>
      <c r="M24" s="152"/>
      <c r="N24" s="145"/>
      <c r="O24" s="152"/>
      <c r="P24" s="144"/>
      <c r="Q24" s="152"/>
      <c r="S24" s="152"/>
    </row>
    <row r="25" spans="1:19" ht="18" customHeight="1" thickBot="1" x14ac:dyDescent="0.55000000000000004">
      <c r="A25" s="150" t="s">
        <v>200</v>
      </c>
      <c r="E25" s="125"/>
      <c r="F25" s="124"/>
      <c r="G25" s="155">
        <f>SUM(G19:G24)</f>
        <v>1553174254</v>
      </c>
      <c r="H25" s="124"/>
      <c r="I25" s="155">
        <f>SUM(I19:I24)</f>
        <v>5072395167</v>
      </c>
      <c r="K25" s="155">
        <f>SUM(K19:K24)</f>
        <v>2588050</v>
      </c>
      <c r="L25" s="125"/>
      <c r="M25" s="155">
        <f>SUM(M19:M24)</f>
        <v>-2490187463</v>
      </c>
      <c r="O25" s="155">
        <f>SUM(O19:O24)</f>
        <v>40236200</v>
      </c>
      <c r="P25" s="124"/>
      <c r="Q25" s="155">
        <f>SUM(Q19:Q24)</f>
        <v>100790189</v>
      </c>
      <c r="S25" s="155">
        <f>SUM(S19:S24)</f>
        <v>4278996397</v>
      </c>
    </row>
    <row r="26" spans="1:19" ht="19.5" thickTop="1" x14ac:dyDescent="0.5">
      <c r="A26" s="150"/>
      <c r="E26" s="125"/>
      <c r="F26" s="124"/>
      <c r="G26" s="125"/>
      <c r="H26" s="124"/>
      <c r="I26" s="125"/>
      <c r="K26" s="125"/>
      <c r="L26" s="125"/>
      <c r="M26" s="125"/>
      <c r="O26" s="125"/>
      <c r="P26" s="124"/>
    </row>
    <row r="27" spans="1:19" x14ac:dyDescent="0.5">
      <c r="A27" s="150"/>
      <c r="E27" s="125"/>
      <c r="F27" s="124"/>
      <c r="G27" s="125"/>
      <c r="H27" s="124"/>
      <c r="I27" s="125"/>
      <c r="K27" s="125"/>
      <c r="L27" s="125"/>
      <c r="M27" s="125"/>
      <c r="O27" s="125"/>
      <c r="P27" s="124"/>
    </row>
    <row r="28" spans="1:19" x14ac:dyDescent="0.5">
      <c r="A28" s="150"/>
      <c r="E28" s="125"/>
      <c r="F28" s="124"/>
      <c r="G28" s="125"/>
      <c r="H28" s="124"/>
      <c r="I28" s="125"/>
      <c r="K28" s="125"/>
      <c r="L28" s="125"/>
      <c r="M28" s="125"/>
      <c r="O28" s="125"/>
      <c r="P28" s="124"/>
    </row>
    <row r="29" spans="1:19" x14ac:dyDescent="0.5">
      <c r="A29" s="150"/>
      <c r="E29" s="125"/>
      <c r="F29" s="124"/>
      <c r="G29" s="125"/>
      <c r="H29" s="124"/>
      <c r="I29" s="125"/>
      <c r="K29" s="125"/>
      <c r="L29" s="125"/>
      <c r="M29" s="125"/>
      <c r="O29" s="125"/>
      <c r="P29" s="124"/>
    </row>
    <row r="30" spans="1:19" ht="19.5" customHeight="1" x14ac:dyDescent="0.5">
      <c r="A30" s="150"/>
      <c r="E30" s="125"/>
      <c r="F30" s="124"/>
      <c r="G30" s="125"/>
      <c r="H30" s="124"/>
      <c r="I30" s="125"/>
      <c r="K30" s="125"/>
      <c r="L30" s="125"/>
      <c r="M30" s="125"/>
      <c r="O30" s="125"/>
      <c r="P30" s="124"/>
    </row>
    <row r="31" spans="1:19" ht="22.15" customHeight="1" x14ac:dyDescent="0.5">
      <c r="A31" s="81" t="s">
        <v>34</v>
      </c>
      <c r="B31" s="80"/>
      <c r="C31" s="80"/>
      <c r="D31" s="80"/>
      <c r="E31" s="129"/>
      <c r="F31" s="128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8"/>
    </row>
  </sheetData>
  <mergeCells count="2">
    <mergeCell ref="G5:S5"/>
    <mergeCell ref="O6:Q6"/>
  </mergeCells>
  <pageMargins left="0.5" right="0.5" top="0.5" bottom="0.6" header="0.49" footer="0.4"/>
  <pageSetup paperSize="9" scale="9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5D2B9-E78D-44FB-8F6F-E3CF6ED00AA9}">
  <sheetPr>
    <tabColor theme="9" tint="-0.249977111117893"/>
  </sheetPr>
  <dimension ref="A1:M121"/>
  <sheetViews>
    <sheetView topLeftCell="A83" zoomScaleNormal="100" zoomScaleSheetLayoutView="150" workbookViewId="0">
      <selection activeCell="J101" sqref="J101"/>
    </sheetView>
  </sheetViews>
  <sheetFormatPr defaultColWidth="9.28515625" defaultRowHeight="21" customHeight="1" x14ac:dyDescent="0.5"/>
  <cols>
    <col min="1" max="2" width="1.5703125" style="160" customWidth="1"/>
    <col min="3" max="3" width="54.7109375" style="160" customWidth="1"/>
    <col min="4" max="4" width="7.42578125" style="160" customWidth="1"/>
    <col min="5" max="5" width="0.7109375" style="160" customWidth="1"/>
    <col min="6" max="6" width="14.140625" style="159" customWidth="1"/>
    <col min="7" max="7" width="0.7109375" style="159" customWidth="1"/>
    <col min="8" max="8" width="13.5703125" style="159" customWidth="1"/>
    <col min="9" max="9" width="0.7109375" style="159" customWidth="1"/>
    <col min="10" max="10" width="14.42578125" style="159" customWidth="1"/>
    <col min="11" max="11" width="0.7109375" style="159" customWidth="1"/>
    <col min="12" max="12" width="12.7109375" style="159" customWidth="1"/>
    <col min="13" max="16384" width="9.28515625" style="160"/>
  </cols>
  <sheetData>
    <row r="1" spans="1:12" ht="19.5" customHeight="1" x14ac:dyDescent="0.5">
      <c r="A1" s="208" t="s">
        <v>0</v>
      </c>
      <c r="B1" s="208"/>
      <c r="C1" s="208"/>
      <c r="D1" s="157"/>
      <c r="E1" s="157"/>
      <c r="F1" s="158"/>
      <c r="H1" s="158"/>
      <c r="J1" s="158"/>
      <c r="L1" s="158"/>
    </row>
    <row r="2" spans="1:12" ht="19.5" customHeight="1" x14ac:dyDescent="0.5">
      <c r="A2" s="208" t="s">
        <v>133</v>
      </c>
      <c r="B2" s="208"/>
      <c r="C2" s="208"/>
      <c r="D2" s="157"/>
      <c r="E2" s="157"/>
    </row>
    <row r="3" spans="1:12" ht="19.5" customHeight="1" x14ac:dyDescent="0.5">
      <c r="A3" s="217" t="s">
        <v>197</v>
      </c>
      <c r="B3" s="217"/>
      <c r="C3" s="217"/>
      <c r="D3" s="218"/>
      <c r="E3" s="218"/>
      <c r="F3" s="219"/>
      <c r="G3" s="219"/>
      <c r="H3" s="219"/>
      <c r="I3" s="161"/>
      <c r="J3" s="219"/>
      <c r="K3" s="219"/>
      <c r="L3" s="219"/>
    </row>
    <row r="4" spans="1:12" ht="17.100000000000001" customHeight="1" x14ac:dyDescent="0.5">
      <c r="A4" s="220"/>
      <c r="B4" s="220"/>
      <c r="C4" s="220"/>
      <c r="D4" s="221"/>
      <c r="E4" s="221"/>
      <c r="F4" s="222"/>
      <c r="G4" s="222"/>
      <c r="H4" s="222"/>
      <c r="J4" s="222"/>
      <c r="K4" s="222"/>
      <c r="L4" s="222"/>
    </row>
    <row r="5" spans="1:12" s="165" customFormat="1" ht="17.100000000000001" customHeight="1" x14ac:dyDescent="0.5">
      <c r="A5" s="162"/>
      <c r="B5" s="162"/>
      <c r="C5" s="162"/>
      <c r="D5" s="163"/>
      <c r="E5" s="163"/>
      <c r="F5" s="234" t="s">
        <v>2</v>
      </c>
      <c r="G5" s="234"/>
      <c r="H5" s="234"/>
      <c r="I5" s="164"/>
      <c r="J5" s="235" t="s">
        <v>3</v>
      </c>
      <c r="K5" s="235"/>
      <c r="L5" s="235"/>
    </row>
    <row r="6" spans="1:12" s="165" customFormat="1" ht="17.100000000000001" customHeight="1" x14ac:dyDescent="0.5">
      <c r="A6" s="166"/>
      <c r="B6" s="166"/>
      <c r="C6" s="166"/>
      <c r="D6" s="166"/>
      <c r="E6" s="166"/>
      <c r="F6" s="167" t="s">
        <v>198</v>
      </c>
      <c r="G6" s="167"/>
      <c r="H6" s="167" t="s">
        <v>4</v>
      </c>
      <c r="I6" s="167"/>
      <c r="J6" s="167" t="s">
        <v>198</v>
      </c>
      <c r="K6" s="167"/>
      <c r="L6" s="167" t="s">
        <v>4</v>
      </c>
    </row>
    <row r="7" spans="1:12" s="165" customFormat="1" ht="17.100000000000001" customHeight="1" x14ac:dyDescent="0.5">
      <c r="A7" s="166"/>
      <c r="B7" s="166"/>
      <c r="C7" s="166"/>
      <c r="D7" s="168" t="s">
        <v>5</v>
      </c>
      <c r="E7" s="166"/>
      <c r="F7" s="169" t="s">
        <v>6</v>
      </c>
      <c r="G7" s="170"/>
      <c r="H7" s="169" t="s">
        <v>6</v>
      </c>
      <c r="I7" s="170"/>
      <c r="J7" s="169" t="s">
        <v>6</v>
      </c>
      <c r="K7" s="170"/>
      <c r="L7" s="169" t="s">
        <v>6</v>
      </c>
    </row>
    <row r="8" spans="1:12" s="165" customFormat="1" ht="17.100000000000001" customHeight="1" x14ac:dyDescent="0.5">
      <c r="A8" s="162" t="s">
        <v>134</v>
      </c>
      <c r="B8" s="171"/>
      <c r="C8" s="171"/>
      <c r="D8" s="166"/>
      <c r="E8" s="163"/>
      <c r="F8" s="172"/>
      <c r="G8" s="173"/>
      <c r="H8" s="173"/>
      <c r="I8" s="173"/>
      <c r="J8" s="172"/>
      <c r="K8" s="173"/>
      <c r="L8" s="173"/>
    </row>
    <row r="9" spans="1:12" s="165" customFormat="1" ht="17.100000000000001" customHeight="1" x14ac:dyDescent="0.5">
      <c r="A9" s="165" t="s">
        <v>229</v>
      </c>
      <c r="B9" s="174"/>
      <c r="C9" s="174"/>
      <c r="D9" s="166"/>
      <c r="E9" s="163"/>
      <c r="F9" s="172">
        <f>'T9PL '!F31</f>
        <v>284339224</v>
      </c>
      <c r="G9" s="173"/>
      <c r="H9" s="173">
        <v>619532948</v>
      </c>
      <c r="I9" s="173"/>
      <c r="J9" s="172">
        <f>'T9PL '!J31</f>
        <v>45855586</v>
      </c>
      <c r="K9" s="173"/>
      <c r="L9" s="173">
        <v>191102472</v>
      </c>
    </row>
    <row r="10" spans="1:12" s="165" customFormat="1" ht="17.100000000000001" customHeight="1" x14ac:dyDescent="0.5">
      <c r="A10" s="162" t="s">
        <v>135</v>
      </c>
      <c r="C10" s="171"/>
      <c r="D10" s="166"/>
      <c r="E10" s="163"/>
      <c r="F10" s="172"/>
      <c r="G10" s="173"/>
      <c r="H10" s="173"/>
      <c r="I10" s="173"/>
      <c r="J10" s="172"/>
      <c r="K10" s="173"/>
      <c r="L10" s="173"/>
    </row>
    <row r="11" spans="1:12" s="165" customFormat="1" ht="17.100000000000001" customHeight="1" x14ac:dyDescent="0.5">
      <c r="A11" s="162"/>
      <c r="B11" s="174" t="s">
        <v>136</v>
      </c>
      <c r="C11" s="171"/>
      <c r="D11" s="163"/>
      <c r="E11" s="163"/>
      <c r="F11" s="172"/>
      <c r="G11" s="173"/>
      <c r="H11" s="173"/>
      <c r="I11" s="173"/>
      <c r="J11" s="172"/>
      <c r="K11" s="173"/>
      <c r="L11" s="173"/>
    </row>
    <row r="12" spans="1:12" s="165" customFormat="1" ht="17.100000000000001" customHeight="1" x14ac:dyDescent="0.5">
      <c r="B12" s="165" t="s">
        <v>137</v>
      </c>
      <c r="D12" s="163">
        <v>33</v>
      </c>
      <c r="E12" s="163"/>
      <c r="F12" s="172">
        <v>62054247</v>
      </c>
      <c r="G12" s="173"/>
      <c r="H12" s="173">
        <v>89378510</v>
      </c>
      <c r="I12" s="173"/>
      <c r="J12" s="172">
        <v>15285952</v>
      </c>
      <c r="K12" s="173"/>
      <c r="L12" s="173">
        <v>22774568</v>
      </c>
    </row>
    <row r="13" spans="1:12" s="165" customFormat="1" ht="17.100000000000001" customHeight="1" x14ac:dyDescent="0.5">
      <c r="B13" s="165" t="s">
        <v>138</v>
      </c>
      <c r="D13" s="163">
        <v>33</v>
      </c>
      <c r="E13" s="163"/>
      <c r="F13" s="172">
        <v>5566112</v>
      </c>
      <c r="G13" s="173"/>
      <c r="H13" s="173" t="s">
        <v>139</v>
      </c>
      <c r="I13" s="173"/>
      <c r="J13" s="172">
        <v>1226435</v>
      </c>
      <c r="K13" s="173"/>
      <c r="L13" s="173">
        <v>0</v>
      </c>
    </row>
    <row r="14" spans="1:12" s="165" customFormat="1" ht="17.100000000000001" customHeight="1" x14ac:dyDescent="0.5">
      <c r="A14" s="174"/>
      <c r="B14" s="165" t="s">
        <v>140</v>
      </c>
      <c r="D14" s="163"/>
      <c r="E14" s="163"/>
      <c r="F14" s="172">
        <v>32681833</v>
      </c>
      <c r="G14" s="173"/>
      <c r="H14" s="173">
        <v>-423197</v>
      </c>
      <c r="I14" s="173"/>
      <c r="J14" s="172">
        <v>1995808</v>
      </c>
      <c r="K14" s="173"/>
      <c r="L14" s="173">
        <v>1415420</v>
      </c>
    </row>
    <row r="15" spans="1:12" s="165" customFormat="1" ht="17.100000000000001" customHeight="1" x14ac:dyDescent="0.5">
      <c r="A15" s="174"/>
      <c r="B15" s="165" t="s">
        <v>95</v>
      </c>
      <c r="D15" s="163">
        <v>19</v>
      </c>
      <c r="E15" s="163"/>
      <c r="F15" s="172">
        <v>-6475000</v>
      </c>
      <c r="G15" s="173"/>
      <c r="H15" s="173">
        <v>-799425204</v>
      </c>
      <c r="I15" s="173"/>
      <c r="J15" s="172" t="s">
        <v>139</v>
      </c>
      <c r="K15" s="173"/>
      <c r="L15" s="173">
        <v>0</v>
      </c>
    </row>
    <row r="16" spans="1:12" s="165" customFormat="1" ht="17.100000000000001" customHeight="1" x14ac:dyDescent="0.5">
      <c r="A16" s="174"/>
      <c r="B16" s="165" t="s">
        <v>141</v>
      </c>
      <c r="D16" s="163">
        <v>20</v>
      </c>
      <c r="E16" s="163"/>
      <c r="F16" s="172">
        <v>31918</v>
      </c>
      <c r="G16" s="173"/>
      <c r="H16" s="173">
        <v>10343626</v>
      </c>
      <c r="I16" s="173"/>
      <c r="J16" s="172">
        <v>88</v>
      </c>
      <c r="K16" s="173"/>
      <c r="L16" s="173">
        <v>7428559</v>
      </c>
    </row>
    <row r="17" spans="1:12" s="165" customFormat="1" ht="17.100000000000001" customHeight="1" x14ac:dyDescent="0.5">
      <c r="A17" s="174"/>
      <c r="B17" s="165" t="s">
        <v>142</v>
      </c>
      <c r="D17" s="163">
        <v>22</v>
      </c>
      <c r="E17" s="163"/>
      <c r="F17" s="172">
        <v>0</v>
      </c>
      <c r="G17" s="173"/>
      <c r="H17" s="173">
        <v>59073</v>
      </c>
      <c r="I17" s="173"/>
      <c r="J17" s="172">
        <v>0</v>
      </c>
      <c r="K17" s="173"/>
      <c r="L17" s="173">
        <v>0</v>
      </c>
    </row>
    <row r="18" spans="1:12" s="165" customFormat="1" ht="17.100000000000001" customHeight="1" x14ac:dyDescent="0.5">
      <c r="A18" s="174"/>
      <c r="B18" s="165" t="s">
        <v>230</v>
      </c>
      <c r="D18" s="163">
        <v>20</v>
      </c>
      <c r="E18" s="163"/>
      <c r="F18" s="172">
        <v>-43628387</v>
      </c>
      <c r="G18" s="173"/>
      <c r="H18" s="173">
        <v>31641755</v>
      </c>
      <c r="I18" s="173"/>
      <c r="J18" s="172">
        <v>-9905597</v>
      </c>
      <c r="K18" s="173"/>
      <c r="L18" s="173">
        <v>9905597</v>
      </c>
    </row>
    <row r="19" spans="1:12" s="165" customFormat="1" ht="17.100000000000001" customHeight="1" x14ac:dyDescent="0.5">
      <c r="A19" s="174"/>
      <c r="B19" s="165" t="s">
        <v>233</v>
      </c>
      <c r="D19" s="163"/>
      <c r="E19" s="163"/>
      <c r="F19" s="172">
        <v>-42691784</v>
      </c>
      <c r="G19" s="173"/>
      <c r="H19" s="173">
        <v>45363075</v>
      </c>
      <c r="I19" s="173"/>
      <c r="J19" s="172">
        <v>12704303</v>
      </c>
      <c r="K19" s="173"/>
      <c r="L19" s="173">
        <v>0</v>
      </c>
    </row>
    <row r="20" spans="1:12" s="165" customFormat="1" ht="17.100000000000001" customHeight="1" x14ac:dyDescent="0.5">
      <c r="B20" s="165" t="s">
        <v>61</v>
      </c>
      <c r="D20" s="163"/>
      <c r="E20" s="163"/>
      <c r="F20" s="172">
        <v>4325754</v>
      </c>
      <c r="G20" s="173"/>
      <c r="H20" s="173">
        <v>5861957</v>
      </c>
      <c r="I20" s="173"/>
      <c r="J20" s="172">
        <v>3655680</v>
      </c>
      <c r="K20" s="173"/>
      <c r="L20" s="173">
        <v>5225425</v>
      </c>
    </row>
    <row r="21" spans="1:12" s="165" customFormat="1" ht="17.100000000000001" customHeight="1" x14ac:dyDescent="0.5">
      <c r="B21" s="165" t="s">
        <v>143</v>
      </c>
      <c r="D21" s="163">
        <v>34</v>
      </c>
      <c r="E21" s="163"/>
      <c r="F21" s="172">
        <v>-19043633</v>
      </c>
      <c r="G21" s="173"/>
      <c r="H21" s="173">
        <v>-19135311</v>
      </c>
      <c r="I21" s="173"/>
      <c r="J21" s="172">
        <v>-240115394</v>
      </c>
      <c r="K21" s="173"/>
      <c r="L21" s="173">
        <v>-168920915</v>
      </c>
    </row>
    <row r="22" spans="1:12" s="165" customFormat="1" ht="17.100000000000001" customHeight="1" x14ac:dyDescent="0.5">
      <c r="B22" s="165" t="s">
        <v>99</v>
      </c>
      <c r="D22" s="163"/>
      <c r="E22" s="163"/>
      <c r="F22" s="172">
        <v>131827957</v>
      </c>
      <c r="G22" s="173"/>
      <c r="H22" s="173">
        <v>165366821</v>
      </c>
      <c r="I22" s="173"/>
      <c r="J22" s="172">
        <v>251301472</v>
      </c>
      <c r="K22" s="173"/>
      <c r="L22" s="173">
        <v>185073985</v>
      </c>
    </row>
    <row r="23" spans="1:12" s="165" customFormat="1" ht="17.100000000000001" customHeight="1" x14ac:dyDescent="0.5">
      <c r="B23" s="165" t="s">
        <v>101</v>
      </c>
      <c r="D23" s="163">
        <v>16</v>
      </c>
      <c r="E23" s="163"/>
      <c r="F23" s="172">
        <v>3025229</v>
      </c>
      <c r="G23" s="173"/>
      <c r="H23" s="173">
        <v>5130894</v>
      </c>
      <c r="I23" s="173"/>
      <c r="J23" s="172">
        <v>0</v>
      </c>
      <c r="K23" s="173"/>
      <c r="L23" s="173">
        <v>0</v>
      </c>
    </row>
    <row r="24" spans="1:12" s="165" customFormat="1" ht="17.100000000000001" customHeight="1" x14ac:dyDescent="0.5">
      <c r="B24" s="165" t="s">
        <v>144</v>
      </c>
      <c r="D24" s="163">
        <v>16</v>
      </c>
      <c r="E24" s="163"/>
      <c r="F24" s="172">
        <v>-15533368</v>
      </c>
      <c r="G24" s="173"/>
      <c r="H24" s="173">
        <v>-10271913</v>
      </c>
      <c r="I24" s="173"/>
      <c r="J24" s="172">
        <v>0</v>
      </c>
      <c r="K24" s="173"/>
      <c r="L24" s="173">
        <v>0</v>
      </c>
    </row>
    <row r="25" spans="1:12" s="165" customFormat="1" ht="17.100000000000001" customHeight="1" x14ac:dyDescent="0.5">
      <c r="B25" s="165" t="s">
        <v>145</v>
      </c>
      <c r="D25" s="163">
        <v>29</v>
      </c>
      <c r="E25" s="163"/>
      <c r="F25" s="172">
        <v>14848640</v>
      </c>
      <c r="G25" s="173"/>
      <c r="H25" s="173">
        <v>11316930</v>
      </c>
      <c r="I25" s="173"/>
      <c r="J25" s="175">
        <v>14848640</v>
      </c>
      <c r="K25" s="173"/>
      <c r="L25" s="190">
        <v>11316930</v>
      </c>
    </row>
    <row r="26" spans="1:12" s="165" customFormat="1" ht="17.100000000000001" customHeight="1" x14ac:dyDescent="0.5">
      <c r="B26" s="165" t="s">
        <v>146</v>
      </c>
      <c r="D26" s="163"/>
      <c r="E26" s="163"/>
      <c r="F26" s="172">
        <v>8045661</v>
      </c>
      <c r="G26" s="173"/>
      <c r="H26" s="173">
        <v>4389106</v>
      </c>
      <c r="I26" s="173"/>
      <c r="J26" s="175">
        <v>4017659</v>
      </c>
      <c r="K26" s="173"/>
      <c r="L26" s="190">
        <v>767365</v>
      </c>
    </row>
    <row r="27" spans="1:12" s="165" customFormat="1" ht="17.100000000000001" customHeight="1" x14ac:dyDescent="0.5">
      <c r="B27" s="165" t="s">
        <v>223</v>
      </c>
      <c r="D27" s="163"/>
      <c r="E27" s="163"/>
      <c r="F27" s="172">
        <v>-2969421</v>
      </c>
      <c r="G27" s="173"/>
      <c r="H27" s="173">
        <v>0</v>
      </c>
      <c r="I27" s="173"/>
      <c r="J27" s="175">
        <v>-950000</v>
      </c>
      <c r="K27" s="173"/>
      <c r="L27" s="190">
        <v>0</v>
      </c>
    </row>
    <row r="28" spans="1:12" s="165" customFormat="1" ht="17.100000000000001" customHeight="1" x14ac:dyDescent="0.5">
      <c r="B28" s="165" t="s">
        <v>224</v>
      </c>
      <c r="D28" s="163">
        <v>34</v>
      </c>
      <c r="E28" s="163"/>
      <c r="F28" s="172">
        <v>-3438074</v>
      </c>
      <c r="G28" s="173"/>
      <c r="H28" s="173">
        <v>0</v>
      </c>
      <c r="I28" s="173"/>
      <c r="J28" s="175">
        <v>-504273</v>
      </c>
      <c r="K28" s="173"/>
      <c r="L28" s="190">
        <v>0</v>
      </c>
    </row>
    <row r="29" spans="1:12" s="165" customFormat="1" ht="17.100000000000001" customHeight="1" x14ac:dyDescent="0.5">
      <c r="B29" s="165" t="s">
        <v>225</v>
      </c>
      <c r="D29" s="163">
        <v>34</v>
      </c>
      <c r="E29" s="163"/>
      <c r="F29" s="172">
        <v>-5043385</v>
      </c>
      <c r="G29" s="173"/>
      <c r="H29" s="173">
        <v>0</v>
      </c>
      <c r="I29" s="173"/>
      <c r="J29" s="175">
        <v>-5043385</v>
      </c>
      <c r="K29" s="173"/>
      <c r="L29" s="190">
        <v>0</v>
      </c>
    </row>
    <row r="30" spans="1:12" s="165" customFormat="1" ht="17.100000000000001" customHeight="1" x14ac:dyDescent="0.5">
      <c r="B30" s="165" t="s">
        <v>147</v>
      </c>
      <c r="D30" s="163">
        <v>34</v>
      </c>
      <c r="E30" s="163"/>
      <c r="F30" s="176">
        <v>0</v>
      </c>
      <c r="G30" s="173"/>
      <c r="H30" s="189" t="s">
        <v>139</v>
      </c>
      <c r="I30" s="173"/>
      <c r="J30" s="176">
        <v>-45287887</v>
      </c>
      <c r="K30" s="173"/>
      <c r="L30" s="189">
        <v>-354409510</v>
      </c>
    </row>
    <row r="31" spans="1:12" s="165" customFormat="1" ht="8.1" customHeight="1" x14ac:dyDescent="0.5">
      <c r="C31" s="174"/>
      <c r="D31" s="163"/>
      <c r="E31" s="163"/>
      <c r="F31" s="172"/>
      <c r="G31" s="173"/>
      <c r="H31" s="173"/>
      <c r="I31" s="173"/>
      <c r="J31" s="172"/>
      <c r="K31" s="173"/>
      <c r="L31" s="173"/>
    </row>
    <row r="32" spans="1:12" s="165" customFormat="1" ht="17.100000000000001" customHeight="1" x14ac:dyDescent="0.5">
      <c r="A32" s="174" t="s">
        <v>148</v>
      </c>
      <c r="D32" s="163"/>
      <c r="E32" s="163"/>
      <c r="F32" s="172">
        <f>SUM(F9:F30)</f>
        <v>407923523</v>
      </c>
      <c r="G32" s="173"/>
      <c r="H32" s="173">
        <f>SUM(H9:H30)</f>
        <v>159129070</v>
      </c>
      <c r="I32" s="173"/>
      <c r="J32" s="172">
        <f>SUM(J9:J30)</f>
        <v>49085087</v>
      </c>
      <c r="K32" s="173"/>
      <c r="L32" s="173">
        <f>SUM(L9:L30)</f>
        <v>-88320104</v>
      </c>
    </row>
    <row r="33" spans="1:12" s="165" customFormat="1" ht="17.100000000000001" customHeight="1" x14ac:dyDescent="0.5">
      <c r="B33" s="174" t="s">
        <v>149</v>
      </c>
      <c r="D33" s="163"/>
      <c r="E33" s="163"/>
      <c r="F33" s="172"/>
      <c r="G33" s="173"/>
      <c r="H33" s="173"/>
      <c r="I33" s="173"/>
      <c r="J33" s="172"/>
      <c r="K33" s="173"/>
      <c r="L33" s="173"/>
    </row>
    <row r="34" spans="1:12" s="165" customFormat="1" ht="17.100000000000001" customHeight="1" x14ac:dyDescent="0.5">
      <c r="A34" s="162"/>
      <c r="B34" s="165" t="s">
        <v>150</v>
      </c>
      <c r="D34" s="171"/>
      <c r="E34" s="163"/>
      <c r="F34" s="175">
        <f>-106138641-136453-1</f>
        <v>-106275095</v>
      </c>
      <c r="G34" s="173"/>
      <c r="H34" s="173">
        <v>67021337</v>
      </c>
      <c r="I34" s="173"/>
      <c r="J34" s="175">
        <v>-2570842</v>
      </c>
      <c r="K34" s="173"/>
      <c r="L34" s="173">
        <v>21957073</v>
      </c>
    </row>
    <row r="35" spans="1:12" s="165" customFormat="1" ht="17.100000000000001" customHeight="1" x14ac:dyDescent="0.5">
      <c r="A35" s="162"/>
      <c r="B35" s="165" t="s">
        <v>11</v>
      </c>
      <c r="D35" s="171"/>
      <c r="E35" s="163"/>
      <c r="F35" s="175">
        <v>309250</v>
      </c>
      <c r="G35" s="173"/>
      <c r="H35" s="190">
        <v>723845</v>
      </c>
      <c r="I35" s="173"/>
      <c r="J35" s="172">
        <f>-54338024</f>
        <v>-54338024</v>
      </c>
      <c r="K35" s="173"/>
      <c r="L35" s="173">
        <v>-173057034</v>
      </c>
    </row>
    <row r="36" spans="1:12" s="165" customFormat="1" ht="17.100000000000001" customHeight="1" x14ac:dyDescent="0.5">
      <c r="A36" s="162"/>
      <c r="B36" s="165" t="s">
        <v>151</v>
      </c>
      <c r="D36" s="171"/>
      <c r="E36" s="163"/>
      <c r="F36" s="172">
        <v>662440602</v>
      </c>
      <c r="G36" s="173"/>
      <c r="H36" s="173">
        <v>125409645</v>
      </c>
      <c r="I36" s="173"/>
      <c r="J36" s="172">
        <v>67706174</v>
      </c>
      <c r="K36" s="173"/>
      <c r="L36" s="173">
        <v>-12480948</v>
      </c>
    </row>
    <row r="37" spans="1:12" s="165" customFormat="1" ht="17.100000000000001" customHeight="1" x14ac:dyDescent="0.5">
      <c r="A37" s="162"/>
      <c r="B37" s="165" t="s">
        <v>14</v>
      </c>
      <c r="D37" s="171"/>
      <c r="E37" s="163"/>
      <c r="F37" s="172">
        <v>-1082118579</v>
      </c>
      <c r="G37" s="173"/>
      <c r="H37" s="173">
        <v>841664166</v>
      </c>
      <c r="I37" s="173"/>
      <c r="J37" s="172">
        <f>73292329+1</f>
        <v>73292330</v>
      </c>
      <c r="K37" s="173"/>
      <c r="L37" s="173">
        <v>763106268</v>
      </c>
    </row>
    <row r="38" spans="1:12" s="165" customFormat="1" ht="17.100000000000001" customHeight="1" x14ac:dyDescent="0.5">
      <c r="A38" s="162"/>
      <c r="B38" s="165" t="s">
        <v>152</v>
      </c>
      <c r="D38" s="171"/>
      <c r="E38" s="163"/>
      <c r="F38" s="172">
        <v>7431070</v>
      </c>
      <c r="G38" s="173"/>
      <c r="H38" s="173">
        <v>-18645733</v>
      </c>
      <c r="I38" s="173"/>
      <c r="J38" s="172">
        <v>0</v>
      </c>
      <c r="K38" s="173"/>
      <c r="L38" s="173">
        <v>0</v>
      </c>
    </row>
    <row r="39" spans="1:12" s="165" customFormat="1" ht="17.100000000000001" customHeight="1" x14ac:dyDescent="0.5">
      <c r="B39" s="165" t="s">
        <v>17</v>
      </c>
      <c r="E39" s="163"/>
      <c r="F39" s="172">
        <v>52104647</v>
      </c>
      <c r="G39" s="173"/>
      <c r="H39" s="173">
        <v>-23569391</v>
      </c>
      <c r="I39" s="173"/>
      <c r="J39" s="172">
        <v>0</v>
      </c>
      <c r="K39" s="173"/>
      <c r="L39" s="173">
        <v>60516</v>
      </c>
    </row>
    <row r="40" spans="1:12" s="165" customFormat="1" ht="17.100000000000001" customHeight="1" x14ac:dyDescent="0.5">
      <c r="B40" s="165" t="s">
        <v>31</v>
      </c>
      <c r="E40" s="163"/>
      <c r="F40" s="172">
        <v>-9221224</v>
      </c>
      <c r="G40" s="173"/>
      <c r="H40" s="173">
        <v>-1046368</v>
      </c>
      <c r="I40" s="173"/>
      <c r="J40" s="172">
        <v>-3006466</v>
      </c>
      <c r="K40" s="173"/>
      <c r="L40" s="173">
        <v>52120</v>
      </c>
    </row>
    <row r="41" spans="1:12" s="165" customFormat="1" ht="17.100000000000001" customHeight="1" x14ac:dyDescent="0.5">
      <c r="B41" s="165" t="s">
        <v>40</v>
      </c>
      <c r="E41" s="163"/>
      <c r="F41" s="172">
        <v>154966533</v>
      </c>
      <c r="G41" s="173"/>
      <c r="H41" s="173">
        <v>-185838864</v>
      </c>
      <c r="I41" s="173"/>
      <c r="J41" s="172">
        <f>111936080+1</f>
        <v>111936081</v>
      </c>
      <c r="K41" s="173"/>
      <c r="L41" s="173">
        <v>-123925169</v>
      </c>
    </row>
    <row r="42" spans="1:12" s="165" customFormat="1" ht="17.100000000000001" customHeight="1" x14ac:dyDescent="0.5">
      <c r="B42" s="165" t="s">
        <v>41</v>
      </c>
      <c r="E42" s="163"/>
      <c r="F42" s="172">
        <v>816464</v>
      </c>
      <c r="G42" s="173"/>
      <c r="H42" s="173">
        <v>98025133</v>
      </c>
      <c r="I42" s="173"/>
      <c r="J42" s="172">
        <v>-37839598</v>
      </c>
      <c r="K42" s="173"/>
      <c r="L42" s="173">
        <v>27169797</v>
      </c>
    </row>
    <row r="43" spans="1:12" s="165" customFormat="1" ht="17.100000000000001" customHeight="1" x14ac:dyDescent="0.5">
      <c r="B43" s="165" t="s">
        <v>153</v>
      </c>
      <c r="E43" s="163"/>
      <c r="F43" s="172">
        <v>647782000</v>
      </c>
      <c r="G43" s="173"/>
      <c r="H43" s="173">
        <v>0</v>
      </c>
      <c r="I43" s="173"/>
      <c r="J43" s="172">
        <v>-100000000</v>
      </c>
      <c r="K43" s="173"/>
      <c r="L43" s="173">
        <v>0</v>
      </c>
    </row>
    <row r="44" spans="1:12" s="165" customFormat="1" ht="17.100000000000001" customHeight="1" x14ac:dyDescent="0.5">
      <c r="A44" s="162"/>
      <c r="B44" s="165" t="s">
        <v>49</v>
      </c>
      <c r="D44" s="171"/>
      <c r="E44" s="163"/>
      <c r="F44" s="172">
        <v>4366187</v>
      </c>
      <c r="G44" s="173"/>
      <c r="H44" s="173">
        <v>-27529518</v>
      </c>
      <c r="I44" s="173"/>
      <c r="J44" s="172">
        <v>-9752361</v>
      </c>
      <c r="K44" s="173"/>
      <c r="L44" s="173">
        <v>-14047984</v>
      </c>
    </row>
    <row r="45" spans="1:12" s="165" customFormat="1" ht="17.100000000000001" customHeight="1" x14ac:dyDescent="0.5">
      <c r="A45" s="162"/>
      <c r="B45" s="165" t="s">
        <v>50</v>
      </c>
      <c r="D45" s="171"/>
      <c r="E45" s="163"/>
      <c r="F45" s="172">
        <v>-70566523</v>
      </c>
      <c r="G45" s="173"/>
      <c r="H45" s="173">
        <v>-45671059</v>
      </c>
      <c r="I45" s="173"/>
      <c r="J45" s="172">
        <v>8348597</v>
      </c>
      <c r="K45" s="173"/>
      <c r="L45" s="173">
        <v>-6050000</v>
      </c>
    </row>
    <row r="46" spans="1:12" s="165" customFormat="1" ht="17.100000000000001" customHeight="1" x14ac:dyDescent="0.5">
      <c r="A46" s="162"/>
      <c r="B46" s="165" t="s">
        <v>154</v>
      </c>
      <c r="D46" s="171"/>
      <c r="E46" s="163"/>
      <c r="F46" s="172">
        <v>-6325286</v>
      </c>
      <c r="G46" s="173"/>
      <c r="H46" s="173">
        <v>-18631104</v>
      </c>
      <c r="I46" s="173"/>
      <c r="J46" s="172">
        <v>-226291</v>
      </c>
      <c r="K46" s="173"/>
      <c r="L46" s="173">
        <v>-287460</v>
      </c>
    </row>
    <row r="47" spans="1:12" s="165" customFormat="1" ht="17.100000000000001" customHeight="1" x14ac:dyDescent="0.5">
      <c r="A47" s="162"/>
      <c r="B47" s="165" t="s">
        <v>155</v>
      </c>
      <c r="D47" s="171"/>
      <c r="E47" s="163"/>
      <c r="F47" s="172">
        <v>-240000</v>
      </c>
      <c r="G47" s="173"/>
      <c r="H47" s="173">
        <v>-5570500</v>
      </c>
      <c r="I47" s="173"/>
      <c r="J47" s="172">
        <v>0</v>
      </c>
      <c r="K47" s="173"/>
      <c r="L47" s="173">
        <v>-5570500</v>
      </c>
    </row>
    <row r="48" spans="1:12" s="165" customFormat="1" ht="17.100000000000001" customHeight="1" x14ac:dyDescent="0.5">
      <c r="A48" s="162"/>
      <c r="B48" s="165" t="s">
        <v>156</v>
      </c>
      <c r="D48" s="171"/>
      <c r="E48" s="163"/>
      <c r="F48" s="177">
        <v>-2615014</v>
      </c>
      <c r="G48" s="173"/>
      <c r="H48" s="191">
        <v>-2964417</v>
      </c>
      <c r="I48" s="173"/>
      <c r="J48" s="177">
        <v>535812</v>
      </c>
      <c r="K48" s="173"/>
      <c r="L48" s="191">
        <v>2888184</v>
      </c>
    </row>
    <row r="49" spans="1:12" s="165" customFormat="1" ht="8.1" customHeight="1" x14ac:dyDescent="0.5">
      <c r="A49" s="174"/>
      <c r="D49" s="163"/>
      <c r="E49" s="163"/>
      <c r="F49" s="172"/>
      <c r="G49" s="173"/>
      <c r="H49" s="173"/>
      <c r="I49" s="173"/>
      <c r="J49" s="172"/>
      <c r="K49" s="173"/>
      <c r="L49" s="173"/>
    </row>
    <row r="50" spans="1:12" s="165" customFormat="1" ht="17.100000000000001" customHeight="1" x14ac:dyDescent="0.5">
      <c r="A50" s="174" t="s">
        <v>157</v>
      </c>
      <c r="D50" s="163"/>
      <c r="E50" s="163"/>
      <c r="F50" s="172">
        <f>SUM(F32:F48)</f>
        <v>660778555</v>
      </c>
      <c r="G50" s="173"/>
      <c r="H50" s="173">
        <f>SUM(H32:H48)</f>
        <v>962506242</v>
      </c>
      <c r="I50" s="173"/>
      <c r="J50" s="172">
        <f>SUM(J32:J48)</f>
        <v>103170499</v>
      </c>
      <c r="K50" s="173"/>
      <c r="L50" s="173">
        <f>SUM(L32:L48)</f>
        <v>391494759</v>
      </c>
    </row>
    <row r="51" spans="1:12" s="165" customFormat="1" ht="17.100000000000001" customHeight="1" x14ac:dyDescent="0.5">
      <c r="A51" s="174"/>
      <c r="B51" s="165" t="s">
        <v>158</v>
      </c>
      <c r="D51" s="163"/>
      <c r="E51" s="163"/>
      <c r="F51" s="172">
        <v>-410188753</v>
      </c>
      <c r="G51" s="173"/>
      <c r="H51" s="173">
        <v>-366311930</v>
      </c>
      <c r="I51" s="173"/>
      <c r="J51" s="172">
        <v>-266722573</v>
      </c>
      <c r="K51" s="173"/>
      <c r="L51" s="173">
        <v>-169859824</v>
      </c>
    </row>
    <row r="52" spans="1:12" s="165" customFormat="1" ht="17.100000000000001" customHeight="1" x14ac:dyDescent="0.5">
      <c r="A52" s="174"/>
      <c r="B52" s="165" t="s">
        <v>159</v>
      </c>
      <c r="D52" s="163"/>
      <c r="E52" s="163"/>
      <c r="F52" s="172">
        <v>-45936460</v>
      </c>
      <c r="G52" s="173"/>
      <c r="H52" s="173">
        <v>-76294090</v>
      </c>
      <c r="I52" s="173"/>
      <c r="J52" s="172">
        <v>-10644317</v>
      </c>
      <c r="K52" s="173"/>
      <c r="L52" s="173">
        <v>-10877791</v>
      </c>
    </row>
    <row r="53" spans="1:12" s="165" customFormat="1" ht="17.100000000000001" customHeight="1" x14ac:dyDescent="0.5">
      <c r="A53" s="174"/>
      <c r="B53" s="165" t="s">
        <v>160</v>
      </c>
      <c r="D53" s="163"/>
      <c r="E53" s="163"/>
      <c r="F53" s="177">
        <v>14185882</v>
      </c>
      <c r="G53" s="173"/>
      <c r="H53" s="191">
        <v>17039207</v>
      </c>
      <c r="I53" s="173"/>
      <c r="J53" s="177">
        <v>10739209</v>
      </c>
      <c r="K53" s="173"/>
      <c r="L53" s="191">
        <v>14808092</v>
      </c>
    </row>
    <row r="54" spans="1:12" s="165" customFormat="1" ht="8.1" customHeight="1" x14ac:dyDescent="0.5">
      <c r="A54" s="174"/>
      <c r="D54" s="163"/>
      <c r="E54" s="163"/>
      <c r="F54" s="172"/>
      <c r="G54" s="173"/>
      <c r="H54" s="173"/>
      <c r="I54" s="173"/>
      <c r="J54" s="172"/>
      <c r="K54" s="173"/>
      <c r="L54" s="173"/>
    </row>
    <row r="55" spans="1:12" s="165" customFormat="1" ht="17.100000000000001" customHeight="1" x14ac:dyDescent="0.5">
      <c r="A55" s="174" t="s">
        <v>161</v>
      </c>
      <c r="D55" s="163"/>
      <c r="E55" s="163"/>
      <c r="F55" s="178">
        <f>SUM(F50:F53)</f>
        <v>218839224</v>
      </c>
      <c r="G55" s="173"/>
      <c r="H55" s="192">
        <f>SUM(H50:H53)</f>
        <v>536939429</v>
      </c>
      <c r="I55" s="173"/>
      <c r="J55" s="178">
        <f>SUM(J50:J53)</f>
        <v>-163457182</v>
      </c>
      <c r="K55" s="173"/>
      <c r="L55" s="192">
        <f>SUM(L50:L53)</f>
        <v>225565236</v>
      </c>
    </row>
    <row r="56" spans="1:12" s="165" customFormat="1" ht="17.100000000000001" customHeight="1" x14ac:dyDescent="0.5">
      <c r="A56" s="174"/>
      <c r="D56" s="163"/>
      <c r="E56" s="163"/>
      <c r="F56" s="173"/>
      <c r="G56" s="173"/>
      <c r="H56" s="173"/>
      <c r="I56" s="173"/>
      <c r="J56" s="173"/>
      <c r="K56" s="173"/>
      <c r="L56" s="173"/>
    </row>
    <row r="57" spans="1:12" s="165" customFormat="1" ht="15.75" customHeight="1" x14ac:dyDescent="0.5">
      <c r="A57" s="174"/>
      <c r="D57" s="163"/>
      <c r="E57" s="163"/>
      <c r="F57" s="173"/>
      <c r="G57" s="173"/>
      <c r="H57" s="173"/>
      <c r="I57" s="173"/>
      <c r="J57" s="173"/>
      <c r="K57" s="173"/>
      <c r="L57" s="173"/>
    </row>
    <row r="58" spans="1:12" s="165" customFormat="1" ht="6.75" customHeight="1" x14ac:dyDescent="0.5">
      <c r="A58" s="174"/>
      <c r="D58" s="163"/>
      <c r="E58" s="163"/>
      <c r="F58" s="173"/>
      <c r="G58" s="173"/>
      <c r="H58" s="173"/>
      <c r="I58" s="173"/>
      <c r="J58" s="173"/>
      <c r="K58" s="173"/>
      <c r="L58" s="173"/>
    </row>
    <row r="59" spans="1:12" ht="22.15" customHeight="1" x14ac:dyDescent="0.5">
      <c r="A59" s="179" t="s">
        <v>34</v>
      </c>
      <c r="B59" s="179"/>
      <c r="C59" s="179"/>
      <c r="D59" s="179"/>
      <c r="E59" s="179"/>
      <c r="F59" s="161"/>
      <c r="G59" s="161"/>
      <c r="H59" s="161"/>
      <c r="I59" s="161"/>
      <c r="J59" s="161"/>
      <c r="K59" s="161"/>
      <c r="L59" s="161"/>
    </row>
    <row r="60" spans="1:12" ht="18" customHeight="1" x14ac:dyDescent="0.5">
      <c r="A60" s="208" t="str">
        <f>A1</f>
        <v>บริษัท เนอวานา ไดอิ จำกัด (มหาชน)</v>
      </c>
      <c r="C60" s="208"/>
      <c r="D60" s="157"/>
      <c r="E60" s="157"/>
      <c r="F60" s="158"/>
      <c r="H60" s="158"/>
      <c r="J60" s="158"/>
      <c r="L60" s="158"/>
    </row>
    <row r="61" spans="1:12" ht="18" customHeight="1" x14ac:dyDescent="0.5">
      <c r="A61" s="208" t="s">
        <v>162</v>
      </c>
      <c r="B61" s="208"/>
      <c r="C61" s="208"/>
      <c r="D61" s="157"/>
      <c r="E61" s="157"/>
    </row>
    <row r="62" spans="1:12" ht="18" customHeight="1" x14ac:dyDescent="0.5">
      <c r="A62" s="209" t="str">
        <f>A3</f>
        <v>สำหรับปีสิ้นสุดวันที่ 31 ธันวาคม พ.ศ. 2565</v>
      </c>
      <c r="B62" s="209"/>
      <c r="C62" s="209"/>
      <c r="D62" s="180"/>
      <c r="E62" s="180"/>
      <c r="F62" s="161"/>
      <c r="G62" s="161"/>
      <c r="H62" s="161"/>
      <c r="I62" s="161"/>
      <c r="J62" s="161"/>
      <c r="K62" s="161"/>
      <c r="L62" s="161"/>
    </row>
    <row r="63" spans="1:12" ht="13.5" customHeight="1" x14ac:dyDescent="0.5">
      <c r="A63" s="208"/>
      <c r="B63" s="208"/>
      <c r="C63" s="208"/>
      <c r="D63" s="157"/>
      <c r="E63" s="157"/>
    </row>
    <row r="64" spans="1:12" s="165" customFormat="1" ht="17.100000000000001" customHeight="1" x14ac:dyDescent="0.5">
      <c r="A64" s="162"/>
      <c r="B64" s="162"/>
      <c r="C64" s="162"/>
      <c r="D64" s="163"/>
      <c r="E64" s="163"/>
      <c r="F64" s="234" t="s">
        <v>2</v>
      </c>
      <c r="G64" s="234"/>
      <c r="H64" s="234"/>
      <c r="I64" s="164"/>
      <c r="J64" s="235" t="s">
        <v>3</v>
      </c>
      <c r="K64" s="235"/>
      <c r="L64" s="235"/>
    </row>
    <row r="65" spans="1:12" s="165" customFormat="1" ht="17.100000000000001" customHeight="1" x14ac:dyDescent="0.5">
      <c r="A65" s="166"/>
      <c r="B65" s="162"/>
      <c r="C65" s="166"/>
      <c r="D65" s="166"/>
      <c r="E65" s="166"/>
      <c r="F65" s="167" t="s">
        <v>198</v>
      </c>
      <c r="G65" s="167"/>
      <c r="H65" s="167" t="s">
        <v>4</v>
      </c>
      <c r="I65" s="167"/>
      <c r="J65" s="167" t="s">
        <v>198</v>
      </c>
      <c r="K65" s="167"/>
      <c r="L65" s="167" t="s">
        <v>4</v>
      </c>
    </row>
    <row r="66" spans="1:12" s="165" customFormat="1" ht="17.100000000000001" customHeight="1" x14ac:dyDescent="0.5">
      <c r="A66" s="166"/>
      <c r="B66" s="166"/>
      <c r="C66" s="166"/>
      <c r="D66" s="168" t="s">
        <v>5</v>
      </c>
      <c r="E66" s="166"/>
      <c r="F66" s="169" t="s">
        <v>6</v>
      </c>
      <c r="G66" s="170"/>
      <c r="H66" s="169" t="s">
        <v>6</v>
      </c>
      <c r="I66" s="170"/>
      <c r="J66" s="169" t="s">
        <v>6</v>
      </c>
      <c r="K66" s="170"/>
      <c r="L66" s="169" t="s">
        <v>6</v>
      </c>
    </row>
    <row r="67" spans="1:12" s="165" customFormat="1" ht="17.100000000000001" customHeight="1" x14ac:dyDescent="0.5">
      <c r="A67" s="162" t="s">
        <v>163</v>
      </c>
      <c r="B67" s="166"/>
      <c r="C67" s="171"/>
      <c r="D67" s="166"/>
      <c r="E67" s="163"/>
      <c r="F67" s="172"/>
      <c r="G67" s="173"/>
      <c r="H67" s="173"/>
      <c r="I67" s="173"/>
      <c r="J67" s="172"/>
      <c r="K67" s="173"/>
      <c r="L67" s="173"/>
    </row>
    <row r="68" spans="1:12" s="165" customFormat="1" ht="17.100000000000001" customHeight="1" x14ac:dyDescent="0.5">
      <c r="B68" s="165" t="s">
        <v>164</v>
      </c>
      <c r="E68" s="163"/>
      <c r="F68" s="172">
        <v>-4876096</v>
      </c>
      <c r="G68" s="173"/>
      <c r="H68" s="173">
        <v>-10395504</v>
      </c>
      <c r="I68" s="173"/>
      <c r="J68" s="172">
        <v>0</v>
      </c>
      <c r="K68" s="173"/>
      <c r="L68" s="173">
        <v>-15976050</v>
      </c>
    </row>
    <row r="69" spans="1:12" s="165" customFormat="1" ht="17.100000000000001" customHeight="1" x14ac:dyDescent="0.5">
      <c r="A69" s="162"/>
      <c r="B69" s="165" t="s">
        <v>165</v>
      </c>
      <c r="D69" s="163" t="s">
        <v>211</v>
      </c>
      <c r="E69" s="163"/>
      <c r="F69" s="172">
        <v>0</v>
      </c>
      <c r="G69" s="173"/>
      <c r="H69" s="173" t="s">
        <v>139</v>
      </c>
      <c r="I69" s="173"/>
      <c r="J69" s="172">
        <v>928815144</v>
      </c>
      <c r="K69" s="173"/>
      <c r="L69" s="173">
        <v>538215533</v>
      </c>
    </row>
    <row r="70" spans="1:12" s="165" customFormat="1" ht="17.100000000000001" customHeight="1" x14ac:dyDescent="0.5">
      <c r="B70" s="165" t="s">
        <v>166</v>
      </c>
      <c r="D70" s="163" t="s">
        <v>211</v>
      </c>
      <c r="E70" s="163"/>
      <c r="F70" s="172">
        <v>0</v>
      </c>
      <c r="G70" s="173"/>
      <c r="H70" s="173" t="s">
        <v>139</v>
      </c>
      <c r="I70" s="173"/>
      <c r="J70" s="172">
        <v>-1978678600</v>
      </c>
      <c r="K70" s="173"/>
      <c r="L70" s="173">
        <v>-1070518969</v>
      </c>
    </row>
    <row r="71" spans="1:12" s="165" customFormat="1" ht="17.100000000000001" customHeight="1" x14ac:dyDescent="0.5">
      <c r="B71" s="165" t="s">
        <v>167</v>
      </c>
      <c r="D71" s="163"/>
      <c r="E71" s="163"/>
      <c r="F71" s="172">
        <v>66430084</v>
      </c>
      <c r="G71" s="173"/>
      <c r="H71" s="173">
        <v>27079926</v>
      </c>
      <c r="I71" s="173"/>
      <c r="J71" s="172">
        <v>58527290</v>
      </c>
      <c r="K71" s="173"/>
      <c r="L71" s="173">
        <v>7500000</v>
      </c>
    </row>
    <row r="72" spans="1:12" s="165" customFormat="1" ht="17.100000000000001" customHeight="1" x14ac:dyDescent="0.5">
      <c r="B72" s="165" t="s">
        <v>168</v>
      </c>
      <c r="D72" s="163"/>
      <c r="E72" s="163"/>
      <c r="F72" s="172">
        <v>-107925653</v>
      </c>
      <c r="G72" s="173"/>
      <c r="H72" s="173">
        <v>-18839236</v>
      </c>
      <c r="I72" s="173"/>
      <c r="J72" s="172">
        <v>-106060549</v>
      </c>
      <c r="K72" s="173"/>
      <c r="L72" s="173">
        <v>-1145025</v>
      </c>
    </row>
    <row r="73" spans="1:12" s="165" customFormat="1" ht="17.100000000000001" customHeight="1" x14ac:dyDescent="0.5">
      <c r="B73" s="165" t="s">
        <v>169</v>
      </c>
      <c r="D73" s="163">
        <v>21</v>
      </c>
      <c r="E73" s="163"/>
      <c r="F73" s="172">
        <v>-118404</v>
      </c>
      <c r="G73" s="173"/>
      <c r="H73" s="173">
        <v>-10562178</v>
      </c>
      <c r="I73" s="173"/>
      <c r="J73" s="172">
        <v>0</v>
      </c>
      <c r="K73" s="173"/>
      <c r="L73" s="173" t="s">
        <v>139</v>
      </c>
    </row>
    <row r="74" spans="1:12" s="165" customFormat="1" ht="17.100000000000001" customHeight="1" x14ac:dyDescent="0.5">
      <c r="B74" s="165" t="s">
        <v>170</v>
      </c>
      <c r="D74" s="163">
        <v>22</v>
      </c>
      <c r="E74" s="163"/>
      <c r="F74" s="172">
        <v>-283550</v>
      </c>
      <c r="G74" s="173"/>
      <c r="H74" s="173">
        <v>-4518075</v>
      </c>
      <c r="I74" s="173"/>
      <c r="J74" s="172">
        <v>-283550</v>
      </c>
      <c r="K74" s="173"/>
      <c r="L74" s="173">
        <v>-2939120</v>
      </c>
    </row>
    <row r="75" spans="1:12" s="165" customFormat="1" ht="17.100000000000001" customHeight="1" x14ac:dyDescent="0.5">
      <c r="B75" s="165" t="s">
        <v>171</v>
      </c>
      <c r="D75" s="163"/>
      <c r="E75" s="163"/>
      <c r="F75" s="172">
        <v>97151</v>
      </c>
      <c r="G75" s="173"/>
      <c r="H75" s="173">
        <v>156085</v>
      </c>
      <c r="I75" s="173"/>
      <c r="J75" s="172">
        <f>81583224-42</f>
        <v>81583182</v>
      </c>
      <c r="K75" s="173"/>
      <c r="L75" s="173">
        <v>44824958</v>
      </c>
    </row>
    <row r="76" spans="1:12" s="165" customFormat="1" ht="17.100000000000001" customHeight="1" x14ac:dyDescent="0.5">
      <c r="B76" s="165" t="s">
        <v>172</v>
      </c>
      <c r="D76" s="163">
        <v>15</v>
      </c>
      <c r="E76" s="163"/>
      <c r="F76" s="172">
        <v>0</v>
      </c>
      <c r="G76" s="173"/>
      <c r="H76" s="173">
        <v>0</v>
      </c>
      <c r="I76" s="173"/>
      <c r="J76" s="172">
        <v>-999700</v>
      </c>
      <c r="K76" s="173"/>
      <c r="L76" s="173">
        <v>-50000000</v>
      </c>
    </row>
    <row r="77" spans="1:12" s="165" customFormat="1" ht="17.100000000000001" customHeight="1" x14ac:dyDescent="0.5">
      <c r="B77" s="165" t="s">
        <v>147</v>
      </c>
      <c r="D77" s="163"/>
      <c r="E77" s="163"/>
      <c r="F77" s="177">
        <v>0</v>
      </c>
      <c r="G77" s="173"/>
      <c r="H77" s="191">
        <v>0</v>
      </c>
      <c r="I77" s="173"/>
      <c r="J77" s="177">
        <v>375287447</v>
      </c>
      <c r="K77" s="173"/>
      <c r="L77" s="191">
        <v>24409950</v>
      </c>
    </row>
    <row r="78" spans="1:12" s="165" customFormat="1" ht="5.0999999999999996" customHeight="1" x14ac:dyDescent="0.5">
      <c r="D78" s="163"/>
      <c r="E78" s="163"/>
      <c r="F78" s="172"/>
      <c r="G78" s="173"/>
      <c r="H78" s="173"/>
      <c r="I78" s="173"/>
      <c r="J78" s="172"/>
      <c r="K78" s="173"/>
      <c r="L78" s="173"/>
    </row>
    <row r="79" spans="1:12" s="165" customFormat="1" ht="17.100000000000001" customHeight="1" x14ac:dyDescent="0.5">
      <c r="A79" s="174" t="s">
        <v>232</v>
      </c>
      <c r="D79" s="163"/>
      <c r="E79" s="163"/>
      <c r="F79" s="178">
        <f>SUM(F68:F78)</f>
        <v>-46676468</v>
      </c>
      <c r="G79" s="173"/>
      <c r="H79" s="192">
        <f>SUM(H68:H78)</f>
        <v>-17078982</v>
      </c>
      <c r="I79" s="173"/>
      <c r="J79" s="178">
        <f>SUM(J68:J78)</f>
        <v>-641809336</v>
      </c>
      <c r="K79" s="173"/>
      <c r="L79" s="192">
        <f>SUM(L68:L78)</f>
        <v>-525628723</v>
      </c>
    </row>
    <row r="80" spans="1:12" s="165" customFormat="1" ht="5.0999999999999996" customHeight="1" x14ac:dyDescent="0.5">
      <c r="D80" s="163"/>
      <c r="E80" s="163"/>
      <c r="F80" s="172"/>
      <c r="G80" s="173"/>
      <c r="H80" s="173"/>
      <c r="I80" s="173"/>
      <c r="J80" s="172"/>
      <c r="K80" s="173"/>
      <c r="L80" s="173"/>
    </row>
    <row r="81" spans="1:12" s="165" customFormat="1" ht="17.100000000000001" customHeight="1" x14ac:dyDescent="0.5">
      <c r="A81" s="174" t="s">
        <v>173</v>
      </c>
      <c r="F81" s="172"/>
      <c r="G81" s="173"/>
      <c r="H81" s="173"/>
      <c r="I81" s="173"/>
      <c r="J81" s="172"/>
      <c r="K81" s="173"/>
      <c r="L81" s="173"/>
    </row>
    <row r="82" spans="1:12" s="165" customFormat="1" ht="17.100000000000001" customHeight="1" x14ac:dyDescent="0.5">
      <c r="B82" s="165" t="s">
        <v>174</v>
      </c>
      <c r="D82" s="163"/>
      <c r="E82" s="163"/>
      <c r="F82" s="172">
        <v>1937832380</v>
      </c>
      <c r="G82" s="173"/>
      <c r="H82" s="173">
        <v>1322146200</v>
      </c>
      <c r="I82" s="173"/>
      <c r="J82" s="172">
        <v>1760222000</v>
      </c>
      <c r="K82" s="173"/>
      <c r="L82" s="173">
        <v>205160000</v>
      </c>
    </row>
    <row r="83" spans="1:12" s="165" customFormat="1" ht="17.100000000000001" customHeight="1" x14ac:dyDescent="0.5">
      <c r="B83" s="165" t="s">
        <v>175</v>
      </c>
      <c r="D83" s="163"/>
      <c r="E83" s="163"/>
      <c r="F83" s="172">
        <v>-1492675123</v>
      </c>
      <c r="G83" s="173"/>
      <c r="H83" s="173">
        <v>-1690113606</v>
      </c>
      <c r="I83" s="173"/>
      <c r="J83" s="172">
        <v>-1084892628</v>
      </c>
      <c r="K83" s="173"/>
      <c r="L83" s="173">
        <v>-521507694</v>
      </c>
    </row>
    <row r="84" spans="1:12" s="165" customFormat="1" ht="17.100000000000001" customHeight="1" x14ac:dyDescent="0.5">
      <c r="B84" s="165" t="s">
        <v>176</v>
      </c>
      <c r="D84" s="163" t="s">
        <v>209</v>
      </c>
      <c r="E84" s="163"/>
      <c r="F84" s="172">
        <v>0</v>
      </c>
      <c r="G84" s="173"/>
      <c r="H84" s="173">
        <v>0</v>
      </c>
      <c r="I84" s="173"/>
      <c r="J84" s="172">
        <v>0</v>
      </c>
      <c r="K84" s="173"/>
      <c r="L84" s="173">
        <v>4000000</v>
      </c>
    </row>
    <row r="85" spans="1:12" s="165" customFormat="1" ht="17.100000000000001" customHeight="1" x14ac:dyDescent="0.5">
      <c r="B85" s="165" t="s">
        <v>177</v>
      </c>
      <c r="D85" s="163" t="s">
        <v>209</v>
      </c>
      <c r="E85" s="163"/>
      <c r="F85" s="172">
        <v>0</v>
      </c>
      <c r="G85" s="173"/>
      <c r="H85" s="173">
        <v>0</v>
      </c>
      <c r="I85" s="173"/>
      <c r="J85" s="172">
        <v>-740000</v>
      </c>
      <c r="K85" s="173"/>
      <c r="L85" s="173">
        <v>-7533400</v>
      </c>
    </row>
    <row r="86" spans="1:12" s="165" customFormat="1" ht="17.100000000000001" customHeight="1" x14ac:dyDescent="0.5">
      <c r="B86" s="165" t="s">
        <v>178</v>
      </c>
      <c r="D86" s="163">
        <v>27</v>
      </c>
      <c r="E86" s="163"/>
      <c r="F86" s="172">
        <v>1065217774</v>
      </c>
      <c r="G86" s="173"/>
      <c r="H86" s="173">
        <v>1118945848</v>
      </c>
      <c r="I86" s="173"/>
      <c r="J86" s="172">
        <v>70000000</v>
      </c>
      <c r="K86" s="173"/>
      <c r="L86" s="173">
        <v>2139000</v>
      </c>
    </row>
    <row r="87" spans="1:12" s="165" customFormat="1" ht="17.100000000000001" customHeight="1" x14ac:dyDescent="0.5">
      <c r="B87" s="165" t="s">
        <v>179</v>
      </c>
      <c r="D87" s="163">
        <v>27</v>
      </c>
      <c r="E87" s="163"/>
      <c r="F87" s="172">
        <v>-1633820353</v>
      </c>
      <c r="G87" s="173"/>
      <c r="H87" s="173">
        <v>-2058789758</v>
      </c>
      <c r="I87" s="173"/>
      <c r="J87" s="172">
        <v>-72365441</v>
      </c>
      <c r="K87" s="173"/>
      <c r="L87" s="173">
        <v>-132070458</v>
      </c>
    </row>
    <row r="88" spans="1:12" s="165" customFormat="1" ht="17.100000000000001" customHeight="1" x14ac:dyDescent="0.5">
      <c r="B88" s="165" t="s">
        <v>180</v>
      </c>
      <c r="D88" s="163"/>
      <c r="E88" s="163"/>
      <c r="F88" s="172">
        <v>-13099679</v>
      </c>
      <c r="G88" s="173"/>
      <c r="H88" s="173">
        <v>-2856390</v>
      </c>
      <c r="I88" s="173"/>
      <c r="J88" s="172">
        <v>-9486377</v>
      </c>
      <c r="K88" s="173"/>
      <c r="L88" s="173">
        <v>-805044</v>
      </c>
    </row>
    <row r="89" spans="1:12" s="165" customFormat="1" ht="17.100000000000001" customHeight="1" x14ac:dyDescent="0.5">
      <c r="A89" s="174"/>
      <c r="B89" s="165" t="s">
        <v>181</v>
      </c>
      <c r="D89" s="163">
        <v>21</v>
      </c>
      <c r="E89" s="163"/>
      <c r="F89" s="172">
        <v>-2311884</v>
      </c>
      <c r="G89" s="173"/>
      <c r="H89" s="173">
        <v>-7432195</v>
      </c>
      <c r="I89" s="173"/>
      <c r="J89" s="172">
        <v>0</v>
      </c>
      <c r="K89" s="173"/>
      <c r="L89" s="173">
        <v>-5422217</v>
      </c>
    </row>
    <row r="90" spans="1:12" s="165" customFormat="1" ht="17.100000000000001" customHeight="1" x14ac:dyDescent="0.5">
      <c r="A90" s="174"/>
      <c r="B90" s="165" t="s">
        <v>182</v>
      </c>
      <c r="D90" s="163">
        <v>29</v>
      </c>
      <c r="F90" s="172">
        <v>1050000000</v>
      </c>
      <c r="G90" s="173"/>
      <c r="H90" s="173">
        <v>1000000000</v>
      </c>
      <c r="I90" s="173"/>
      <c r="J90" s="172">
        <v>1050000000</v>
      </c>
      <c r="K90" s="173"/>
      <c r="L90" s="173">
        <v>1000000000</v>
      </c>
    </row>
    <row r="91" spans="1:12" s="165" customFormat="1" ht="17.100000000000001" customHeight="1" x14ac:dyDescent="0.5">
      <c r="A91" s="174"/>
      <c r="B91" s="165" t="s">
        <v>183</v>
      </c>
      <c r="D91" s="163">
        <v>29</v>
      </c>
      <c r="F91" s="172">
        <v>-12875911</v>
      </c>
      <c r="G91" s="173"/>
      <c r="H91" s="173">
        <v>-12775800</v>
      </c>
      <c r="I91" s="173"/>
      <c r="J91" s="172">
        <v>-12875911</v>
      </c>
      <c r="K91" s="173"/>
      <c r="L91" s="173">
        <v>-12775800</v>
      </c>
    </row>
    <row r="92" spans="1:12" s="165" customFormat="1" ht="17.100000000000001" customHeight="1" x14ac:dyDescent="0.5">
      <c r="A92" s="174"/>
      <c r="B92" s="165" t="s">
        <v>184</v>
      </c>
      <c r="D92" s="163">
        <v>29</v>
      </c>
      <c r="F92" s="172">
        <v>-800000000</v>
      </c>
      <c r="G92" s="173"/>
      <c r="H92" s="173">
        <v>-200000000</v>
      </c>
      <c r="I92" s="173"/>
      <c r="J92" s="172">
        <v>-800000000</v>
      </c>
      <c r="K92" s="173"/>
      <c r="L92" s="173">
        <v>-200000000</v>
      </c>
    </row>
    <row r="93" spans="1:12" s="165" customFormat="1" ht="17.100000000000001" customHeight="1" x14ac:dyDescent="0.5">
      <c r="A93" s="174"/>
      <c r="B93" s="165" t="s">
        <v>185</v>
      </c>
      <c r="D93" s="163"/>
      <c r="F93" s="172">
        <v>0</v>
      </c>
      <c r="G93" s="173"/>
      <c r="H93" s="173">
        <v>307</v>
      </c>
      <c r="I93" s="173"/>
      <c r="J93" s="172">
        <v>0</v>
      </c>
      <c r="K93" s="173"/>
      <c r="L93" s="173">
        <v>307</v>
      </c>
    </row>
    <row r="94" spans="1:12" s="165" customFormat="1" ht="17.100000000000001" customHeight="1" x14ac:dyDescent="0.5">
      <c r="A94" s="174"/>
      <c r="B94" s="165" t="s">
        <v>226</v>
      </c>
      <c r="D94" s="163"/>
      <c r="F94" s="172"/>
      <c r="G94" s="173"/>
      <c r="H94" s="173"/>
      <c r="I94" s="173"/>
      <c r="J94" s="172"/>
      <c r="K94" s="173"/>
      <c r="L94" s="173"/>
    </row>
    <row r="95" spans="1:12" s="165" customFormat="1" ht="17.100000000000001" customHeight="1" x14ac:dyDescent="0.5">
      <c r="A95" s="174"/>
      <c r="C95" s="165" t="s">
        <v>227</v>
      </c>
      <c r="D95" s="163"/>
      <c r="F95" s="172">
        <v>300</v>
      </c>
      <c r="G95" s="173"/>
      <c r="H95" s="173">
        <v>0</v>
      </c>
      <c r="I95" s="173"/>
      <c r="J95" s="172">
        <v>0</v>
      </c>
      <c r="K95" s="173"/>
      <c r="L95" s="173">
        <v>0</v>
      </c>
    </row>
    <row r="96" spans="1:12" s="165" customFormat="1" ht="17.100000000000001" customHeight="1" x14ac:dyDescent="0.5">
      <c r="B96" s="165" t="s">
        <v>206</v>
      </c>
      <c r="D96" s="163">
        <v>38</v>
      </c>
      <c r="F96" s="175">
        <v>-19175765</v>
      </c>
      <c r="G96" s="173"/>
      <c r="H96" s="190" t="s">
        <v>139</v>
      </c>
      <c r="I96" s="173"/>
      <c r="J96" s="172">
        <v>-19175765</v>
      </c>
      <c r="K96" s="173"/>
      <c r="L96" s="173">
        <v>0</v>
      </c>
    </row>
    <row r="97" spans="1:13" s="165" customFormat="1" ht="17.100000000000001" customHeight="1" x14ac:dyDescent="0.5">
      <c r="B97" s="165" t="s">
        <v>186</v>
      </c>
      <c r="D97" s="163"/>
      <c r="F97" s="177">
        <v>-114</v>
      </c>
      <c r="G97" s="173"/>
      <c r="H97" s="191">
        <v>-50</v>
      </c>
      <c r="I97" s="173"/>
      <c r="J97" s="177">
        <v>0</v>
      </c>
      <c r="K97" s="173"/>
      <c r="L97" s="191">
        <v>0</v>
      </c>
    </row>
    <row r="98" spans="1:13" s="165" customFormat="1" ht="5.0999999999999996" customHeight="1" x14ac:dyDescent="0.5">
      <c r="D98" s="163"/>
      <c r="F98" s="172"/>
      <c r="G98" s="173"/>
      <c r="H98" s="173"/>
      <c r="I98" s="173"/>
      <c r="J98" s="172"/>
      <c r="K98" s="173"/>
      <c r="L98" s="173"/>
    </row>
    <row r="99" spans="1:13" s="165" customFormat="1" ht="17.100000000000001" customHeight="1" x14ac:dyDescent="0.5">
      <c r="A99" s="174" t="s">
        <v>231</v>
      </c>
      <c r="C99" s="171"/>
      <c r="D99" s="163"/>
      <c r="E99" s="163"/>
      <c r="F99" s="178">
        <f>SUM(F82:F97)</f>
        <v>79091625</v>
      </c>
      <c r="G99" s="173"/>
      <c r="H99" s="192">
        <f>SUM(H82:H97)</f>
        <v>-530875444</v>
      </c>
      <c r="I99" s="173"/>
      <c r="J99" s="178">
        <f>SUM(J82:J97)</f>
        <v>880685878</v>
      </c>
      <c r="K99" s="173"/>
      <c r="L99" s="192">
        <f>SUM(L82:L97)</f>
        <v>331184694</v>
      </c>
    </row>
    <row r="100" spans="1:13" ht="5.0999999999999996" customHeight="1" x14ac:dyDescent="0.5">
      <c r="A100" s="207"/>
      <c r="C100" s="210"/>
      <c r="D100" s="157"/>
      <c r="E100" s="157"/>
      <c r="F100" s="181"/>
      <c r="J100" s="181"/>
    </row>
    <row r="101" spans="1:13" s="165" customFormat="1" ht="17.100000000000001" customHeight="1" x14ac:dyDescent="0.5">
      <c r="A101" s="174" t="s">
        <v>187</v>
      </c>
      <c r="D101" s="166"/>
      <c r="E101" s="163"/>
      <c r="F101" s="172">
        <f>F99+F79+F55</f>
        <v>251254381</v>
      </c>
      <c r="G101" s="173"/>
      <c r="H101" s="173">
        <f>H99+H79+H55</f>
        <v>-11014997</v>
      </c>
      <c r="I101" s="173"/>
      <c r="J101" s="172">
        <f>J99+J79+J55</f>
        <v>75419360</v>
      </c>
      <c r="K101" s="173"/>
      <c r="L101" s="173">
        <f>L99+L79+L55</f>
        <v>31121207</v>
      </c>
    </row>
    <row r="102" spans="1:13" s="165" customFormat="1" ht="17.100000000000001" customHeight="1" x14ac:dyDescent="0.5">
      <c r="A102" s="165" t="s">
        <v>188</v>
      </c>
      <c r="D102" s="166"/>
      <c r="E102" s="163"/>
      <c r="F102" s="172">
        <v>104831967</v>
      </c>
      <c r="G102" s="173"/>
      <c r="H102" s="173">
        <v>136972289</v>
      </c>
      <c r="I102" s="173"/>
      <c r="J102" s="172">
        <v>11769894</v>
      </c>
      <c r="K102" s="173"/>
      <c r="L102" s="173">
        <v>2960965</v>
      </c>
    </row>
    <row r="103" spans="1:13" s="165" customFormat="1" ht="17.100000000000001" customHeight="1" x14ac:dyDescent="0.5">
      <c r="A103" s="165" t="s">
        <v>189</v>
      </c>
      <c r="D103" s="163"/>
      <c r="E103" s="163"/>
      <c r="F103" s="178">
        <v>-60609687</v>
      </c>
      <c r="G103" s="173"/>
      <c r="H103" s="192">
        <v>-21125325</v>
      </c>
      <c r="I103" s="173"/>
      <c r="J103" s="178">
        <v>-19693573</v>
      </c>
      <c r="K103" s="173"/>
      <c r="L103" s="192">
        <v>-22312278</v>
      </c>
    </row>
    <row r="104" spans="1:13" s="165" customFormat="1" ht="5.0999999999999996" customHeight="1" x14ac:dyDescent="0.5">
      <c r="D104" s="163"/>
      <c r="E104" s="163"/>
      <c r="F104" s="172"/>
      <c r="G104" s="173"/>
      <c r="H104" s="173"/>
      <c r="I104" s="173"/>
      <c r="J104" s="172"/>
      <c r="K104" s="173"/>
      <c r="L104" s="173"/>
    </row>
    <row r="105" spans="1:13" s="165" customFormat="1" ht="17.100000000000001" customHeight="1" thickBot="1" x14ac:dyDescent="0.55000000000000004">
      <c r="A105" s="162" t="s">
        <v>190</v>
      </c>
      <c r="C105" s="171"/>
      <c r="D105" s="163"/>
      <c r="E105" s="163"/>
      <c r="F105" s="182">
        <f>SUM(F101:F103)</f>
        <v>295476661</v>
      </c>
      <c r="G105" s="173"/>
      <c r="H105" s="193">
        <f>SUM(H101:H103)</f>
        <v>104831967</v>
      </c>
      <c r="I105" s="173"/>
      <c r="J105" s="182">
        <f>SUM(J101:J103)</f>
        <v>67495681</v>
      </c>
      <c r="K105" s="173"/>
      <c r="L105" s="193">
        <f>SUM(L101:L103)</f>
        <v>11769894</v>
      </c>
      <c r="M105" s="194"/>
    </row>
    <row r="106" spans="1:13" s="165" customFormat="1" ht="17.100000000000001" customHeight="1" thickTop="1" x14ac:dyDescent="0.5">
      <c r="F106" s="172"/>
      <c r="G106" s="173"/>
      <c r="H106" s="173"/>
      <c r="I106" s="173"/>
      <c r="J106" s="172"/>
      <c r="K106" s="173"/>
      <c r="L106" s="173"/>
    </row>
    <row r="107" spans="1:13" s="165" customFormat="1" ht="17.100000000000001" customHeight="1" x14ac:dyDescent="0.5">
      <c r="A107" s="174" t="s">
        <v>191</v>
      </c>
      <c r="B107" s="171"/>
      <c r="F107" s="172"/>
      <c r="G107" s="173"/>
      <c r="H107" s="173"/>
      <c r="I107" s="173"/>
      <c r="J107" s="172"/>
      <c r="K107" s="173"/>
      <c r="L107" s="173"/>
    </row>
    <row r="108" spans="1:13" s="165" customFormat="1" ht="17.100000000000001" customHeight="1" x14ac:dyDescent="0.5">
      <c r="A108" s="165" t="s">
        <v>192</v>
      </c>
      <c r="F108" s="172"/>
      <c r="G108" s="173"/>
      <c r="H108" s="173"/>
      <c r="I108" s="173"/>
      <c r="J108" s="172"/>
      <c r="K108" s="173"/>
      <c r="L108" s="173"/>
    </row>
    <row r="109" spans="1:13" s="165" customFormat="1" ht="5.0999999999999996" customHeight="1" x14ac:dyDescent="0.5">
      <c r="F109" s="172"/>
      <c r="G109" s="173"/>
      <c r="H109" s="173"/>
      <c r="I109" s="194"/>
      <c r="J109" s="183"/>
      <c r="K109" s="194"/>
      <c r="L109" s="194"/>
    </row>
    <row r="110" spans="1:13" s="165" customFormat="1" ht="17.100000000000001" customHeight="1" x14ac:dyDescent="0.5">
      <c r="B110" s="211" t="s">
        <v>193</v>
      </c>
      <c r="F110" s="172">
        <v>10145790</v>
      </c>
      <c r="G110" s="173"/>
      <c r="H110" s="173">
        <v>114390159</v>
      </c>
      <c r="I110" s="173"/>
      <c r="J110" s="175">
        <v>2854760</v>
      </c>
      <c r="K110" s="173"/>
      <c r="L110" s="190">
        <v>105293827</v>
      </c>
    </row>
    <row r="111" spans="1:13" s="165" customFormat="1" ht="17.100000000000001" customHeight="1" x14ac:dyDescent="0.5">
      <c r="B111" s="211" t="s">
        <v>228</v>
      </c>
      <c r="F111" s="172">
        <v>892276</v>
      </c>
      <c r="G111" s="173"/>
      <c r="H111" s="173">
        <v>0</v>
      </c>
      <c r="I111" s="173"/>
      <c r="J111" s="172">
        <v>0</v>
      </c>
      <c r="K111" s="173"/>
      <c r="L111" s="173">
        <v>0</v>
      </c>
    </row>
    <row r="112" spans="1:13" s="165" customFormat="1" ht="17.100000000000001" customHeight="1" x14ac:dyDescent="0.5">
      <c r="B112" s="211" t="s">
        <v>194</v>
      </c>
      <c r="F112" s="172">
        <v>0</v>
      </c>
      <c r="G112" s="173"/>
      <c r="H112" s="173">
        <v>2187903</v>
      </c>
      <c r="I112" s="173"/>
      <c r="J112" s="172">
        <v>0</v>
      </c>
      <c r="K112" s="173"/>
      <c r="L112" s="173" t="s">
        <v>139</v>
      </c>
    </row>
    <row r="113" spans="1:12" s="165" customFormat="1" ht="17.100000000000001" customHeight="1" x14ac:dyDescent="0.5">
      <c r="B113" s="211" t="s">
        <v>195</v>
      </c>
      <c r="F113" s="172">
        <v>0</v>
      </c>
      <c r="G113" s="173"/>
      <c r="H113" s="173">
        <v>854609450</v>
      </c>
      <c r="I113" s="173"/>
      <c r="J113" s="172">
        <v>0</v>
      </c>
      <c r="K113" s="173"/>
      <c r="L113" s="173">
        <v>854609450</v>
      </c>
    </row>
    <row r="114" spans="1:12" s="165" customFormat="1" ht="17.100000000000001" customHeight="1" x14ac:dyDescent="0.5">
      <c r="B114" s="211" t="s">
        <v>196</v>
      </c>
      <c r="F114" s="172">
        <v>0</v>
      </c>
      <c r="G114" s="173"/>
      <c r="H114" s="173">
        <v>515678796</v>
      </c>
      <c r="I114" s="173"/>
      <c r="J114" s="172">
        <v>0</v>
      </c>
      <c r="K114" s="173"/>
      <c r="L114" s="173" t="s">
        <v>139</v>
      </c>
    </row>
    <row r="115" spans="1:12" s="165" customFormat="1" ht="17.100000000000001" customHeight="1" x14ac:dyDescent="0.5">
      <c r="B115" s="211"/>
      <c r="F115" s="173"/>
      <c r="G115" s="173"/>
      <c r="H115" s="173"/>
      <c r="I115" s="173"/>
      <c r="J115" s="173"/>
      <c r="K115" s="173"/>
      <c r="L115" s="173"/>
    </row>
    <row r="116" spans="1:12" s="165" customFormat="1" ht="17.100000000000001" customHeight="1" x14ac:dyDescent="0.5">
      <c r="B116" s="211"/>
      <c r="F116" s="173"/>
      <c r="G116" s="173"/>
      <c r="H116" s="173"/>
      <c r="I116" s="173"/>
      <c r="J116" s="173"/>
      <c r="K116" s="173"/>
      <c r="L116" s="173"/>
    </row>
    <row r="117" spans="1:12" s="165" customFormat="1" ht="17.100000000000001" customHeight="1" x14ac:dyDescent="0.5">
      <c r="B117" s="211"/>
      <c r="F117" s="173"/>
      <c r="G117" s="173"/>
      <c r="H117" s="173"/>
      <c r="I117" s="173"/>
      <c r="J117" s="173"/>
      <c r="K117" s="173"/>
      <c r="L117" s="173"/>
    </row>
    <row r="118" spans="1:12" s="165" customFormat="1" ht="17.100000000000001" customHeight="1" x14ac:dyDescent="0.5">
      <c r="B118" s="211"/>
      <c r="F118" s="173"/>
      <c r="G118" s="173"/>
      <c r="H118" s="173"/>
      <c r="I118" s="173"/>
      <c r="J118" s="173"/>
      <c r="K118" s="173"/>
      <c r="L118" s="173"/>
    </row>
    <row r="119" spans="1:12" s="165" customFormat="1" ht="17.100000000000001" customHeight="1" x14ac:dyDescent="0.5">
      <c r="B119" s="211"/>
      <c r="F119" s="173"/>
      <c r="G119" s="173"/>
      <c r="H119" s="173"/>
      <c r="I119" s="173"/>
      <c r="J119" s="173"/>
      <c r="K119" s="173"/>
      <c r="L119" s="173"/>
    </row>
    <row r="120" spans="1:12" s="165" customFormat="1" ht="10.5" customHeight="1" x14ac:dyDescent="0.5">
      <c r="B120" s="211"/>
      <c r="F120" s="159"/>
      <c r="G120" s="173"/>
      <c r="H120" s="159"/>
      <c r="I120" s="173"/>
      <c r="J120" s="159"/>
      <c r="K120" s="173"/>
      <c r="L120" s="159"/>
    </row>
    <row r="121" spans="1:12" ht="19.149999999999999" customHeight="1" x14ac:dyDescent="0.5">
      <c r="A121" s="184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21" s="185"/>
      <c r="C121" s="186"/>
      <c r="D121" s="187"/>
      <c r="E121" s="187"/>
      <c r="F121" s="188"/>
      <c r="G121" s="188"/>
      <c r="H121" s="188"/>
      <c r="I121" s="188"/>
      <c r="J121" s="188"/>
      <c r="K121" s="188"/>
      <c r="L121" s="188"/>
    </row>
  </sheetData>
  <mergeCells count="4">
    <mergeCell ref="F5:H5"/>
    <mergeCell ref="J5:L5"/>
    <mergeCell ref="F64:H64"/>
    <mergeCell ref="J64:L64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T6-8BS</vt:lpstr>
      <vt:lpstr>T9PL </vt:lpstr>
      <vt:lpstr>T10</vt:lpstr>
      <vt:lpstr>T11</vt:lpstr>
      <vt:lpstr>T12-13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Taewong, Achara</cp:lastModifiedBy>
  <cp:lastPrinted>2023-02-20T09:00:28Z</cp:lastPrinted>
  <dcterms:created xsi:type="dcterms:W3CDTF">2022-02-23T06:41:52Z</dcterms:created>
  <dcterms:modified xsi:type="dcterms:W3CDTF">2023-02-21T11:13:48Z</dcterms:modified>
</cp:coreProperties>
</file>