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100\Division\Accounting_and_Finance\Z_Accounting\Detail NVD\Detail 2565\M12.2022\งบการเงิน 31.12.22\NVD_ ELCID file YE'22\"/>
    </mc:Choice>
  </mc:AlternateContent>
  <xr:revisionPtr revIDLastSave="0" documentId="8_{6FE44577-0E27-4A02-AAA0-BC25F0760687}" xr6:coauthVersionLast="47" xr6:coauthVersionMax="47" xr10:uidLastSave="{00000000-0000-0000-0000-000000000000}"/>
  <bookViews>
    <workbookView xWindow="-120" yWindow="-120" windowWidth="29040" windowHeight="15720" activeTab="4" xr2:uid="{C04A627F-E182-41A3-A8EB-48A1921C9514}"/>
  </bookViews>
  <sheets>
    <sheet name="E 5-7 BS" sheetId="1" r:id="rId1"/>
    <sheet name="E 8 PL" sheetId="2" r:id="rId2"/>
    <sheet name="E9" sheetId="3" r:id="rId3"/>
    <sheet name="E10" sheetId="4" r:id="rId4"/>
    <sheet name="E11-12" sheetId="5" r:id="rId5"/>
  </sheets>
  <externalReferences>
    <externalReference r:id="rId6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aa" localSheetId="0" hidden="1">{"'SUMMATION'!$B$2:$I$2"}</definedName>
    <definedName name="aaaa" localSheetId="1" hidden="1">{"'SUMMATION'!$B$2:$I$2"}</definedName>
    <definedName name="aaaa" localSheetId="3" hidden="1">{"'SUMMATION'!$B$2:$I$2"}</definedName>
    <definedName name="aaaa" localSheetId="4" hidden="1">{"'SUMMATION'!$B$2:$I$2"}</definedName>
    <definedName name="aaaa" localSheetId="2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0" hidden="1">{"'Model'!$A$1:$N$53"}</definedName>
    <definedName name="aoe" localSheetId="1" hidden="1">{"'Model'!$A$1:$N$53"}</definedName>
    <definedName name="aoe" localSheetId="3" hidden="1">{"'Model'!$A$1:$N$53"}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0" hidden="1">{"'Model'!$A$1:$N$53"}</definedName>
    <definedName name="bea" localSheetId="1" hidden="1">{"'Model'!$A$1:$N$53"}</definedName>
    <definedName name="bea" localSheetId="3" hidden="1">{"'Model'!$A$1:$N$53"}</definedName>
    <definedName name="bea" localSheetId="4" hidden="1">{"'Model'!$A$1:$N$53"}</definedName>
    <definedName name="bea" localSheetId="2" hidden="1">{"'Model'!$A$1:$N$53"}</definedName>
    <definedName name="bea" hidden="1">{"'Model'!$A$1:$N$53"}</definedName>
    <definedName name="beau" localSheetId="0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0" hidden="1">{"'Model'!$A$1:$N$53"}</definedName>
    <definedName name="h" localSheetId="1" hidden="1">{"'Model'!$A$1:$N$53"}</definedName>
    <definedName name="h" localSheetId="3" hidden="1">{"'Model'!$A$1:$N$53"}</definedName>
    <definedName name="h" localSheetId="4" hidden="1">{"'Model'!$A$1:$N$53"}</definedName>
    <definedName name="h" localSheetId="2" hidden="1">{"'Model'!$A$1:$N$53"}</definedName>
    <definedName name="h" hidden="1">{"'Model'!$A$1:$N$53"}</definedName>
    <definedName name="HTML_CodePage" hidden="1">950</definedName>
    <definedName name="HTML_Control" localSheetId="0" hidden="1">{"'Monthly'!$A$3:$U$60"}</definedName>
    <definedName name="HTML_Control" localSheetId="1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2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0" hidden="1">{"'Model'!$A$1:$N$53"}</definedName>
    <definedName name="I" localSheetId="1" hidden="1">{"'Model'!$A$1:$N$53"}</definedName>
    <definedName name="I" localSheetId="3" hidden="1">{"'Model'!$A$1:$N$53"}</definedName>
    <definedName name="I" localSheetId="4" hidden="1">{"'Model'!$A$1:$N$53"}</definedName>
    <definedName name="I" localSheetId="2" hidden="1">{"'Model'!$A$1:$N$53"}</definedName>
    <definedName name="I" hidden="1">{"'Model'!$A$1:$N$53"}</definedName>
    <definedName name="mmkj" localSheetId="0" hidden="1">{"'Model'!$A$1:$N$53"}</definedName>
    <definedName name="mmkj" localSheetId="1" hidden="1">{"'Model'!$A$1:$N$53"}</definedName>
    <definedName name="mmkj" localSheetId="3" hidden="1">{"'Model'!$A$1:$N$53"}</definedName>
    <definedName name="mmkj" localSheetId="4" hidden="1">{"'Model'!$A$1:$N$53"}</definedName>
    <definedName name="mmkj" localSheetId="2" hidden="1">{"'Model'!$A$1:$N$53"}</definedName>
    <definedName name="mmkj" hidden="1">{"'Model'!$A$1:$N$53"}</definedName>
    <definedName name="n" localSheetId="0" hidden="1">{"'Model'!$A$1:$N$53"}</definedName>
    <definedName name="n" localSheetId="1" hidden="1">{"'Model'!$A$1:$N$53"}</definedName>
    <definedName name="n" localSheetId="3" hidden="1">{"'Model'!$A$1:$N$53"}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ew" localSheetId="0" hidden="1">{"'Model'!$A$1:$N$53"}</definedName>
    <definedName name="new" localSheetId="1" hidden="1">{"'Model'!$A$1:$N$53"}</definedName>
    <definedName name="new" localSheetId="3" hidden="1">{"'Model'!$A$1:$N$53"}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_xlnm.Print_Area" localSheetId="0">'E 5-7 BS'!$A$1:$M$152</definedName>
    <definedName name="sdddddddd" localSheetId="0" hidden="1">{"'SUMMATION'!$B$2:$I$2"}</definedName>
    <definedName name="sdddddddd" localSheetId="1" hidden="1">{"'SUMMATION'!$B$2:$I$2"}</definedName>
    <definedName name="sdddddddd" localSheetId="3" hidden="1">{"'SUMMATION'!$B$2:$I$2"}</definedName>
    <definedName name="sdddddddd" localSheetId="4" hidden="1">{"'SUMMATION'!$B$2:$I$2"}</definedName>
    <definedName name="sdddddddd" localSheetId="2" hidden="1">{"'SUMMATION'!$B$2:$I$2"}</definedName>
    <definedName name="sdddddddd" hidden="1">{"'SUMMATION'!$B$2:$I$2"}</definedName>
    <definedName name="TextRefCopyRangeCount" hidden="1">13</definedName>
    <definedName name="tun" localSheetId="0" hidden="1">{"'Model'!$A$1:$N$53"}</definedName>
    <definedName name="tun" localSheetId="1" hidden="1">{"'Model'!$A$1:$N$53"}</definedName>
    <definedName name="tun" localSheetId="3" hidden="1">{"'Model'!$A$1:$N$53"}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u" localSheetId="0" hidden="1">{"'Model'!$A$1:$N$53"}</definedName>
    <definedName name="u" localSheetId="1" hidden="1">{"'Model'!$A$1:$N$53"}</definedName>
    <definedName name="u" localSheetId="3" hidden="1">{"'Model'!$A$1:$N$53"}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v" localSheetId="0" hidden="1">{"'Model'!$A$1:$N$53"}</definedName>
    <definedName name="v" localSheetId="1" hidden="1">{"'Model'!$A$1:$N$53"}</definedName>
    <definedName name="v" localSheetId="3" hidden="1">{"'Model'!$A$1:$N$53"}</definedName>
    <definedName name="v" localSheetId="4" hidden="1">{"'Model'!$A$1:$N$53"}</definedName>
    <definedName name="v" localSheetId="2" hidden="1">{"'Model'!$A$1:$N$53"}</definedName>
    <definedName name="v" hidden="1">{"'Model'!$A$1:$N$53"}</definedName>
    <definedName name="wrn.ADMIN." localSheetId="0" hidden="1">{#N/A,#N/A,FALSE,"CONSO-AD"}</definedName>
    <definedName name="wrn.ADMIN." localSheetId="1" hidden="1">{#N/A,#N/A,FALSE,"CONSO-AD"}</definedName>
    <definedName name="wrn.ADMIN." localSheetId="3" hidden="1">{#N/A,#N/A,FALSE,"CONSO-AD"}</definedName>
    <definedName name="wrn.ADMIN." localSheetId="4" hidden="1">{#N/A,#N/A,FALSE,"CONSO-AD"}</definedName>
    <definedName name="wrn.ADMIN." localSheetId="2" hidden="1">{#N/A,#N/A,FALSE,"CONSO-AD"}</definedName>
    <definedName name="wrn.ADMIN." hidden="1">{#N/A,#N/A,FALSE,"CONSO-AD"}</definedName>
    <definedName name="wrn.Banque." localSheetId="0" hidden="1">{#N/A,#N/A,FALSE,"Pg. Garde";#N/A,#N/A,FALSE,"CONSO PL";#N/A,#N/A,FALSE,"CONSO-PL ROOMS";#N/A,#N/A,FALSE,"CONSO- F&amp;B";#N/A,#N/A,FALSE,"CONSO-ENG  -  Non Op."}</definedName>
    <definedName name="wrn.Banque." localSheetId="1" hidden="1">{#N/A,#N/A,FALSE,"Pg. Garde";#N/A,#N/A,FALSE,"CONSO PL";#N/A,#N/A,FALSE,"CONSO-PL ROOMS";#N/A,#N/A,FALSE,"CONSO- F&amp;B";#N/A,#N/A,FALSE,"CONSO-ENG  -  Non Op."}</definedName>
    <definedName name="wrn.Banque." localSheetId="3" hidden="1">{#N/A,#N/A,FALSE,"Pg. Garde";#N/A,#N/A,FALSE,"CONSO PL";#N/A,#N/A,FALSE,"CONSO-PL ROOMS";#N/A,#N/A,FALSE,"CONSO- F&amp;B";#N/A,#N/A,FALSE,"CONSO-ENG  -  Non Op."}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localSheetId="2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0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3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2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0" hidden="1">{#N/A,#N/A,FALSE,"Occupied";#N/A,#N/A,FALSE,"A.V.R.R.";#N/A,#N/A,FALSE,"Occupancy";#N/A,#N/A,FALSE,"Room Rev."}</definedName>
    <definedName name="wrn.Budget._.Room._.Rev.." localSheetId="1" hidden="1">{#N/A,#N/A,FALSE,"Occupied";#N/A,#N/A,FALSE,"A.V.R.R.";#N/A,#N/A,FALSE,"Occupancy";#N/A,#N/A,FALSE,"Room Rev."}</definedName>
    <definedName name="wrn.Budget._.Room._.Rev.." localSheetId="3" hidden="1">{#N/A,#N/A,FALSE,"Occupied";#N/A,#N/A,FALSE,"A.V.R.R.";#N/A,#N/A,FALSE,"Occupancy";#N/A,#N/A,FALSE,"Room Rev."}</definedName>
    <definedName name="wrn.Budget._.Room._.Rev.." localSheetId="4" hidden="1">{#N/A,#N/A,FALSE,"Occupied";#N/A,#N/A,FALSE,"A.V.R.R.";#N/A,#N/A,FALSE,"Occupancy";#N/A,#N/A,FALSE,"Room Rev."}</definedName>
    <definedName name="wrn.Budget._.Room._.Rev.." localSheetId="2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0" hidden="1">{#N/A,#N/A,FALSE,"CONSO-ENG"}</definedName>
    <definedName name="wrn.ENERGY." localSheetId="1" hidden="1">{#N/A,#N/A,FALSE,"CONSO-ENG"}</definedName>
    <definedName name="wrn.ENERGY." localSheetId="3" hidden="1">{#N/A,#N/A,FALSE,"CONSO-ENG"}</definedName>
    <definedName name="wrn.ENERGY." localSheetId="4" hidden="1">{#N/A,#N/A,FALSE,"CONSO-ENG"}</definedName>
    <definedName name="wrn.ENERGY." localSheetId="2" hidden="1">{#N/A,#N/A,FALSE,"CONSO-ENG"}</definedName>
    <definedName name="wrn.ENERGY." hidden="1">{#N/A,#N/A,FALSE,"CONSO-ENG"}</definedName>
    <definedName name="wrn.FB._.Rev._.Budget._.98." localSheetId="0" hidden="1">{#N/A,#N/A,FALSE,"F &amp; B Rev. Summary";#N/A,#N/A,FALSE,"Amphytrion";#N/A,#N/A,FALSE,"Pavillon";#N/A,#N/A,FALSE,"Bar";#N/A,#N/A,FALSE,"Room Service - Mb.";#N/A,#N/A,FALSE,"Banquets"}</definedName>
    <definedName name="wrn.FB._.Rev._.Budget._.98." localSheetId="1" hidden="1">{#N/A,#N/A,FALSE,"F &amp; B Rev. Summary";#N/A,#N/A,FALSE,"Amphytrion";#N/A,#N/A,FALSE,"Pavillon";#N/A,#N/A,FALSE,"Bar";#N/A,#N/A,FALSE,"Room Service - Mb.";#N/A,#N/A,FALSE,"Banquets"}</definedName>
    <definedName name="wrn.FB._.Rev._.Budget._.98." localSheetId="3" hidden="1">{#N/A,#N/A,FALSE,"F &amp; B Rev. Summary";#N/A,#N/A,FALSE,"Amphytrion";#N/A,#N/A,FALSE,"Pavillon";#N/A,#N/A,FALSE,"Bar";#N/A,#N/A,FALSE,"Room Service - Mb.";#N/A,#N/A,FALSE,"Banquets"}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localSheetId="2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0" hidden="1">{#N/A,#N/A,FALSE,"P &amp; L - U.s.a.";#N/A,#N/A,FALSE,"Non - Op.   REPORTING";#N/A,#N/A,FALSE,"Non - Op.   S.N.D.B.";#N/A,#N/A,FALSE,"Rec.  P.B.I."}</definedName>
    <definedName name="wrn.FULL._.NON._.OP._.BUDGET." localSheetId="1" hidden="1">{#N/A,#N/A,FALSE,"P &amp; L - U.s.a.";#N/A,#N/A,FALSE,"Non - Op.   REPORTING";#N/A,#N/A,FALSE,"Non - Op.   S.N.D.B.";#N/A,#N/A,FALSE,"Rec.  P.B.I."}</definedName>
    <definedName name="wrn.FULL._.NON._.OP._.BUDGET." localSheetId="3" hidden="1">{#N/A,#N/A,FALSE,"P &amp; L - U.s.a.";#N/A,#N/A,FALSE,"Non - Op.   REPORTING";#N/A,#N/A,FALSE,"Non - Op.   S.N.D.B.";#N/A,#N/A,FALSE,"Rec.  P.B.I."}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localSheetId="2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0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3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2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0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3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2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0" hidden="1">{#N/A,#N/A,FALSE,"lst-year";#N/A,#N/A,FALSE,"MSEGLY";#N/A,#N/A,FALSE,"PL-ROOM-LY";#N/A,#N/A,FALSE,"f&amp;b-ly";#N/A,#N/A,FALSE,"OI-LY";#N/A,#N/A,FALSE,"ENG-LY";#N/A,#N/A,FALSE,"AD-LY"}</definedName>
    <definedName name="wrn.LAST._.YEAR." localSheetId="1" hidden="1">{#N/A,#N/A,FALSE,"lst-year";#N/A,#N/A,FALSE,"MSEGLY";#N/A,#N/A,FALSE,"PL-ROOM-LY";#N/A,#N/A,FALSE,"f&amp;b-ly";#N/A,#N/A,FALSE,"OI-LY";#N/A,#N/A,FALSE,"ENG-LY";#N/A,#N/A,FALSE,"AD-LY"}</definedName>
    <definedName name="wrn.LAST._.YEAR." localSheetId="3" hidden="1">{#N/A,#N/A,FALSE,"lst-year";#N/A,#N/A,FALSE,"MSEGLY";#N/A,#N/A,FALSE,"PL-ROOM-LY";#N/A,#N/A,FALSE,"f&amp;b-ly";#N/A,#N/A,FALSE,"OI-LY";#N/A,#N/A,FALSE,"ENG-LY";#N/A,#N/A,FALSE,"AD-LY"}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localSheetId="2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0" hidden="1">{#N/A,#N/A,FALSE,"Conso"}</definedName>
    <definedName name="wrn.MAIN._.PL." localSheetId="1" hidden="1">{#N/A,#N/A,FALSE,"Conso"}</definedName>
    <definedName name="wrn.MAIN._.PL." localSheetId="3" hidden="1">{#N/A,#N/A,FALSE,"Conso"}</definedName>
    <definedName name="wrn.MAIN._.PL." localSheetId="4" hidden="1">{#N/A,#N/A,FALSE,"Conso"}</definedName>
    <definedName name="wrn.MAIN._.PL." localSheetId="2" hidden="1">{#N/A,#N/A,FALSE,"Conso"}</definedName>
    <definedName name="wrn.MAIN._.PL." hidden="1">{#N/A,#N/A,FALSE,"Conso"}</definedName>
    <definedName name="wrn.MARKET._.SEG." localSheetId="0" hidden="1">{#N/A,#N/A,FALSE,"CONSO-MKT"}</definedName>
    <definedName name="wrn.MARKET._.SEG." localSheetId="1" hidden="1">{#N/A,#N/A,FALSE,"CONSO-MKT"}</definedName>
    <definedName name="wrn.MARKET._.SEG." localSheetId="3" hidden="1">{#N/A,#N/A,FALSE,"CONSO-MKT"}</definedName>
    <definedName name="wrn.MARKET._.SEG." localSheetId="4" hidden="1">{#N/A,#N/A,FALSE,"CONSO-MKT"}</definedName>
    <definedName name="wrn.MARKET._.SEG." localSheetId="2" hidden="1">{#N/A,#N/A,FALSE,"CONSO-MKT"}</definedName>
    <definedName name="wrn.MARKET._.SEG." hidden="1">{#N/A,#N/A,FALSE,"CONSO-MKT"}</definedName>
    <definedName name="wrn.OTHER._.INCOME." localSheetId="0" hidden="1">{#N/A,#N/A,FALSE,"CONSO-OI"}</definedName>
    <definedName name="wrn.OTHER._.INCOME." localSheetId="1" hidden="1">{#N/A,#N/A,FALSE,"CONSO-OI"}</definedName>
    <definedName name="wrn.OTHER._.INCOME." localSheetId="3" hidden="1">{#N/A,#N/A,FALSE,"CONSO-OI"}</definedName>
    <definedName name="wrn.OTHER._.INCOME." localSheetId="4" hidden="1">{#N/A,#N/A,FALSE,"CONSO-OI"}</definedName>
    <definedName name="wrn.OTHER._.INCOME." localSheetId="2" hidden="1">{#N/A,#N/A,FALSE,"CONSO-OI"}</definedName>
    <definedName name="wrn.OTHER._.INCOME." hidden="1">{#N/A,#N/A,FALSE,"CONSO-OI"}</definedName>
    <definedName name="wrn.PL._.FB." localSheetId="0" hidden="1">{#N/A,#N/A,FALSE,"CONSO- F&amp;B"}</definedName>
    <definedName name="wrn.PL._.FB." localSheetId="1" hidden="1">{#N/A,#N/A,FALSE,"CONSO- F&amp;B"}</definedName>
    <definedName name="wrn.PL._.FB." localSheetId="3" hidden="1">{#N/A,#N/A,FALSE,"CONSO- F&amp;B"}</definedName>
    <definedName name="wrn.PL._.FB." localSheetId="4" hidden="1">{#N/A,#N/A,FALSE,"CONSO- F&amp;B"}</definedName>
    <definedName name="wrn.PL._.FB." localSheetId="2" hidden="1">{#N/A,#N/A,FALSE,"CONSO- F&amp;B"}</definedName>
    <definedName name="wrn.PL._.FB." hidden="1">{#N/A,#N/A,FALSE,"CONSO- F&amp;B"}</definedName>
    <definedName name="wrn.PL._.ROOMS." localSheetId="0" hidden="1">{#N/A,#N/A,FALSE,"CONSO-PL ROOMS"}</definedName>
    <definedName name="wrn.PL._.ROOMS." localSheetId="1" hidden="1">{#N/A,#N/A,FALSE,"CONSO-PL ROOMS"}</definedName>
    <definedName name="wrn.PL._.ROOMS." localSheetId="3" hidden="1">{#N/A,#N/A,FALSE,"CONSO-PL ROOMS"}</definedName>
    <definedName name="wrn.PL._.ROOMS." localSheetId="4" hidden="1">{#N/A,#N/A,FALSE,"CONSO-PL ROOMS"}</definedName>
    <definedName name="wrn.PL._.ROOMS." localSheetId="2" hidden="1">{#N/A,#N/A,FALSE,"CONSO-PL ROOMS"}</definedName>
    <definedName name="wrn.PL._.ROOMS." hidden="1">{#N/A,#N/A,FALSE,"CONSO-PL ROOMS"}</definedName>
    <definedName name="wrn.Room._.Rev.." localSheetId="0" hidden="1">{#N/A,#N/A,FALSE,"Occupied";#N/A,#N/A,FALSE,"A.V.R.R.";#N/A,#N/A,FALSE,"Occupancy";#N/A,#N/A,FALSE,"Room Rev."}</definedName>
    <definedName name="wrn.Room._.Rev.." localSheetId="1" hidden="1">{#N/A,#N/A,FALSE,"Occupied";#N/A,#N/A,FALSE,"A.V.R.R.";#N/A,#N/A,FALSE,"Occupancy";#N/A,#N/A,FALSE,"Room Rev."}</definedName>
    <definedName name="wrn.Room._.Rev.." localSheetId="3" hidden="1">{#N/A,#N/A,FALSE,"Occupied";#N/A,#N/A,FALSE,"A.V.R.R.";#N/A,#N/A,FALSE,"Occupancy";#N/A,#N/A,FALSE,"Room Rev."}</definedName>
    <definedName name="wrn.Room._.Rev.." localSheetId="4" hidden="1">{#N/A,#N/A,FALSE,"Occupied";#N/A,#N/A,FALSE,"A.V.R.R.";#N/A,#N/A,FALSE,"Occupancy";#N/A,#N/A,FALSE,"Room Rev."}</definedName>
    <definedName name="wrn.Room._.Rev.." localSheetId="2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0" hidden="1">{#N/A,#N/A,FALSE,"P &amp; L - U.s.a.";#N/A,#N/A,FALSE,"P &amp; L - Forte";#N/A,#N/A,FALSE,"Revenue";#N/A,#N/A,FALSE,"Fax"}</definedName>
    <definedName name="wrn.Summary._.R.G.." localSheetId="1" hidden="1">{#N/A,#N/A,FALSE,"P &amp; L - U.s.a.";#N/A,#N/A,FALSE,"P &amp; L - Forte";#N/A,#N/A,FALSE,"Revenue";#N/A,#N/A,FALSE,"Fax"}</definedName>
    <definedName name="wrn.Summary._.R.G.." localSheetId="3" hidden="1">{#N/A,#N/A,FALSE,"P &amp; L - U.s.a.";#N/A,#N/A,FALSE,"P &amp; L - Forte";#N/A,#N/A,FALSE,"Revenue";#N/A,#N/A,FALSE,"Fax"}</definedName>
    <definedName name="wrn.Summary._.R.G.." localSheetId="4" hidden="1">{#N/A,#N/A,FALSE,"P &amp; L - U.s.a.";#N/A,#N/A,FALSE,"P &amp; L - Forte";#N/A,#N/A,FALSE,"Revenue";#N/A,#N/A,FALSE,"Fax"}</definedName>
    <definedName name="wrn.Summary._.R.G.." localSheetId="2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0" hidden="1">{"'SUMMATION'!$B$2:$I$2"}</definedName>
    <definedName name="x" localSheetId="1" hidden="1">{"'SUMMATION'!$B$2:$I$2"}</definedName>
    <definedName name="x" localSheetId="3" hidden="1">{"'SUMMATION'!$B$2:$I$2"}</definedName>
    <definedName name="x" localSheetId="4" hidden="1">{"'SUMMATION'!$B$2:$I$2"}</definedName>
    <definedName name="x" localSheetId="2" hidden="1">{"'SUMMATION'!$B$2:$I$2"}</definedName>
    <definedName name="x" hidden="1">{"'SUMMATION'!$B$2:$I$2"}</definedName>
    <definedName name="y" localSheetId="0" hidden="1">{"'Model'!$A$1:$N$53"}</definedName>
    <definedName name="y" localSheetId="1" hidden="1">{"'Model'!$A$1:$N$53"}</definedName>
    <definedName name="y" localSheetId="3" hidden="1">{"'Model'!$A$1:$N$53"}</definedName>
    <definedName name="y" localSheetId="4" hidden="1">{"'Model'!$A$1:$N$53"}</definedName>
    <definedName name="y" localSheetId="2" hidden="1">{"'Model'!$A$1:$N$53"}</definedName>
    <definedName name="y" hidden="1">{"'Model'!$A$1:$N$53"}</definedName>
    <definedName name="ปก32" localSheetId="0" hidden="1">{"'SUMMATION'!$B$2:$I$2"}</definedName>
    <definedName name="ปก32" localSheetId="1" hidden="1">{"'SUMMATION'!$B$2:$I$2"}</definedName>
    <definedName name="ปก32" localSheetId="3" hidden="1">{"'SUMMATION'!$B$2:$I$2"}</definedName>
    <definedName name="ปก32" localSheetId="4" hidden="1">{"'SUMMATION'!$B$2:$I$2"}</definedName>
    <definedName name="ปก32" localSheetId="2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5" i="5" l="1"/>
  <c r="N35" i="5" l="1"/>
  <c r="N53" i="5" s="1"/>
  <c r="N58" i="5" s="1"/>
  <c r="L35" i="5"/>
  <c r="L53" i="5" s="1"/>
  <c r="L58" i="5" s="1"/>
  <c r="J35" i="5"/>
  <c r="J53" i="5" s="1"/>
  <c r="J58" i="5" s="1"/>
  <c r="H35" i="5"/>
  <c r="H53" i="5" s="1"/>
  <c r="H58" i="5" s="1"/>
  <c r="I60" i="2" l="1"/>
  <c r="O13" i="3"/>
  <c r="O14" i="3"/>
  <c r="O15" i="3"/>
  <c r="O16" i="3"/>
  <c r="M60" i="2" l="1"/>
  <c r="R22" i="4"/>
  <c r="R23" i="4"/>
  <c r="S23" i="3"/>
  <c r="S24" i="3"/>
  <c r="S25" i="3"/>
  <c r="S26" i="3"/>
  <c r="M96" i="1" l="1"/>
  <c r="M83" i="1"/>
  <c r="M42" i="1"/>
  <c r="M25" i="1"/>
  <c r="I96" i="1"/>
  <c r="I83" i="1"/>
  <c r="I42" i="1"/>
  <c r="I25" i="1"/>
  <c r="M19" i="2"/>
  <c r="M14" i="2"/>
  <c r="M30" i="2" s="1"/>
  <c r="M33" i="2" s="1"/>
  <c r="M36" i="2" s="1"/>
  <c r="I56" i="2"/>
  <c r="I50" i="2"/>
  <c r="I19" i="2"/>
  <c r="I14" i="2"/>
  <c r="I30" i="2" s="1"/>
  <c r="I33" i="2" s="1"/>
  <c r="I36" i="2" s="1"/>
  <c r="I44" i="2" s="1"/>
  <c r="S27" i="3"/>
  <c r="S22" i="3"/>
  <c r="S16" i="3"/>
  <c r="S15" i="3"/>
  <c r="S14" i="3"/>
  <c r="S13" i="3"/>
  <c r="Q18" i="3"/>
  <c r="M18" i="3"/>
  <c r="K18" i="3"/>
  <c r="I18" i="3"/>
  <c r="G18" i="3"/>
  <c r="E18" i="3"/>
  <c r="R25" i="4"/>
  <c r="R24" i="4"/>
  <c r="R21" i="4"/>
  <c r="R17" i="4"/>
  <c r="R16" i="4"/>
  <c r="R15" i="4"/>
  <c r="P27" i="4"/>
  <c r="N27" i="4"/>
  <c r="L27" i="4"/>
  <c r="J27" i="4"/>
  <c r="H27" i="4"/>
  <c r="F27" i="4"/>
  <c r="P19" i="4"/>
  <c r="N19" i="4"/>
  <c r="L19" i="4"/>
  <c r="J19" i="4"/>
  <c r="H19" i="4"/>
  <c r="F19" i="4"/>
  <c r="N114" i="5"/>
  <c r="L114" i="5"/>
  <c r="J114" i="5"/>
  <c r="H114" i="5"/>
  <c r="N108" i="5"/>
  <c r="L108" i="5"/>
  <c r="J108" i="5"/>
  <c r="H108" i="5"/>
  <c r="N85" i="5"/>
  <c r="L85" i="5"/>
  <c r="J85" i="5"/>
  <c r="A34" i="4"/>
  <c r="G140" i="1"/>
  <c r="G56" i="2"/>
  <c r="G50" i="2"/>
  <c r="K19" i="2"/>
  <c r="G19" i="2"/>
  <c r="K14" i="2"/>
  <c r="K30" i="2" s="1"/>
  <c r="K33" i="2" s="1"/>
  <c r="G14" i="2"/>
  <c r="G30" i="2" s="1"/>
  <c r="G33" i="2" s="1"/>
  <c r="G36" i="2" s="1"/>
  <c r="G44" i="2" s="1"/>
  <c r="A152" i="1"/>
  <c r="A64" i="2" s="1"/>
  <c r="A102" i="1"/>
  <c r="K96" i="1"/>
  <c r="G96" i="1"/>
  <c r="K83" i="1"/>
  <c r="G83" i="1"/>
  <c r="A53" i="1"/>
  <c r="A105" i="1" s="1"/>
  <c r="A51" i="1"/>
  <c r="A103" i="1" s="1"/>
  <c r="K42" i="1"/>
  <c r="G42" i="1"/>
  <c r="K25" i="1"/>
  <c r="G25" i="1"/>
  <c r="I29" i="3" l="1"/>
  <c r="M29" i="3"/>
  <c r="Q29" i="3"/>
  <c r="K29" i="3"/>
  <c r="E29" i="3"/>
  <c r="G29" i="3"/>
  <c r="R27" i="4"/>
  <c r="M140" i="1" s="1"/>
  <c r="M98" i="1"/>
  <c r="I98" i="1"/>
  <c r="M44" i="1"/>
  <c r="I44" i="1"/>
  <c r="K98" i="1"/>
  <c r="G98" i="1"/>
  <c r="G142" i="1" s="1"/>
  <c r="G44" i="1"/>
  <c r="K44" i="1"/>
  <c r="M50" i="2"/>
  <c r="M44" i="2"/>
  <c r="M56" i="2" s="1"/>
  <c r="S18" i="3"/>
  <c r="O18" i="3"/>
  <c r="R19" i="4"/>
  <c r="K36" i="2"/>
  <c r="M142" i="1" l="1"/>
  <c r="S21" i="3"/>
  <c r="S29" i="3" s="1"/>
  <c r="O29" i="3"/>
  <c r="I140" i="1" s="1"/>
  <c r="I142" i="1" s="1"/>
  <c r="K44" i="2"/>
  <c r="K50" i="2"/>
  <c r="K56" i="2" l="1"/>
  <c r="K140" i="1" l="1"/>
  <c r="K142" i="1" s="1"/>
</calcChain>
</file>

<file path=xl/sharedStrings.xml><?xml version="1.0" encoding="utf-8"?>
<sst xmlns="http://schemas.openxmlformats.org/spreadsheetml/2006/main" count="445" uniqueCount="253">
  <si>
    <t>Nirvana Daii Public Company Limited</t>
  </si>
  <si>
    <t>Statement of Financial Position</t>
  </si>
  <si>
    <t>Consolidated</t>
  </si>
  <si>
    <t>Separate</t>
  </si>
  <si>
    <t xml:space="preserve">financial statement </t>
  </si>
  <si>
    <t>2021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</si>
  <si>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</si>
  <si>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</si>
  <si>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</si>
  <si>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</si>
  <si>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</si>
  <si>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</si>
  <si>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</si>
  <si>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Short-term loans to subsidiaries</t>
  </si>
  <si>
    <t>Inventories, net</t>
  </si>
  <si>
    <t xml:space="preserve">Costs of property development </t>
  </si>
  <si>
    <t>Contract assets - unbilled receivable, net</t>
  </si>
  <si>
    <t xml:space="preserve">Other current assets            </t>
  </si>
  <si>
    <t>Total current assets</t>
  </si>
  <si>
    <t>Non-current assets</t>
  </si>
  <si>
    <t>Restricted bank deposits</t>
  </si>
  <si>
    <t>Investment in subsidiaries, net</t>
  </si>
  <si>
    <t>Investment in joint venture, net</t>
  </si>
  <si>
    <t>Long-term loans to others</t>
  </si>
  <si>
    <t xml:space="preserve">Land held for development      </t>
  </si>
  <si>
    <t>-</t>
  </si>
  <si>
    <t>Investment of property</t>
  </si>
  <si>
    <t>Property, plant and equipment, net</t>
  </si>
  <si>
    <t>Right-of-use assets, net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</si>
  <si>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</si>
  <si>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</si>
  <si>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</si>
  <si>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</si>
  <si>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</si>
  <si>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</si>
  <si>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The notes to the consolidated and separate financial statements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</si>
  <si>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</si>
  <si>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</si>
  <si>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</si>
  <si>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Bank overdrafts and short-term borrowings</t>
  </si>
  <si>
    <t>Trade and other payables</t>
  </si>
  <si>
    <t>Amounts due to related parties</t>
  </si>
  <si>
    <t xml:space="preserve">Current portion of long-term borrowings  </t>
  </si>
  <si>
    <t>Current portion of lease liabilities, net</t>
  </si>
  <si>
    <t>Short-term borrowings from a subsidiary</t>
  </si>
  <si>
    <t>Debenture due within one year, net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</si>
  <si>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</si>
  <si>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</si>
  <si>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</si>
  <si>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</si>
  <si>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</si>
  <si>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customers contracts</t>
  </si>
  <si>
    <t>Other current liabilities</t>
  </si>
  <si>
    <t>Total current liabilities</t>
  </si>
  <si>
    <t>Non-current liabilities</t>
  </si>
  <si>
    <t xml:space="preserve">Long-term borrowings </t>
  </si>
  <si>
    <t>Long-term borrowings from a subsidiary</t>
  </si>
  <si>
    <t>Debenture, net</t>
  </si>
  <si>
    <t>Deferred income tax liabilities</t>
  </si>
  <si>
    <t>Lease liabilities, net</t>
  </si>
  <si>
    <t>Employee benefits obligation</t>
  </si>
  <si>
    <t xml:space="preserve">Total non-current liabilities   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</si>
  <si>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</si>
  <si>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</si>
  <si>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</si>
  <si>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</si>
  <si>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</si>
  <si>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1,681,719,973 ordinary shares  </t>
  </si>
  <si>
    <t xml:space="preserve"> </t>
  </si>
  <si>
    <t>at par value of Baht 1 each</t>
  </si>
  <si>
    <t>Issued and paid-up share capital</t>
  </si>
  <si>
    <t>paid-up of Baht 1 each</t>
  </si>
  <si>
    <t xml:space="preserve">Premium on share capital      </t>
  </si>
  <si>
    <t>Premium from business acquisition</t>
  </si>
  <si>
    <t>Share discount from entire business transferred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</si>
  <si>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</si>
  <si>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</si>
  <si>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</si>
  <si>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</si>
  <si>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</si>
  <si>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</si>
  <si>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Equity attributable to the owners of the parent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</si>
  <si>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</si>
  <si>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</si>
  <si>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</si>
  <si>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</si>
  <si>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</si>
  <si>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</si>
  <si>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</si>
  <si>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</si>
  <si>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</si>
  <si>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Total costs</t>
  </si>
  <si>
    <t xml:space="preserve">Gross profit </t>
  </si>
  <si>
    <t>Other income</t>
  </si>
  <si>
    <t>Gain from fair value adjustment of investment property</t>
  </si>
  <si>
    <t>Net gain (loss) from exchange rate</t>
  </si>
  <si>
    <t>Selling expenses</t>
  </si>
  <si>
    <t>Administrative expenses</t>
  </si>
  <si>
    <t xml:space="preserve">Financial costs </t>
  </si>
  <si>
    <t>to profit or loss</t>
  </si>
  <si>
    <t>- Remeasurement of employee benefits obligations</t>
  </si>
  <si>
    <t>- net of income tax</t>
  </si>
  <si>
    <t>Owners of the parent</t>
  </si>
  <si>
    <t xml:space="preserve">Statement of Changes in Equity </t>
  </si>
  <si>
    <t>Consolidated financial statements</t>
  </si>
  <si>
    <t>Attributable to the owners of the parent</t>
  </si>
  <si>
    <t>Issued and</t>
  </si>
  <si>
    <t>Premium from</t>
  </si>
  <si>
    <t>Retained earnings</t>
  </si>
  <si>
    <t>Total</t>
  </si>
  <si>
    <t>paid-up</t>
  </si>
  <si>
    <t>Premium on</t>
  </si>
  <si>
    <t>business</t>
  </si>
  <si>
    <t>Appropriated -</t>
  </si>
  <si>
    <t>owners of</t>
  </si>
  <si>
    <t>Non-controlling</t>
  </si>
  <si>
    <t xml:space="preserve">Total </t>
  </si>
  <si>
    <t>share capital</t>
  </si>
  <si>
    <t>acquisition</t>
  </si>
  <si>
    <t>legal reserve</t>
  </si>
  <si>
    <t>Unappropriated</t>
  </si>
  <si>
    <t>the parent</t>
  </si>
  <si>
    <t>interests</t>
  </si>
  <si>
    <t>equity</t>
  </si>
  <si>
    <t>Opening balance as at 1 January 2021</t>
  </si>
  <si>
    <t>Increase in share capital from warrant</t>
  </si>
  <si>
    <t>Dividend paid of a subsidiary</t>
  </si>
  <si>
    <t>Closing balance as at 31 December 2021</t>
  </si>
  <si>
    <r>
      <t xml:space="preserve">Statement of Changes in Equity </t>
    </r>
    <r>
      <rPr>
        <sz val="9"/>
        <rFont val="Arial"/>
        <family val="2"/>
      </rPr>
      <t xml:space="preserve">(Cont'd) </t>
    </r>
  </si>
  <si>
    <t>Separate financial statements</t>
  </si>
  <si>
    <t>Share discount</t>
  </si>
  <si>
    <t>Capital reserve</t>
  </si>
  <si>
    <t xml:space="preserve"> from</t>
  </si>
  <si>
    <t>for shares based</t>
  </si>
  <si>
    <t>entire business</t>
  </si>
  <si>
    <t>payment transaction</t>
  </si>
  <si>
    <t>transferred</t>
  </si>
  <si>
    <t xml:space="preserve">Statement of Cash Flows </t>
  </si>
  <si>
    <t>Cash flows from operating activities</t>
  </si>
  <si>
    <t xml:space="preserve">Adjustment to reconcile net profit for </t>
  </si>
  <si>
    <t>cash receipts (payments) from operating activities</t>
  </si>
  <si>
    <t>Depreciation and amortisation</t>
  </si>
  <si>
    <t>Gain from fair adjustment of investment property</t>
  </si>
  <si>
    <t>Loss from write-off property, plant and equipment</t>
  </si>
  <si>
    <t>Loss from write-off intangible assets</t>
  </si>
  <si>
    <t>Interest income</t>
  </si>
  <si>
    <t>Financial costs</t>
  </si>
  <si>
    <t>Share of loss from investment in a joint venture</t>
  </si>
  <si>
    <t>Elimination of unrealised gain on investment in a joint venture</t>
  </si>
  <si>
    <t>Amortised prepaid underwriting fees on debenture</t>
  </si>
  <si>
    <t xml:space="preserve">Amortised prepaid underwriting fees on loan from </t>
  </si>
  <si>
    <t>financial institutions</t>
  </si>
  <si>
    <t>Dividend income</t>
  </si>
  <si>
    <t>Cash flows before changes in working capital</t>
  </si>
  <si>
    <t>Changes in working capital</t>
  </si>
  <si>
    <t>Trade and other receivables</t>
  </si>
  <si>
    <t>Inventories</t>
  </si>
  <si>
    <t>Costs of property development</t>
  </si>
  <si>
    <t>Unbilled receivable</t>
  </si>
  <si>
    <t>Other current assets</t>
  </si>
  <si>
    <t>Land payables</t>
  </si>
  <si>
    <t>Deposits and advance received from customers</t>
  </si>
  <si>
    <t>Due from customers for construction contracts</t>
  </si>
  <si>
    <t>Employee benefits paid</t>
  </si>
  <si>
    <t>Interest paid</t>
  </si>
  <si>
    <t>Income tax paid</t>
  </si>
  <si>
    <t>Witholding tax received</t>
  </si>
  <si>
    <t>Net cash generated from (used in)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</si>
  <si>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</si>
  <si>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</si>
  <si>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Cash receipts from short-term loans to related parties</t>
  </si>
  <si>
    <t>Cash payments for short-term loans to related parties</t>
  </si>
  <si>
    <t>Cash receipts from disposal of property, plant and equipment</t>
  </si>
  <si>
    <t>Cash payments for purchase of property, plant and equipment</t>
  </si>
  <si>
    <t>Cash payments for purchase of right-of-use assets</t>
  </si>
  <si>
    <t>Cash payments for purchase of intangible assets</t>
  </si>
  <si>
    <t>Cash receipts from interest income</t>
  </si>
  <si>
    <t>Cash payments for investment in a subsidiary</t>
  </si>
  <si>
    <t>Cash flows from financing activities</t>
  </si>
  <si>
    <t>Cash receipts from short-term borrowings from financial institutions</t>
  </si>
  <si>
    <t>Cash payments for short-term borrowings from financial institutions</t>
  </si>
  <si>
    <t>Cash receipts from short-term borrowings from a subsidiary</t>
  </si>
  <si>
    <t>Cash payments from short-term borrowings from a subsidiary</t>
  </si>
  <si>
    <t>Cash receipts from long-term borrowings</t>
  </si>
  <si>
    <t>from financial institutions</t>
  </si>
  <si>
    <t>Cash payments for long-term borrowings</t>
  </si>
  <si>
    <t>Cash payments for under writing fees on borrowings from</t>
  </si>
  <si>
    <t xml:space="preserve">Cash payments for lease liabilities </t>
  </si>
  <si>
    <t>Cash receipts from debentures</t>
  </si>
  <si>
    <t>Cash payments for debentures</t>
  </si>
  <si>
    <t>Cash received from warrant</t>
  </si>
  <si>
    <t>Dividends paid to non-controlling interest</t>
  </si>
  <si>
    <t>Net cash generated from (used in) financing activities</t>
  </si>
  <si>
    <t>Cash and cash equivalents at beginning of the year</t>
  </si>
  <si>
    <t>Changes in bank overdraft</t>
  </si>
  <si>
    <t>Cash and cash equivalents at the end of the year</t>
  </si>
  <si>
    <t>Significant non-cash transaction</t>
  </si>
  <si>
    <t>Material non-cash transaction as of 31 December comprise of:</t>
  </si>
  <si>
    <t xml:space="preserve">- Purchase payable of property, plant and equipment </t>
  </si>
  <si>
    <t xml:space="preserve">- Transfer of inventories to property, plant and equipment </t>
  </si>
  <si>
    <t>- Transfer of land held for development to costs of property development</t>
  </si>
  <si>
    <t>- Transfer of costs of property development to investment property</t>
  </si>
  <si>
    <t>For the year ended 31 December 2022</t>
  </si>
  <si>
    <t>2022</t>
  </si>
  <si>
    <t>Opening balance as at 1 January 2022</t>
  </si>
  <si>
    <t>Closing balance as at 31 December 2022</t>
  </si>
  <si>
    <t>As at 31 December 2022</t>
  </si>
  <si>
    <t>37.2 b)</t>
  </si>
  <si>
    <t>37.2 c)</t>
  </si>
  <si>
    <t>37.2 e)</t>
  </si>
  <si>
    <t>37.2 d)</t>
  </si>
  <si>
    <t>Dividend paid</t>
  </si>
  <si>
    <t>Legal reserve</t>
  </si>
  <si>
    <t>Stock dividend paid</t>
  </si>
  <si>
    <t>Establishment of a new subsidiary</t>
  </si>
  <si>
    <t>1,553,174,254 ordinary shares of</t>
  </si>
  <si>
    <t>Income from retention</t>
  </si>
  <si>
    <t xml:space="preserve">- Recognise financial cost as part of property, plant and equipment </t>
  </si>
  <si>
    <t>Short-term loans to others</t>
  </si>
  <si>
    <t>Current portion of land payable</t>
  </si>
  <si>
    <t xml:space="preserve">Profit before share of loss </t>
  </si>
  <si>
    <t>Profit before income taxes</t>
  </si>
  <si>
    <t>Profit for the year</t>
  </si>
  <si>
    <t>Other comprehensive income, net of tax</t>
  </si>
  <si>
    <t>Other comprehensive income not to be reclassified</t>
  </si>
  <si>
    <t>Total comprehensive income for the year</t>
  </si>
  <si>
    <t>Profit attributable to:</t>
  </si>
  <si>
    <t>Total comprehensive income attributable to:</t>
  </si>
  <si>
    <t>Basic earnings per share</t>
  </si>
  <si>
    <t>Expected credit losses</t>
  </si>
  <si>
    <t>Income from compensation of construction</t>
  </si>
  <si>
    <t>Cash receipts from investment in a subsidiary</t>
  </si>
  <si>
    <t>of non-controlling interests</t>
  </si>
  <si>
    <t>Long-term land payable</t>
  </si>
  <si>
    <t>(Reversal) impairment of property, plant and equipment</t>
  </si>
  <si>
    <t>Cash generated from operating activities</t>
  </si>
  <si>
    <t>Profit for the year before income taxes</t>
  </si>
  <si>
    <t>Income taxes</t>
  </si>
  <si>
    <t>Income from cancellation contracts</t>
  </si>
  <si>
    <t>Note</t>
  </si>
  <si>
    <t>Loss (gain) on disposal of property, plant and equipment</t>
  </si>
  <si>
    <t>Net cash used in investing activities</t>
  </si>
  <si>
    <t>Cash payments for under writing fees of debentures</t>
  </si>
  <si>
    <t>Dividends paid</t>
  </si>
  <si>
    <t>(Reversal) loss from decrease of cost to net realisable value</t>
  </si>
  <si>
    <t>Earnings per share</t>
  </si>
  <si>
    <t xml:space="preserve">Net increase (decrease) in cash and cash equivalents  </t>
  </si>
  <si>
    <t>(2021: 1,380,600,017 ordinary shares of</t>
  </si>
  <si>
    <t>at par value of Baht 1 each)</t>
  </si>
  <si>
    <t>control</t>
  </si>
  <si>
    <t xml:space="preserve">under common </t>
  </si>
  <si>
    <t>from financial institutions, net</t>
  </si>
  <si>
    <t>from investment 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</si>
</sst>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;\(#,##0\);\-"/>
    <numFmt numFmtId="188" formatCode="#,##0;\(#,##0\);\ \ \ \ \ \-"/>
    <numFmt numFmtId="189" formatCode="_(* #,##0.00_);_(* \(#,##0.00\);_(* &quot;-&quot;??_);_(@_)"/>
    <numFmt numFmtId="190" formatCode="_-* #,##0_-;\-* #,##0_-;_-* &quot;-&quot;??_-;_-@_-"/>
    <numFmt numFmtId="191" formatCode="#,##0.00;\(#,##0.00\);\-"/>
    <numFmt numFmtId="192" formatCode="#,##0.000;\(#,##0.000\);\-"/>
    <numFmt numFmtId="193" formatCode="#,##0;\(#,##0\)"/>
    <numFmt numFmtId="194" formatCode="_(* #,##0_);_(* \(#,##0\);_(* &quot;-&quot;_);_(@_)"/>
    <numFmt numFmtId="195" formatCode="#,##0;\(#,##0\);&quot;-&quot;;@"/>
    <numFmt numFmtId="196" formatCode="#,##0;\(#,##0\);\ \ \ \ \ \ \-"/>
  </numFmts>
  <fonts count="12" x14ac:knownFonts="1">
    <font>
      <sz val="16"/>
      <name val="AngsanaUPC"/>
      <charset val="22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3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189" fontId="4" fillId="0" borderId="0" applyFont="0" applyFill="0" applyBorder="0" applyAlignment="0" applyProtection="0"/>
    <xf numFmtId="0" fontId="5" fillId="0" borderId="0"/>
    <xf numFmtId="0" fontId="9" fillId="0" borderId="0"/>
    <xf numFmtId="43" fontId="10" fillId="0" borderId="0" applyFont="0" applyFill="0" applyBorder="0" applyAlignment="0" applyProtection="0"/>
    <xf numFmtId="0" fontId="9" fillId="0" borderId="0"/>
    <xf numFmtId="189" fontId="4" fillId="0" borderId="0" applyFont="0" applyFill="0" applyBorder="0" applyAlignment="0" applyProtection="0"/>
    <xf numFmtId="0" fontId="5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</cellStyleXfs>
  <cellXfs count="187">
    <xf numFmtId="0" fontId="0" fillId="0" borderId="0" xfId="0"/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87" fontId="2" fillId="0" borderId="1" xfId="2" applyNumberFormat="1" applyFont="1" applyBorder="1" applyAlignment="1">
      <alignment horizontal="right" vertical="center"/>
    </xf>
    <xf numFmtId="187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87" fontId="2" fillId="0" borderId="0" xfId="2" quotePrefix="1" applyNumberFormat="1" applyFont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2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187" fontId="3" fillId="2" borderId="0" xfId="2" applyNumberFormat="1" applyFont="1" applyFill="1" applyAlignment="1">
      <alignment horizontal="right" vertical="center"/>
    </xf>
    <xf numFmtId="188" fontId="3" fillId="2" borderId="0" xfId="3" applyNumberFormat="1" applyFont="1" applyFill="1" applyAlignment="1">
      <alignment horizontal="right" vertical="center"/>
    </xf>
    <xf numFmtId="188" fontId="3" fillId="0" borderId="0" xfId="3" applyNumberFormat="1" applyFont="1" applyAlignment="1">
      <alignment horizontal="right" vertical="center"/>
    </xf>
    <xf numFmtId="188" fontId="3" fillId="2" borderId="1" xfId="3" applyNumberFormat="1" applyFont="1" applyFill="1" applyBorder="1" applyAlignment="1">
      <alignment horizontal="right" vertical="center"/>
    </xf>
    <xf numFmtId="188" fontId="3" fillId="2" borderId="2" xfId="3" applyNumberFormat="1" applyFont="1" applyFill="1" applyBorder="1" applyAlignment="1">
      <alignment horizontal="right" vertical="center"/>
    </xf>
    <xf numFmtId="187" fontId="3" fillId="2" borderId="1" xfId="2" applyNumberFormat="1" applyFont="1" applyFill="1" applyBorder="1" applyAlignment="1">
      <alignment horizontal="right" vertical="center"/>
    </xf>
    <xf numFmtId="187" fontId="3" fillId="0" borderId="1" xfId="2" applyNumberFormat="1" applyFont="1" applyBorder="1" applyAlignment="1">
      <alignment horizontal="right" vertical="center"/>
    </xf>
    <xf numFmtId="187" fontId="3" fillId="2" borderId="3" xfId="2" applyNumberFormat="1" applyFont="1" applyFill="1" applyBorder="1" applyAlignment="1">
      <alignment horizontal="right" vertical="center"/>
    </xf>
    <xf numFmtId="187" fontId="3" fillId="2" borderId="4" xfId="2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87" fontId="3" fillId="2" borderId="2" xfId="2" applyNumberFormat="1" applyFont="1" applyFill="1" applyBorder="1" applyAlignment="1">
      <alignment horizontal="right" vertical="center"/>
    </xf>
    <xf numFmtId="187" fontId="3" fillId="2" borderId="0" xfId="4" applyNumberFormat="1" applyFont="1" applyFill="1" applyBorder="1" applyAlignment="1">
      <alignment horizontal="right" vertical="center"/>
    </xf>
    <xf numFmtId="187" fontId="3" fillId="0" borderId="0" xfId="4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190" fontId="3" fillId="2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Alignment="1">
      <alignment horizontal="center" vertical="center"/>
    </xf>
    <xf numFmtId="188" fontId="3" fillId="0" borderId="0" xfId="2" applyNumberFormat="1" applyFont="1" applyAlignment="1">
      <alignment horizontal="right" vertical="center"/>
    </xf>
    <xf numFmtId="188" fontId="3" fillId="0" borderId="1" xfId="2" applyNumberFormat="1" applyFont="1" applyBorder="1" applyAlignment="1">
      <alignment horizontal="right" vertical="center"/>
    </xf>
    <xf numFmtId="188" fontId="2" fillId="0" borderId="1" xfId="2" applyNumberFormat="1" applyFont="1" applyBorder="1" applyAlignment="1">
      <alignment horizontal="right" vertical="center"/>
    </xf>
    <xf numFmtId="188" fontId="2" fillId="0" borderId="0" xfId="2" applyNumberFormat="1" applyFont="1" applyAlignment="1">
      <alignment horizontal="right" vertical="center"/>
    </xf>
    <xf numFmtId="188" fontId="2" fillId="2" borderId="0" xfId="2" applyNumberFormat="1" applyFont="1" applyFill="1" applyAlignment="1">
      <alignment horizontal="right" vertical="center"/>
    </xf>
    <xf numFmtId="187" fontId="3" fillId="2" borderId="0" xfId="3" applyNumberFormat="1" applyFont="1" applyFill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7" fontId="3" fillId="2" borderId="2" xfId="3" applyNumberFormat="1" applyFont="1" applyFill="1" applyBorder="1" applyAlignment="1">
      <alignment horizontal="right" vertical="center"/>
    </xf>
    <xf numFmtId="188" fontId="3" fillId="2" borderId="0" xfId="2" applyNumberFormat="1" applyFont="1" applyFill="1" applyAlignment="1">
      <alignment horizontal="right" vertical="center"/>
    </xf>
    <xf numFmtId="188" fontId="3" fillId="0" borderId="0" xfId="4" applyNumberFormat="1" applyFont="1" applyFill="1" applyAlignment="1">
      <alignment horizontal="right" vertical="center"/>
    </xf>
    <xf numFmtId="188" fontId="3" fillId="2" borderId="2" xfId="2" applyNumberFormat="1" applyFont="1" applyFill="1" applyBorder="1" applyAlignment="1">
      <alignment horizontal="right" vertical="center"/>
    </xf>
    <xf numFmtId="187" fontId="3" fillId="2" borderId="1" xfId="3" applyNumberFormat="1" applyFont="1" applyFill="1" applyBorder="1" applyAlignment="1">
      <alignment horizontal="right" vertical="center"/>
    </xf>
    <xf numFmtId="188" fontId="3" fillId="0" borderId="0" xfId="4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88" fontId="3" fillId="2" borderId="0" xfId="4" applyNumberFormat="1" applyFont="1" applyFill="1" applyBorder="1" applyAlignment="1">
      <alignment horizontal="right" vertical="center"/>
    </xf>
    <xf numFmtId="187" fontId="3" fillId="0" borderId="0" xfId="5" applyNumberFormat="1" applyFont="1" applyAlignment="1">
      <alignment horizontal="right" vertical="center"/>
    </xf>
    <xf numFmtId="188" fontId="3" fillId="2" borderId="1" xfId="2" applyNumberFormat="1" applyFont="1" applyFill="1" applyBorder="1" applyAlignment="1">
      <alignment horizontal="right" vertical="center"/>
    </xf>
    <xf numFmtId="189" fontId="3" fillId="0" borderId="0" xfId="4" applyFont="1" applyFill="1" applyBorder="1" applyAlignment="1">
      <alignment horizontal="right" vertical="center"/>
    </xf>
    <xf numFmtId="188" fontId="3" fillId="2" borderId="4" xfId="2" applyNumberFormat="1" applyFont="1" applyFill="1" applyBorder="1" applyAlignment="1">
      <alignment horizontal="right" vertical="center"/>
    </xf>
    <xf numFmtId="191" fontId="3" fillId="0" borderId="0" xfId="3" applyNumberFormat="1" applyFont="1" applyAlignment="1">
      <alignment vertical="center"/>
    </xf>
    <xf numFmtId="191" fontId="3" fillId="0" borderId="0" xfId="3" applyNumberFormat="1" applyFont="1" applyAlignment="1">
      <alignment horizontal="center" vertical="center"/>
    </xf>
    <xf numFmtId="192" fontId="3" fillId="0" borderId="0" xfId="3" applyNumberFormat="1" applyFont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88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1" xfId="2" applyFont="1" applyBorder="1" applyAlignment="1">
      <alignment horizontal="left" vertical="center"/>
    </xf>
    <xf numFmtId="188" fontId="8" fillId="0" borderId="1" xfId="2" applyNumberFormat="1" applyFont="1" applyBorder="1" applyAlignment="1">
      <alignment horizontal="right" vertical="center"/>
    </xf>
    <xf numFmtId="193" fontId="8" fillId="0" borderId="0" xfId="2" applyNumberFormat="1" applyFont="1" applyAlignment="1">
      <alignment vertical="center"/>
    </xf>
    <xf numFmtId="18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188" fontId="7" fillId="0" borderId="0" xfId="2" applyNumberFormat="1" applyFont="1" applyAlignment="1">
      <alignment horizontal="center" vertical="center"/>
    </xf>
    <xf numFmtId="188" fontId="7" fillId="0" borderId="0" xfId="2" quotePrefix="1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88" fontId="8" fillId="0" borderId="0" xfId="7" applyNumberFormat="1" applyFont="1" applyFill="1" applyBorder="1" applyAlignment="1">
      <alignment vertical="center"/>
    </xf>
    <xf numFmtId="187" fontId="8" fillId="0" borderId="0" xfId="8" applyNumberFormat="1" applyFont="1" applyAlignment="1">
      <alignment vertical="center"/>
    </xf>
    <xf numFmtId="188" fontId="8" fillId="0" borderId="0" xfId="7" applyNumberFormat="1" applyFont="1" applyFill="1" applyBorder="1" applyAlignment="1">
      <alignment horizontal="center" vertical="center"/>
    </xf>
    <xf numFmtId="188" fontId="8" fillId="0" borderId="0" xfId="7" applyNumberFormat="1" applyFont="1" applyFill="1" applyBorder="1" applyAlignment="1">
      <alignment horizontal="right" vertical="center"/>
    </xf>
    <xf numFmtId="187" fontId="8" fillId="0" borderId="0" xfId="8" applyNumberFormat="1" applyFont="1" applyAlignment="1">
      <alignment horizontal="right" vertical="center"/>
    </xf>
    <xf numFmtId="187" fontId="8" fillId="0" borderId="0" xfId="9" applyNumberFormat="1" applyFont="1" applyFill="1" applyBorder="1" applyAlignment="1">
      <alignment vertical="center"/>
    </xf>
    <xf numFmtId="188" fontId="8" fillId="0" borderId="1" xfId="7" applyNumberFormat="1" applyFont="1" applyFill="1" applyBorder="1" applyAlignment="1">
      <alignment horizontal="right" vertical="center"/>
    </xf>
    <xf numFmtId="187" fontId="8" fillId="0" borderId="0" xfId="10" applyNumberFormat="1" applyFont="1" applyAlignment="1">
      <alignment vertical="center"/>
    </xf>
    <xf numFmtId="188" fontId="8" fillId="0" borderId="2" xfId="7" applyNumberFormat="1" applyFont="1" applyFill="1" applyBorder="1" applyAlignment="1">
      <alignment vertical="center"/>
    </xf>
    <xf numFmtId="188" fontId="8" fillId="2" borderId="0" xfId="7" applyNumberFormat="1" applyFont="1" applyFill="1" applyBorder="1" applyAlignment="1">
      <alignment vertical="center"/>
    </xf>
    <xf numFmtId="188" fontId="8" fillId="2" borderId="0" xfId="7" applyNumberFormat="1" applyFont="1" applyFill="1" applyBorder="1" applyAlignment="1">
      <alignment horizontal="right" vertical="center"/>
    </xf>
    <xf numFmtId="188" fontId="8" fillId="2" borderId="1" xfId="7" applyNumberFormat="1" applyFont="1" applyFill="1" applyBorder="1" applyAlignment="1">
      <alignment horizontal="right" vertical="center"/>
    </xf>
    <xf numFmtId="188" fontId="8" fillId="2" borderId="2" xfId="7" applyNumberFormat="1" applyFont="1" applyFill="1" applyBorder="1" applyAlignment="1">
      <alignment vertical="center"/>
    </xf>
    <xf numFmtId="188" fontId="8" fillId="2" borderId="4" xfId="2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vertical="center"/>
    </xf>
    <xf numFmtId="194" fontId="8" fillId="0" borderId="1" xfId="2" applyNumberFormat="1" applyFont="1" applyBorder="1" applyAlignment="1">
      <alignment horizontal="right" vertical="center"/>
    </xf>
    <xf numFmtId="194" fontId="8" fillId="0" borderId="0" xfId="2" applyNumberFormat="1" applyFont="1" applyAlignment="1">
      <alignment horizontal="right" vertical="center"/>
    </xf>
    <xf numFmtId="188" fontId="2" fillId="0" borderId="0" xfId="2" applyNumberFormat="1" applyFont="1" applyAlignment="1">
      <alignment horizontal="center" vertical="center"/>
    </xf>
    <xf numFmtId="193" fontId="3" fillId="0" borderId="0" xfId="2" applyNumberFormat="1" applyFont="1" applyAlignment="1">
      <alignment vertical="center"/>
    </xf>
    <xf numFmtId="188" fontId="2" fillId="0" borderId="0" xfId="2" quotePrefix="1" applyNumberFormat="1" applyFont="1" applyAlignment="1">
      <alignment horizontal="right" vertical="center"/>
    </xf>
    <xf numFmtId="188" fontId="3" fillId="0" borderId="0" xfId="2" applyNumberFormat="1" applyFont="1" applyAlignment="1">
      <alignment horizontal="center" vertical="center"/>
    </xf>
    <xf numFmtId="195" fontId="3" fillId="0" borderId="0" xfId="7" applyNumberFormat="1" applyFont="1" applyFill="1" applyBorder="1" applyAlignment="1">
      <alignment horizontal="right" vertical="center"/>
    </xf>
    <xf numFmtId="195" fontId="3" fillId="0" borderId="0" xfId="9" applyNumberFormat="1" applyFont="1" applyFill="1" applyBorder="1" applyAlignment="1">
      <alignment vertical="center"/>
    </xf>
    <xf numFmtId="195" fontId="3" fillId="0" borderId="0" xfId="10" applyNumberFormat="1" applyFont="1" applyAlignment="1">
      <alignment vertical="center"/>
    </xf>
    <xf numFmtId="195" fontId="3" fillId="0" borderId="2" xfId="7" applyNumberFormat="1" applyFont="1" applyFill="1" applyBorder="1" applyAlignment="1">
      <alignment horizontal="right" vertical="center"/>
    </xf>
    <xf numFmtId="195" fontId="3" fillId="2" borderId="2" xfId="7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196" fontId="2" fillId="0" borderId="0" xfId="11" applyNumberFormat="1" applyFont="1" applyAlignment="1">
      <alignment horizontal="right" vertical="center"/>
    </xf>
    <xf numFmtId="0" fontId="3" fillId="0" borderId="0" xfId="11" applyFont="1"/>
    <xf numFmtId="0" fontId="2" fillId="0" borderId="0" xfId="1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196" fontId="3" fillId="0" borderId="0" xfId="11" applyNumberFormat="1" applyFont="1" applyAlignment="1">
      <alignment horizontal="right" vertical="center"/>
    </xf>
    <xf numFmtId="0" fontId="2" fillId="0" borderId="1" xfId="11" applyFont="1" applyBorder="1" applyAlignment="1">
      <alignment vertical="center"/>
    </xf>
    <xf numFmtId="0" fontId="3" fillId="0" borderId="1" xfId="11" applyFont="1" applyBorder="1" applyAlignment="1">
      <alignment vertical="center"/>
    </xf>
    <xf numFmtId="0" fontId="3" fillId="0" borderId="1" xfId="11" applyFont="1" applyBorder="1" applyAlignment="1">
      <alignment horizontal="center" vertical="center"/>
    </xf>
    <xf numFmtId="196" fontId="3" fillId="0" borderId="1" xfId="11" applyNumberFormat="1" applyFont="1" applyBorder="1" applyAlignment="1">
      <alignment horizontal="right" vertical="center"/>
    </xf>
    <xf numFmtId="196" fontId="2" fillId="0" borderId="0" xfId="2" quotePrefix="1" applyNumberFormat="1" applyFont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193" fontId="2" fillId="0" borderId="0" xfId="11" applyNumberFormat="1" applyFont="1" applyAlignment="1">
      <alignment horizontal="center" vertical="center"/>
    </xf>
    <xf numFmtId="196" fontId="2" fillId="0" borderId="1" xfId="11" applyNumberFormat="1" applyFont="1" applyBorder="1" applyAlignment="1">
      <alignment horizontal="right" vertical="center"/>
    </xf>
    <xf numFmtId="196" fontId="3" fillId="2" borderId="0" xfId="11" applyNumberFormat="1" applyFont="1" applyFill="1" applyAlignment="1">
      <alignment horizontal="right" vertical="center"/>
    </xf>
    <xf numFmtId="187" fontId="3" fillId="0" borderId="0" xfId="12" applyNumberFormat="1" applyFont="1" applyAlignment="1">
      <alignment horizontal="right" vertical="center"/>
    </xf>
    <xf numFmtId="0" fontId="3" fillId="0" borderId="0" xfId="11" quotePrefix="1" applyFont="1" applyAlignment="1">
      <alignment vertical="center"/>
    </xf>
    <xf numFmtId="196" fontId="3" fillId="2" borderId="0" xfId="12" applyNumberFormat="1" applyFont="1" applyFill="1" applyAlignment="1">
      <alignment horizontal="right" vertical="center"/>
    </xf>
    <xf numFmtId="0" fontId="3" fillId="0" borderId="0" xfId="11" applyFont="1" applyAlignment="1">
      <alignment horizontal="center"/>
    </xf>
    <xf numFmtId="187" fontId="3" fillId="0" borderId="0" xfId="12" applyNumberFormat="1" applyFont="1" applyAlignment="1">
      <alignment horizontal="right"/>
    </xf>
    <xf numFmtId="0" fontId="2" fillId="0" borderId="0" xfId="11" applyFont="1"/>
    <xf numFmtId="196" fontId="3" fillId="0" borderId="0" xfId="11" applyNumberFormat="1" applyFont="1" applyAlignment="1">
      <alignment horizontal="right"/>
    </xf>
    <xf numFmtId="196" fontId="3" fillId="2" borderId="0" xfId="11" applyNumberFormat="1" applyFont="1" applyFill="1" applyAlignment="1">
      <alignment horizontal="right"/>
    </xf>
    <xf numFmtId="196" fontId="3" fillId="2" borderId="1" xfId="12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right" vertical="center"/>
    </xf>
    <xf numFmtId="196" fontId="3" fillId="2" borderId="2" xfId="12" applyNumberFormat="1" applyFont="1" applyFill="1" applyBorder="1" applyAlignment="1">
      <alignment horizontal="right" vertical="center"/>
    </xf>
    <xf numFmtId="196" fontId="3" fillId="2" borderId="1" xfId="11" applyNumberFormat="1" applyFont="1" applyFill="1" applyBorder="1" applyAlignment="1">
      <alignment horizontal="right" vertical="center"/>
    </xf>
    <xf numFmtId="187" fontId="3" fillId="0" borderId="0" xfId="11" applyNumberFormat="1" applyFont="1" applyAlignment="1">
      <alignment horizontal="right" vertical="center"/>
    </xf>
    <xf numFmtId="196" fontId="3" fillId="2" borderId="2" xfId="11" applyNumberFormat="1" applyFont="1" applyFill="1" applyBorder="1" applyAlignment="1">
      <alignment horizontal="right" vertical="center"/>
    </xf>
    <xf numFmtId="196" fontId="2" fillId="2" borderId="0" xfId="11" applyNumberFormat="1" applyFont="1" applyFill="1" applyAlignment="1">
      <alignment horizontal="right" vertical="center"/>
    </xf>
    <xf numFmtId="196" fontId="3" fillId="2" borderId="4" xfId="11" applyNumberFormat="1" applyFont="1" applyFill="1" applyBorder="1" applyAlignment="1">
      <alignment horizontal="right" vertical="center"/>
    </xf>
    <xf numFmtId="196" fontId="3" fillId="2" borderId="0" xfId="1" applyNumberFormat="1" applyFont="1" applyFill="1" applyBorder="1" applyAlignment="1">
      <alignment horizontal="right" vertical="center"/>
    </xf>
    <xf numFmtId="196" fontId="3" fillId="0" borderId="0" xfId="1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justify" vertical="center"/>
    </xf>
    <xf numFmtId="187" fontId="3" fillId="0" borderId="0" xfId="13" applyNumberFormat="1" applyFont="1" applyFill="1"/>
    <xf numFmtId="196" fontId="3" fillId="0" borderId="0" xfId="12" applyNumberFormat="1" applyFont="1" applyAlignment="1">
      <alignment horizontal="right" vertical="center"/>
    </xf>
    <xf numFmtId="196" fontId="3" fillId="0" borderId="1" xfId="12" applyNumberFormat="1" applyFont="1" applyBorder="1" applyAlignment="1">
      <alignment horizontal="right" vertical="center"/>
    </xf>
    <xf numFmtId="187" fontId="3" fillId="0" borderId="2" xfId="12" applyNumberFormat="1" applyFont="1" applyBorder="1" applyAlignment="1">
      <alignment horizontal="right" vertical="center"/>
    </xf>
    <xf numFmtId="187" fontId="3" fillId="0" borderId="1" xfId="11" applyNumberFormat="1" applyFont="1" applyBorder="1" applyAlignment="1">
      <alignment horizontal="right" vertical="center"/>
    </xf>
    <xf numFmtId="196" fontId="3" fillId="0" borderId="4" xfId="11" applyNumberFormat="1" applyFont="1" applyBorder="1" applyAlignment="1">
      <alignment horizontal="right" vertical="center"/>
    </xf>
    <xf numFmtId="196" fontId="3" fillId="0" borderId="2" xfId="12" applyNumberFormat="1" applyFont="1" applyBorder="1" applyAlignment="1">
      <alignment horizontal="right" vertical="center"/>
    </xf>
    <xf numFmtId="188" fontId="3" fillId="0" borderId="2" xfId="2" applyNumberFormat="1" applyFont="1" applyBorder="1" applyAlignment="1">
      <alignment horizontal="right" vertical="center"/>
    </xf>
    <xf numFmtId="188" fontId="3" fillId="0" borderId="4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88" fontId="7" fillId="0" borderId="1" xfId="2" applyNumberFormat="1" applyFont="1" applyBorder="1" applyAlignment="1">
      <alignment horizontal="right" vertical="center"/>
    </xf>
    <xf numFmtId="188" fontId="7" fillId="0" borderId="2" xfId="2" applyNumberFormat="1" applyFont="1" applyBorder="1" applyAlignment="1">
      <alignment horizontal="right" vertical="center"/>
    </xf>
    <xf numFmtId="188" fontId="8" fillId="0" borderId="4" xfId="2" applyNumberFormat="1" applyFont="1" applyBorder="1" applyAlignment="1">
      <alignment horizontal="right" vertical="center"/>
    </xf>
    <xf numFmtId="187" fontId="3" fillId="0" borderId="2" xfId="3" applyNumberFormat="1" applyFont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8" fontId="3" fillId="0" borderId="1" xfId="3" applyNumberFormat="1" applyFont="1" applyBorder="1" applyAlignment="1">
      <alignment horizontal="right" vertical="center"/>
    </xf>
    <xf numFmtId="187" fontId="3" fillId="0" borderId="3" xfId="2" applyNumberFormat="1" applyFont="1" applyBorder="1" applyAlignment="1">
      <alignment horizontal="right" vertical="center"/>
    </xf>
    <xf numFmtId="187" fontId="3" fillId="0" borderId="4" xfId="2" applyNumberFormat="1" applyFont="1" applyBorder="1" applyAlignment="1">
      <alignment horizontal="right" vertical="center"/>
    </xf>
    <xf numFmtId="188" fontId="3" fillId="0" borderId="2" xfId="3" applyNumberFormat="1" applyFont="1" applyBorder="1" applyAlignment="1">
      <alignment horizontal="right" vertical="center"/>
    </xf>
    <xf numFmtId="187" fontId="3" fillId="0" borderId="2" xfId="2" applyNumberFormat="1" applyFont="1" applyBorder="1" applyAlignment="1">
      <alignment horizontal="right" vertical="center"/>
    </xf>
    <xf numFmtId="188" fontId="6" fillId="2" borderId="0" xfId="1" applyNumberFormat="1" applyFont="1" applyFill="1" applyAlignment="1">
      <alignment horizontal="right" vertical="center"/>
    </xf>
    <xf numFmtId="188" fontId="6" fillId="2" borderId="1" xfId="1" applyNumberFormat="1" applyFont="1" applyFill="1" applyBorder="1" applyAlignment="1">
      <alignment horizontal="right" vertical="center"/>
    </xf>
    <xf numFmtId="191" fontId="3" fillId="2" borderId="0" xfId="3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87" fontId="6" fillId="2" borderId="0" xfId="1" applyNumberFormat="1" applyFont="1" applyFill="1" applyAlignment="1">
      <alignment horizontal="right" vertical="center"/>
    </xf>
    <xf numFmtId="187" fontId="6" fillId="2" borderId="2" xfId="0" applyNumberFormat="1" applyFont="1" applyFill="1" applyBorder="1" applyAlignment="1">
      <alignment horizontal="right" vertical="center"/>
    </xf>
    <xf numFmtId="187" fontId="6" fillId="2" borderId="0" xfId="1" applyNumberFormat="1" applyFont="1" applyFill="1" applyBorder="1" applyAlignment="1">
      <alignment horizontal="right" vertical="center"/>
    </xf>
    <xf numFmtId="187" fontId="6" fillId="2" borderId="1" xfId="1" applyNumberFormat="1" applyFont="1" applyFill="1" applyBorder="1" applyAlignment="1">
      <alignment horizontal="right" vertical="center"/>
    </xf>
    <xf numFmtId="187" fontId="3" fillId="2" borderId="0" xfId="2" applyNumberFormat="1" applyFont="1" applyFill="1" applyAlignment="1">
      <alignment horizontal="center" vertical="center"/>
    </xf>
    <xf numFmtId="187" fontId="2" fillId="0" borderId="0" xfId="11" applyNumberFormat="1" applyFont="1" applyAlignment="1">
      <alignment horizontal="right" vertical="center"/>
    </xf>
    <xf numFmtId="187" fontId="2" fillId="0" borderId="1" xfId="11" applyNumberFormat="1" applyFont="1" applyBorder="1" applyAlignment="1">
      <alignment horizontal="right" vertical="center"/>
    </xf>
    <xf numFmtId="187" fontId="3" fillId="0" borderId="0" xfId="11" applyNumberFormat="1" applyFont="1" applyAlignment="1">
      <alignment horizontal="right"/>
    </xf>
    <xf numFmtId="187" fontId="3" fillId="0" borderId="1" xfId="12" applyNumberFormat="1" applyFont="1" applyBorder="1" applyAlignment="1">
      <alignment horizontal="right" vertical="center"/>
    </xf>
    <xf numFmtId="187" fontId="3" fillId="0" borderId="2" xfId="11" applyNumberFormat="1" applyFont="1" applyBorder="1" applyAlignment="1">
      <alignment horizontal="right" vertical="center"/>
    </xf>
    <xf numFmtId="196" fontId="2" fillId="0" borderId="0" xfId="2" applyNumberFormat="1" applyFont="1" applyAlignment="1">
      <alignment horizontal="center" vertical="center"/>
    </xf>
    <xf numFmtId="196" fontId="2" fillId="0" borderId="0" xfId="2" applyNumberFormat="1" applyFont="1" applyAlignment="1">
      <alignment horizontal="right" vertical="center"/>
    </xf>
    <xf numFmtId="196" fontId="3" fillId="0" borderId="0" xfId="12" applyNumberFormat="1" applyFont="1" applyAlignment="1">
      <alignment horizontal="right"/>
    </xf>
    <xf numFmtId="196" fontId="3" fillId="2" borderId="0" xfId="12" applyNumberFormat="1" applyFont="1" applyFill="1" applyAlignment="1">
      <alignment horizontal="right"/>
    </xf>
    <xf numFmtId="196" fontId="11" fillId="2" borderId="0" xfId="12" applyNumberFormat="1" applyFont="1" applyFill="1" applyAlignment="1">
      <alignment horizontal="right" vertical="center"/>
    </xf>
    <xf numFmtId="196" fontId="11" fillId="0" borderId="0" xfId="12" applyNumberFormat="1" applyFont="1" applyAlignment="1">
      <alignment horizontal="right" vertical="center"/>
    </xf>
    <xf numFmtId="196" fontId="3" fillId="0" borderId="0" xfId="13" applyNumberFormat="1" applyFont="1" applyFill="1"/>
    <xf numFmtId="187" fontId="2" fillId="0" borderId="0" xfId="2" applyNumberFormat="1" applyFont="1" applyAlignment="1">
      <alignment horizontal="center" vertical="center"/>
    </xf>
    <xf numFmtId="187" fontId="2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88" fontId="7" fillId="0" borderId="2" xfId="2" applyNumberFormat="1" applyFont="1" applyBorder="1" applyAlignment="1">
      <alignment horizontal="center" vertical="center"/>
    </xf>
    <xf numFmtId="188" fontId="7" fillId="0" borderId="5" xfId="2" applyNumberFormat="1" applyFont="1" applyBorder="1" applyAlignment="1">
      <alignment horizontal="center" vertical="center"/>
    </xf>
    <xf numFmtId="188" fontId="7" fillId="0" borderId="1" xfId="2" applyNumberFormat="1" applyFont="1" applyBorder="1" applyAlignment="1">
      <alignment horizontal="center" vertical="center"/>
    </xf>
    <xf numFmtId="188" fontId="2" fillId="0" borderId="2" xfId="2" applyNumberFormat="1" applyFont="1" applyBorder="1" applyAlignment="1">
      <alignment horizontal="center" vertical="center"/>
    </xf>
    <xf numFmtId="196" fontId="2" fillId="0" borderId="1" xfId="2" applyNumberFormat="1" applyFont="1" applyBorder="1" applyAlignment="1">
      <alignment horizontal="center" vertical="center"/>
    </xf>
    <xf numFmtId="196" fontId="2" fillId="0" borderId="0" xfId="2" applyNumberFormat="1" applyFont="1" applyAlignment="1">
      <alignment horizontal="center" vertical="center"/>
    </xf>
    <xf numFmtId="0" fontId="3" fillId="0" borderId="1" xfId="11" applyFont="1" applyBorder="1" applyAlignment="1">
      <alignment horizontal="justify" vertical="center" wrapText="1"/>
    </xf>
  </cellXfs>
  <cellStyles count="17">
    <cellStyle name="Comma" xfId="1" builtinId="3"/>
    <cellStyle name="Comma 13 2" xfId="4" xr:uid="{63929E7D-2F49-4DCF-B402-7B542F5AA0DD}"/>
    <cellStyle name="Comma 2" xfId="14" xr:uid="{676A88C6-68EC-4511-B96E-0AEE44361E06}"/>
    <cellStyle name="Comma 2 2 7" xfId="7" xr:uid="{DBB7AF20-A94E-4127-B62F-089CDC8405F0}"/>
    <cellStyle name="Comma 2 2 7 2" xfId="15" xr:uid="{B877C046-C8F8-4F33-A3FB-F03704CF85AE}"/>
    <cellStyle name="Comma 3" xfId="13" xr:uid="{F8760877-3B3C-4522-A01A-FFCC48892C6D}"/>
    <cellStyle name="Comma_T-59-Q1 2" xfId="9" xr:uid="{1952B86D-323A-45CD-87AB-F4DC021F60D6}"/>
    <cellStyle name="Normal" xfId="0" builtinId="0"/>
    <cellStyle name="Normal 11 5" xfId="16" xr:uid="{3D014E41-D46B-49EA-9694-E2F3501F23B7}"/>
    <cellStyle name="Normal 11 5 3" xfId="3" xr:uid="{1E9F3DA5-3FE7-4F97-BCFB-4BAD2BA167F1}"/>
    <cellStyle name="Normal 111" xfId="8" xr:uid="{621081CB-A507-4DD5-A39A-A536EB439546}"/>
    <cellStyle name="Normal 3 2" xfId="5" xr:uid="{DDA76438-38DE-4D26-904D-E02D68ECB70D}"/>
    <cellStyle name="Normal 5" xfId="2" xr:uid="{44B560D7-CA11-4188-928F-981BC79B15DB}"/>
    <cellStyle name="Normal 5 9" xfId="11" xr:uid="{6FCF0AEE-4B5E-42AF-A772-5536D295B0DE}"/>
    <cellStyle name="Normal 94" xfId="12" xr:uid="{2ECB3C6D-A516-41AD-B1AF-0A66D310D689}"/>
    <cellStyle name="Normal_KEGCO_2002" xfId="6" xr:uid="{ABE5E4D9-177A-4657-8F5A-A3969AC1DB2D}"/>
    <cellStyle name="Normal_T-59-Q1" xfId="10" xr:uid="{7CE5F32D-66F4-4439-BFE4-0FFDDA4E3F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3342D-0EC1-47F2-AE9B-F7E9E3137487}">
  <sheetPr>
    <tabColor theme="9"/>
  </sheetPr>
  <dimension ref="A1:M152"/>
  <sheetViews>
    <sheetView topLeftCell="A119" zoomScale="93" zoomScaleNormal="93" zoomScaleSheetLayoutView="100" workbookViewId="0">
      <selection activeCell="K93" sqref="K93"/>
    </sheetView>
  </sheetViews>
  <sheetFormatPr defaultColWidth="9.28515625" defaultRowHeight="16.5" customHeight="1" x14ac:dyDescent="0.5"/>
  <cols>
    <col min="1" max="3" width="1.28515625" style="4" customWidth="1"/>
    <col min="4" max="4" width="33" style="4" customWidth="1"/>
    <col min="5" max="5" width="5.85546875" style="11" customWidth="1"/>
    <col min="6" max="6" width="0.7109375" style="11" customWidth="1"/>
    <col min="7" max="7" width="13.85546875" style="13" customWidth="1"/>
    <col min="8" max="8" width="0.7109375" style="13" customWidth="1"/>
    <col min="9" max="9" width="13.42578125" style="13" customWidth="1"/>
    <col min="10" max="10" width="0.7109375" style="13" customWidth="1"/>
    <col min="11" max="11" width="13.42578125" style="13" customWidth="1"/>
    <col min="12" max="12" width="0.7109375" style="13" customWidth="1"/>
    <col min="13" max="13" width="13.42578125" style="13" customWidth="1"/>
    <col min="14" max="16384" width="9.28515625" style="4"/>
  </cols>
  <sheetData>
    <row r="1" spans="1:13" ht="16.5" customHeight="1" x14ac:dyDescent="0.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5">
      <c r="A2" s="1" t="s">
        <v>1</v>
      </c>
      <c r="B2" s="1"/>
      <c r="C2" s="5"/>
      <c r="D2" s="5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5">
      <c r="A3" s="6" t="s">
        <v>206</v>
      </c>
      <c r="B3" s="6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ht="16.5" customHeight="1" x14ac:dyDescent="0.5">
      <c r="A4" s="1"/>
      <c r="B4" s="1"/>
      <c r="C4" s="5"/>
      <c r="D4" s="5"/>
      <c r="E4" s="2"/>
      <c r="F4" s="2"/>
      <c r="G4" s="3"/>
      <c r="H4" s="3"/>
      <c r="I4" s="3"/>
      <c r="J4" s="3"/>
      <c r="K4" s="3"/>
      <c r="L4" s="3"/>
      <c r="M4" s="3"/>
    </row>
    <row r="5" spans="1:13" ht="16.5" customHeight="1" x14ac:dyDescent="0.5">
      <c r="A5" s="1"/>
      <c r="B5" s="1"/>
      <c r="C5" s="5"/>
      <c r="D5" s="5"/>
      <c r="E5" s="2"/>
      <c r="F5" s="2"/>
      <c r="G5" s="3"/>
      <c r="H5" s="3"/>
      <c r="I5" s="3"/>
      <c r="J5" s="3"/>
      <c r="K5" s="3"/>
      <c r="L5" s="3"/>
      <c r="M5" s="3"/>
    </row>
    <row r="6" spans="1:13" ht="16.5" customHeight="1" x14ac:dyDescent="0.5">
      <c r="A6" s="1"/>
      <c r="B6" s="1"/>
      <c r="C6" s="5"/>
      <c r="D6" s="5"/>
      <c r="E6" s="2"/>
      <c r="F6" s="2"/>
      <c r="G6" s="177" t="s">
        <v>2</v>
      </c>
      <c r="H6" s="177"/>
      <c r="I6" s="177"/>
      <c r="J6" s="3"/>
      <c r="K6" s="177" t="s">
        <v>3</v>
      </c>
      <c r="L6" s="177"/>
      <c r="M6" s="177"/>
    </row>
    <row r="7" spans="1:13" ht="16.5" customHeight="1" x14ac:dyDescent="0.5">
      <c r="A7" s="1"/>
      <c r="B7" s="1"/>
      <c r="C7" s="5"/>
      <c r="D7" s="5"/>
      <c r="E7" s="2"/>
      <c r="F7" s="2"/>
      <c r="G7" s="178" t="s">
        <v>4</v>
      </c>
      <c r="H7" s="178"/>
      <c r="I7" s="178"/>
      <c r="J7" s="10"/>
      <c r="K7" s="178" t="s">
        <v>4</v>
      </c>
      <c r="L7" s="178"/>
      <c r="M7" s="178"/>
    </row>
    <row r="8" spans="1:13" ht="16.5" customHeight="1" x14ac:dyDescent="0.5">
      <c r="G8" s="12" t="s">
        <v>203</v>
      </c>
      <c r="H8" s="3"/>
      <c r="I8" s="12" t="s">
        <v>5</v>
      </c>
      <c r="J8" s="3"/>
      <c r="K8" s="12" t="s">
        <v>203</v>
      </c>
      <c r="L8" s="3"/>
      <c r="M8" s="12" t="s">
        <v>5</v>
      </c>
    </row>
    <row r="9" spans="1:13" s="11" customFormat="1" ht="16.5" customHeight="1" x14ac:dyDescent="0.5">
      <c r="E9" s="8" t="s">
        <v>6</v>
      </c>
      <c r="F9" s="2"/>
      <c r="G9" s="9" t="s">
        <v>7</v>
      </c>
      <c r="H9" s="3"/>
      <c r="I9" s="9" t="s">
        <v>7</v>
      </c>
      <c r="J9" s="13"/>
      <c r="K9" s="9" t="s">
        <v>7</v>
      </c>
      <c r="L9" s="3"/>
      <c r="M9" s="9" t="s">
        <v>7</v>
      </c>
    </row>
    <row r="10" spans="1:13" s="11" customFormat="1" ht="16.5" customHeight="1" x14ac:dyDescent="0.5">
      <c r="E10" s="2"/>
      <c r="F10" s="2"/>
      <c r="G10" s="14"/>
      <c r="H10" s="3"/>
      <c r="I10" s="3"/>
      <c r="J10" s="13"/>
      <c r="K10" s="14"/>
      <c r="L10" s="3"/>
      <c r="M10" s="3"/>
    </row>
    <row r="11" spans="1:13" ht="16.5" customHeight="1" x14ac:dyDescent="0.5">
      <c r="A11" s="15" t="s">
        <v>8</v>
      </c>
      <c r="B11" s="15"/>
      <c r="G11" s="16"/>
      <c r="K11" s="16"/>
    </row>
    <row r="12" spans="1:13" ht="16.5" customHeight="1" x14ac:dyDescent="0.5">
      <c r="A12" s="15"/>
      <c r="B12" s="15"/>
      <c r="G12" s="16"/>
      <c r="K12" s="16"/>
    </row>
    <row r="13" spans="1:13" ht="16.5" customHeight="1" x14ac:dyDescent="0.5">
      <c r="A13" s="15" t="s">
        <v>9</v>
      </c>
      <c r="B13" s="15"/>
      <c r="G13" s="16"/>
      <c r="K13" s="16"/>
    </row>
    <row r="14" spans="1:13" ht="16.5" customHeight="1" x14ac:dyDescent="0.5">
      <c r="A14" s="15"/>
      <c r="B14" s="15"/>
      <c r="G14" s="16"/>
      <c r="K14" s="16"/>
    </row>
    <row r="15" spans="1:13" ht="16.5" customHeight="1" x14ac:dyDescent="0.5">
      <c r="A15" s="4" t="s">
        <v>10</v>
      </c>
      <c r="E15" s="11">
        <v>8</v>
      </c>
      <c r="G15" s="40">
        <v>295476661</v>
      </c>
      <c r="H15" s="18"/>
      <c r="I15" s="18">
        <v>104831967</v>
      </c>
      <c r="J15" s="18"/>
      <c r="K15" s="17">
        <v>67495681</v>
      </c>
      <c r="L15" s="18"/>
      <c r="M15" s="18">
        <v>11769894</v>
      </c>
    </row>
    <row r="16" spans="1:13" ht="16.5" customHeight="1" x14ac:dyDescent="0.5">
      <c r="A16" s="4" t="s">
        <v>11</v>
      </c>
      <c r="E16" s="11">
        <v>9</v>
      </c>
      <c r="G16" s="40">
        <v>303621705</v>
      </c>
      <c r="H16" s="18"/>
      <c r="I16" s="18">
        <v>202866241</v>
      </c>
      <c r="J16" s="18"/>
      <c r="K16" s="17">
        <v>35542088</v>
      </c>
      <c r="L16" s="18"/>
      <c r="M16" s="18">
        <v>34197681</v>
      </c>
    </row>
    <row r="17" spans="1:13" ht="16.5" customHeight="1" x14ac:dyDescent="0.5">
      <c r="A17" s="4" t="s">
        <v>12</v>
      </c>
      <c r="E17" s="11" t="s">
        <v>207</v>
      </c>
      <c r="G17" s="40">
        <v>555700</v>
      </c>
      <c r="H17" s="18"/>
      <c r="I17" s="18">
        <v>864950</v>
      </c>
      <c r="J17" s="18"/>
      <c r="K17" s="17">
        <v>681748229</v>
      </c>
      <c r="L17" s="18"/>
      <c r="M17" s="18">
        <v>808027596</v>
      </c>
    </row>
    <row r="18" spans="1:13" ht="16.5" customHeight="1" x14ac:dyDescent="0.5">
      <c r="A18" s="4" t="s">
        <v>13</v>
      </c>
      <c r="E18" s="11" t="s">
        <v>208</v>
      </c>
      <c r="G18" s="40">
        <v>0</v>
      </c>
      <c r="H18" s="18"/>
      <c r="I18" s="18">
        <v>0</v>
      </c>
      <c r="J18" s="18"/>
      <c r="K18" s="17">
        <v>4330585695</v>
      </c>
      <c r="L18" s="18"/>
      <c r="M18" s="18">
        <v>3280722239</v>
      </c>
    </row>
    <row r="19" spans="1:13" ht="16.5" customHeight="1" x14ac:dyDescent="0.5">
      <c r="A19" s="4" t="s">
        <v>218</v>
      </c>
      <c r="E19" s="11">
        <v>17</v>
      </c>
      <c r="G19" s="40">
        <v>241500000</v>
      </c>
      <c r="H19" s="18"/>
      <c r="I19" s="18">
        <v>0</v>
      </c>
      <c r="J19" s="18"/>
      <c r="K19" s="17">
        <v>91500000</v>
      </c>
      <c r="L19" s="18"/>
      <c r="M19" s="18">
        <v>0</v>
      </c>
    </row>
    <row r="20" spans="1:13" ht="16.5" customHeight="1" x14ac:dyDescent="0.5">
      <c r="A20" s="4" t="s">
        <v>14</v>
      </c>
      <c r="E20" s="11">
        <v>11</v>
      </c>
      <c r="G20" s="40">
        <v>2168190066</v>
      </c>
      <c r="H20" s="18"/>
      <c r="I20" s="18">
        <v>2787938884</v>
      </c>
      <c r="J20" s="18"/>
      <c r="K20" s="17">
        <v>665477397</v>
      </c>
      <c r="L20" s="18"/>
      <c r="M20" s="18">
        <v>745887874</v>
      </c>
    </row>
    <row r="21" spans="1:13" ht="16.5" customHeight="1" x14ac:dyDescent="0.5">
      <c r="A21" s="4" t="s">
        <v>15</v>
      </c>
      <c r="E21" s="11">
        <v>12</v>
      </c>
      <c r="G21" s="40">
        <v>7704546481</v>
      </c>
      <c r="H21" s="18"/>
      <c r="I21" s="18">
        <v>6347033667</v>
      </c>
      <c r="J21" s="18"/>
      <c r="K21" s="17">
        <v>1294249449</v>
      </c>
      <c r="L21" s="18"/>
      <c r="M21" s="18">
        <v>1367813525</v>
      </c>
    </row>
    <row r="22" spans="1:13" ht="16.5" customHeight="1" x14ac:dyDescent="0.5">
      <c r="A22" s="4" t="s">
        <v>16</v>
      </c>
      <c r="E22" s="11">
        <v>13</v>
      </c>
      <c r="G22" s="160">
        <v>41699879</v>
      </c>
      <c r="H22" s="18"/>
      <c r="I22" s="18">
        <v>49130949</v>
      </c>
      <c r="J22" s="18"/>
      <c r="K22" s="154">
        <v>0</v>
      </c>
      <c r="L22" s="18"/>
      <c r="M22" s="18">
        <v>0</v>
      </c>
    </row>
    <row r="23" spans="1:13" ht="16.5" customHeight="1" x14ac:dyDescent="0.5">
      <c r="A23" s="4" t="s">
        <v>17</v>
      </c>
      <c r="E23" s="11">
        <v>14</v>
      </c>
      <c r="G23" s="161">
        <v>111811871</v>
      </c>
      <c r="H23" s="18"/>
      <c r="I23" s="149">
        <v>69749395</v>
      </c>
      <c r="J23" s="18"/>
      <c r="K23" s="155">
        <v>63848242</v>
      </c>
      <c r="L23" s="18"/>
      <c r="M23" s="152">
        <v>800940</v>
      </c>
    </row>
    <row r="24" spans="1:13" ht="16.5" customHeight="1" x14ac:dyDescent="0.5">
      <c r="G24" s="16"/>
      <c r="K24" s="16"/>
    </row>
    <row r="25" spans="1:13" ht="16.5" customHeight="1" x14ac:dyDescent="0.5">
      <c r="A25" s="15" t="s">
        <v>18</v>
      </c>
      <c r="G25" s="21">
        <f>SUM(G15:G23)</f>
        <v>10867402363</v>
      </c>
      <c r="I25" s="22">
        <f>SUM(I15:I23)</f>
        <v>9562416053</v>
      </c>
      <c r="K25" s="21">
        <f>SUM(K15:K23)</f>
        <v>7230446781</v>
      </c>
      <c r="M25" s="22">
        <f>SUM(M15:M23)</f>
        <v>6249219749</v>
      </c>
    </row>
    <row r="26" spans="1:13" ht="16.5" customHeight="1" x14ac:dyDescent="0.5">
      <c r="G26" s="16"/>
      <c r="K26" s="16"/>
    </row>
    <row r="27" spans="1:13" ht="16.5" customHeight="1" x14ac:dyDescent="0.5">
      <c r="A27" s="15" t="s">
        <v>19</v>
      </c>
      <c r="G27" s="16"/>
      <c r="K27" s="16"/>
    </row>
    <row r="28" spans="1:13" ht="16.5" customHeight="1" x14ac:dyDescent="0.5">
      <c r="A28" s="15"/>
      <c r="G28" s="16"/>
      <c r="K28" s="16"/>
    </row>
    <row r="29" spans="1:13" ht="16.5" customHeight="1" x14ac:dyDescent="0.5">
      <c r="A29" s="4" t="s">
        <v>20</v>
      </c>
      <c r="E29" s="11">
        <v>8</v>
      </c>
      <c r="G29" s="162">
        <v>43974850</v>
      </c>
      <c r="H29" s="18"/>
      <c r="I29" s="18">
        <v>39098754</v>
      </c>
      <c r="J29" s="18"/>
      <c r="K29" s="17">
        <v>23787120</v>
      </c>
      <c r="L29" s="18"/>
      <c r="M29" s="18">
        <v>23787120</v>
      </c>
    </row>
    <row r="30" spans="1:13" ht="16.5" customHeight="1" x14ac:dyDescent="0.5">
      <c r="A30" s="4" t="s">
        <v>21</v>
      </c>
      <c r="E30" s="11">
        <v>15</v>
      </c>
      <c r="G30" s="160">
        <v>0</v>
      </c>
      <c r="H30" s="18"/>
      <c r="I30" s="18">
        <v>0</v>
      </c>
      <c r="J30" s="18"/>
      <c r="K30" s="17">
        <v>789199100</v>
      </c>
      <c r="L30" s="18"/>
      <c r="M30" s="18">
        <v>788199400</v>
      </c>
    </row>
    <row r="31" spans="1:13" ht="16.5" customHeight="1" x14ac:dyDescent="0.5">
      <c r="A31" s="4" t="s">
        <v>22</v>
      </c>
      <c r="E31" s="11">
        <v>16</v>
      </c>
      <c r="G31" s="160">
        <v>17649158</v>
      </c>
      <c r="H31" s="18"/>
      <c r="I31" s="18">
        <v>5141019</v>
      </c>
      <c r="J31" s="18"/>
      <c r="K31" s="17">
        <v>206290000</v>
      </c>
      <c r="L31" s="18"/>
      <c r="M31" s="18">
        <v>206290000</v>
      </c>
    </row>
    <row r="32" spans="1:13" ht="16.5" customHeight="1" x14ac:dyDescent="0.5">
      <c r="A32" s="4" t="s">
        <v>23</v>
      </c>
      <c r="E32" s="11">
        <v>17</v>
      </c>
      <c r="G32" s="162">
        <v>0</v>
      </c>
      <c r="H32" s="18"/>
      <c r="I32" s="18">
        <v>241500000</v>
      </c>
      <c r="J32" s="18"/>
      <c r="K32" s="17">
        <v>0</v>
      </c>
      <c r="L32" s="18"/>
      <c r="M32" s="18">
        <v>91500000</v>
      </c>
    </row>
    <row r="33" spans="1:13" ht="16.5" customHeight="1" x14ac:dyDescent="0.5">
      <c r="A33" s="4" t="s">
        <v>24</v>
      </c>
      <c r="E33" s="11">
        <v>18</v>
      </c>
      <c r="G33" s="162">
        <v>30859898</v>
      </c>
      <c r="H33" s="18"/>
      <c r="I33" s="18">
        <v>30859898</v>
      </c>
      <c r="J33" s="18"/>
      <c r="K33" s="17">
        <v>0</v>
      </c>
      <c r="L33" s="18"/>
      <c r="M33" s="18">
        <v>0</v>
      </c>
    </row>
    <row r="34" spans="1:13" ht="16.5" customHeight="1" x14ac:dyDescent="0.5">
      <c r="A34" s="4" t="s">
        <v>26</v>
      </c>
      <c r="E34" s="11">
        <v>19</v>
      </c>
      <c r="G34" s="162">
        <v>1321579000</v>
      </c>
      <c r="H34" s="18"/>
      <c r="I34" s="18">
        <v>1315104000</v>
      </c>
      <c r="J34" s="18"/>
      <c r="K34" s="17">
        <v>0</v>
      </c>
      <c r="L34" s="18"/>
      <c r="M34" s="18">
        <v>0</v>
      </c>
    </row>
    <row r="35" spans="1:13" ht="16.5" customHeight="1" x14ac:dyDescent="0.5">
      <c r="A35" s="4" t="s">
        <v>27</v>
      </c>
      <c r="E35" s="11">
        <v>20</v>
      </c>
      <c r="G35" s="162">
        <v>348339314</v>
      </c>
      <c r="H35" s="18"/>
      <c r="I35" s="18">
        <v>441804307</v>
      </c>
      <c r="J35" s="18"/>
      <c r="K35" s="17">
        <v>153951723</v>
      </c>
      <c r="L35" s="18"/>
      <c r="M35" s="18">
        <v>210372950</v>
      </c>
    </row>
    <row r="36" spans="1:13" ht="16.5" customHeight="1" x14ac:dyDescent="0.5">
      <c r="A36" s="4" t="s">
        <v>28</v>
      </c>
      <c r="E36" s="11">
        <v>21</v>
      </c>
      <c r="G36" s="162">
        <v>283505836</v>
      </c>
      <c r="H36" s="18"/>
      <c r="I36" s="18">
        <v>296803902</v>
      </c>
      <c r="J36" s="18"/>
      <c r="K36" s="17">
        <v>0</v>
      </c>
      <c r="L36" s="18"/>
      <c r="M36" s="18">
        <v>0</v>
      </c>
    </row>
    <row r="37" spans="1:13" ht="16.5" customHeight="1" x14ac:dyDescent="0.5">
      <c r="A37" s="4" t="s">
        <v>29</v>
      </c>
      <c r="E37" s="11">
        <v>22</v>
      </c>
      <c r="G37" s="162">
        <v>16237950</v>
      </c>
      <c r="H37" s="18"/>
      <c r="I37" s="18">
        <v>22069071</v>
      </c>
      <c r="J37" s="18"/>
      <c r="K37" s="17">
        <v>16076391</v>
      </c>
      <c r="L37" s="18"/>
      <c r="M37" s="18">
        <v>21653673</v>
      </c>
    </row>
    <row r="38" spans="1:13" ht="16.5" customHeight="1" x14ac:dyDescent="0.5">
      <c r="A38" s="4" t="s">
        <v>30</v>
      </c>
      <c r="E38" s="11">
        <v>23</v>
      </c>
      <c r="G38" s="162">
        <v>331504909</v>
      </c>
      <c r="H38" s="18"/>
      <c r="I38" s="18">
        <v>331504909</v>
      </c>
      <c r="J38" s="18"/>
      <c r="K38" s="17">
        <v>0</v>
      </c>
      <c r="L38" s="18"/>
      <c r="M38" s="18">
        <v>0</v>
      </c>
    </row>
    <row r="39" spans="1:13" ht="16.5" customHeight="1" x14ac:dyDescent="0.5">
      <c r="A39" s="4" t="s">
        <v>31</v>
      </c>
      <c r="E39" s="11">
        <v>25</v>
      </c>
      <c r="G39" s="162">
        <v>169920794</v>
      </c>
      <c r="H39" s="18"/>
      <c r="I39" s="18">
        <v>170433987</v>
      </c>
      <c r="J39" s="18"/>
      <c r="K39" s="17">
        <v>76280848</v>
      </c>
      <c r="L39" s="18"/>
      <c r="M39" s="18">
        <v>77498643</v>
      </c>
    </row>
    <row r="40" spans="1:13" ht="16.5" customHeight="1" x14ac:dyDescent="0.5">
      <c r="A40" s="4" t="s">
        <v>32</v>
      </c>
      <c r="E40" s="11">
        <v>24</v>
      </c>
      <c r="G40" s="163">
        <v>70319083</v>
      </c>
      <c r="H40" s="18"/>
      <c r="I40" s="18">
        <v>130214260</v>
      </c>
      <c r="J40" s="18"/>
      <c r="K40" s="20">
        <v>24852945</v>
      </c>
      <c r="L40" s="18"/>
      <c r="M40" s="152">
        <v>75838631</v>
      </c>
    </row>
    <row r="41" spans="1:13" ht="16.5" customHeight="1" x14ac:dyDescent="0.5">
      <c r="G41" s="23"/>
      <c r="I41" s="150"/>
      <c r="K41" s="16"/>
    </row>
    <row r="42" spans="1:13" ht="16.5" customHeight="1" x14ac:dyDescent="0.5">
      <c r="A42" s="15" t="s">
        <v>33</v>
      </c>
      <c r="G42" s="21">
        <f>SUM(G29:G40)</f>
        <v>2633890792</v>
      </c>
      <c r="I42" s="22">
        <f>SUM(I29:I40)</f>
        <v>3024534107</v>
      </c>
      <c r="K42" s="21">
        <f>SUM(K29:K40)</f>
        <v>1290438127</v>
      </c>
      <c r="M42" s="22">
        <f>SUM(M29:M40)</f>
        <v>1495140417</v>
      </c>
    </row>
    <row r="43" spans="1:13" ht="16.5" customHeight="1" x14ac:dyDescent="0.5">
      <c r="G43" s="16"/>
      <c r="K43" s="16"/>
    </row>
    <row r="44" spans="1:13" ht="16.5" customHeight="1" thickBot="1" x14ac:dyDescent="0.55000000000000004">
      <c r="A44" s="15" t="s">
        <v>34</v>
      </c>
      <c r="G44" s="24">
        <f>+G42+G25</f>
        <v>13501293155</v>
      </c>
      <c r="I44" s="151">
        <f>+I42+I25</f>
        <v>12586950160</v>
      </c>
      <c r="K44" s="24">
        <f>+K42+K25</f>
        <v>8520884908</v>
      </c>
      <c r="M44" s="151">
        <f>+M42+M25</f>
        <v>7744360166</v>
      </c>
    </row>
    <row r="45" spans="1:13" ht="16.5" customHeight="1" thickTop="1" x14ac:dyDescent="0.5">
      <c r="A45" s="15"/>
    </row>
    <row r="46" spans="1:13" ht="16.5" customHeight="1" x14ac:dyDescent="0.5">
      <c r="A46" s="15"/>
    </row>
    <row r="47" spans="1:13" ht="15.75" customHeight="1" x14ac:dyDescent="0.5">
      <c r="A47" s="15"/>
    </row>
    <row r="48" spans="1:13" ht="15.75" customHeight="1" x14ac:dyDescent="0.5">
      <c r="A48" s="15"/>
    </row>
    <row r="49" spans="1:13" ht="12" customHeight="1" x14ac:dyDescent="0.5">
      <c r="A49" s="15"/>
    </row>
    <row r="50" spans="1:13" ht="21.95" customHeight="1" x14ac:dyDescent="0.5">
      <c r="A50" s="179" t="s">
        <v>35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</row>
    <row r="51" spans="1:13" ht="16.5" customHeight="1" x14ac:dyDescent="0.5">
      <c r="A51" s="15" t="str">
        <f>A1</f>
        <v>Nirvana Daii Public Company Limited</v>
      </c>
      <c r="B51" s="15"/>
    </row>
    <row r="52" spans="1:13" ht="16.5" customHeight="1" x14ac:dyDescent="0.5">
      <c r="A52" s="15" t="s">
        <v>36</v>
      </c>
      <c r="B52" s="15"/>
    </row>
    <row r="53" spans="1:13" ht="16.5" customHeight="1" x14ac:dyDescent="0.5">
      <c r="A53" s="25" t="str">
        <f>A3</f>
        <v>As at 31 December 2022</v>
      </c>
      <c r="B53" s="25"/>
      <c r="C53" s="26"/>
      <c r="D53" s="26"/>
      <c r="E53" s="27"/>
      <c r="F53" s="27"/>
      <c r="G53" s="22"/>
      <c r="H53" s="22"/>
      <c r="I53" s="22"/>
      <c r="J53" s="22"/>
      <c r="K53" s="22"/>
      <c r="L53" s="22"/>
      <c r="M53" s="22"/>
    </row>
    <row r="54" spans="1:13" ht="16.5" customHeight="1" x14ac:dyDescent="0.5">
      <c r="A54" s="15"/>
      <c r="B54" s="15"/>
    </row>
    <row r="55" spans="1:13" ht="16.5" customHeight="1" x14ac:dyDescent="0.5">
      <c r="A55" s="15"/>
      <c r="B55" s="15"/>
    </row>
    <row r="56" spans="1:13" ht="16.5" customHeight="1" x14ac:dyDescent="0.5">
      <c r="A56" s="15"/>
      <c r="B56" s="15"/>
      <c r="G56" s="177" t="s">
        <v>2</v>
      </c>
      <c r="H56" s="177"/>
      <c r="I56" s="177"/>
      <c r="J56" s="3"/>
      <c r="K56" s="177" t="s">
        <v>3</v>
      </c>
      <c r="L56" s="177"/>
      <c r="M56" s="177"/>
    </row>
    <row r="57" spans="1:13" ht="16.5" customHeight="1" x14ac:dyDescent="0.5">
      <c r="A57" s="15"/>
      <c r="B57" s="15"/>
      <c r="G57" s="178" t="s">
        <v>4</v>
      </c>
      <c r="H57" s="178"/>
      <c r="I57" s="178"/>
      <c r="J57" s="10"/>
      <c r="K57" s="178" t="s">
        <v>4</v>
      </c>
      <c r="L57" s="178"/>
      <c r="M57" s="178"/>
    </row>
    <row r="58" spans="1:13" ht="16.5" customHeight="1" x14ac:dyDescent="0.5">
      <c r="G58" s="12" t="s">
        <v>203</v>
      </c>
      <c r="H58" s="3"/>
      <c r="I58" s="12" t="s">
        <v>5</v>
      </c>
      <c r="J58" s="3"/>
      <c r="K58" s="12" t="s">
        <v>203</v>
      </c>
      <c r="L58" s="3"/>
      <c r="M58" s="12" t="s">
        <v>5</v>
      </c>
    </row>
    <row r="59" spans="1:13" ht="16.5" customHeight="1" x14ac:dyDescent="0.5">
      <c r="E59" s="8" t="s">
        <v>6</v>
      </c>
      <c r="F59" s="2"/>
      <c r="G59" s="9" t="s">
        <v>7</v>
      </c>
      <c r="H59" s="3"/>
      <c r="I59" s="9" t="s">
        <v>7</v>
      </c>
      <c r="K59" s="9" t="s">
        <v>7</v>
      </c>
      <c r="L59" s="3"/>
      <c r="M59" s="9" t="s">
        <v>7</v>
      </c>
    </row>
    <row r="60" spans="1:13" ht="10.15" customHeight="1" x14ac:dyDescent="0.5">
      <c r="E60" s="2"/>
      <c r="F60" s="2"/>
      <c r="G60" s="14"/>
      <c r="H60" s="3"/>
      <c r="I60" s="3"/>
      <c r="J60" s="3"/>
      <c r="K60" s="14"/>
      <c r="L60" s="3"/>
      <c r="M60" s="3"/>
    </row>
    <row r="61" spans="1:13" ht="16.5" customHeight="1" x14ac:dyDescent="0.5">
      <c r="A61" s="15" t="s">
        <v>37</v>
      </c>
      <c r="B61" s="15"/>
      <c r="G61" s="16"/>
      <c r="K61" s="16"/>
    </row>
    <row r="62" spans="1:13" ht="10.15" customHeight="1" x14ac:dyDescent="0.5">
      <c r="A62" s="15"/>
      <c r="B62" s="15"/>
      <c r="G62" s="16"/>
      <c r="K62" s="16"/>
    </row>
    <row r="63" spans="1:13" ht="16.5" customHeight="1" x14ac:dyDescent="0.5">
      <c r="A63" s="15" t="s">
        <v>38</v>
      </c>
      <c r="B63" s="15"/>
      <c r="G63" s="16"/>
      <c r="K63" s="16"/>
    </row>
    <row r="64" spans="1:13" ht="10.15" customHeight="1" x14ac:dyDescent="0.5">
      <c r="A64" s="15"/>
      <c r="B64" s="15"/>
      <c r="G64" s="16"/>
      <c r="K64" s="16"/>
    </row>
    <row r="65" spans="1:13" ht="16.5" customHeight="1" x14ac:dyDescent="0.5">
      <c r="A65" s="4" t="s">
        <v>39</v>
      </c>
      <c r="E65" s="28"/>
      <c r="F65" s="28"/>
      <c r="G65" s="40"/>
      <c r="H65" s="18"/>
      <c r="I65" s="18"/>
      <c r="J65" s="18"/>
      <c r="K65" s="17"/>
      <c r="L65" s="18"/>
      <c r="M65" s="18"/>
    </row>
    <row r="66" spans="1:13" ht="16.5" customHeight="1" x14ac:dyDescent="0.5">
      <c r="B66" s="4" t="s">
        <v>251</v>
      </c>
      <c r="E66" s="28">
        <v>27</v>
      </c>
      <c r="F66" s="28"/>
      <c r="G66" s="40">
        <v>1844020424</v>
      </c>
      <c r="H66" s="18"/>
      <c r="I66" s="18">
        <v>1813193572</v>
      </c>
      <c r="J66" s="18"/>
      <c r="K66" s="17">
        <v>1625776733</v>
      </c>
      <c r="L66" s="18"/>
      <c r="M66" s="18">
        <v>975609652</v>
      </c>
    </row>
    <row r="67" spans="1:13" ht="16.5" customHeight="1" x14ac:dyDescent="0.5">
      <c r="A67" s="4" t="s">
        <v>40</v>
      </c>
      <c r="E67" s="28">
        <v>26</v>
      </c>
      <c r="F67" s="28"/>
      <c r="G67" s="40">
        <v>359943245</v>
      </c>
      <c r="H67" s="18"/>
      <c r="I67" s="18">
        <v>316338750</v>
      </c>
      <c r="J67" s="18"/>
      <c r="K67" s="17">
        <v>64665087</v>
      </c>
      <c r="L67" s="18"/>
      <c r="M67" s="18">
        <v>58713359</v>
      </c>
    </row>
    <row r="68" spans="1:13" ht="16.5" customHeight="1" x14ac:dyDescent="0.5">
      <c r="A68" s="4" t="s">
        <v>41</v>
      </c>
      <c r="E68" s="28" t="s">
        <v>207</v>
      </c>
      <c r="F68" s="28"/>
      <c r="G68" s="40">
        <v>889108</v>
      </c>
      <c r="H68" s="18"/>
      <c r="I68" s="18">
        <v>72644</v>
      </c>
      <c r="J68" s="18"/>
      <c r="K68" s="17">
        <v>28148177</v>
      </c>
      <c r="L68" s="18"/>
      <c r="M68" s="18">
        <v>83178722</v>
      </c>
    </row>
    <row r="69" spans="1:13" ht="16.5" customHeight="1" x14ac:dyDescent="0.5">
      <c r="A69" s="157" t="s">
        <v>219</v>
      </c>
      <c r="E69" s="28"/>
      <c r="F69" s="28"/>
      <c r="G69" s="40">
        <v>115800000</v>
      </c>
      <c r="H69" s="18"/>
      <c r="I69" s="18">
        <v>100000000</v>
      </c>
      <c r="J69" s="18"/>
      <c r="K69" s="17">
        <v>0</v>
      </c>
      <c r="L69" s="18"/>
      <c r="M69" s="18">
        <v>100000000</v>
      </c>
    </row>
    <row r="70" spans="1:13" ht="16.5" customHeight="1" x14ac:dyDescent="0.5">
      <c r="A70" s="4" t="s">
        <v>42</v>
      </c>
      <c r="E70" s="4"/>
      <c r="F70" s="4"/>
      <c r="G70" s="40"/>
      <c r="H70" s="4"/>
      <c r="I70" s="18"/>
      <c r="J70" s="4"/>
      <c r="K70" s="17"/>
      <c r="L70" s="4"/>
      <c r="M70" s="18"/>
    </row>
    <row r="71" spans="1:13" ht="16.5" customHeight="1" x14ac:dyDescent="0.5">
      <c r="B71" s="4" t="s">
        <v>251</v>
      </c>
      <c r="E71" s="28">
        <v>27</v>
      </c>
      <c r="F71" s="28"/>
      <c r="G71" s="40">
        <v>283756228</v>
      </c>
      <c r="H71" s="18"/>
      <c r="I71" s="18">
        <v>1415866039</v>
      </c>
      <c r="J71" s="18"/>
      <c r="K71" s="17">
        <v>14040000</v>
      </c>
      <c r="L71" s="18"/>
      <c r="M71" s="18">
        <v>0</v>
      </c>
    </row>
    <row r="72" spans="1:13" ht="16.5" customHeight="1" x14ac:dyDescent="0.5">
      <c r="A72" s="4" t="s">
        <v>43</v>
      </c>
      <c r="E72" s="28">
        <v>28</v>
      </c>
      <c r="F72" s="28"/>
      <c r="G72" s="40">
        <v>9838656</v>
      </c>
      <c r="H72" s="18"/>
      <c r="I72" s="18">
        <v>10236385</v>
      </c>
      <c r="J72" s="18"/>
      <c r="K72" s="17">
        <v>0</v>
      </c>
      <c r="L72" s="18"/>
      <c r="M72" s="18">
        <v>0</v>
      </c>
    </row>
    <row r="73" spans="1:13" ht="16.5" customHeight="1" x14ac:dyDescent="0.5">
      <c r="A73" s="4" t="s">
        <v>44</v>
      </c>
      <c r="E73" s="11" t="s">
        <v>209</v>
      </c>
      <c r="G73" s="40">
        <v>0</v>
      </c>
      <c r="H73" s="18"/>
      <c r="I73" s="18">
        <v>0</v>
      </c>
      <c r="J73" s="18"/>
      <c r="K73" s="16">
        <v>350000000</v>
      </c>
      <c r="L73" s="18"/>
      <c r="M73" s="13">
        <v>740000</v>
      </c>
    </row>
    <row r="74" spans="1:13" ht="16.5" customHeight="1" x14ac:dyDescent="0.5">
      <c r="A74" s="4" t="s">
        <v>45</v>
      </c>
      <c r="E74" s="28">
        <v>29</v>
      </c>
      <c r="F74" s="28"/>
      <c r="G74" s="40">
        <v>1395125899</v>
      </c>
      <c r="H74" s="18"/>
      <c r="I74" s="18">
        <v>796448902</v>
      </c>
      <c r="J74" s="18"/>
      <c r="K74" s="17">
        <v>1395125899</v>
      </c>
      <c r="L74" s="18"/>
      <c r="M74" s="18">
        <v>796448902</v>
      </c>
    </row>
    <row r="75" spans="1:13" ht="16.5" customHeight="1" x14ac:dyDescent="0.5">
      <c r="A75" s="4" t="s">
        <v>46</v>
      </c>
      <c r="G75" s="40">
        <v>37450065</v>
      </c>
      <c r="H75" s="18"/>
      <c r="I75" s="18">
        <v>6551966</v>
      </c>
      <c r="J75" s="18"/>
      <c r="K75" s="16" t="s">
        <v>25</v>
      </c>
      <c r="L75" s="18"/>
      <c r="M75" s="13">
        <v>0</v>
      </c>
    </row>
    <row r="76" spans="1:13" ht="16.5" customHeight="1" x14ac:dyDescent="0.5">
      <c r="A76" s="4" t="s">
        <v>47</v>
      </c>
      <c r="E76" s="28"/>
      <c r="F76" s="28"/>
      <c r="G76" s="40">
        <v>88429641</v>
      </c>
      <c r="I76" s="18">
        <v>87501528</v>
      </c>
      <c r="K76" s="16">
        <v>10770175</v>
      </c>
      <c r="L76" s="4"/>
      <c r="M76" s="13">
        <v>21026809</v>
      </c>
    </row>
    <row r="77" spans="1:13" ht="16.5" customHeight="1" x14ac:dyDescent="0.5">
      <c r="A77" s="4" t="s">
        <v>48</v>
      </c>
      <c r="G77" s="16"/>
      <c r="K77" s="16"/>
    </row>
    <row r="78" spans="1:13" ht="16.5" customHeight="1" x14ac:dyDescent="0.5">
      <c r="B78" s="4" t="s">
        <v>49</v>
      </c>
      <c r="E78" s="28"/>
      <c r="F78" s="28"/>
      <c r="G78" s="16">
        <v>84482360</v>
      </c>
      <c r="H78" s="18"/>
      <c r="I78" s="18">
        <v>158018304</v>
      </c>
      <c r="J78" s="18"/>
      <c r="K78" s="16">
        <v>21526110</v>
      </c>
      <c r="L78" s="18"/>
      <c r="M78" s="18">
        <v>14127513</v>
      </c>
    </row>
    <row r="79" spans="1:13" ht="16.5" customHeight="1" x14ac:dyDescent="0.5">
      <c r="A79" s="4" t="s">
        <v>50</v>
      </c>
      <c r="E79" s="28"/>
      <c r="F79" s="28"/>
      <c r="G79" s="40"/>
      <c r="H79" s="18"/>
      <c r="I79" s="18"/>
      <c r="J79" s="18"/>
      <c r="K79" s="17"/>
      <c r="L79" s="18"/>
      <c r="M79" s="18"/>
    </row>
    <row r="80" spans="1:13" ht="16.5" customHeight="1" x14ac:dyDescent="0.5">
      <c r="B80" s="4" t="s">
        <v>51</v>
      </c>
      <c r="E80" s="28">
        <v>13</v>
      </c>
      <c r="F80" s="28"/>
      <c r="G80" s="40">
        <v>38168896</v>
      </c>
      <c r="I80" s="18">
        <v>44494182</v>
      </c>
      <c r="K80" s="16">
        <v>25800</v>
      </c>
      <c r="L80" s="4"/>
      <c r="M80" s="13">
        <v>252091</v>
      </c>
    </row>
    <row r="81" spans="1:13" ht="16.5" customHeight="1" x14ac:dyDescent="0.5">
      <c r="A81" s="4" t="s">
        <v>52</v>
      </c>
      <c r="E81" s="28"/>
      <c r="F81" s="28"/>
      <c r="G81" s="42">
        <v>22005493</v>
      </c>
      <c r="H81" s="18"/>
      <c r="I81" s="152">
        <v>24620507</v>
      </c>
      <c r="J81" s="18"/>
      <c r="K81" s="20">
        <v>12755755</v>
      </c>
      <c r="L81" s="18"/>
      <c r="M81" s="152">
        <v>12219943</v>
      </c>
    </row>
    <row r="82" spans="1:13" ht="10.15" customHeight="1" x14ac:dyDescent="0.5">
      <c r="G82" s="16"/>
      <c r="K82" s="16"/>
    </row>
    <row r="83" spans="1:13" ht="16.5" customHeight="1" x14ac:dyDescent="0.5">
      <c r="A83" s="15" t="s">
        <v>53</v>
      </c>
      <c r="G83" s="21">
        <f>SUM(G65:G81)</f>
        <v>4279910015</v>
      </c>
      <c r="I83" s="22">
        <f>SUM(I65:I81)</f>
        <v>4773342779</v>
      </c>
      <c r="K83" s="21">
        <f>SUM(K65:K81)</f>
        <v>3522833736</v>
      </c>
      <c r="M83" s="22">
        <f>SUM(M65:M81)</f>
        <v>2062316991</v>
      </c>
    </row>
    <row r="84" spans="1:13" ht="10.15" customHeight="1" x14ac:dyDescent="0.5">
      <c r="A84" s="15"/>
      <c r="B84" s="15"/>
      <c r="G84" s="16"/>
      <c r="K84" s="16"/>
    </row>
    <row r="85" spans="1:13" ht="16.5" customHeight="1" x14ac:dyDescent="0.5">
      <c r="A85" s="15" t="s">
        <v>54</v>
      </c>
      <c r="B85" s="15"/>
      <c r="G85" s="16"/>
      <c r="K85" s="16"/>
    </row>
    <row r="86" spans="1:13" ht="10.15" customHeight="1" x14ac:dyDescent="0.5">
      <c r="A86" s="15"/>
      <c r="B86" s="15"/>
      <c r="G86" s="16"/>
      <c r="K86" s="16"/>
    </row>
    <row r="87" spans="1:13" ht="16.5" customHeight="1" x14ac:dyDescent="0.5">
      <c r="A87" s="4" t="s">
        <v>233</v>
      </c>
      <c r="E87" s="4"/>
      <c r="F87" s="4"/>
      <c r="G87" s="16">
        <v>631982000</v>
      </c>
      <c r="H87" s="4"/>
      <c r="I87" s="13">
        <v>0</v>
      </c>
      <c r="J87" s="4"/>
      <c r="K87" s="16">
        <v>0</v>
      </c>
      <c r="L87" s="4"/>
      <c r="M87" s="13">
        <v>0</v>
      </c>
    </row>
    <row r="88" spans="1:13" ht="16.5" customHeight="1" x14ac:dyDescent="0.5">
      <c r="A88" s="4" t="s">
        <v>55</v>
      </c>
      <c r="E88" s="4"/>
      <c r="F88" s="4"/>
      <c r="G88" s="16"/>
      <c r="H88" s="4"/>
      <c r="J88" s="4"/>
      <c r="K88" s="16"/>
      <c r="L88" s="4"/>
    </row>
    <row r="89" spans="1:13" ht="16.5" customHeight="1" x14ac:dyDescent="0.5">
      <c r="B89" s="4" t="s">
        <v>251</v>
      </c>
      <c r="E89" s="28">
        <v>27</v>
      </c>
      <c r="F89" s="28"/>
      <c r="G89" s="16">
        <v>2220714503</v>
      </c>
      <c r="H89" s="18"/>
      <c r="I89" s="13">
        <v>1308540572</v>
      </c>
      <c r="J89" s="18"/>
      <c r="K89" s="16">
        <v>50110000</v>
      </c>
      <c r="L89" s="18"/>
      <c r="M89" s="13">
        <v>66515441</v>
      </c>
    </row>
    <row r="90" spans="1:13" ht="16.5" customHeight="1" x14ac:dyDescent="0.5">
      <c r="A90" s="4" t="s">
        <v>56</v>
      </c>
      <c r="E90" s="28" t="s">
        <v>210</v>
      </c>
      <c r="F90" s="28"/>
      <c r="G90" s="16">
        <v>0</v>
      </c>
      <c r="H90" s="18"/>
      <c r="I90" s="13">
        <v>0</v>
      </c>
      <c r="J90" s="18"/>
      <c r="K90" s="16">
        <v>0</v>
      </c>
      <c r="L90" s="18"/>
      <c r="M90" s="13">
        <v>350000000</v>
      </c>
    </row>
    <row r="91" spans="1:13" ht="16.5" customHeight="1" x14ac:dyDescent="0.5">
      <c r="A91" s="4" t="s">
        <v>57</v>
      </c>
      <c r="E91" s="28">
        <v>29</v>
      </c>
      <c r="F91" s="28"/>
      <c r="G91" s="16">
        <v>644344662</v>
      </c>
      <c r="H91" s="18"/>
      <c r="I91" s="13">
        <v>991048930</v>
      </c>
      <c r="J91" s="18"/>
      <c r="K91" s="16">
        <v>644344662</v>
      </c>
      <c r="L91" s="18"/>
      <c r="M91" s="13">
        <v>991048930</v>
      </c>
    </row>
    <row r="92" spans="1:13" ht="16.5" customHeight="1" x14ac:dyDescent="0.5">
      <c r="A92" s="4" t="s">
        <v>58</v>
      </c>
      <c r="E92" s="28">
        <v>25</v>
      </c>
      <c r="F92" s="28"/>
      <c r="G92" s="16">
        <v>166895907</v>
      </c>
      <c r="H92" s="18"/>
      <c r="I92" s="13">
        <v>166761814</v>
      </c>
      <c r="J92" s="18"/>
      <c r="K92" s="16">
        <v>0</v>
      </c>
      <c r="L92" s="18"/>
      <c r="M92" s="13">
        <v>0</v>
      </c>
    </row>
    <row r="93" spans="1:13" ht="16.5" customHeight="1" x14ac:dyDescent="0.5">
      <c r="A93" s="4" t="s">
        <v>59</v>
      </c>
      <c r="E93" s="28">
        <v>28</v>
      </c>
      <c r="F93" s="28"/>
      <c r="G93" s="16">
        <v>132853425</v>
      </c>
      <c r="H93" s="18"/>
      <c r="I93" s="13">
        <v>134767581</v>
      </c>
      <c r="J93" s="18"/>
      <c r="K93" s="16">
        <v>0</v>
      </c>
      <c r="L93" s="18"/>
      <c r="M93" s="13">
        <v>0</v>
      </c>
    </row>
    <row r="94" spans="1:13" ht="16.5" customHeight="1" x14ac:dyDescent="0.5">
      <c r="A94" s="4" t="s">
        <v>60</v>
      </c>
      <c r="E94" s="28">
        <v>30</v>
      </c>
      <c r="F94" s="28"/>
      <c r="G94" s="29">
        <v>29025979</v>
      </c>
      <c r="H94" s="18"/>
      <c r="I94" s="153">
        <v>29939069</v>
      </c>
      <c r="J94" s="18"/>
      <c r="K94" s="29">
        <v>24600113</v>
      </c>
      <c r="L94" s="18"/>
      <c r="M94" s="153">
        <v>24718231</v>
      </c>
    </row>
    <row r="95" spans="1:13" ht="10.15" customHeight="1" x14ac:dyDescent="0.5">
      <c r="G95" s="16"/>
      <c r="K95" s="30"/>
      <c r="M95" s="31"/>
    </row>
    <row r="96" spans="1:13" ht="16.5" customHeight="1" x14ac:dyDescent="0.5">
      <c r="A96" s="15" t="s">
        <v>61</v>
      </c>
      <c r="G96" s="21">
        <f>SUM(G87:G94)</f>
        <v>3825816476</v>
      </c>
      <c r="I96" s="22">
        <f>SUM(I87:I94)</f>
        <v>2631057966</v>
      </c>
      <c r="K96" s="21">
        <f>SUM(K87:K94)</f>
        <v>719054775</v>
      </c>
      <c r="M96" s="22">
        <f>SUM(M87:M94)</f>
        <v>1432282602</v>
      </c>
    </row>
    <row r="97" spans="1:13" ht="10.15" customHeight="1" x14ac:dyDescent="0.5">
      <c r="G97" s="16"/>
      <c r="K97" s="30"/>
      <c r="M97" s="31"/>
    </row>
    <row r="98" spans="1:13" ht="16.5" customHeight="1" x14ac:dyDescent="0.5">
      <c r="A98" s="15" t="s">
        <v>62</v>
      </c>
      <c r="G98" s="21">
        <f>+G96+G83</f>
        <v>8105726491</v>
      </c>
      <c r="I98" s="22">
        <f>+I96+I83</f>
        <v>7404400745</v>
      </c>
      <c r="K98" s="21">
        <f>+K96+K83</f>
        <v>4241888511</v>
      </c>
      <c r="M98" s="22">
        <f>+M96+M83</f>
        <v>3494599593</v>
      </c>
    </row>
    <row r="99" spans="1:13" ht="16.5" customHeight="1" x14ac:dyDescent="0.5">
      <c r="A99" s="15"/>
    </row>
    <row r="100" spans="1:13" ht="20.25" customHeight="1" x14ac:dyDescent="0.5">
      <c r="A100" s="15"/>
    </row>
    <row r="101" spans="1:13" ht="24.75" customHeight="1" x14ac:dyDescent="0.5">
      <c r="A101" s="15"/>
    </row>
    <row r="102" spans="1:13" ht="21.95" customHeight="1" x14ac:dyDescent="0.5">
      <c r="A102" s="26" t="str">
        <f>A50</f>
        <v>The notes to the consolidated and separate financial statements are an integral part of these financial statements.</v>
      </c>
      <c r="B102" s="26"/>
      <c r="C102" s="26"/>
      <c r="D102" s="26"/>
      <c r="E102" s="27"/>
      <c r="F102" s="27"/>
      <c r="G102" s="22"/>
      <c r="H102" s="22"/>
      <c r="I102" s="22"/>
      <c r="J102" s="22"/>
      <c r="K102" s="22"/>
      <c r="L102" s="22"/>
      <c r="M102" s="22"/>
    </row>
    <row r="103" spans="1:13" ht="16.5" customHeight="1" x14ac:dyDescent="0.5">
      <c r="A103" s="15" t="str">
        <f>+A51</f>
        <v>Nirvana Daii Public Company Limited</v>
      </c>
      <c r="B103" s="15"/>
    </row>
    <row r="104" spans="1:13" ht="16.5" customHeight="1" x14ac:dyDescent="0.5">
      <c r="A104" s="15" t="s">
        <v>36</v>
      </c>
      <c r="B104" s="15"/>
    </row>
    <row r="105" spans="1:13" ht="16.5" customHeight="1" x14ac:dyDescent="0.5">
      <c r="A105" s="25" t="str">
        <f>+A53</f>
        <v>As at 31 December 2022</v>
      </c>
      <c r="B105" s="25"/>
      <c r="C105" s="26"/>
      <c r="D105" s="26"/>
      <c r="E105" s="27"/>
      <c r="F105" s="27"/>
      <c r="G105" s="22"/>
      <c r="H105" s="22"/>
      <c r="I105" s="22"/>
      <c r="J105" s="22"/>
      <c r="K105" s="22"/>
      <c r="L105" s="22"/>
      <c r="M105" s="22"/>
    </row>
    <row r="106" spans="1:13" ht="16.5" customHeight="1" x14ac:dyDescent="0.5">
      <c r="A106" s="15"/>
      <c r="B106" s="15"/>
    </row>
    <row r="107" spans="1:13" ht="16.5" customHeight="1" x14ac:dyDescent="0.5">
      <c r="A107" s="15"/>
      <c r="B107" s="15"/>
    </row>
    <row r="108" spans="1:13" ht="16.5" customHeight="1" x14ac:dyDescent="0.5">
      <c r="A108" s="15"/>
      <c r="B108" s="15"/>
      <c r="G108" s="177" t="s">
        <v>2</v>
      </c>
      <c r="H108" s="177"/>
      <c r="I108" s="177"/>
      <c r="J108" s="3"/>
      <c r="K108" s="177" t="s">
        <v>3</v>
      </c>
      <c r="L108" s="177"/>
      <c r="M108" s="177"/>
    </row>
    <row r="109" spans="1:13" ht="16.5" customHeight="1" x14ac:dyDescent="0.5">
      <c r="A109" s="15"/>
      <c r="B109" s="15"/>
      <c r="G109" s="178" t="s">
        <v>4</v>
      </c>
      <c r="H109" s="178"/>
      <c r="I109" s="178"/>
      <c r="J109" s="10"/>
      <c r="K109" s="178" t="s">
        <v>4</v>
      </c>
      <c r="L109" s="178"/>
      <c r="M109" s="178"/>
    </row>
    <row r="110" spans="1:13" ht="16.5" customHeight="1" x14ac:dyDescent="0.5">
      <c r="G110" s="12" t="s">
        <v>203</v>
      </c>
      <c r="H110" s="3"/>
      <c r="I110" s="12" t="s">
        <v>5</v>
      </c>
      <c r="J110" s="3"/>
      <c r="K110" s="12" t="s">
        <v>203</v>
      </c>
      <c r="L110" s="3"/>
      <c r="M110" s="12" t="s">
        <v>5</v>
      </c>
    </row>
    <row r="111" spans="1:13" ht="16.5" customHeight="1" x14ac:dyDescent="0.5">
      <c r="E111" s="8" t="s">
        <v>6</v>
      </c>
      <c r="F111" s="2"/>
      <c r="G111" s="9" t="s">
        <v>7</v>
      </c>
      <c r="H111" s="3"/>
      <c r="I111" s="9" t="s">
        <v>7</v>
      </c>
      <c r="K111" s="9" t="s">
        <v>7</v>
      </c>
      <c r="L111" s="3"/>
      <c r="M111" s="9" t="s">
        <v>7</v>
      </c>
    </row>
    <row r="112" spans="1:13" ht="16.5" customHeight="1" x14ac:dyDescent="0.5">
      <c r="E112" s="2"/>
      <c r="F112" s="2"/>
      <c r="G112" s="14"/>
      <c r="H112" s="3"/>
      <c r="I112" s="3"/>
      <c r="J112" s="3"/>
      <c r="K112" s="14"/>
      <c r="L112" s="3"/>
      <c r="M112" s="3"/>
    </row>
    <row r="113" spans="1:13" ht="16.5" customHeight="1" x14ac:dyDescent="0.5">
      <c r="A113" s="15" t="s">
        <v>63</v>
      </c>
      <c r="B113" s="15"/>
      <c r="G113" s="16"/>
      <c r="K113" s="16"/>
    </row>
    <row r="114" spans="1:13" ht="16.5" customHeight="1" x14ac:dyDescent="0.5">
      <c r="G114" s="16"/>
      <c r="K114" s="16"/>
    </row>
    <row r="115" spans="1:13" ht="16.5" customHeight="1" x14ac:dyDescent="0.5">
      <c r="A115" s="15" t="s">
        <v>64</v>
      </c>
      <c r="B115" s="15"/>
      <c r="G115" s="16"/>
      <c r="K115" s="16"/>
    </row>
    <row r="116" spans="1:13" ht="16.5" customHeight="1" x14ac:dyDescent="0.5">
      <c r="A116" s="15"/>
      <c r="B116" s="15"/>
      <c r="G116" s="16"/>
      <c r="K116" s="16"/>
    </row>
    <row r="117" spans="1:13" ht="16.5" customHeight="1" x14ac:dyDescent="0.5">
      <c r="A117" s="4" t="s">
        <v>65</v>
      </c>
      <c r="B117" s="15"/>
      <c r="G117" s="16"/>
      <c r="K117" s="16"/>
    </row>
    <row r="118" spans="1:13" ht="16.5" customHeight="1" x14ac:dyDescent="0.5">
      <c r="B118" s="4" t="s">
        <v>66</v>
      </c>
      <c r="G118" s="16"/>
      <c r="K118" s="16"/>
    </row>
    <row r="119" spans="1:13" ht="16.5" customHeight="1" x14ac:dyDescent="0.5">
      <c r="C119" s="4" t="s">
        <v>67</v>
      </c>
      <c r="G119" s="16"/>
      <c r="K119" s="16"/>
    </row>
    <row r="120" spans="1:13" ht="16.5" customHeight="1" thickBot="1" x14ac:dyDescent="0.55000000000000004">
      <c r="C120" s="4" t="s">
        <v>68</v>
      </c>
      <c r="D120" s="4" t="s">
        <v>69</v>
      </c>
      <c r="E120" s="11">
        <v>31</v>
      </c>
      <c r="G120" s="24">
        <v>1681719973</v>
      </c>
      <c r="I120" s="151">
        <v>1681719973</v>
      </c>
      <c r="K120" s="24">
        <v>1681719973</v>
      </c>
      <c r="L120" s="18"/>
      <c r="M120" s="151">
        <v>1681719973</v>
      </c>
    </row>
    <row r="121" spans="1:13" ht="16.5" customHeight="1" thickTop="1" x14ac:dyDescent="0.5">
      <c r="A121" s="15"/>
      <c r="B121" s="15"/>
      <c r="G121" s="16"/>
      <c r="K121" s="16"/>
    </row>
    <row r="122" spans="1:13" s="11" customFormat="1" ht="16.5" customHeight="1" x14ac:dyDescent="0.5">
      <c r="B122" s="4" t="s">
        <v>70</v>
      </c>
      <c r="C122" s="4"/>
      <c r="D122" s="4"/>
      <c r="G122" s="16"/>
      <c r="H122" s="13"/>
      <c r="I122" s="13"/>
      <c r="J122" s="13"/>
      <c r="K122" s="16"/>
      <c r="L122" s="13"/>
      <c r="M122" s="13"/>
    </row>
    <row r="123" spans="1:13" ht="16.5" customHeight="1" x14ac:dyDescent="0.5">
      <c r="C123" s="4" t="s">
        <v>215</v>
      </c>
      <c r="G123" s="16"/>
      <c r="K123" s="16"/>
    </row>
    <row r="124" spans="1:13" ht="16.5" customHeight="1" x14ac:dyDescent="0.5">
      <c r="C124" s="4" t="s">
        <v>68</v>
      </c>
      <c r="D124" s="4" t="s">
        <v>71</v>
      </c>
      <c r="G124" s="16"/>
      <c r="K124" s="16"/>
    </row>
    <row r="125" spans="1:13" ht="16.5" customHeight="1" x14ac:dyDescent="0.5">
      <c r="D125" s="4" t="s">
        <v>247</v>
      </c>
      <c r="G125" s="16"/>
      <c r="K125" s="16"/>
    </row>
    <row r="126" spans="1:13" ht="16.5" customHeight="1" x14ac:dyDescent="0.5">
      <c r="D126" s="4" t="s">
        <v>248</v>
      </c>
      <c r="G126" s="40">
        <v>1553174254</v>
      </c>
      <c r="H126" s="18"/>
      <c r="I126" s="18">
        <v>1380600017</v>
      </c>
      <c r="J126" s="18"/>
      <c r="K126" s="17">
        <v>1553174254</v>
      </c>
      <c r="L126" s="18"/>
      <c r="M126" s="18">
        <v>1380600017</v>
      </c>
    </row>
    <row r="127" spans="1:13" s="11" customFormat="1" ht="16.5" customHeight="1" x14ac:dyDescent="0.5">
      <c r="A127" s="4" t="s">
        <v>72</v>
      </c>
      <c r="B127" s="4"/>
      <c r="C127" s="4"/>
      <c r="D127" s="4"/>
      <c r="E127" s="11">
        <v>31</v>
      </c>
      <c r="G127" s="40">
        <v>1251361486</v>
      </c>
      <c r="H127" s="18"/>
      <c r="I127" s="18">
        <v>1251361486</v>
      </c>
      <c r="J127" s="18"/>
      <c r="K127" s="17">
        <v>5072395167</v>
      </c>
      <c r="L127" s="18"/>
      <c r="M127" s="18">
        <v>5072395167</v>
      </c>
    </row>
    <row r="128" spans="1:13" s="11" customFormat="1" ht="16.5" customHeight="1" x14ac:dyDescent="0.5">
      <c r="A128" s="4" t="s">
        <v>73</v>
      </c>
      <c r="B128" s="4"/>
      <c r="C128" s="4"/>
      <c r="D128" s="4"/>
      <c r="G128" s="40">
        <v>1589337148</v>
      </c>
      <c r="H128" s="18"/>
      <c r="I128" s="18">
        <v>1589337148</v>
      </c>
      <c r="J128" s="18"/>
      <c r="K128" s="17" t="s">
        <v>25</v>
      </c>
      <c r="L128" s="18"/>
      <c r="M128" s="18">
        <v>0</v>
      </c>
    </row>
    <row r="129" spans="1:13" s="11" customFormat="1" ht="16.5" customHeight="1" x14ac:dyDescent="0.5">
      <c r="A129" s="4" t="s">
        <v>74</v>
      </c>
      <c r="B129" s="4"/>
      <c r="C129" s="4"/>
      <c r="D129" s="4"/>
      <c r="G129" s="164"/>
      <c r="K129" s="32"/>
    </row>
    <row r="130" spans="1:13" s="11" customFormat="1" ht="16.5" customHeight="1" x14ac:dyDescent="0.5">
      <c r="A130" s="4"/>
      <c r="B130" s="4" t="s">
        <v>75</v>
      </c>
      <c r="C130" s="4"/>
      <c r="D130" s="4"/>
      <c r="G130" s="40">
        <v>0</v>
      </c>
      <c r="H130" s="18"/>
      <c r="I130" s="18">
        <v>0</v>
      </c>
      <c r="J130" s="18"/>
      <c r="K130" s="17">
        <v>-2490187463</v>
      </c>
      <c r="L130" s="18"/>
      <c r="M130" s="18">
        <v>-2490187463</v>
      </c>
    </row>
    <row r="131" spans="1:13" s="11" customFormat="1" ht="16.5" customHeight="1" x14ac:dyDescent="0.5">
      <c r="A131" s="4" t="s">
        <v>76</v>
      </c>
      <c r="B131" s="4"/>
      <c r="C131" s="4"/>
      <c r="D131" s="4"/>
      <c r="G131" s="164"/>
      <c r="K131" s="33"/>
      <c r="M131" s="34"/>
    </row>
    <row r="132" spans="1:13" s="11" customFormat="1" ht="16.5" customHeight="1" x14ac:dyDescent="0.5">
      <c r="B132" s="4" t="s">
        <v>77</v>
      </c>
      <c r="C132" s="4"/>
      <c r="D132" s="4"/>
      <c r="G132" s="40">
        <v>0</v>
      </c>
      <c r="H132" s="18"/>
      <c r="I132" s="18">
        <v>0</v>
      </c>
      <c r="J132" s="18"/>
      <c r="K132" s="33">
        <v>2588050</v>
      </c>
      <c r="L132" s="18"/>
      <c r="M132" s="34">
        <v>2588050</v>
      </c>
    </row>
    <row r="133" spans="1:13" s="11" customFormat="1" ht="16.5" customHeight="1" x14ac:dyDescent="0.5">
      <c r="A133" s="4" t="s">
        <v>78</v>
      </c>
      <c r="B133" s="4"/>
      <c r="C133" s="4"/>
      <c r="D133" s="4"/>
      <c r="G133" s="40"/>
      <c r="H133" s="18"/>
      <c r="I133" s="18"/>
      <c r="J133" s="18"/>
      <c r="K133" s="17"/>
      <c r="L133" s="18"/>
      <c r="M133" s="18"/>
    </row>
    <row r="134" spans="1:13" s="11" customFormat="1" ht="16.5" customHeight="1" x14ac:dyDescent="0.5">
      <c r="B134" s="4" t="s">
        <v>79</v>
      </c>
      <c r="C134" s="4"/>
      <c r="D134" s="4"/>
      <c r="E134" s="11">
        <v>32</v>
      </c>
      <c r="G134" s="40">
        <v>57252304</v>
      </c>
      <c r="H134" s="18"/>
      <c r="I134" s="18">
        <v>46648118</v>
      </c>
      <c r="J134" s="18"/>
      <c r="K134" s="17">
        <v>40236200</v>
      </c>
      <c r="L134" s="18"/>
      <c r="M134" s="18">
        <v>29632014</v>
      </c>
    </row>
    <row r="135" spans="1:13" ht="16.5" customHeight="1" x14ac:dyDescent="0.5">
      <c r="B135" s="4" t="s">
        <v>80</v>
      </c>
      <c r="G135" s="40">
        <v>614366730</v>
      </c>
      <c r="I135" s="18">
        <v>610693821</v>
      </c>
      <c r="J135" s="18"/>
      <c r="K135" s="17">
        <v>100790189</v>
      </c>
      <c r="L135" s="18"/>
      <c r="M135" s="18">
        <v>254732788</v>
      </c>
    </row>
    <row r="136" spans="1:13" ht="16.5" customHeight="1" x14ac:dyDescent="0.5">
      <c r="G136" s="23"/>
      <c r="I136" s="150"/>
      <c r="K136" s="23"/>
      <c r="M136" s="150"/>
    </row>
    <row r="137" spans="1:13" ht="16.5" customHeight="1" x14ac:dyDescent="0.5">
      <c r="A137" s="4" t="s">
        <v>81</v>
      </c>
      <c r="G137" s="16">
        <v>5065491922</v>
      </c>
      <c r="I137" s="13">
        <v>4878640590</v>
      </c>
      <c r="K137" s="16">
        <v>4278996397</v>
      </c>
      <c r="M137" s="13">
        <v>4249760573</v>
      </c>
    </row>
    <row r="138" spans="1:13" ht="16.5" customHeight="1" x14ac:dyDescent="0.5">
      <c r="A138" s="4" t="s">
        <v>82</v>
      </c>
      <c r="G138" s="46">
        <v>330074742</v>
      </c>
      <c r="H138" s="18"/>
      <c r="I138" s="149">
        <v>303908825</v>
      </c>
      <c r="J138" s="18"/>
      <c r="K138" s="19">
        <v>0</v>
      </c>
      <c r="L138" s="18"/>
      <c r="M138" s="149">
        <v>0</v>
      </c>
    </row>
    <row r="139" spans="1:13" ht="16.5" customHeight="1" x14ac:dyDescent="0.5">
      <c r="G139" s="16"/>
      <c r="K139" s="16"/>
    </row>
    <row r="140" spans="1:13" ht="16.5" customHeight="1" x14ac:dyDescent="0.5">
      <c r="A140" s="15" t="s">
        <v>83</v>
      </c>
      <c r="G140" s="29">
        <f>SUM(G137:G138)</f>
        <v>5395566664</v>
      </c>
      <c r="I140" s="153">
        <f>SUM(I137:I138)</f>
        <v>5182549415</v>
      </c>
      <c r="K140" s="29">
        <f>SUM(K137:K138)</f>
        <v>4278996397</v>
      </c>
      <c r="M140" s="153">
        <f>SUM(M137:M138)</f>
        <v>4249760573</v>
      </c>
    </row>
    <row r="141" spans="1:13" ht="16.5" customHeight="1" x14ac:dyDescent="0.5">
      <c r="A141" s="15"/>
      <c r="G141" s="16"/>
      <c r="K141" s="16"/>
    </row>
    <row r="142" spans="1:13" ht="16.5" customHeight="1" thickBot="1" x14ac:dyDescent="0.55000000000000004">
      <c r="A142" s="15" t="s">
        <v>84</v>
      </c>
      <c r="G142" s="24">
        <f>SUM(G98,G140)</f>
        <v>13501293155</v>
      </c>
      <c r="I142" s="151">
        <f>SUM(I98,I140)</f>
        <v>12586950160</v>
      </c>
      <c r="K142" s="24">
        <f>SUM(K98,K140)</f>
        <v>8520884908</v>
      </c>
      <c r="M142" s="151">
        <f>SUM(M98,M140)</f>
        <v>7744360166</v>
      </c>
    </row>
    <row r="143" spans="1:13" ht="16.5" customHeight="1" thickTop="1" x14ac:dyDescent="0.5">
      <c r="A143" s="15"/>
      <c r="L143" s="31"/>
    </row>
    <row r="144" spans="1:13" ht="18" customHeight="1" x14ac:dyDescent="0.5">
      <c r="A144" s="15"/>
      <c r="L144" s="31"/>
    </row>
    <row r="147" spans="1:13" s="11" customFormat="1" ht="16.5" customHeight="1" x14ac:dyDescent="0.5">
      <c r="A147" s="4"/>
      <c r="B147" s="4"/>
      <c r="C147" s="4"/>
      <c r="D147" s="4"/>
      <c r="G147" s="13"/>
      <c r="H147" s="13"/>
      <c r="I147" s="13"/>
      <c r="J147" s="13"/>
      <c r="K147" s="13"/>
      <c r="L147" s="13"/>
      <c r="M147" s="13"/>
    </row>
    <row r="148" spans="1:13" s="11" customFormat="1" ht="16.5" customHeight="1" x14ac:dyDescent="0.5">
      <c r="A148" s="4"/>
      <c r="B148" s="4"/>
      <c r="C148" s="4"/>
      <c r="D148" s="4"/>
      <c r="G148" s="13"/>
      <c r="H148" s="13"/>
      <c r="I148" s="13"/>
      <c r="J148" s="13"/>
      <c r="K148" s="13"/>
      <c r="L148" s="13"/>
      <c r="M148" s="13"/>
    </row>
    <row r="149" spans="1:13" s="11" customFormat="1" ht="16.5" customHeight="1" x14ac:dyDescent="0.5">
      <c r="B149" s="4"/>
      <c r="C149" s="4"/>
      <c r="D149" s="4"/>
      <c r="G149" s="13"/>
      <c r="H149" s="13"/>
      <c r="I149" s="13"/>
      <c r="J149" s="13"/>
      <c r="K149" s="13"/>
      <c r="L149" s="13"/>
      <c r="M149" s="13"/>
    </row>
    <row r="150" spans="1:13" s="11" customFormat="1" ht="15.75" customHeight="1" x14ac:dyDescent="0.5">
      <c r="B150" s="4"/>
      <c r="C150" s="4"/>
      <c r="D150" s="4"/>
      <c r="G150" s="13"/>
      <c r="H150" s="13"/>
      <c r="I150" s="13"/>
      <c r="J150" s="13"/>
      <c r="K150" s="13"/>
      <c r="L150" s="13"/>
      <c r="M150" s="13"/>
    </row>
    <row r="151" spans="1:13" ht="9" customHeight="1" x14ac:dyDescent="0.5">
      <c r="A151" s="15"/>
      <c r="K151" s="31"/>
      <c r="L151" s="31"/>
      <c r="M151" s="31"/>
    </row>
    <row r="152" spans="1:13" ht="21.95" customHeight="1" x14ac:dyDescent="0.5">
      <c r="A152" s="179" t="str">
        <f>A50</f>
        <v>The notes to the consolidated and separate financial statements are an integral part of these financial statements.</v>
      </c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</row>
  </sheetData>
  <mergeCells count="14">
    <mergeCell ref="A152:M152"/>
    <mergeCell ref="G57:I57"/>
    <mergeCell ref="K57:M57"/>
    <mergeCell ref="G108:I108"/>
    <mergeCell ref="K108:M108"/>
    <mergeCell ref="G109:I109"/>
    <mergeCell ref="K109:M109"/>
    <mergeCell ref="G56:I56"/>
    <mergeCell ref="K56:M56"/>
    <mergeCell ref="G6:I6"/>
    <mergeCell ref="K6:M6"/>
    <mergeCell ref="G7:I7"/>
    <mergeCell ref="K7:M7"/>
    <mergeCell ref="A50:M5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B546-F188-480C-A608-106DBE5D143A}">
  <sheetPr>
    <tabColor theme="9"/>
  </sheetPr>
  <dimension ref="A1:M64"/>
  <sheetViews>
    <sheetView topLeftCell="A42" zoomScale="110" zoomScaleNormal="110" zoomScaleSheetLayoutView="170" workbookViewId="0">
      <selection activeCell="S22" sqref="S22"/>
    </sheetView>
  </sheetViews>
  <sheetFormatPr defaultColWidth="9.28515625" defaultRowHeight="16.5" customHeight="1" x14ac:dyDescent="0.5"/>
  <cols>
    <col min="1" max="3" width="1.7109375" style="4" customWidth="1"/>
    <col min="4" max="4" width="38" style="4" customWidth="1"/>
    <col min="5" max="5" width="5.5703125" style="11" customWidth="1"/>
    <col min="6" max="6" width="0.5703125" style="11" customWidth="1"/>
    <col min="7" max="7" width="13" style="35" customWidth="1"/>
    <col min="8" max="8" width="0.5703125" style="35" customWidth="1"/>
    <col min="9" max="9" width="13" style="35" customWidth="1"/>
    <col min="10" max="10" width="0.5703125" style="35" customWidth="1"/>
    <col min="11" max="11" width="13" style="35" customWidth="1"/>
    <col min="12" max="12" width="0.5703125" style="35" customWidth="1"/>
    <col min="13" max="13" width="13" style="35" customWidth="1"/>
    <col min="14" max="16384" width="9.28515625" style="4"/>
  </cols>
  <sheetData>
    <row r="1" spans="1:13" ht="16.5" customHeight="1" x14ac:dyDescent="0.5">
      <c r="A1" s="1" t="s">
        <v>0</v>
      </c>
      <c r="B1" s="15"/>
    </row>
    <row r="2" spans="1:13" ht="16.5" customHeight="1" x14ac:dyDescent="0.5">
      <c r="A2" s="15" t="s">
        <v>85</v>
      </c>
      <c r="B2" s="15"/>
    </row>
    <row r="3" spans="1:13" ht="16.5" customHeight="1" x14ac:dyDescent="0.5">
      <c r="A3" s="25" t="s">
        <v>202</v>
      </c>
      <c r="B3" s="25"/>
      <c r="C3" s="26"/>
      <c r="D3" s="26"/>
      <c r="E3" s="27"/>
      <c r="F3" s="27"/>
      <c r="G3" s="36"/>
      <c r="H3" s="36"/>
      <c r="I3" s="36"/>
      <c r="J3" s="36"/>
      <c r="K3" s="36"/>
      <c r="L3" s="36"/>
      <c r="M3" s="36"/>
    </row>
    <row r="4" spans="1:13" ht="9" customHeight="1" x14ac:dyDescent="0.5">
      <c r="A4" s="15"/>
      <c r="B4" s="15"/>
    </row>
    <row r="5" spans="1:13" ht="11.25" customHeight="1" x14ac:dyDescent="0.5">
      <c r="A5" s="15"/>
      <c r="B5" s="15"/>
    </row>
    <row r="6" spans="1:13" ht="14.1" customHeight="1" x14ac:dyDescent="0.5">
      <c r="A6" s="15"/>
      <c r="B6" s="15"/>
      <c r="G6" s="177" t="s">
        <v>2</v>
      </c>
      <c r="H6" s="177"/>
      <c r="I6" s="177"/>
      <c r="J6" s="3"/>
      <c r="K6" s="177" t="s">
        <v>3</v>
      </c>
      <c r="L6" s="177"/>
      <c r="M6" s="177"/>
    </row>
    <row r="7" spans="1:13" ht="14.1" customHeight="1" x14ac:dyDescent="0.5">
      <c r="A7" s="15"/>
      <c r="B7" s="15"/>
      <c r="G7" s="178" t="s">
        <v>4</v>
      </c>
      <c r="H7" s="178"/>
      <c r="I7" s="178"/>
      <c r="J7" s="10"/>
      <c r="K7" s="178" t="s">
        <v>4</v>
      </c>
      <c r="L7" s="178"/>
      <c r="M7" s="178"/>
    </row>
    <row r="8" spans="1:13" ht="14.1" customHeight="1" x14ac:dyDescent="0.5">
      <c r="G8" s="12" t="s">
        <v>203</v>
      </c>
      <c r="H8" s="3"/>
      <c r="I8" s="12" t="s">
        <v>5</v>
      </c>
      <c r="J8" s="3"/>
      <c r="K8" s="12" t="s">
        <v>203</v>
      </c>
      <c r="L8" s="3"/>
      <c r="M8" s="12" t="s">
        <v>5</v>
      </c>
    </row>
    <row r="9" spans="1:13" ht="14.1" customHeight="1" x14ac:dyDescent="0.5">
      <c r="E9" s="8" t="s">
        <v>6</v>
      </c>
      <c r="F9" s="2"/>
      <c r="G9" s="37" t="s">
        <v>7</v>
      </c>
      <c r="H9" s="38"/>
      <c r="I9" s="37" t="s">
        <v>7</v>
      </c>
      <c r="K9" s="37" t="s">
        <v>7</v>
      </c>
      <c r="L9" s="38"/>
      <c r="M9" s="37" t="s">
        <v>7</v>
      </c>
    </row>
    <row r="10" spans="1:13" ht="9.9499999999999993" customHeight="1" x14ac:dyDescent="0.5">
      <c r="E10" s="2"/>
      <c r="F10" s="2"/>
      <c r="G10" s="39"/>
      <c r="H10" s="38"/>
      <c r="I10" s="38"/>
      <c r="K10" s="39"/>
      <c r="L10" s="38"/>
      <c r="M10" s="38"/>
    </row>
    <row r="11" spans="1:13" ht="14.1" customHeight="1" x14ac:dyDescent="0.5">
      <c r="A11" s="4" t="s">
        <v>86</v>
      </c>
      <c r="G11" s="40">
        <v>2301724647</v>
      </c>
      <c r="H11" s="41"/>
      <c r="I11" s="41">
        <v>2757383067</v>
      </c>
      <c r="J11" s="41"/>
      <c r="K11" s="40">
        <v>250131124</v>
      </c>
      <c r="L11" s="28"/>
      <c r="M11" s="41">
        <v>772259360</v>
      </c>
    </row>
    <row r="12" spans="1:13" ht="14.1" customHeight="1" x14ac:dyDescent="0.5">
      <c r="A12" s="4" t="s">
        <v>87</v>
      </c>
      <c r="G12" s="42">
        <v>267532322</v>
      </c>
      <c r="H12" s="41"/>
      <c r="I12" s="147">
        <v>264400020</v>
      </c>
      <c r="J12" s="41"/>
      <c r="K12" s="42">
        <v>175720</v>
      </c>
      <c r="L12" s="28"/>
      <c r="M12" s="147">
        <v>363832</v>
      </c>
    </row>
    <row r="13" spans="1:13" ht="7.5" customHeight="1" x14ac:dyDescent="0.5">
      <c r="G13" s="40"/>
      <c r="H13" s="41"/>
      <c r="I13" s="41"/>
      <c r="J13" s="28"/>
      <c r="K13" s="40"/>
      <c r="L13" s="41"/>
      <c r="M13" s="41"/>
    </row>
    <row r="14" spans="1:13" ht="14.1" customHeight="1" x14ac:dyDescent="0.5">
      <c r="A14" s="15" t="s">
        <v>88</v>
      </c>
      <c r="G14" s="42">
        <f>SUM(G11:G13)</f>
        <v>2569256969</v>
      </c>
      <c r="H14" s="41"/>
      <c r="I14" s="147">
        <f>SUM(I11:I13)</f>
        <v>3021783087</v>
      </c>
      <c r="J14" s="28"/>
      <c r="K14" s="42">
        <f>SUM(K11:K13)</f>
        <v>250306844</v>
      </c>
      <c r="L14" s="41"/>
      <c r="M14" s="147">
        <f>SUM(M11:M13)</f>
        <v>772623192</v>
      </c>
    </row>
    <row r="15" spans="1:13" ht="14.1" customHeight="1" x14ac:dyDescent="0.5">
      <c r="A15" s="15"/>
      <c r="G15" s="40"/>
      <c r="H15" s="41"/>
      <c r="I15" s="41"/>
      <c r="J15" s="28"/>
      <c r="K15" s="40"/>
      <c r="L15" s="41"/>
      <c r="M15" s="41"/>
    </row>
    <row r="16" spans="1:13" ht="14.1" customHeight="1" x14ac:dyDescent="0.5">
      <c r="A16" s="4" t="s">
        <v>89</v>
      </c>
      <c r="G16" s="40">
        <v>-1491409726</v>
      </c>
      <c r="H16" s="41"/>
      <c r="I16" s="41">
        <v>-2177597918</v>
      </c>
      <c r="J16" s="41"/>
      <c r="K16" s="40">
        <v>-225718795</v>
      </c>
      <c r="L16" s="28"/>
      <c r="M16" s="41">
        <v>-767172865</v>
      </c>
    </row>
    <row r="17" spans="1:13" ht="14.1" customHeight="1" x14ac:dyDescent="0.5">
      <c r="A17" s="4" t="s">
        <v>90</v>
      </c>
      <c r="G17" s="42">
        <v>-223779805</v>
      </c>
      <c r="H17" s="41"/>
      <c r="I17" s="147">
        <v>-230697510</v>
      </c>
      <c r="J17" s="41"/>
      <c r="K17" s="42">
        <v>-174631</v>
      </c>
      <c r="L17" s="28"/>
      <c r="M17" s="147">
        <v>-362468</v>
      </c>
    </row>
    <row r="18" spans="1:13" ht="7.5" customHeight="1" x14ac:dyDescent="0.5">
      <c r="G18" s="43"/>
      <c r="K18" s="43"/>
      <c r="L18" s="44"/>
    </row>
    <row r="19" spans="1:13" ht="14.1" customHeight="1" x14ac:dyDescent="0.5">
      <c r="A19" s="15" t="s">
        <v>91</v>
      </c>
      <c r="G19" s="45">
        <f>SUM(G16:G17)</f>
        <v>-1715189531</v>
      </c>
      <c r="I19" s="141">
        <f>SUM(I16:I17)</f>
        <v>-2408295428</v>
      </c>
      <c r="K19" s="45">
        <f>SUM(K16:K17)</f>
        <v>-225893426</v>
      </c>
      <c r="L19" s="44"/>
      <c r="M19" s="141">
        <f>SUM(M16:M17)</f>
        <v>-767535333</v>
      </c>
    </row>
    <row r="20" spans="1:13" ht="14.1" customHeight="1" x14ac:dyDescent="0.5">
      <c r="G20" s="43"/>
      <c r="K20" s="43"/>
      <c r="L20" s="44"/>
    </row>
    <row r="21" spans="1:13" ht="14.1" customHeight="1" x14ac:dyDescent="0.5">
      <c r="A21" s="15" t="s">
        <v>92</v>
      </c>
      <c r="G21" s="40">
        <v>854067438</v>
      </c>
      <c r="I21" s="41">
        <v>613487659</v>
      </c>
      <c r="K21" s="40">
        <v>24413418</v>
      </c>
      <c r="M21" s="41">
        <v>5087859</v>
      </c>
    </row>
    <row r="22" spans="1:13" ht="14.1" customHeight="1" x14ac:dyDescent="0.5">
      <c r="A22" s="4" t="s">
        <v>93</v>
      </c>
      <c r="E22" s="28">
        <v>34</v>
      </c>
      <c r="F22" s="28"/>
      <c r="G22" s="40">
        <v>152224235</v>
      </c>
      <c r="H22" s="41"/>
      <c r="I22" s="41">
        <v>64597590</v>
      </c>
      <c r="J22" s="41"/>
      <c r="K22" s="40">
        <v>542766573</v>
      </c>
      <c r="L22" s="41"/>
      <c r="M22" s="41">
        <v>690953586</v>
      </c>
    </row>
    <row r="23" spans="1:13" ht="14.1" customHeight="1" x14ac:dyDescent="0.5">
      <c r="A23" s="4" t="s">
        <v>94</v>
      </c>
      <c r="E23" s="28">
        <v>19</v>
      </c>
      <c r="F23" s="28"/>
      <c r="G23" s="40">
        <v>6475000</v>
      </c>
      <c r="H23" s="41"/>
      <c r="I23" s="41">
        <v>799425204</v>
      </c>
      <c r="J23" s="41"/>
      <c r="K23" s="40" t="s">
        <v>25</v>
      </c>
      <c r="L23" s="41"/>
      <c r="M23" s="41">
        <v>0</v>
      </c>
    </row>
    <row r="24" spans="1:13" ht="14.1" customHeight="1" x14ac:dyDescent="0.5">
      <c r="A24" s="4" t="s">
        <v>95</v>
      </c>
      <c r="E24" s="28"/>
      <c r="F24" s="28"/>
      <c r="G24" s="40">
        <v>719840</v>
      </c>
      <c r="H24" s="41"/>
      <c r="I24" s="41">
        <v>671958</v>
      </c>
      <c r="J24" s="41"/>
      <c r="K24" s="40">
        <v>6447</v>
      </c>
      <c r="L24" s="41"/>
      <c r="M24" s="41">
        <v>-9663</v>
      </c>
    </row>
    <row r="25" spans="1:13" ht="14.1" customHeight="1" x14ac:dyDescent="0.5">
      <c r="A25" s="4" t="s">
        <v>96</v>
      </c>
      <c r="E25" s="28"/>
      <c r="F25" s="28"/>
      <c r="G25" s="40">
        <v>-338498367</v>
      </c>
      <c r="H25" s="41"/>
      <c r="I25" s="41">
        <v>-336060305</v>
      </c>
      <c r="J25" s="41"/>
      <c r="K25" s="40">
        <v>-80180984</v>
      </c>
      <c r="L25" s="28"/>
      <c r="M25" s="41">
        <v>-116037605</v>
      </c>
    </row>
    <row r="26" spans="1:13" ht="14.1" customHeight="1" x14ac:dyDescent="0.5">
      <c r="A26" s="4" t="s">
        <v>97</v>
      </c>
      <c r="E26" s="28"/>
      <c r="F26" s="28"/>
      <c r="G26" s="40">
        <v>-255795736</v>
      </c>
      <c r="H26" s="41"/>
      <c r="I26" s="41">
        <v>-352091443</v>
      </c>
      <c r="J26" s="41"/>
      <c r="K26" s="40">
        <v>-189848396</v>
      </c>
      <c r="L26" s="28"/>
      <c r="M26" s="41">
        <v>-203817719</v>
      </c>
    </row>
    <row r="27" spans="1:13" ht="14.1" customHeight="1" x14ac:dyDescent="0.5">
      <c r="A27" s="4" t="s">
        <v>98</v>
      </c>
      <c r="E27" s="28"/>
      <c r="F27" s="28"/>
      <c r="G27" s="42">
        <v>-131827957</v>
      </c>
      <c r="H27" s="41"/>
      <c r="I27" s="147">
        <v>-165366821</v>
      </c>
      <c r="J27" s="41"/>
      <c r="K27" s="42">
        <v>-251301472</v>
      </c>
      <c r="L27" s="28"/>
      <c r="M27" s="147">
        <v>-185073986</v>
      </c>
    </row>
    <row r="28" spans="1:13" ht="8.1" customHeight="1" x14ac:dyDescent="0.5">
      <c r="G28" s="43"/>
      <c r="K28" s="43"/>
    </row>
    <row r="29" spans="1:13" ht="14.1" customHeight="1" x14ac:dyDescent="0.5">
      <c r="A29" s="15" t="s">
        <v>220</v>
      </c>
      <c r="G29" s="43"/>
      <c r="K29" s="43"/>
    </row>
    <row r="30" spans="1:13" ht="14.1" customHeight="1" x14ac:dyDescent="0.5">
      <c r="A30" s="15"/>
      <c r="B30" s="15" t="s">
        <v>252</v>
      </c>
      <c r="G30" s="43">
        <f>SUM(G21:G27)</f>
        <v>287364453</v>
      </c>
      <c r="I30" s="35">
        <f>SUM(I21:I27)</f>
        <v>624663842</v>
      </c>
      <c r="K30" s="43">
        <f>SUM(K21:K27)</f>
        <v>45855586</v>
      </c>
      <c r="L30" s="44"/>
      <c r="M30" s="35">
        <f>SUM(M21:M27)</f>
        <v>191102472</v>
      </c>
    </row>
    <row r="31" spans="1:13" ht="14.1" customHeight="1" x14ac:dyDescent="0.5">
      <c r="A31" s="4" t="s">
        <v>147</v>
      </c>
      <c r="E31" s="28">
        <v>16</v>
      </c>
      <c r="F31" s="28"/>
      <c r="G31" s="46">
        <v>-3025229</v>
      </c>
      <c r="H31" s="41"/>
      <c r="I31" s="148">
        <v>-5130894</v>
      </c>
      <c r="J31" s="41"/>
      <c r="K31" s="46">
        <v>0</v>
      </c>
      <c r="L31" s="28"/>
      <c r="M31" s="148">
        <v>0</v>
      </c>
    </row>
    <row r="32" spans="1:13" ht="8.1" customHeight="1" x14ac:dyDescent="0.5">
      <c r="G32" s="43"/>
      <c r="K32" s="43"/>
      <c r="L32" s="47"/>
    </row>
    <row r="33" spans="1:13" ht="14.1" customHeight="1" x14ac:dyDescent="0.5">
      <c r="A33" s="1" t="s">
        <v>221</v>
      </c>
      <c r="B33" s="48"/>
      <c r="C33" s="48"/>
      <c r="D33" s="48"/>
      <c r="G33" s="43">
        <f>SUM(G30:G31)</f>
        <v>284339224</v>
      </c>
      <c r="I33" s="35">
        <f>SUM(I30:I31)</f>
        <v>619532948</v>
      </c>
      <c r="K33" s="49">
        <f>SUM(K30:K31)</f>
        <v>45855586</v>
      </c>
      <c r="L33" s="47"/>
      <c r="M33" s="47">
        <f>SUM(M30:M31)</f>
        <v>191102472</v>
      </c>
    </row>
    <row r="34" spans="1:13" ht="14.1" customHeight="1" x14ac:dyDescent="0.5">
      <c r="A34" s="48" t="s">
        <v>237</v>
      </c>
      <c r="B34" s="1"/>
      <c r="C34" s="48"/>
      <c r="D34" s="48"/>
      <c r="E34" s="11">
        <v>35</v>
      </c>
      <c r="G34" s="45">
        <v>-57145240</v>
      </c>
      <c r="I34" s="141">
        <v>-179125697</v>
      </c>
      <c r="K34" s="45">
        <v>-1217795</v>
      </c>
      <c r="L34" s="47"/>
      <c r="M34" s="141">
        <v>20981240</v>
      </c>
    </row>
    <row r="35" spans="1:13" ht="8.1" customHeight="1" x14ac:dyDescent="0.5">
      <c r="A35" s="1"/>
      <c r="B35" s="1"/>
      <c r="C35" s="48"/>
      <c r="D35" s="48"/>
      <c r="G35" s="43"/>
      <c r="K35" s="43"/>
      <c r="L35" s="47"/>
    </row>
    <row r="36" spans="1:13" ht="14.1" customHeight="1" x14ac:dyDescent="0.5">
      <c r="A36" s="1" t="s">
        <v>222</v>
      </c>
      <c r="C36" s="48"/>
      <c r="D36" s="48"/>
      <c r="G36" s="43">
        <f>SUM(G33:G35)</f>
        <v>227193984</v>
      </c>
      <c r="I36" s="35">
        <f>SUM(I33:I35)</f>
        <v>440407251</v>
      </c>
      <c r="J36" s="50"/>
      <c r="K36" s="43">
        <f>SUM(K33:K35)</f>
        <v>44637791</v>
      </c>
      <c r="L36" s="47"/>
      <c r="M36" s="35">
        <f>SUM(M33:M35)</f>
        <v>212083712</v>
      </c>
    </row>
    <row r="37" spans="1:13" ht="14.1" customHeight="1" x14ac:dyDescent="0.5">
      <c r="A37" s="48"/>
      <c r="B37" s="48"/>
      <c r="C37" s="48"/>
      <c r="D37" s="48"/>
      <c r="G37" s="43"/>
      <c r="K37" s="43"/>
      <c r="L37" s="47"/>
    </row>
    <row r="38" spans="1:13" ht="14.1" customHeight="1" x14ac:dyDescent="0.5">
      <c r="A38" s="1" t="s">
        <v>223</v>
      </c>
      <c r="B38" s="48"/>
      <c r="C38" s="48"/>
      <c r="D38" s="48"/>
      <c r="G38" s="43"/>
      <c r="K38" s="43"/>
      <c r="L38" s="47"/>
    </row>
    <row r="39" spans="1:13" ht="14.1" customHeight="1" x14ac:dyDescent="0.5">
      <c r="A39" s="158" t="s">
        <v>224</v>
      </c>
      <c r="B39" s="158"/>
      <c r="C39" s="48"/>
      <c r="D39" s="48"/>
      <c r="G39" s="43"/>
      <c r="K39" s="43"/>
      <c r="L39" s="47"/>
    </row>
    <row r="40" spans="1:13" ht="14.1" customHeight="1" x14ac:dyDescent="0.5">
      <c r="A40" s="158"/>
      <c r="B40" s="158" t="s">
        <v>99</v>
      </c>
      <c r="C40" s="48"/>
      <c r="D40" s="48"/>
      <c r="G40" s="43"/>
      <c r="K40" s="43"/>
      <c r="L40" s="47"/>
    </row>
    <row r="41" spans="1:13" ht="14.1" customHeight="1" x14ac:dyDescent="0.5">
      <c r="C41" s="159" t="s">
        <v>100</v>
      </c>
      <c r="D41" s="48"/>
      <c r="G41" s="43"/>
      <c r="K41" s="43"/>
      <c r="L41" s="47"/>
    </row>
    <row r="42" spans="1:13" ht="14.1" customHeight="1" x14ac:dyDescent="0.5">
      <c r="A42" s="1"/>
      <c r="D42" s="159" t="s">
        <v>101</v>
      </c>
      <c r="E42" s="4"/>
      <c r="G42" s="51">
        <v>4998844</v>
      </c>
      <c r="I42" s="36">
        <v>7005509.5999999996</v>
      </c>
      <c r="K42" s="51">
        <v>3773798</v>
      </c>
      <c r="L42" s="44"/>
      <c r="M42" s="36">
        <v>7706930</v>
      </c>
    </row>
    <row r="43" spans="1:13" ht="8.1" customHeight="1" x14ac:dyDescent="0.5">
      <c r="G43" s="43"/>
      <c r="J43" s="52"/>
      <c r="K43" s="43"/>
      <c r="L43" s="52"/>
    </row>
    <row r="44" spans="1:13" ht="14.1" customHeight="1" thickBot="1" x14ac:dyDescent="0.55000000000000004">
      <c r="A44" s="15" t="s">
        <v>225</v>
      </c>
      <c r="B44" s="15"/>
      <c r="G44" s="53">
        <f>SUM(G36:G42)</f>
        <v>232192828</v>
      </c>
      <c r="I44" s="142">
        <f>SUM(I36:I42)</f>
        <v>447412760.60000002</v>
      </c>
      <c r="K44" s="53">
        <f>SUM(K36:K42)</f>
        <v>48411589</v>
      </c>
      <c r="M44" s="142">
        <f>SUM(M36:M42)</f>
        <v>219790642</v>
      </c>
    </row>
    <row r="45" spans="1:13" ht="9.9499999999999993" customHeight="1" thickTop="1" x14ac:dyDescent="0.5">
      <c r="G45" s="43"/>
      <c r="K45" s="43"/>
    </row>
    <row r="46" spans="1:13" ht="14.1" customHeight="1" x14ac:dyDescent="0.5">
      <c r="A46" s="15" t="s">
        <v>226</v>
      </c>
      <c r="G46" s="43"/>
      <c r="K46" s="43"/>
      <c r="L46" s="47"/>
    </row>
    <row r="47" spans="1:13" ht="14.1" customHeight="1" x14ac:dyDescent="0.5">
      <c r="A47" s="4" t="s">
        <v>102</v>
      </c>
      <c r="G47" s="43">
        <v>201028253</v>
      </c>
      <c r="H47" s="54"/>
      <c r="I47" s="35">
        <v>408293229</v>
      </c>
      <c r="J47" s="54"/>
      <c r="K47" s="43">
        <v>44637791</v>
      </c>
      <c r="L47" s="54"/>
      <c r="M47" s="35">
        <v>212083712</v>
      </c>
    </row>
    <row r="48" spans="1:13" ht="14.1" customHeight="1" x14ac:dyDescent="0.5">
      <c r="A48" s="4" t="s">
        <v>82</v>
      </c>
      <c r="G48" s="45">
        <v>26165731</v>
      </c>
      <c r="H48" s="54"/>
      <c r="I48" s="141">
        <v>32114022</v>
      </c>
      <c r="J48" s="54"/>
      <c r="K48" s="45">
        <v>0</v>
      </c>
      <c r="L48" s="55"/>
      <c r="M48" s="141">
        <v>0</v>
      </c>
    </row>
    <row r="49" spans="1:13" ht="8.1" customHeight="1" x14ac:dyDescent="0.5">
      <c r="G49" s="43"/>
      <c r="J49" s="52"/>
      <c r="K49" s="43"/>
      <c r="L49" s="52"/>
    </row>
    <row r="50" spans="1:13" ht="14.1" customHeight="1" thickBot="1" x14ac:dyDescent="0.55000000000000004">
      <c r="G50" s="53">
        <f>SUM(G47:G49)</f>
        <v>227193984</v>
      </c>
      <c r="I50" s="142">
        <f>SUM(I47:I49)</f>
        <v>440407251</v>
      </c>
      <c r="K50" s="53">
        <f>SUM(K47:K49)</f>
        <v>44637791</v>
      </c>
      <c r="M50" s="142">
        <f>SUM(M47:M49)</f>
        <v>212083712</v>
      </c>
    </row>
    <row r="51" spans="1:13" ht="9.9499999999999993" customHeight="1" thickTop="1" x14ac:dyDescent="0.5">
      <c r="G51" s="43"/>
      <c r="K51" s="43"/>
    </row>
    <row r="52" spans="1:13" ht="14.1" customHeight="1" x14ac:dyDescent="0.5">
      <c r="A52" s="15" t="s">
        <v>227</v>
      </c>
      <c r="B52" s="15"/>
      <c r="C52" s="15"/>
      <c r="G52" s="43"/>
      <c r="K52" s="43"/>
    </row>
    <row r="53" spans="1:13" ht="14.1" customHeight="1" x14ac:dyDescent="0.5">
      <c r="A53" s="4" t="s">
        <v>102</v>
      </c>
      <c r="G53" s="43">
        <v>206027097</v>
      </c>
      <c r="H53" s="54"/>
      <c r="I53" s="35">
        <v>415298739</v>
      </c>
      <c r="J53" s="54"/>
      <c r="K53" s="43">
        <v>48411589</v>
      </c>
      <c r="L53" s="54"/>
      <c r="M53" s="35">
        <v>219790642</v>
      </c>
    </row>
    <row r="54" spans="1:13" ht="14.1" customHeight="1" x14ac:dyDescent="0.5">
      <c r="A54" s="4" t="s">
        <v>82</v>
      </c>
      <c r="G54" s="45">
        <v>26165731</v>
      </c>
      <c r="H54" s="54"/>
      <c r="I54" s="141">
        <v>32114022</v>
      </c>
      <c r="J54" s="54"/>
      <c r="K54" s="45">
        <v>0</v>
      </c>
      <c r="L54" s="54"/>
      <c r="M54" s="141">
        <v>0</v>
      </c>
    </row>
    <row r="55" spans="1:13" ht="8.1" customHeight="1" x14ac:dyDescent="0.5">
      <c r="G55" s="43"/>
      <c r="J55" s="52"/>
      <c r="K55" s="43"/>
      <c r="L55" s="52"/>
    </row>
    <row r="56" spans="1:13" ht="14.1" customHeight="1" thickBot="1" x14ac:dyDescent="0.55000000000000004">
      <c r="G56" s="53">
        <f>SUM(G53:G55)</f>
        <v>232192828</v>
      </c>
      <c r="I56" s="142">
        <f>SUM(I53:I55)</f>
        <v>447412761</v>
      </c>
      <c r="K56" s="53">
        <f>SUM(K53:K55)</f>
        <v>48411589</v>
      </c>
      <c r="M56" s="142">
        <f>SUM(M53:M55)</f>
        <v>219790642</v>
      </c>
    </row>
    <row r="57" spans="1:13" ht="9.9499999999999993" customHeight="1" thickTop="1" x14ac:dyDescent="0.5">
      <c r="G57" s="43"/>
      <c r="K57" s="43"/>
    </row>
    <row r="58" spans="1:13" ht="14.1" customHeight="1" x14ac:dyDescent="0.5">
      <c r="A58" s="15" t="s">
        <v>245</v>
      </c>
      <c r="E58" s="28"/>
      <c r="G58" s="43"/>
      <c r="K58" s="43"/>
    </row>
    <row r="59" spans="1:13" ht="4.5" customHeight="1" x14ac:dyDescent="0.5">
      <c r="A59" s="15"/>
      <c r="G59" s="43"/>
      <c r="K59" s="43"/>
    </row>
    <row r="60" spans="1:13" ht="14.1" customHeight="1" x14ac:dyDescent="0.5">
      <c r="A60" s="4" t="s">
        <v>228</v>
      </c>
      <c r="E60" s="11">
        <v>36</v>
      </c>
      <c r="F60" s="28"/>
      <c r="G60" s="156">
        <v>0.12892348201388612</v>
      </c>
      <c r="H60" s="54"/>
      <c r="I60" s="54">
        <f>+I47/1553174254</f>
        <v>0.26287663985447446</v>
      </c>
      <c r="J60" s="54"/>
      <c r="K60" s="156">
        <v>2.9990267917485065E-2</v>
      </c>
      <c r="L60" s="54"/>
      <c r="M60" s="54">
        <f>M47/1553174254</f>
        <v>0.136548562695915</v>
      </c>
    </row>
    <row r="61" spans="1:13" ht="20.25" customHeight="1" x14ac:dyDescent="0.5">
      <c r="E61" s="28"/>
      <c r="F61" s="28"/>
      <c r="G61" s="56"/>
      <c r="H61" s="56"/>
      <c r="I61" s="56"/>
      <c r="J61" s="56"/>
      <c r="K61" s="56"/>
      <c r="L61" s="56"/>
      <c r="M61" s="56"/>
    </row>
    <row r="62" spans="1:13" ht="22.5" customHeight="1" x14ac:dyDescent="0.5">
      <c r="E62" s="28"/>
      <c r="F62" s="28"/>
      <c r="G62" s="56"/>
      <c r="H62" s="56"/>
      <c r="I62" s="56"/>
      <c r="J62" s="56"/>
      <c r="K62" s="56"/>
      <c r="L62" s="56"/>
      <c r="M62" s="56"/>
    </row>
    <row r="63" spans="1:13" ht="20.25" customHeight="1" x14ac:dyDescent="0.5">
      <c r="E63" s="28"/>
      <c r="F63" s="28"/>
      <c r="G63" s="56"/>
      <c r="H63" s="56"/>
      <c r="I63" s="56"/>
      <c r="J63" s="56"/>
      <c r="K63" s="56"/>
      <c r="L63" s="56"/>
      <c r="M63" s="56"/>
    </row>
    <row r="64" spans="1:13" ht="21.95" customHeight="1" x14ac:dyDescent="0.5">
      <c r="A64" s="57" t="str">
        <f>'E 5-7 BS'!A152:M152</f>
        <v>The notes to the consolidated and separate financial statements are an integral part of these financial statements.</v>
      </c>
      <c r="B64" s="57"/>
      <c r="C64" s="57"/>
      <c r="D64" s="57"/>
      <c r="E64" s="57"/>
      <c r="F64" s="57"/>
      <c r="G64" s="58"/>
      <c r="H64" s="58"/>
      <c r="I64" s="58"/>
      <c r="J64" s="58"/>
      <c r="K64" s="58"/>
      <c r="L64" s="58"/>
      <c r="M64" s="5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BEB4-C745-42AB-9410-46977C1228AD}">
  <sheetPr>
    <tabColor theme="9"/>
  </sheetPr>
  <dimension ref="A1:S36"/>
  <sheetViews>
    <sheetView topLeftCell="A6" zoomScale="98" zoomScaleNormal="98" zoomScaleSheetLayoutView="120" workbookViewId="0">
      <selection activeCell="S36" sqref="S36"/>
    </sheetView>
  </sheetViews>
  <sheetFormatPr defaultColWidth="0.5703125" defaultRowHeight="16.5" customHeight="1" x14ac:dyDescent="0.5"/>
  <cols>
    <col min="1" max="1" width="33.7109375" style="61" customWidth="1"/>
    <col min="2" max="2" width="1" style="87" customWidth="1"/>
    <col min="3" max="3" width="6.28515625" style="60" customWidth="1"/>
    <col min="4" max="4" width="0.85546875" style="60" customWidth="1"/>
    <col min="5" max="5" width="11.7109375" style="60" customWidth="1"/>
    <col min="6" max="6" width="0.85546875" style="60" customWidth="1"/>
    <col min="7" max="7" width="12.7109375" style="60" customWidth="1"/>
    <col min="8" max="8" width="0.85546875" style="60" customWidth="1"/>
    <col min="9" max="9" width="12.7109375" style="60" customWidth="1"/>
    <col min="10" max="10" width="0.85546875" style="60" customWidth="1"/>
    <col min="11" max="11" width="12.7109375" style="60" customWidth="1"/>
    <col min="12" max="12" width="0.85546875" style="60" customWidth="1"/>
    <col min="13" max="13" width="13.7109375" style="60" customWidth="1"/>
    <col min="14" max="14" width="0.85546875" style="60" customWidth="1"/>
    <col min="15" max="15" width="13.7109375" style="60" customWidth="1"/>
    <col min="16" max="16" width="0.85546875" style="60" customWidth="1"/>
    <col min="17" max="17" width="13.7109375" style="60" customWidth="1"/>
    <col min="18" max="18" width="0.85546875" style="60" customWidth="1"/>
    <col min="19" max="19" width="13.7109375" style="60" customWidth="1"/>
    <col min="20" max="233" width="9.28515625" style="61" customWidth="1"/>
    <col min="234" max="234" width="32.28515625" style="61" customWidth="1"/>
    <col min="235" max="235" width="5.7109375" style="61" bestFit="1" customWidth="1"/>
    <col min="236" max="236" width="0.7109375" style="61" customWidth="1"/>
    <col min="237" max="237" width="11" style="61" customWidth="1"/>
    <col min="238" max="238" width="0.5703125" style="61" customWidth="1"/>
    <col min="239" max="239" width="12.7109375" style="61" customWidth="1"/>
    <col min="240" max="240" width="0.5703125" style="61" customWidth="1"/>
    <col min="241" max="241" width="14.5703125" style="61" customWidth="1"/>
    <col min="242" max="242" width="0.5703125" style="61" customWidth="1"/>
    <col min="243" max="243" width="11.7109375" style="61" customWidth="1"/>
    <col min="244" max="244" width="0.5703125" style="61" customWidth="1"/>
    <col min="245" max="245" width="12.7109375" style="61" customWidth="1"/>
    <col min="246" max="16384" width="0.5703125" style="61"/>
  </cols>
  <sheetData>
    <row r="1" spans="1:19" ht="16.5" customHeight="1" x14ac:dyDescent="0.5">
      <c r="A1" s="59" t="s">
        <v>0</v>
      </c>
      <c r="B1" s="59"/>
    </row>
    <row r="2" spans="1:19" ht="16.5" customHeight="1" x14ac:dyDescent="0.5">
      <c r="A2" s="62" t="s">
        <v>103</v>
      </c>
      <c r="B2" s="59"/>
    </row>
    <row r="3" spans="1:19" ht="16.5" customHeight="1" x14ac:dyDescent="0.5">
      <c r="A3" s="63" t="s">
        <v>202</v>
      </c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19" ht="16.5" customHeight="1" x14ac:dyDescent="0.5">
      <c r="A4" s="62"/>
      <c r="B4" s="59"/>
    </row>
    <row r="5" spans="1:19" ht="16.5" customHeight="1" x14ac:dyDescent="0.5">
      <c r="A5" s="62"/>
      <c r="B5" s="59"/>
    </row>
    <row r="6" spans="1:19" ht="16.5" customHeight="1" x14ac:dyDescent="0.5">
      <c r="A6" s="59"/>
      <c r="B6" s="59"/>
      <c r="E6" s="180" t="s">
        <v>104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19" ht="16.5" customHeight="1" x14ac:dyDescent="0.5">
      <c r="A7" s="65"/>
      <c r="B7" s="65"/>
      <c r="E7" s="181" t="s">
        <v>105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61"/>
      <c r="Q7" s="61"/>
      <c r="R7" s="61"/>
      <c r="S7" s="61"/>
    </row>
    <row r="8" spans="1:19" ht="16.5" customHeight="1" x14ac:dyDescent="0.5">
      <c r="A8" s="65"/>
      <c r="B8" s="65"/>
      <c r="E8" s="66" t="s">
        <v>106</v>
      </c>
      <c r="F8" s="66"/>
      <c r="G8" s="66"/>
      <c r="H8" s="66"/>
      <c r="I8" s="66" t="s">
        <v>107</v>
      </c>
      <c r="J8" s="66"/>
      <c r="K8" s="182" t="s">
        <v>108</v>
      </c>
      <c r="L8" s="182"/>
      <c r="M8" s="182"/>
      <c r="N8" s="66"/>
      <c r="O8" s="67" t="s">
        <v>109</v>
      </c>
      <c r="P8" s="66"/>
      <c r="Q8" s="61"/>
      <c r="R8" s="66"/>
      <c r="S8" s="61"/>
    </row>
    <row r="9" spans="1:19" ht="16.5" customHeight="1" x14ac:dyDescent="0.5">
      <c r="A9" s="65"/>
      <c r="B9" s="65"/>
      <c r="E9" s="66" t="s">
        <v>110</v>
      </c>
      <c r="F9" s="66"/>
      <c r="G9" s="66" t="s">
        <v>111</v>
      </c>
      <c r="H9" s="66"/>
      <c r="I9" s="66" t="s">
        <v>112</v>
      </c>
      <c r="J9" s="66"/>
      <c r="K9" s="66" t="s">
        <v>113</v>
      </c>
      <c r="L9" s="68"/>
      <c r="M9" s="68"/>
      <c r="N9" s="66"/>
      <c r="O9" s="66" t="s">
        <v>114</v>
      </c>
      <c r="P9" s="66"/>
      <c r="Q9" s="66" t="s">
        <v>115</v>
      </c>
      <c r="R9" s="66"/>
      <c r="S9" s="66" t="s">
        <v>116</v>
      </c>
    </row>
    <row r="10" spans="1:19" ht="16.5" customHeight="1" x14ac:dyDescent="0.5">
      <c r="A10" s="65"/>
      <c r="B10" s="65"/>
      <c r="E10" s="66" t="s">
        <v>117</v>
      </c>
      <c r="F10" s="66"/>
      <c r="G10" s="66" t="s">
        <v>117</v>
      </c>
      <c r="H10" s="66"/>
      <c r="I10" s="66" t="s">
        <v>118</v>
      </c>
      <c r="J10" s="66"/>
      <c r="K10" s="69" t="s">
        <v>119</v>
      </c>
      <c r="L10" s="66"/>
      <c r="M10" s="66" t="s">
        <v>120</v>
      </c>
      <c r="N10" s="66"/>
      <c r="O10" s="66" t="s">
        <v>121</v>
      </c>
      <c r="P10" s="66"/>
      <c r="Q10" s="66" t="s">
        <v>122</v>
      </c>
      <c r="R10" s="66"/>
      <c r="S10" s="66" t="s">
        <v>123</v>
      </c>
    </row>
    <row r="11" spans="1:19" ht="16.5" customHeight="1" x14ac:dyDescent="0.5">
      <c r="A11" s="65"/>
      <c r="B11" s="65"/>
      <c r="C11" s="143" t="s">
        <v>239</v>
      </c>
      <c r="D11" s="66"/>
      <c r="E11" s="144" t="s">
        <v>7</v>
      </c>
      <c r="F11" s="66"/>
      <c r="G11" s="144" t="s">
        <v>7</v>
      </c>
      <c r="H11" s="66"/>
      <c r="I11" s="145" t="s">
        <v>7</v>
      </c>
      <c r="J11" s="66"/>
      <c r="K11" s="144" t="s">
        <v>7</v>
      </c>
      <c r="L11" s="66"/>
      <c r="M11" s="144" t="s">
        <v>7</v>
      </c>
      <c r="N11" s="66"/>
      <c r="O11" s="144" t="s">
        <v>7</v>
      </c>
      <c r="P11" s="66"/>
      <c r="Q11" s="144" t="s">
        <v>7</v>
      </c>
      <c r="R11" s="66"/>
      <c r="S11" s="144" t="s">
        <v>7</v>
      </c>
    </row>
    <row r="12" spans="1:19" ht="6" customHeight="1" x14ac:dyDescent="0.5">
      <c r="A12" s="70"/>
      <c r="B12" s="65"/>
    </row>
    <row r="13" spans="1:19" ht="16.5" customHeight="1" x14ac:dyDescent="0.5">
      <c r="A13" s="62" t="s">
        <v>124</v>
      </c>
      <c r="B13" s="65"/>
      <c r="C13" s="71"/>
      <c r="D13" s="72"/>
      <c r="E13" s="71">
        <v>1380599978</v>
      </c>
      <c r="F13" s="72"/>
      <c r="G13" s="71">
        <v>1251361218</v>
      </c>
      <c r="H13" s="72"/>
      <c r="I13" s="71">
        <v>1589337148</v>
      </c>
      <c r="J13" s="72"/>
      <c r="K13" s="71">
        <v>46648118</v>
      </c>
      <c r="L13" s="72"/>
      <c r="M13" s="71">
        <v>195395082</v>
      </c>
      <c r="N13" s="72"/>
      <c r="O13" s="71">
        <f>SUM(E13:M13)</f>
        <v>4463341544</v>
      </c>
      <c r="P13" s="72"/>
      <c r="Q13" s="71">
        <v>271795293</v>
      </c>
      <c r="R13" s="72"/>
      <c r="S13" s="71">
        <f>SUM(O13:Q13)</f>
        <v>4735136837</v>
      </c>
    </row>
    <row r="14" spans="1:19" ht="16.5" customHeight="1" x14ac:dyDescent="0.5">
      <c r="A14" s="61" t="s">
        <v>125</v>
      </c>
      <c r="B14" s="65"/>
      <c r="C14" s="73"/>
      <c r="D14" s="72"/>
      <c r="E14" s="71">
        <v>39</v>
      </c>
      <c r="F14" s="72"/>
      <c r="G14" s="71">
        <v>268</v>
      </c>
      <c r="H14" s="72"/>
      <c r="I14" s="71">
        <v>0</v>
      </c>
      <c r="J14" s="72"/>
      <c r="K14" s="71">
        <v>0</v>
      </c>
      <c r="L14" s="72"/>
      <c r="M14" s="71">
        <v>0</v>
      </c>
      <c r="N14" s="72"/>
      <c r="O14" s="71">
        <f>SUM(E14:M14)</f>
        <v>307</v>
      </c>
      <c r="P14" s="72"/>
      <c r="Q14" s="71">
        <v>0</v>
      </c>
      <c r="R14" s="72"/>
      <c r="S14" s="71">
        <f>SUM(O14:Q14)</f>
        <v>307</v>
      </c>
    </row>
    <row r="15" spans="1:19" ht="16.5" customHeight="1" x14ac:dyDescent="0.5">
      <c r="A15" s="61" t="s">
        <v>126</v>
      </c>
      <c r="B15" s="61"/>
      <c r="C15" s="73"/>
      <c r="D15" s="72"/>
      <c r="E15" s="74">
        <v>0</v>
      </c>
      <c r="F15" s="72"/>
      <c r="G15" s="74">
        <v>0</v>
      </c>
      <c r="H15" s="72"/>
      <c r="I15" s="74">
        <v>0</v>
      </c>
      <c r="J15" s="72"/>
      <c r="K15" s="74">
        <v>0</v>
      </c>
      <c r="L15" s="75"/>
      <c r="M15" s="74">
        <v>0</v>
      </c>
      <c r="N15" s="72"/>
      <c r="O15" s="71">
        <f>SUM(E15:M15)</f>
        <v>0</v>
      </c>
      <c r="P15" s="72"/>
      <c r="Q15" s="74">
        <v>-490</v>
      </c>
      <c r="R15" s="72"/>
      <c r="S15" s="71">
        <f>SUM(O15:Q15)</f>
        <v>-490</v>
      </c>
    </row>
    <row r="16" spans="1:19" ht="16.5" customHeight="1" x14ac:dyDescent="0.5">
      <c r="A16" s="61" t="s">
        <v>225</v>
      </c>
      <c r="B16" s="65"/>
      <c r="C16" s="74"/>
      <c r="D16" s="76"/>
      <c r="E16" s="77">
        <v>0</v>
      </c>
      <c r="F16" s="78"/>
      <c r="G16" s="77">
        <v>0</v>
      </c>
      <c r="H16" s="76"/>
      <c r="I16" s="77">
        <v>0</v>
      </c>
      <c r="J16" s="78"/>
      <c r="K16" s="77">
        <v>0</v>
      </c>
      <c r="L16" s="76"/>
      <c r="M16" s="79">
        <v>415298739</v>
      </c>
      <c r="N16" s="76"/>
      <c r="O16" s="79">
        <f>SUM(E16:M16)</f>
        <v>415298739</v>
      </c>
      <c r="P16" s="76"/>
      <c r="Q16" s="79">
        <v>32114022</v>
      </c>
      <c r="R16" s="76"/>
      <c r="S16" s="79">
        <f>SUM(O16:Q16)</f>
        <v>447412761</v>
      </c>
    </row>
    <row r="17" spans="1:19" ht="6" customHeight="1" x14ac:dyDescent="0.5">
      <c r="B17" s="65"/>
      <c r="C17" s="74"/>
      <c r="D17" s="76"/>
      <c r="E17" s="74"/>
      <c r="F17" s="78"/>
      <c r="G17" s="74"/>
      <c r="H17" s="76"/>
      <c r="I17" s="74"/>
      <c r="J17" s="78"/>
      <c r="K17" s="74"/>
      <c r="L17" s="76"/>
      <c r="M17" s="71"/>
      <c r="N17" s="76"/>
      <c r="O17" s="71"/>
      <c r="P17" s="76"/>
      <c r="Q17" s="71"/>
      <c r="R17" s="76"/>
      <c r="S17" s="71"/>
    </row>
    <row r="18" spans="1:19" ht="16.5" customHeight="1" thickBot="1" x14ac:dyDescent="0.55000000000000004">
      <c r="A18" s="62" t="s">
        <v>127</v>
      </c>
      <c r="B18" s="65"/>
      <c r="E18" s="146">
        <f>SUM(E13:E17)</f>
        <v>1380600017</v>
      </c>
      <c r="G18" s="146">
        <f>SUM(G13:G17)</f>
        <v>1251361486</v>
      </c>
      <c r="I18" s="146">
        <f>SUM(I13:I17)</f>
        <v>1589337148</v>
      </c>
      <c r="K18" s="146">
        <f>SUM(K13:K17)</f>
        <v>46648118</v>
      </c>
      <c r="M18" s="146">
        <f>SUM(M13:M17)</f>
        <v>610693821</v>
      </c>
      <c r="O18" s="146">
        <f>SUM(O13:O17)</f>
        <v>4878640590</v>
      </c>
      <c r="Q18" s="146">
        <f>SUM(Q13:Q17)</f>
        <v>303908825</v>
      </c>
      <c r="S18" s="146">
        <f>SUM(S13:S17)</f>
        <v>5182549415</v>
      </c>
    </row>
    <row r="19" spans="1:19" ht="16.5" customHeight="1" thickTop="1" x14ac:dyDescent="0.5">
      <c r="A19" s="62"/>
      <c r="B19" s="65"/>
    </row>
    <row r="20" spans="1:19" ht="16.5" customHeight="1" x14ac:dyDescent="0.5">
      <c r="A20" s="62"/>
      <c r="B20" s="65"/>
    </row>
    <row r="21" spans="1:19" ht="16.5" customHeight="1" x14ac:dyDescent="0.5">
      <c r="A21" s="62" t="s">
        <v>204</v>
      </c>
      <c r="B21" s="65"/>
      <c r="C21" s="71"/>
      <c r="D21" s="72"/>
      <c r="E21" s="80">
        <v>1380600017</v>
      </c>
      <c r="F21" s="72"/>
      <c r="G21" s="80">
        <v>1251361486</v>
      </c>
      <c r="H21" s="72"/>
      <c r="I21" s="80">
        <v>1589337148</v>
      </c>
      <c r="J21" s="72"/>
      <c r="K21" s="80">
        <v>46648118</v>
      </c>
      <c r="L21" s="72"/>
      <c r="M21" s="80">
        <v>610693821</v>
      </c>
      <c r="N21" s="72"/>
      <c r="O21" s="80">
        <v>4878640590</v>
      </c>
      <c r="P21" s="72"/>
      <c r="Q21" s="80">
        <v>303908825</v>
      </c>
      <c r="R21" s="72"/>
      <c r="S21" s="80">
        <f>SUM(O21:Q21)</f>
        <v>5182549415</v>
      </c>
    </row>
    <row r="22" spans="1:19" ht="16.5" customHeight="1" x14ac:dyDescent="0.5">
      <c r="A22" s="61" t="s">
        <v>212</v>
      </c>
      <c r="B22" s="61"/>
      <c r="C22" s="73"/>
      <c r="D22" s="72"/>
      <c r="E22" s="81">
        <v>0</v>
      </c>
      <c r="F22" s="72"/>
      <c r="G22" s="81">
        <v>0</v>
      </c>
      <c r="H22" s="72"/>
      <c r="I22" s="81">
        <v>0</v>
      </c>
      <c r="J22" s="72"/>
      <c r="K22" s="81">
        <v>10604186</v>
      </c>
      <c r="L22" s="75"/>
      <c r="M22" s="81">
        <v>-10604186</v>
      </c>
      <c r="N22" s="72"/>
      <c r="O22" s="80">
        <v>0</v>
      </c>
      <c r="P22" s="72"/>
      <c r="Q22" s="81">
        <v>0</v>
      </c>
      <c r="R22" s="72"/>
      <c r="S22" s="81">
        <f>SUM(O22:Q22)</f>
        <v>0</v>
      </c>
    </row>
    <row r="23" spans="1:19" ht="16.5" customHeight="1" x14ac:dyDescent="0.5">
      <c r="A23" s="61" t="s">
        <v>213</v>
      </c>
      <c r="B23" s="61"/>
      <c r="C23" s="73">
        <v>38</v>
      </c>
      <c r="D23" s="72"/>
      <c r="E23" s="81">
        <v>172574237</v>
      </c>
      <c r="F23" s="72"/>
      <c r="G23" s="81">
        <v>0</v>
      </c>
      <c r="H23" s="72"/>
      <c r="I23" s="81">
        <v>0</v>
      </c>
      <c r="J23" s="72"/>
      <c r="K23" s="81">
        <v>0</v>
      </c>
      <c r="L23" s="75"/>
      <c r="M23" s="81">
        <v>-172574237</v>
      </c>
      <c r="N23" s="72"/>
      <c r="O23" s="80">
        <v>0</v>
      </c>
      <c r="P23" s="72"/>
      <c r="Q23" s="81">
        <v>0</v>
      </c>
      <c r="R23" s="72"/>
      <c r="S23" s="81">
        <f t="shared" ref="S23:S27" si="0">SUM(O23:Q23)</f>
        <v>0</v>
      </c>
    </row>
    <row r="24" spans="1:19" ht="16.5" customHeight="1" x14ac:dyDescent="0.5">
      <c r="A24" s="61" t="s">
        <v>211</v>
      </c>
      <c r="B24" s="61"/>
      <c r="C24" s="73">
        <v>38</v>
      </c>
      <c r="D24" s="72"/>
      <c r="E24" s="81">
        <v>0</v>
      </c>
      <c r="F24" s="72"/>
      <c r="G24" s="81">
        <v>0</v>
      </c>
      <c r="H24" s="72"/>
      <c r="I24" s="81">
        <v>0</v>
      </c>
      <c r="J24" s="72"/>
      <c r="K24" s="81">
        <v>0</v>
      </c>
      <c r="L24" s="75"/>
      <c r="M24" s="81">
        <v>-19175765</v>
      </c>
      <c r="N24" s="72"/>
      <c r="O24" s="80">
        <v>-19175765</v>
      </c>
      <c r="P24" s="72"/>
      <c r="Q24" s="81">
        <v>0</v>
      </c>
      <c r="R24" s="72"/>
      <c r="S24" s="81">
        <f t="shared" si="0"/>
        <v>-19175765</v>
      </c>
    </row>
    <row r="25" spans="1:19" ht="16.5" customHeight="1" x14ac:dyDescent="0.5">
      <c r="A25" s="61" t="s">
        <v>126</v>
      </c>
      <c r="B25" s="61"/>
      <c r="C25" s="73"/>
      <c r="D25" s="72"/>
      <c r="E25" s="81">
        <v>0</v>
      </c>
      <c r="F25" s="72"/>
      <c r="G25" s="81">
        <v>0</v>
      </c>
      <c r="H25" s="72"/>
      <c r="I25" s="81">
        <v>0</v>
      </c>
      <c r="J25" s="72"/>
      <c r="K25" s="81">
        <v>0</v>
      </c>
      <c r="L25" s="75"/>
      <c r="M25" s="81">
        <v>0</v>
      </c>
      <c r="N25" s="72"/>
      <c r="O25" s="80">
        <v>0</v>
      </c>
      <c r="P25" s="72"/>
      <c r="Q25" s="81">
        <v>-114</v>
      </c>
      <c r="R25" s="72"/>
      <c r="S25" s="81">
        <f t="shared" si="0"/>
        <v>-114</v>
      </c>
    </row>
    <row r="26" spans="1:19" ht="16.5" customHeight="1" x14ac:dyDescent="0.5">
      <c r="A26" s="61" t="s">
        <v>214</v>
      </c>
      <c r="B26" s="61"/>
      <c r="C26" s="73"/>
      <c r="D26" s="72"/>
      <c r="E26" s="81">
        <v>0</v>
      </c>
      <c r="F26" s="72"/>
      <c r="G26" s="81">
        <v>0</v>
      </c>
      <c r="H26" s="72"/>
      <c r="I26" s="81">
        <v>0</v>
      </c>
      <c r="J26" s="72"/>
      <c r="K26" s="81">
        <v>0</v>
      </c>
      <c r="L26" s="75"/>
      <c r="M26" s="81">
        <v>0</v>
      </c>
      <c r="N26" s="72"/>
      <c r="O26" s="80">
        <v>0</v>
      </c>
      <c r="P26" s="72"/>
      <c r="Q26" s="81">
        <v>300</v>
      </c>
      <c r="R26" s="72"/>
      <c r="S26" s="81">
        <f t="shared" si="0"/>
        <v>300</v>
      </c>
    </row>
    <row r="27" spans="1:19" ht="16.5" customHeight="1" x14ac:dyDescent="0.5">
      <c r="A27" s="61" t="s">
        <v>225</v>
      </c>
      <c r="B27" s="65"/>
      <c r="C27" s="74"/>
      <c r="D27" s="76"/>
      <c r="E27" s="82">
        <v>0</v>
      </c>
      <c r="F27" s="78"/>
      <c r="G27" s="82">
        <v>0</v>
      </c>
      <c r="H27" s="76"/>
      <c r="I27" s="82">
        <v>0</v>
      </c>
      <c r="J27" s="78"/>
      <c r="K27" s="82">
        <v>0</v>
      </c>
      <c r="L27" s="76"/>
      <c r="M27" s="83">
        <v>206027097</v>
      </c>
      <c r="N27" s="76"/>
      <c r="O27" s="83">
        <v>206027097</v>
      </c>
      <c r="P27" s="76"/>
      <c r="Q27" s="83">
        <v>26165731</v>
      </c>
      <c r="R27" s="76"/>
      <c r="S27" s="83">
        <f t="shared" si="0"/>
        <v>232192828</v>
      </c>
    </row>
    <row r="28" spans="1:19" ht="6" customHeight="1" x14ac:dyDescent="0.5">
      <c r="B28" s="65"/>
      <c r="C28" s="74"/>
      <c r="D28" s="76"/>
      <c r="E28" s="81"/>
      <c r="F28" s="78"/>
      <c r="G28" s="81"/>
      <c r="H28" s="76"/>
      <c r="I28" s="81"/>
      <c r="J28" s="78"/>
      <c r="K28" s="81"/>
      <c r="L28" s="76"/>
      <c r="M28" s="80"/>
      <c r="N28" s="76"/>
      <c r="O28" s="80"/>
      <c r="P28" s="76"/>
      <c r="Q28" s="80"/>
      <c r="R28" s="76"/>
      <c r="S28" s="80"/>
    </row>
    <row r="29" spans="1:19" ht="16.5" customHeight="1" thickBot="1" x14ac:dyDescent="0.55000000000000004">
      <c r="A29" s="62" t="s">
        <v>205</v>
      </c>
      <c r="B29" s="65"/>
      <c r="E29" s="84">
        <f>SUM(E21:E28)</f>
        <v>1553174254</v>
      </c>
      <c r="G29" s="84">
        <f>SUM(G21:G28)</f>
        <v>1251361486</v>
      </c>
      <c r="I29" s="84">
        <f>SUM(I21:I28)</f>
        <v>1589337148</v>
      </c>
      <c r="K29" s="84">
        <f>SUM(K21:K28)</f>
        <v>57252304</v>
      </c>
      <c r="M29" s="84">
        <f>SUM(M21:M28)</f>
        <v>614366730</v>
      </c>
      <c r="O29" s="84">
        <f>SUM(O21:O28)</f>
        <v>5065491922</v>
      </c>
      <c r="Q29" s="84">
        <f>SUM(Q21:Q28)</f>
        <v>330074742</v>
      </c>
      <c r="S29" s="84">
        <f>SUM(S21:S28)</f>
        <v>5395566664</v>
      </c>
    </row>
    <row r="30" spans="1:19" ht="16.5" customHeight="1" thickTop="1" x14ac:dyDescent="0.5">
      <c r="A30" s="62"/>
      <c r="B30" s="65"/>
    </row>
    <row r="31" spans="1:19" ht="16.5" customHeight="1" x14ac:dyDescent="0.5">
      <c r="A31" s="62"/>
      <c r="B31" s="65"/>
    </row>
    <row r="32" spans="1:19" ht="16.5" customHeight="1" x14ac:dyDescent="0.5">
      <c r="A32" s="62"/>
      <c r="B32" s="65"/>
    </row>
    <row r="33" spans="1:19" ht="16.5" customHeight="1" x14ac:dyDescent="0.5">
      <c r="A33" s="62"/>
      <c r="B33" s="65"/>
    </row>
    <row r="34" spans="1:19" ht="16.5" customHeight="1" x14ac:dyDescent="0.5">
      <c r="A34" s="62"/>
      <c r="B34" s="65"/>
    </row>
    <row r="35" spans="1:19" ht="5.25" customHeight="1" x14ac:dyDescent="0.5">
      <c r="A35" s="62"/>
      <c r="B35" s="65"/>
    </row>
    <row r="36" spans="1:19" ht="21.95" customHeight="1" x14ac:dyDescent="0.5">
      <c r="A36" s="85" t="s">
        <v>35</v>
      </c>
      <c r="B36" s="86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</row>
  </sheetData>
  <mergeCells count="3">
    <mergeCell ref="E6:S6"/>
    <mergeCell ref="E7:O7"/>
    <mergeCell ref="K8:M8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BDEF4-5B8F-4FFC-A109-C67EF86BC920}">
  <sheetPr>
    <tabColor theme="9"/>
  </sheetPr>
  <dimension ref="A1:R34"/>
  <sheetViews>
    <sheetView zoomScale="90" zoomScaleNormal="90" zoomScaleSheetLayoutView="100" workbookViewId="0">
      <selection activeCell="J21" sqref="J21"/>
    </sheetView>
  </sheetViews>
  <sheetFormatPr defaultColWidth="9.28515625" defaultRowHeight="16.5" customHeight="1" x14ac:dyDescent="0.5"/>
  <cols>
    <col min="1" max="2" width="12.7109375" style="4" customWidth="1"/>
    <col min="3" max="3" width="16.85546875" style="35" customWidth="1"/>
    <col min="4" max="4" width="5.7109375" style="35" customWidth="1"/>
    <col min="5" max="5" width="0.7109375" style="35" customWidth="1"/>
    <col min="6" max="6" width="12.85546875" style="35" customWidth="1"/>
    <col min="7" max="7" width="0.7109375" style="35" customWidth="1"/>
    <col min="8" max="8" width="12.5703125" style="35" customWidth="1"/>
    <col min="9" max="9" width="0.7109375" style="35" customWidth="1"/>
    <col min="10" max="10" width="18.140625" style="35" customWidth="1"/>
    <col min="11" max="11" width="0.7109375" style="35" customWidth="1"/>
    <col min="12" max="12" width="14" style="35" customWidth="1"/>
    <col min="13" max="13" width="0.7109375" style="35" customWidth="1"/>
    <col min="14" max="14" width="14.140625" style="35" customWidth="1"/>
    <col min="15" max="15" width="0.7109375" style="35" customWidth="1"/>
    <col min="16" max="16" width="14.140625" style="35" customWidth="1"/>
    <col min="17" max="17" width="0.7109375" style="35" customWidth="1"/>
    <col min="18" max="18" width="13.7109375" style="35" customWidth="1"/>
    <col min="19" max="216" width="9.28515625" style="4"/>
    <col min="217" max="217" width="32.7109375" style="4" customWidth="1"/>
    <col min="218" max="219" width="5" style="4" customWidth="1"/>
    <col min="220" max="220" width="0.7109375" style="4" customWidth="1"/>
    <col min="221" max="221" width="12.28515625" style="4" customWidth="1"/>
    <col min="222" max="222" width="0.7109375" style="4" customWidth="1"/>
    <col min="223" max="223" width="12.28515625" style="4" customWidth="1"/>
    <col min="224" max="224" width="0.7109375" style="4" customWidth="1"/>
    <col min="225" max="225" width="16.5703125" style="4" customWidth="1"/>
    <col min="226" max="226" width="0.7109375" style="4" customWidth="1"/>
    <col min="227" max="227" width="12.5703125" style="4" customWidth="1"/>
    <col min="228" max="228" width="0.7109375" style="4" customWidth="1"/>
    <col min="229" max="229" width="14.7109375" style="4" customWidth="1"/>
    <col min="230" max="230" width="0.7109375" style="4" customWidth="1"/>
    <col min="231" max="231" width="18.28515625" style="4" customWidth="1"/>
    <col min="232" max="232" width="0.7109375" style="4" customWidth="1"/>
    <col min="233" max="233" width="17.42578125" style="4" customWidth="1"/>
    <col min="234" max="234" width="11" style="4" customWidth="1"/>
    <col min="235" max="235" width="0.5703125" style="4" customWidth="1"/>
    <col min="236" max="236" width="13.7109375" style="4" customWidth="1"/>
    <col min="237" max="237" width="0.5703125" style="4" customWidth="1"/>
    <col min="238" max="238" width="9.7109375" style="4" customWidth="1"/>
    <col min="239" max="239" width="0.5703125" style="4" customWidth="1"/>
    <col min="240" max="240" width="10" style="4" customWidth="1"/>
    <col min="241" max="241" width="0.5703125" style="4" customWidth="1"/>
    <col min="242" max="242" width="10.28515625" style="4" customWidth="1"/>
    <col min="243" max="243" width="0.5703125" style="4" customWidth="1"/>
    <col min="244" max="244" width="11" style="4" customWidth="1"/>
    <col min="245" max="245" width="0.5703125" style="4" customWidth="1"/>
    <col min="246" max="246" width="9.5703125" style="4" customWidth="1"/>
    <col min="247" max="247" width="0.5703125" style="4" customWidth="1"/>
    <col min="248" max="248" width="11" style="4" customWidth="1"/>
    <col min="249" max="16384" width="9.28515625" style="4"/>
  </cols>
  <sheetData>
    <row r="1" spans="1:18" ht="16.5" customHeight="1" x14ac:dyDescent="0.5">
      <c r="A1" s="1" t="s">
        <v>0</v>
      </c>
      <c r="B1" s="1"/>
    </row>
    <row r="2" spans="1:18" ht="16.5" customHeight="1" x14ac:dyDescent="0.5">
      <c r="A2" s="15" t="s">
        <v>128</v>
      </c>
      <c r="B2" s="1"/>
    </row>
    <row r="3" spans="1:18" ht="16.5" customHeight="1" x14ac:dyDescent="0.5">
      <c r="A3" s="25" t="s">
        <v>202</v>
      </c>
      <c r="B3" s="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ht="16.5" customHeight="1" x14ac:dyDescent="0.5">
      <c r="A4" s="15"/>
      <c r="B4" s="1"/>
    </row>
    <row r="5" spans="1:18" ht="16.5" customHeight="1" x14ac:dyDescent="0.5">
      <c r="A5" s="15"/>
      <c r="B5" s="1"/>
    </row>
    <row r="6" spans="1:18" ht="16.5" customHeight="1" x14ac:dyDescent="0.5">
      <c r="A6" s="1"/>
      <c r="B6" s="1"/>
      <c r="F6" s="183" t="s">
        <v>129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</row>
    <row r="7" spans="1:18" ht="16.5" customHeight="1" x14ac:dyDescent="0.5">
      <c r="A7" s="1"/>
      <c r="B7" s="1"/>
      <c r="F7" s="88"/>
      <c r="G7" s="88"/>
      <c r="H7" s="88"/>
      <c r="I7" s="88"/>
      <c r="J7" s="88"/>
      <c r="K7" s="88"/>
      <c r="L7" s="38" t="s">
        <v>130</v>
      </c>
      <c r="M7" s="88"/>
      <c r="N7" s="88"/>
      <c r="O7" s="88"/>
      <c r="P7" s="88"/>
      <c r="Q7" s="88"/>
      <c r="R7" s="88"/>
    </row>
    <row r="8" spans="1:18" ht="16.5" customHeight="1" x14ac:dyDescent="0.5">
      <c r="A8" s="89"/>
      <c r="B8" s="89"/>
      <c r="G8" s="38"/>
      <c r="H8" s="38"/>
      <c r="I8" s="38"/>
      <c r="K8" s="38"/>
      <c r="L8" s="38" t="s">
        <v>132</v>
      </c>
      <c r="M8" s="38"/>
    </row>
    <row r="9" spans="1:18" ht="16.5" customHeight="1" x14ac:dyDescent="0.5">
      <c r="A9" s="89"/>
      <c r="B9" s="89"/>
      <c r="G9" s="38"/>
      <c r="I9" s="38"/>
      <c r="K9" s="38"/>
      <c r="L9" s="38" t="s">
        <v>134</v>
      </c>
      <c r="M9" s="38"/>
    </row>
    <row r="10" spans="1:18" ht="16.5" customHeight="1" x14ac:dyDescent="0.5">
      <c r="A10" s="89"/>
      <c r="B10" s="89"/>
      <c r="F10" s="38" t="s">
        <v>106</v>
      </c>
      <c r="G10" s="38"/>
      <c r="H10" s="4"/>
      <c r="I10" s="38"/>
      <c r="J10" s="38" t="s">
        <v>131</v>
      </c>
      <c r="K10" s="38"/>
      <c r="L10" s="38" t="s">
        <v>136</v>
      </c>
      <c r="M10" s="38"/>
      <c r="N10" s="183" t="s">
        <v>108</v>
      </c>
      <c r="O10" s="183"/>
      <c r="P10" s="183"/>
      <c r="Q10" s="38"/>
      <c r="R10" s="88"/>
    </row>
    <row r="11" spans="1:18" ht="16.5" customHeight="1" x14ac:dyDescent="0.5">
      <c r="A11" s="89"/>
      <c r="B11" s="89"/>
      <c r="F11" s="38" t="s">
        <v>110</v>
      </c>
      <c r="G11" s="38"/>
      <c r="H11" s="38" t="s">
        <v>111</v>
      </c>
      <c r="I11" s="38"/>
      <c r="J11" s="38" t="s">
        <v>133</v>
      </c>
      <c r="K11" s="38"/>
      <c r="L11" s="38" t="s">
        <v>250</v>
      </c>
      <c r="M11" s="38"/>
      <c r="N11" s="38" t="s">
        <v>113</v>
      </c>
      <c r="O11" s="38"/>
      <c r="P11" s="38"/>
      <c r="Q11" s="38"/>
      <c r="R11" s="38" t="s">
        <v>109</v>
      </c>
    </row>
    <row r="12" spans="1:18" ht="16.5" customHeight="1" x14ac:dyDescent="0.5">
      <c r="A12" s="89"/>
      <c r="B12" s="89"/>
      <c r="F12" s="38" t="s">
        <v>117</v>
      </c>
      <c r="G12" s="38"/>
      <c r="H12" s="38" t="s">
        <v>117</v>
      </c>
      <c r="I12" s="38"/>
      <c r="J12" s="38" t="s">
        <v>135</v>
      </c>
      <c r="K12" s="38"/>
      <c r="L12" s="38" t="s">
        <v>249</v>
      </c>
      <c r="M12" s="38"/>
      <c r="N12" s="90" t="s">
        <v>119</v>
      </c>
      <c r="O12" s="38"/>
      <c r="P12" s="90" t="s">
        <v>120</v>
      </c>
      <c r="Q12" s="38"/>
      <c r="R12" s="90" t="s">
        <v>123</v>
      </c>
    </row>
    <row r="13" spans="1:18" ht="16.5" customHeight="1" x14ac:dyDescent="0.5">
      <c r="A13" s="89"/>
      <c r="B13" s="89"/>
      <c r="D13" s="8" t="s">
        <v>239</v>
      </c>
      <c r="F13" s="37" t="s">
        <v>7</v>
      </c>
      <c r="G13" s="38"/>
      <c r="H13" s="37" t="s">
        <v>7</v>
      </c>
      <c r="I13" s="38"/>
      <c r="J13" s="37" t="s">
        <v>7</v>
      </c>
      <c r="K13" s="38"/>
      <c r="L13" s="37" t="s">
        <v>7</v>
      </c>
      <c r="M13" s="38"/>
      <c r="N13" s="37" t="s">
        <v>7</v>
      </c>
      <c r="O13" s="38"/>
      <c r="P13" s="37" t="s">
        <v>7</v>
      </c>
      <c r="Q13" s="38"/>
      <c r="R13" s="37" t="s">
        <v>7</v>
      </c>
    </row>
    <row r="14" spans="1:18" ht="16.5" customHeight="1" x14ac:dyDescent="0.5">
      <c r="B14" s="89"/>
    </row>
    <row r="15" spans="1:18" ht="16.5" customHeight="1" x14ac:dyDescent="0.5">
      <c r="A15" s="15" t="s">
        <v>124</v>
      </c>
      <c r="B15" s="89"/>
      <c r="D15" s="91"/>
      <c r="F15" s="35">
        <v>1380599978</v>
      </c>
      <c r="H15" s="35">
        <v>5072394899</v>
      </c>
      <c r="J15" s="35">
        <v>2588050</v>
      </c>
      <c r="L15" s="35">
        <v>-2490187463</v>
      </c>
      <c r="N15" s="35">
        <v>29632014</v>
      </c>
      <c r="P15" s="35">
        <v>34942146</v>
      </c>
      <c r="R15" s="35">
        <f>SUM(F15:P15)</f>
        <v>4029969624</v>
      </c>
    </row>
    <row r="16" spans="1:18" ht="16.5" customHeight="1" x14ac:dyDescent="0.5">
      <c r="A16" s="4" t="s">
        <v>125</v>
      </c>
      <c r="B16" s="89"/>
      <c r="D16" s="91"/>
      <c r="F16" s="92">
        <v>39</v>
      </c>
      <c r="G16" s="93"/>
      <c r="H16" s="92">
        <v>268</v>
      </c>
      <c r="I16" s="94"/>
      <c r="J16" s="92">
        <v>0</v>
      </c>
      <c r="K16" s="92"/>
      <c r="L16" s="92">
        <v>0</v>
      </c>
      <c r="M16" s="94"/>
      <c r="N16" s="92">
        <v>0</v>
      </c>
      <c r="O16" s="94"/>
      <c r="P16" s="92">
        <v>0</v>
      </c>
      <c r="Q16" s="94"/>
      <c r="R16" s="35">
        <f>SUM(F16:P16)</f>
        <v>307</v>
      </c>
    </row>
    <row r="17" spans="1:18" ht="16.5" customHeight="1" x14ac:dyDescent="0.5">
      <c r="A17" s="4" t="s">
        <v>225</v>
      </c>
      <c r="B17" s="89"/>
      <c r="D17" s="4"/>
      <c r="E17" s="47"/>
      <c r="F17" s="95">
        <v>0</v>
      </c>
      <c r="G17" s="93"/>
      <c r="H17" s="95">
        <v>0</v>
      </c>
      <c r="I17" s="94"/>
      <c r="J17" s="95">
        <v>0</v>
      </c>
      <c r="K17" s="92"/>
      <c r="L17" s="95">
        <v>0</v>
      </c>
      <c r="M17" s="94"/>
      <c r="N17" s="95">
        <v>0</v>
      </c>
      <c r="O17" s="94"/>
      <c r="P17" s="95">
        <v>219790642</v>
      </c>
      <c r="Q17" s="94"/>
      <c r="R17" s="141">
        <f>SUM(F17:P17)</f>
        <v>219790642</v>
      </c>
    </row>
    <row r="18" spans="1:18" ht="16.5" customHeight="1" x14ac:dyDescent="0.5">
      <c r="A18" s="15"/>
      <c r="B18" s="89"/>
    </row>
    <row r="19" spans="1:18" ht="16.5" customHeight="1" thickBot="1" x14ac:dyDescent="0.55000000000000004">
      <c r="A19" s="15" t="s">
        <v>127</v>
      </c>
      <c r="B19" s="89"/>
      <c r="F19" s="142">
        <f>SUM(F15:F18)</f>
        <v>1380600017</v>
      </c>
      <c r="H19" s="142">
        <f>SUM(H15:H18)</f>
        <v>5072395167</v>
      </c>
      <c r="J19" s="142">
        <f>SUM(J15:J18)</f>
        <v>2588050</v>
      </c>
      <c r="L19" s="142">
        <f>SUM(L15:L18)</f>
        <v>-2490187463</v>
      </c>
      <c r="N19" s="142">
        <f>SUM(N15:N18)</f>
        <v>29632014</v>
      </c>
      <c r="P19" s="142">
        <f>SUM(P15:P18)</f>
        <v>254732788</v>
      </c>
      <c r="R19" s="142">
        <f>SUM(R15:R18)</f>
        <v>4249760573</v>
      </c>
    </row>
    <row r="20" spans="1:18" ht="16.5" customHeight="1" thickTop="1" x14ac:dyDescent="0.5">
      <c r="A20" s="15"/>
      <c r="B20" s="89"/>
    </row>
    <row r="21" spans="1:18" ht="16.5" customHeight="1" x14ac:dyDescent="0.5">
      <c r="A21" s="15" t="s">
        <v>204</v>
      </c>
      <c r="B21" s="89"/>
      <c r="D21" s="91"/>
      <c r="F21" s="43">
        <v>1380600017</v>
      </c>
      <c r="H21" s="43">
        <v>5072395167</v>
      </c>
      <c r="J21" s="43">
        <v>2588050</v>
      </c>
      <c r="L21" s="43">
        <v>-2490187463</v>
      </c>
      <c r="N21" s="43">
        <v>29632014</v>
      </c>
      <c r="P21" s="43">
        <v>254732788</v>
      </c>
      <c r="R21" s="43">
        <f>SUM(F21:P21)</f>
        <v>4249760573</v>
      </c>
    </row>
    <row r="22" spans="1:18" ht="16.5" customHeight="1" x14ac:dyDescent="0.5">
      <c r="A22" s="4" t="s">
        <v>212</v>
      </c>
      <c r="B22" s="89"/>
      <c r="D22" s="91"/>
      <c r="F22" s="43">
        <v>0</v>
      </c>
      <c r="H22" s="43">
        <v>0</v>
      </c>
      <c r="J22" s="43">
        <v>0</v>
      </c>
      <c r="L22" s="43">
        <v>0</v>
      </c>
      <c r="N22" s="43">
        <v>10604186</v>
      </c>
      <c r="P22" s="43">
        <v>-10604186</v>
      </c>
      <c r="R22" s="43">
        <f t="shared" ref="R22:R23" si="0">SUM(F22:P22)</f>
        <v>0</v>
      </c>
    </row>
    <row r="23" spans="1:18" ht="16.5" customHeight="1" x14ac:dyDescent="0.5">
      <c r="A23" s="4" t="s">
        <v>213</v>
      </c>
      <c r="B23" s="89"/>
      <c r="D23" s="91">
        <v>38</v>
      </c>
      <c r="F23" s="43">
        <v>172574237</v>
      </c>
      <c r="H23" s="43">
        <v>0</v>
      </c>
      <c r="J23" s="43">
        <v>0</v>
      </c>
      <c r="L23" s="43">
        <v>0</v>
      </c>
      <c r="N23" s="43">
        <v>0</v>
      </c>
      <c r="P23" s="43">
        <v>-172574237</v>
      </c>
      <c r="R23" s="43">
        <f t="shared" si="0"/>
        <v>0</v>
      </c>
    </row>
    <row r="24" spans="1:18" ht="16.5" customHeight="1" x14ac:dyDescent="0.5">
      <c r="A24" s="4" t="s">
        <v>211</v>
      </c>
      <c r="B24" s="89"/>
      <c r="D24" s="91">
        <v>38</v>
      </c>
      <c r="F24" s="43">
        <v>0</v>
      </c>
      <c r="H24" s="43">
        <v>0</v>
      </c>
      <c r="J24" s="43">
        <v>0</v>
      </c>
      <c r="L24" s="43">
        <v>0</v>
      </c>
      <c r="N24" s="43">
        <v>0</v>
      </c>
      <c r="P24" s="43">
        <v>-19175765</v>
      </c>
      <c r="R24" s="43">
        <f>SUM(F24:P24)</f>
        <v>-19175765</v>
      </c>
    </row>
    <row r="25" spans="1:18" ht="16.5" customHeight="1" x14ac:dyDescent="0.5">
      <c r="A25" s="4" t="s">
        <v>225</v>
      </c>
      <c r="B25" s="89"/>
      <c r="D25" s="4"/>
      <c r="E25" s="47"/>
      <c r="F25" s="96">
        <v>0</v>
      </c>
      <c r="G25" s="93"/>
      <c r="H25" s="96">
        <v>0</v>
      </c>
      <c r="I25" s="94"/>
      <c r="J25" s="96">
        <v>0</v>
      </c>
      <c r="K25" s="92"/>
      <c r="L25" s="96">
        <v>0</v>
      </c>
      <c r="M25" s="94"/>
      <c r="N25" s="96">
        <v>0</v>
      </c>
      <c r="O25" s="94"/>
      <c r="P25" s="96">
        <v>48411589</v>
      </c>
      <c r="Q25" s="94"/>
      <c r="R25" s="45">
        <f>SUM(F25:P25)</f>
        <v>48411589</v>
      </c>
    </row>
    <row r="26" spans="1:18" ht="16.5" customHeight="1" x14ac:dyDescent="0.5">
      <c r="A26" s="15"/>
      <c r="B26" s="89"/>
      <c r="F26" s="43"/>
      <c r="H26" s="43"/>
      <c r="J26" s="43"/>
      <c r="L26" s="43"/>
      <c r="N26" s="43"/>
      <c r="P26" s="43"/>
      <c r="R26" s="43"/>
    </row>
    <row r="27" spans="1:18" ht="16.5" customHeight="1" thickBot="1" x14ac:dyDescent="0.55000000000000004">
      <c r="A27" s="15" t="s">
        <v>205</v>
      </c>
      <c r="B27" s="89"/>
      <c r="F27" s="53">
        <f>SUM(F21:F26)</f>
        <v>1553174254</v>
      </c>
      <c r="H27" s="53">
        <f>SUM(H21:H26)</f>
        <v>5072395167</v>
      </c>
      <c r="J27" s="53">
        <f>SUM(J21:J26)</f>
        <v>2588050</v>
      </c>
      <c r="L27" s="53">
        <f>SUM(L21:L26)</f>
        <v>-2490187463</v>
      </c>
      <c r="N27" s="53">
        <f>SUM(N21:N26)</f>
        <v>40236200</v>
      </c>
      <c r="P27" s="53">
        <f>SUM(P21:P26)</f>
        <v>100790189</v>
      </c>
      <c r="R27" s="53">
        <f>SUM(R21:R26)</f>
        <v>4278996397</v>
      </c>
    </row>
    <row r="28" spans="1:18" ht="16.5" customHeight="1" thickTop="1" x14ac:dyDescent="0.5">
      <c r="A28" s="15"/>
      <c r="B28" s="89"/>
    </row>
    <row r="29" spans="1:18" ht="16.5" customHeight="1" x14ac:dyDescent="0.5">
      <c r="A29" s="15"/>
      <c r="B29" s="89"/>
    </row>
    <row r="30" spans="1:18" ht="16.5" customHeight="1" x14ac:dyDescent="0.5">
      <c r="A30" s="15"/>
      <c r="B30" s="89"/>
    </row>
    <row r="31" spans="1:18" ht="16.5" customHeight="1" x14ac:dyDescent="0.5">
      <c r="A31" s="15"/>
      <c r="B31" s="89"/>
    </row>
    <row r="32" spans="1:18" ht="16.5" customHeight="1" x14ac:dyDescent="0.5">
      <c r="A32" s="15"/>
      <c r="B32" s="89"/>
    </row>
    <row r="33" spans="1:18" ht="8.25" customHeight="1" x14ac:dyDescent="0.5">
      <c r="A33" s="15"/>
      <c r="B33" s="89"/>
    </row>
    <row r="34" spans="1:18" ht="21.95" customHeight="1" x14ac:dyDescent="0.5">
      <c r="A34" s="26" t="str">
        <f>'E9'!A36</f>
        <v>The notes to the consolidated and separate financial statements are an integral part of these financial statements.</v>
      </c>
      <c r="B34" s="2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</sheetData>
  <mergeCells count="2">
    <mergeCell ref="F6:R6"/>
    <mergeCell ref="N10:P10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12EE-41B1-40D7-9EDC-25AC36135D56}">
  <sheetPr>
    <tabColor theme="9"/>
  </sheetPr>
  <dimension ref="A1:N127"/>
  <sheetViews>
    <sheetView tabSelected="1" topLeftCell="A104" zoomScaleNormal="100" zoomScaleSheetLayoutView="100" workbookViewId="0">
      <selection activeCell="H131" sqref="H131"/>
    </sheetView>
  </sheetViews>
  <sheetFormatPr defaultColWidth="9.28515625" defaultRowHeight="16.5" customHeight="1" x14ac:dyDescent="0.2"/>
  <cols>
    <col min="1" max="4" width="1.28515625" style="101" customWidth="1"/>
    <col min="5" max="5" width="51.28515625" style="101" customWidth="1"/>
    <col min="6" max="6" width="8.7109375" style="101" customWidth="1"/>
    <col min="7" max="7" width="0.7109375" style="101" customWidth="1"/>
    <col min="8" max="8" width="16" style="121" bestFit="1" customWidth="1"/>
    <col min="9" max="9" width="0.7109375" style="121" customWidth="1"/>
    <col min="10" max="10" width="16" style="121" bestFit="1" customWidth="1"/>
    <col min="11" max="11" width="0.7109375" style="121" customWidth="1"/>
    <col min="12" max="12" width="16" style="121" bestFit="1" customWidth="1"/>
    <col min="13" max="13" width="0.7109375" style="121" customWidth="1"/>
    <col min="14" max="14" width="16" style="167" bestFit="1" customWidth="1"/>
    <col min="15" max="16384" width="9.28515625" style="101"/>
  </cols>
  <sheetData>
    <row r="1" spans="1:14" ht="16.5" customHeight="1" x14ac:dyDescent="0.2">
      <c r="A1" s="97" t="s">
        <v>0</v>
      </c>
      <c r="B1" s="97"/>
      <c r="C1" s="97"/>
      <c r="D1" s="97"/>
      <c r="E1" s="98"/>
      <c r="F1" s="99"/>
      <c r="G1" s="99"/>
      <c r="H1" s="100"/>
      <c r="I1" s="100"/>
      <c r="J1" s="100"/>
      <c r="K1" s="100"/>
      <c r="L1" s="100"/>
      <c r="M1" s="100"/>
      <c r="N1" s="165"/>
    </row>
    <row r="2" spans="1:14" ht="16.5" customHeight="1" x14ac:dyDescent="0.2">
      <c r="A2" s="102" t="s">
        <v>137</v>
      </c>
      <c r="B2" s="102"/>
      <c r="C2" s="102"/>
      <c r="D2" s="102"/>
      <c r="E2" s="103"/>
      <c r="F2" s="104"/>
      <c r="G2" s="104"/>
      <c r="H2" s="105"/>
      <c r="I2" s="105"/>
      <c r="J2" s="105"/>
      <c r="K2" s="105"/>
      <c r="L2" s="105"/>
      <c r="M2" s="105"/>
      <c r="N2" s="127"/>
    </row>
    <row r="3" spans="1:14" ht="16.5" customHeight="1" x14ac:dyDescent="0.2">
      <c r="A3" s="106" t="s">
        <v>202</v>
      </c>
      <c r="B3" s="106"/>
      <c r="C3" s="106"/>
      <c r="D3" s="106"/>
      <c r="E3" s="107"/>
      <c r="F3" s="108"/>
      <c r="G3" s="108"/>
      <c r="H3" s="109"/>
      <c r="I3" s="109"/>
      <c r="J3" s="109"/>
      <c r="K3" s="109"/>
      <c r="L3" s="109"/>
      <c r="M3" s="109"/>
      <c r="N3" s="138"/>
    </row>
    <row r="4" spans="1:14" ht="16.5" customHeight="1" x14ac:dyDescent="0.2">
      <c r="A4" s="102"/>
      <c r="B4" s="102"/>
      <c r="C4" s="102"/>
      <c r="D4" s="102"/>
      <c r="E4" s="103"/>
      <c r="F4" s="104"/>
      <c r="G4" s="104"/>
      <c r="H4" s="105"/>
      <c r="I4" s="105"/>
      <c r="J4" s="105"/>
      <c r="K4" s="105"/>
      <c r="L4" s="105"/>
      <c r="M4" s="105"/>
      <c r="N4" s="127"/>
    </row>
    <row r="5" spans="1:14" ht="16.5" customHeight="1" x14ac:dyDescent="0.2">
      <c r="A5" s="102"/>
      <c r="B5" s="102"/>
      <c r="C5" s="102"/>
      <c r="D5" s="102"/>
      <c r="E5" s="103"/>
      <c r="F5" s="104"/>
      <c r="G5" s="104"/>
      <c r="H5" s="105"/>
      <c r="I5" s="105"/>
      <c r="J5" s="105"/>
      <c r="K5" s="105"/>
      <c r="L5" s="105"/>
      <c r="M5" s="105"/>
      <c r="N5" s="127"/>
    </row>
    <row r="6" spans="1:14" ht="16.5" customHeight="1" x14ac:dyDescent="0.2">
      <c r="A6" s="102"/>
      <c r="B6" s="102"/>
      <c r="C6" s="102"/>
      <c r="D6" s="102"/>
      <c r="E6" s="103"/>
      <c r="F6" s="104"/>
      <c r="G6" s="104"/>
      <c r="H6" s="185" t="s">
        <v>2</v>
      </c>
      <c r="I6" s="185"/>
      <c r="J6" s="185"/>
      <c r="K6" s="171"/>
      <c r="L6" s="177" t="s">
        <v>3</v>
      </c>
      <c r="M6" s="177"/>
      <c r="N6" s="177"/>
    </row>
    <row r="7" spans="1:14" ht="16.5" customHeight="1" x14ac:dyDescent="0.2">
      <c r="A7" s="102"/>
      <c r="B7" s="102"/>
      <c r="C7" s="102"/>
      <c r="D7" s="102"/>
      <c r="E7" s="103"/>
      <c r="F7" s="104"/>
      <c r="G7" s="104"/>
      <c r="H7" s="184" t="s">
        <v>4</v>
      </c>
      <c r="I7" s="184"/>
      <c r="J7" s="184"/>
      <c r="K7" s="170"/>
      <c r="L7" s="178" t="s">
        <v>4</v>
      </c>
      <c r="M7" s="178"/>
      <c r="N7" s="178"/>
    </row>
    <row r="8" spans="1:14" ht="16.5" customHeight="1" x14ac:dyDescent="0.2">
      <c r="A8" s="102"/>
      <c r="B8" s="102"/>
      <c r="C8" s="102"/>
      <c r="D8" s="102"/>
      <c r="E8" s="103"/>
      <c r="F8" s="104"/>
      <c r="G8" s="104"/>
      <c r="H8" s="110" t="s">
        <v>203</v>
      </c>
      <c r="I8" s="171"/>
      <c r="J8" s="110" t="s">
        <v>5</v>
      </c>
      <c r="K8" s="171"/>
      <c r="L8" s="110" t="s">
        <v>203</v>
      </c>
      <c r="M8" s="3"/>
      <c r="N8" s="12" t="s">
        <v>5</v>
      </c>
    </row>
    <row r="9" spans="1:14" ht="16.5" customHeight="1" x14ac:dyDescent="0.2">
      <c r="A9" s="103"/>
      <c r="B9" s="103"/>
      <c r="C9" s="103"/>
      <c r="D9" s="103"/>
      <c r="E9" s="103"/>
      <c r="F9" s="111" t="s">
        <v>6</v>
      </c>
      <c r="G9" s="112"/>
      <c r="H9" s="113" t="s">
        <v>7</v>
      </c>
      <c r="I9" s="100"/>
      <c r="J9" s="113" t="s">
        <v>7</v>
      </c>
      <c r="K9" s="105"/>
      <c r="L9" s="113" t="s">
        <v>7</v>
      </c>
      <c r="M9" s="100"/>
      <c r="N9" s="166" t="s">
        <v>7</v>
      </c>
    </row>
    <row r="10" spans="1:14" ht="16.5" customHeight="1" x14ac:dyDescent="0.2">
      <c r="A10" s="102" t="s">
        <v>138</v>
      </c>
      <c r="B10" s="103"/>
      <c r="C10" s="103"/>
      <c r="D10" s="103"/>
      <c r="E10" s="103"/>
      <c r="F10" s="104"/>
      <c r="G10" s="104"/>
      <c r="H10" s="114"/>
      <c r="I10" s="105"/>
      <c r="J10" s="105"/>
      <c r="K10" s="105"/>
      <c r="L10" s="114"/>
      <c r="M10" s="105"/>
      <c r="N10" s="127"/>
    </row>
    <row r="11" spans="1:14" ht="16.5" customHeight="1" x14ac:dyDescent="0.2">
      <c r="A11" s="103" t="s">
        <v>236</v>
      </c>
      <c r="C11" s="103"/>
      <c r="D11" s="103"/>
      <c r="E11" s="103"/>
      <c r="F11" s="104"/>
      <c r="G11" s="104"/>
      <c r="H11" s="114">
        <v>284339224</v>
      </c>
      <c r="I11" s="135"/>
      <c r="J11" s="105">
        <v>619532948</v>
      </c>
      <c r="K11" s="135"/>
      <c r="L11" s="117">
        <v>45855586</v>
      </c>
      <c r="M11" s="115"/>
      <c r="N11" s="115">
        <v>191102472</v>
      </c>
    </row>
    <row r="12" spans="1:14" ht="16.5" customHeight="1" x14ac:dyDescent="0.2">
      <c r="A12" s="102" t="s">
        <v>139</v>
      </c>
      <c r="C12" s="102"/>
      <c r="D12" s="102"/>
      <c r="E12" s="102"/>
      <c r="F12" s="104"/>
      <c r="G12" s="104"/>
      <c r="H12" s="114"/>
      <c r="I12" s="105"/>
      <c r="J12" s="105"/>
      <c r="K12" s="105"/>
      <c r="L12" s="114"/>
      <c r="M12" s="105"/>
      <c r="N12" s="127"/>
    </row>
    <row r="13" spans="1:14" ht="16.5" customHeight="1" x14ac:dyDescent="0.2">
      <c r="A13" s="103"/>
      <c r="B13" s="102" t="s">
        <v>140</v>
      </c>
      <c r="D13" s="102"/>
      <c r="E13" s="102"/>
      <c r="F13" s="104"/>
      <c r="G13" s="104"/>
      <c r="H13" s="114"/>
      <c r="I13" s="105"/>
      <c r="J13" s="105"/>
      <c r="K13" s="105"/>
      <c r="L13" s="114"/>
      <c r="M13" s="105"/>
      <c r="N13" s="127"/>
    </row>
    <row r="14" spans="1:14" ht="16.5" customHeight="1" x14ac:dyDescent="0.2">
      <c r="A14" s="103"/>
      <c r="B14" s="116" t="s">
        <v>141</v>
      </c>
      <c r="D14" s="103"/>
      <c r="E14" s="103"/>
      <c r="F14" s="104">
        <v>33</v>
      </c>
      <c r="G14" s="104"/>
      <c r="H14" s="117">
        <v>62054247</v>
      </c>
      <c r="I14" s="135"/>
      <c r="J14" s="135">
        <v>89378510</v>
      </c>
      <c r="K14" s="135"/>
      <c r="L14" s="117">
        <v>15285952</v>
      </c>
      <c r="M14" s="115"/>
      <c r="N14" s="115">
        <v>22774568</v>
      </c>
    </row>
    <row r="15" spans="1:14" ht="16.5" customHeight="1" x14ac:dyDescent="0.2">
      <c r="A15" s="103"/>
      <c r="B15" s="116" t="s">
        <v>229</v>
      </c>
      <c r="D15" s="103"/>
      <c r="E15" s="103"/>
      <c r="F15" s="104">
        <v>33</v>
      </c>
      <c r="G15" s="104"/>
      <c r="H15" s="117">
        <v>5566112</v>
      </c>
      <c r="I15" s="135"/>
      <c r="J15" s="135" t="s">
        <v>25</v>
      </c>
      <c r="K15" s="135"/>
      <c r="L15" s="117">
        <v>1226435</v>
      </c>
      <c r="M15" s="115"/>
      <c r="N15" s="115" t="s">
        <v>25</v>
      </c>
    </row>
    <row r="16" spans="1:14" ht="16.5" customHeight="1" x14ac:dyDescent="0.2">
      <c r="A16" s="102"/>
      <c r="B16" s="116" t="s">
        <v>240</v>
      </c>
      <c r="D16" s="103"/>
      <c r="E16" s="103"/>
      <c r="F16" s="104"/>
      <c r="G16" s="104"/>
      <c r="H16" s="117">
        <v>32681833</v>
      </c>
      <c r="I16" s="135"/>
      <c r="J16" s="135">
        <v>-423197</v>
      </c>
      <c r="K16" s="135"/>
      <c r="L16" s="117">
        <v>1995808</v>
      </c>
      <c r="M16" s="115"/>
      <c r="N16" s="115">
        <v>1415420</v>
      </c>
    </row>
    <row r="17" spans="1:14" ht="16.5" customHeight="1" x14ac:dyDescent="0.2">
      <c r="A17" s="102"/>
      <c r="B17" s="116" t="s">
        <v>142</v>
      </c>
      <c r="D17" s="103"/>
      <c r="E17" s="103"/>
      <c r="F17" s="104">
        <v>19</v>
      </c>
      <c r="G17" s="104"/>
      <c r="H17" s="117">
        <v>-6475000</v>
      </c>
      <c r="I17" s="135"/>
      <c r="J17" s="135">
        <v>-799425204</v>
      </c>
      <c r="K17" s="135"/>
      <c r="L17" s="117" t="s">
        <v>25</v>
      </c>
      <c r="M17" s="115"/>
      <c r="N17" s="115" t="s">
        <v>25</v>
      </c>
    </row>
    <row r="18" spans="1:14" ht="16.5" customHeight="1" x14ac:dyDescent="0.2">
      <c r="A18" s="103"/>
      <c r="B18" s="116" t="s">
        <v>143</v>
      </c>
      <c r="D18" s="103"/>
      <c r="E18" s="103"/>
      <c r="F18" s="104">
        <v>20</v>
      </c>
      <c r="G18" s="104"/>
      <c r="H18" s="117">
        <v>31918</v>
      </c>
      <c r="I18" s="135"/>
      <c r="J18" s="135">
        <v>10343626</v>
      </c>
      <c r="K18" s="135"/>
      <c r="L18" s="117">
        <v>88</v>
      </c>
      <c r="M18" s="115"/>
      <c r="N18" s="115">
        <v>7428559</v>
      </c>
    </row>
    <row r="19" spans="1:14" ht="16.5" customHeight="1" x14ac:dyDescent="0.2">
      <c r="A19" s="103"/>
      <c r="B19" s="116" t="s">
        <v>144</v>
      </c>
      <c r="D19" s="103"/>
      <c r="E19" s="103"/>
      <c r="F19" s="104">
        <v>22</v>
      </c>
      <c r="G19" s="104"/>
      <c r="H19" s="117" t="s">
        <v>25</v>
      </c>
      <c r="I19" s="135"/>
      <c r="J19" s="135">
        <v>59073</v>
      </c>
      <c r="K19" s="135"/>
      <c r="L19" s="117" t="s">
        <v>25</v>
      </c>
      <c r="M19" s="115"/>
      <c r="N19" s="115" t="s">
        <v>25</v>
      </c>
    </row>
    <row r="20" spans="1:14" ht="16.5" customHeight="1" x14ac:dyDescent="0.2">
      <c r="A20" s="103"/>
      <c r="B20" s="116" t="s">
        <v>234</v>
      </c>
      <c r="D20" s="103"/>
      <c r="E20" s="103"/>
      <c r="F20" s="104">
        <v>20</v>
      </c>
      <c r="G20" s="104"/>
      <c r="H20" s="117">
        <v>-43628387</v>
      </c>
      <c r="I20" s="135"/>
      <c r="J20" s="135">
        <v>31641755</v>
      </c>
      <c r="K20" s="135"/>
      <c r="L20" s="117">
        <v>-9905597</v>
      </c>
      <c r="M20" s="115"/>
      <c r="N20" s="115">
        <v>9905597</v>
      </c>
    </row>
    <row r="21" spans="1:14" ht="16.5" customHeight="1" x14ac:dyDescent="0.2">
      <c r="A21" s="103"/>
      <c r="B21" s="116" t="s">
        <v>244</v>
      </c>
      <c r="D21" s="103"/>
      <c r="E21" s="103"/>
      <c r="F21" s="104"/>
      <c r="G21" s="104"/>
      <c r="H21" s="117">
        <v>-42691784</v>
      </c>
      <c r="I21" s="135"/>
      <c r="J21" s="135">
        <v>45363075</v>
      </c>
      <c r="K21" s="135"/>
      <c r="L21" s="117">
        <v>12704303</v>
      </c>
      <c r="M21" s="115"/>
      <c r="N21" s="115" t="s">
        <v>25</v>
      </c>
    </row>
    <row r="22" spans="1:14" ht="16.5" customHeight="1" x14ac:dyDescent="0.2">
      <c r="A22" s="103"/>
      <c r="B22" s="116" t="s">
        <v>60</v>
      </c>
      <c r="C22" s="116"/>
      <c r="D22" s="103"/>
      <c r="E22" s="103"/>
      <c r="F22" s="104"/>
      <c r="G22" s="104"/>
      <c r="H22" s="117">
        <v>4325754</v>
      </c>
      <c r="I22" s="135"/>
      <c r="J22" s="135">
        <v>5861957</v>
      </c>
      <c r="K22" s="135"/>
      <c r="L22" s="117">
        <v>3655680</v>
      </c>
      <c r="M22" s="115"/>
      <c r="N22" s="115">
        <v>5225425</v>
      </c>
    </row>
    <row r="23" spans="1:14" ht="16.5" customHeight="1" x14ac:dyDescent="0.2">
      <c r="B23" s="116" t="s">
        <v>145</v>
      </c>
      <c r="C23" s="116"/>
      <c r="F23" s="104">
        <v>34</v>
      </c>
      <c r="G23" s="118"/>
      <c r="H23" s="117">
        <v>-19043633</v>
      </c>
      <c r="I23" s="172"/>
      <c r="J23" s="135">
        <v>-19135311</v>
      </c>
      <c r="K23" s="172"/>
      <c r="L23" s="173">
        <v>-240115394</v>
      </c>
      <c r="M23" s="119"/>
      <c r="N23" s="119">
        <v>-168920915</v>
      </c>
    </row>
    <row r="24" spans="1:14" ht="16.5" customHeight="1" x14ac:dyDescent="0.2">
      <c r="B24" s="116" t="s">
        <v>146</v>
      </c>
      <c r="C24" s="116"/>
      <c r="F24" s="104"/>
      <c r="G24" s="118"/>
      <c r="H24" s="117">
        <v>131827957</v>
      </c>
      <c r="I24" s="172"/>
      <c r="J24" s="135">
        <v>165366821</v>
      </c>
      <c r="K24" s="172"/>
      <c r="L24" s="173">
        <v>251301472</v>
      </c>
      <c r="M24" s="119"/>
      <c r="N24" s="119">
        <v>185073985</v>
      </c>
    </row>
    <row r="25" spans="1:14" ht="16.5" customHeight="1" x14ac:dyDescent="0.2">
      <c r="B25" s="116" t="s">
        <v>147</v>
      </c>
      <c r="C25" s="116"/>
      <c r="D25" s="120"/>
      <c r="E25" s="120"/>
      <c r="F25" s="104">
        <v>16</v>
      </c>
      <c r="G25" s="118"/>
      <c r="H25" s="117">
        <v>3025229</v>
      </c>
      <c r="J25" s="135">
        <v>5130894</v>
      </c>
      <c r="L25" s="122" t="s">
        <v>25</v>
      </c>
      <c r="N25" s="167" t="s">
        <v>25</v>
      </c>
    </row>
    <row r="26" spans="1:14" ht="16.5" customHeight="1" x14ac:dyDescent="0.2">
      <c r="B26" s="116" t="s">
        <v>148</v>
      </c>
      <c r="C26" s="116"/>
      <c r="D26" s="120"/>
      <c r="E26" s="120"/>
      <c r="F26" s="104">
        <v>16</v>
      </c>
      <c r="G26" s="118"/>
      <c r="H26" s="117">
        <v>-15533368</v>
      </c>
      <c r="J26" s="135">
        <v>-10271913</v>
      </c>
      <c r="L26" s="122" t="s">
        <v>25</v>
      </c>
      <c r="N26" s="167" t="s">
        <v>25</v>
      </c>
    </row>
    <row r="27" spans="1:14" ht="16.5" customHeight="1" x14ac:dyDescent="0.2">
      <c r="A27" s="103"/>
      <c r="B27" s="116" t="s">
        <v>149</v>
      </c>
      <c r="C27" s="116"/>
      <c r="D27" s="103"/>
      <c r="E27" s="103"/>
      <c r="F27" s="104">
        <v>29</v>
      </c>
      <c r="G27" s="104"/>
      <c r="H27" s="117">
        <v>14848640</v>
      </c>
      <c r="I27" s="135"/>
      <c r="J27" s="135">
        <v>11316930</v>
      </c>
      <c r="K27" s="135"/>
      <c r="L27" s="117">
        <v>14848640</v>
      </c>
      <c r="M27" s="115"/>
      <c r="N27" s="115">
        <v>11316930</v>
      </c>
    </row>
    <row r="28" spans="1:14" ht="16.5" customHeight="1" x14ac:dyDescent="0.2">
      <c r="A28" s="103"/>
      <c r="B28" s="116" t="s">
        <v>150</v>
      </c>
      <c r="C28" s="116"/>
      <c r="D28" s="103"/>
      <c r="E28" s="103"/>
      <c r="F28" s="104"/>
      <c r="G28" s="104"/>
      <c r="H28" s="117"/>
      <c r="I28" s="135"/>
      <c r="J28" s="135"/>
      <c r="K28" s="135"/>
      <c r="L28" s="117"/>
      <c r="M28" s="115"/>
      <c r="N28" s="115"/>
    </row>
    <row r="29" spans="1:14" ht="16.149999999999999" customHeight="1" x14ac:dyDescent="0.2">
      <c r="A29" s="103"/>
      <c r="C29" s="116" t="s">
        <v>151</v>
      </c>
      <c r="D29" s="103"/>
      <c r="E29" s="103"/>
      <c r="F29" s="104"/>
      <c r="G29" s="104"/>
      <c r="H29" s="117">
        <v>8045661</v>
      </c>
      <c r="I29" s="135"/>
      <c r="J29" s="135">
        <v>4389106</v>
      </c>
      <c r="K29" s="135"/>
      <c r="L29" s="117">
        <v>4017659</v>
      </c>
      <c r="M29" s="115"/>
      <c r="N29" s="115">
        <v>767365</v>
      </c>
    </row>
    <row r="30" spans="1:14" ht="16.149999999999999" customHeight="1" x14ac:dyDescent="0.2">
      <c r="A30" s="103"/>
      <c r="B30" s="116" t="s">
        <v>238</v>
      </c>
      <c r="C30" s="116"/>
      <c r="D30" s="103"/>
      <c r="E30" s="103"/>
      <c r="F30" s="104"/>
      <c r="G30" s="104"/>
      <c r="H30" s="117">
        <v>-2969421</v>
      </c>
      <c r="I30" s="135"/>
      <c r="J30" s="135" t="s">
        <v>25</v>
      </c>
      <c r="K30" s="135"/>
      <c r="L30" s="117">
        <v>-950000</v>
      </c>
      <c r="M30" s="115"/>
      <c r="N30" s="115" t="s">
        <v>25</v>
      </c>
    </row>
    <row r="31" spans="1:14" ht="16.149999999999999" customHeight="1" x14ac:dyDescent="0.2">
      <c r="A31" s="103"/>
      <c r="B31" s="116" t="s">
        <v>216</v>
      </c>
      <c r="C31" s="116"/>
      <c r="D31" s="103"/>
      <c r="E31" s="103"/>
      <c r="F31" s="104">
        <v>34</v>
      </c>
      <c r="G31" s="104"/>
      <c r="H31" s="117">
        <v>-3438074</v>
      </c>
      <c r="I31" s="135"/>
      <c r="J31" s="135" t="s">
        <v>25</v>
      </c>
      <c r="K31" s="135"/>
      <c r="L31" s="117">
        <v>-504273</v>
      </c>
      <c r="M31" s="115"/>
      <c r="N31" s="115" t="s">
        <v>25</v>
      </c>
    </row>
    <row r="32" spans="1:14" ht="16.149999999999999" customHeight="1" x14ac:dyDescent="0.2">
      <c r="A32" s="103"/>
      <c r="B32" s="116" t="s">
        <v>230</v>
      </c>
      <c r="C32" s="116"/>
      <c r="D32" s="103"/>
      <c r="E32" s="103"/>
      <c r="F32" s="104">
        <v>34</v>
      </c>
      <c r="G32" s="104"/>
      <c r="H32" s="117">
        <v>-5043385</v>
      </c>
      <c r="I32" s="135"/>
      <c r="J32" s="135" t="s">
        <v>25</v>
      </c>
      <c r="K32" s="135"/>
      <c r="L32" s="117">
        <v>-5043385</v>
      </c>
      <c r="M32" s="115"/>
      <c r="N32" s="115" t="s">
        <v>25</v>
      </c>
    </row>
    <row r="33" spans="1:14" ht="16.149999999999999" customHeight="1" x14ac:dyDescent="0.2">
      <c r="A33" s="103"/>
      <c r="B33" s="116" t="s">
        <v>152</v>
      </c>
      <c r="C33" s="116"/>
      <c r="D33" s="103"/>
      <c r="E33" s="103"/>
      <c r="F33" s="104">
        <v>34</v>
      </c>
      <c r="G33" s="104"/>
      <c r="H33" s="123" t="s">
        <v>25</v>
      </c>
      <c r="I33" s="135"/>
      <c r="J33" s="136" t="s">
        <v>25</v>
      </c>
      <c r="K33" s="135"/>
      <c r="L33" s="123">
        <v>-45287887</v>
      </c>
      <c r="M33" s="115"/>
      <c r="N33" s="168">
        <v>-354409510</v>
      </c>
    </row>
    <row r="34" spans="1:14" ht="6" customHeight="1" x14ac:dyDescent="0.2">
      <c r="A34" s="103"/>
      <c r="B34" s="124"/>
      <c r="C34" s="103"/>
      <c r="D34" s="103"/>
      <c r="E34" s="103"/>
      <c r="F34" s="104"/>
      <c r="G34" s="104"/>
      <c r="H34" s="114"/>
      <c r="I34" s="105"/>
      <c r="J34" s="105"/>
      <c r="K34" s="105"/>
      <c r="L34" s="114"/>
      <c r="M34" s="105"/>
      <c r="N34" s="127"/>
    </row>
    <row r="35" spans="1:14" ht="16.5" customHeight="1" x14ac:dyDescent="0.2">
      <c r="A35" s="102" t="s">
        <v>153</v>
      </c>
      <c r="B35" s="102"/>
      <c r="C35" s="102"/>
      <c r="D35" s="102"/>
      <c r="E35" s="102"/>
      <c r="F35" s="104"/>
      <c r="G35" s="104"/>
      <c r="H35" s="114">
        <f>SUM(H11:H33)</f>
        <v>407923523</v>
      </c>
      <c r="I35" s="105"/>
      <c r="J35" s="105">
        <f>SUM(J11:J33)</f>
        <v>159129070</v>
      </c>
      <c r="K35" s="105"/>
      <c r="L35" s="114">
        <f>SUM(L11:L33)</f>
        <v>49085087</v>
      </c>
      <c r="M35" s="105"/>
      <c r="N35" s="127">
        <f>SUM(N11:N33)</f>
        <v>-88320104</v>
      </c>
    </row>
    <row r="36" spans="1:14" ht="16.5" customHeight="1" x14ac:dyDescent="0.2">
      <c r="A36" s="102"/>
      <c r="B36" s="102" t="s">
        <v>154</v>
      </c>
      <c r="C36" s="102"/>
      <c r="D36" s="102"/>
      <c r="E36" s="102"/>
      <c r="F36" s="104"/>
      <c r="G36" s="104"/>
      <c r="H36" s="114"/>
      <c r="I36" s="105"/>
      <c r="J36" s="105"/>
      <c r="K36" s="105"/>
      <c r="L36" s="114"/>
      <c r="M36" s="105"/>
      <c r="N36" s="127"/>
    </row>
    <row r="37" spans="1:14" ht="16.5" customHeight="1" x14ac:dyDescent="0.2">
      <c r="A37" s="102"/>
      <c r="B37" s="116" t="s">
        <v>155</v>
      </c>
      <c r="D37" s="103"/>
      <c r="E37" s="103"/>
      <c r="F37" s="104"/>
      <c r="G37" s="104"/>
      <c r="H37" s="117">
        <v>-106275095</v>
      </c>
      <c r="I37" s="135"/>
      <c r="J37" s="135">
        <v>67021337</v>
      </c>
      <c r="K37" s="135"/>
      <c r="L37" s="117">
        <v>-2570842</v>
      </c>
      <c r="M37" s="115"/>
      <c r="N37" s="115">
        <v>21957073</v>
      </c>
    </row>
    <row r="38" spans="1:14" ht="16.5" customHeight="1" x14ac:dyDescent="0.2">
      <c r="A38" s="103"/>
      <c r="B38" s="116" t="s">
        <v>12</v>
      </c>
      <c r="D38" s="103"/>
      <c r="E38" s="103"/>
      <c r="F38" s="104"/>
      <c r="G38" s="104"/>
      <c r="H38" s="117">
        <v>309250</v>
      </c>
      <c r="I38" s="135"/>
      <c r="J38" s="135">
        <v>723845</v>
      </c>
      <c r="K38" s="135"/>
      <c r="L38" s="117">
        <v>-54338024</v>
      </c>
      <c r="M38" s="115"/>
      <c r="N38" s="115">
        <v>-173057034</v>
      </c>
    </row>
    <row r="39" spans="1:14" ht="16.5" customHeight="1" x14ac:dyDescent="0.2">
      <c r="A39" s="103"/>
      <c r="B39" s="116" t="s">
        <v>156</v>
      </c>
      <c r="D39" s="103"/>
      <c r="E39" s="103"/>
      <c r="F39" s="104"/>
      <c r="G39" s="104"/>
      <c r="H39" s="117">
        <v>662440602</v>
      </c>
      <c r="I39" s="135"/>
      <c r="J39" s="135">
        <v>125409645</v>
      </c>
      <c r="K39" s="135"/>
      <c r="L39" s="117">
        <v>67706174</v>
      </c>
      <c r="M39" s="115"/>
      <c r="N39" s="115">
        <v>-12480948</v>
      </c>
    </row>
    <row r="40" spans="1:14" ht="16.5" customHeight="1" x14ac:dyDescent="0.2">
      <c r="A40" s="103"/>
      <c r="B40" s="116" t="s">
        <v>157</v>
      </c>
      <c r="D40" s="103"/>
      <c r="E40" s="103"/>
      <c r="F40" s="104"/>
      <c r="G40" s="104"/>
      <c r="H40" s="117">
        <v>-1082118579</v>
      </c>
      <c r="I40" s="135"/>
      <c r="J40" s="135">
        <v>841664166</v>
      </c>
      <c r="K40" s="135"/>
      <c r="L40" s="117">
        <v>73292330</v>
      </c>
      <c r="M40" s="115"/>
      <c r="N40" s="115">
        <v>763106268</v>
      </c>
    </row>
    <row r="41" spans="1:14" ht="16.5" customHeight="1" x14ac:dyDescent="0.2">
      <c r="A41" s="103"/>
      <c r="B41" s="116" t="s">
        <v>158</v>
      </c>
      <c r="D41" s="103"/>
      <c r="E41" s="103"/>
      <c r="F41" s="104"/>
      <c r="G41" s="104"/>
      <c r="H41" s="117">
        <v>7431070</v>
      </c>
      <c r="I41" s="135"/>
      <c r="J41" s="135">
        <v>-18645733</v>
      </c>
      <c r="K41" s="135"/>
      <c r="L41" s="117" t="s">
        <v>25</v>
      </c>
      <c r="M41" s="115"/>
      <c r="N41" s="115" t="s">
        <v>25</v>
      </c>
    </row>
    <row r="42" spans="1:14" ht="16.5" customHeight="1" x14ac:dyDescent="0.2">
      <c r="A42" s="103"/>
      <c r="B42" s="116" t="s">
        <v>159</v>
      </c>
      <c r="D42" s="103"/>
      <c r="E42" s="103"/>
      <c r="F42" s="104"/>
      <c r="G42" s="104"/>
      <c r="H42" s="117">
        <v>52104647</v>
      </c>
      <c r="I42" s="135"/>
      <c r="J42" s="135">
        <v>-23569391</v>
      </c>
      <c r="K42" s="135"/>
      <c r="L42" s="117" t="s">
        <v>25</v>
      </c>
      <c r="M42" s="115"/>
      <c r="N42" s="115">
        <v>60516</v>
      </c>
    </row>
    <row r="43" spans="1:14" ht="17.25" customHeight="1" x14ac:dyDescent="0.2">
      <c r="A43" s="103"/>
      <c r="B43" s="116" t="s">
        <v>32</v>
      </c>
      <c r="D43" s="103"/>
      <c r="E43" s="103"/>
      <c r="F43" s="104"/>
      <c r="G43" s="104"/>
      <c r="H43" s="117">
        <v>-9221224</v>
      </c>
      <c r="I43" s="135"/>
      <c r="J43" s="135">
        <v>-1046368</v>
      </c>
      <c r="K43" s="135"/>
      <c r="L43" s="117">
        <v>-3006466</v>
      </c>
      <c r="M43" s="115"/>
      <c r="N43" s="115">
        <v>52120</v>
      </c>
    </row>
    <row r="44" spans="1:14" ht="16.5" customHeight="1" x14ac:dyDescent="0.2">
      <c r="A44" s="103"/>
      <c r="B44" s="116" t="s">
        <v>40</v>
      </c>
      <c r="D44" s="103"/>
      <c r="E44" s="103"/>
      <c r="F44" s="104"/>
      <c r="G44" s="104"/>
      <c r="H44" s="117">
        <v>154966533</v>
      </c>
      <c r="I44" s="135"/>
      <c r="J44" s="135">
        <v>-185838864</v>
      </c>
      <c r="K44" s="135"/>
      <c r="L44" s="117">
        <v>111936081</v>
      </c>
      <c r="M44" s="115"/>
      <c r="N44" s="115">
        <v>-123925169</v>
      </c>
    </row>
    <row r="45" spans="1:14" ht="16.5" customHeight="1" x14ac:dyDescent="0.2">
      <c r="A45" s="103"/>
      <c r="B45" s="116" t="s">
        <v>41</v>
      </c>
      <c r="D45" s="103"/>
      <c r="E45" s="103"/>
      <c r="F45" s="104"/>
      <c r="G45" s="104"/>
      <c r="H45" s="117">
        <v>816464</v>
      </c>
      <c r="I45" s="135"/>
      <c r="J45" s="135">
        <v>98025133</v>
      </c>
      <c r="K45" s="135"/>
      <c r="L45" s="117">
        <v>-37839598</v>
      </c>
      <c r="M45" s="115"/>
      <c r="N45" s="115">
        <v>27169797</v>
      </c>
    </row>
    <row r="46" spans="1:14" ht="16.5" customHeight="1" x14ac:dyDescent="0.2">
      <c r="A46" s="103"/>
      <c r="B46" s="116" t="s">
        <v>160</v>
      </c>
      <c r="D46" s="103"/>
      <c r="E46" s="103"/>
      <c r="F46" s="104"/>
      <c r="G46" s="104"/>
      <c r="H46" s="174">
        <v>647782000</v>
      </c>
      <c r="I46" s="175"/>
      <c r="J46" s="175" t="s">
        <v>25</v>
      </c>
      <c r="K46" s="175"/>
      <c r="L46" s="117">
        <v>-100000000</v>
      </c>
      <c r="M46" s="115"/>
      <c r="N46" s="115" t="s">
        <v>25</v>
      </c>
    </row>
    <row r="47" spans="1:14" ht="16.5" customHeight="1" x14ac:dyDescent="0.2">
      <c r="A47" s="103"/>
      <c r="B47" s="116" t="s">
        <v>47</v>
      </c>
      <c r="D47" s="103"/>
      <c r="E47" s="103"/>
      <c r="F47" s="104"/>
      <c r="G47" s="104"/>
      <c r="H47" s="117">
        <v>4366187</v>
      </c>
      <c r="I47" s="135"/>
      <c r="J47" s="135">
        <v>-27529518</v>
      </c>
      <c r="K47" s="135"/>
      <c r="L47" s="117">
        <v>-9752361</v>
      </c>
      <c r="M47" s="115"/>
      <c r="N47" s="115">
        <v>-14047984</v>
      </c>
    </row>
    <row r="48" spans="1:14" ht="16.5" customHeight="1" x14ac:dyDescent="0.2">
      <c r="A48" s="103"/>
      <c r="B48" s="103" t="s">
        <v>161</v>
      </c>
      <c r="D48" s="103"/>
      <c r="E48" s="103"/>
      <c r="F48" s="104"/>
      <c r="G48" s="104"/>
      <c r="H48" s="117">
        <v>-70566523</v>
      </c>
      <c r="I48" s="135"/>
      <c r="J48" s="135">
        <v>-45671059</v>
      </c>
      <c r="K48" s="135"/>
      <c r="L48" s="117">
        <v>8348597</v>
      </c>
      <c r="M48" s="115"/>
      <c r="N48" s="115">
        <v>-6050000</v>
      </c>
    </row>
    <row r="49" spans="1:14" ht="16.5" customHeight="1" x14ac:dyDescent="0.2">
      <c r="A49" s="103"/>
      <c r="B49" s="103" t="s">
        <v>162</v>
      </c>
      <c r="D49" s="103"/>
      <c r="E49" s="103"/>
      <c r="F49" s="104"/>
      <c r="G49" s="104"/>
      <c r="H49" s="117">
        <v>-6325286</v>
      </c>
      <c r="I49" s="135"/>
      <c r="J49" s="135">
        <v>-18631104</v>
      </c>
      <c r="K49" s="135"/>
      <c r="L49" s="117">
        <v>-226291</v>
      </c>
      <c r="M49" s="115"/>
      <c r="N49" s="115">
        <v>-287460</v>
      </c>
    </row>
    <row r="50" spans="1:14" ht="16.5" customHeight="1" x14ac:dyDescent="0.2">
      <c r="A50" s="103"/>
      <c r="B50" s="103" t="s">
        <v>163</v>
      </c>
      <c r="D50" s="103"/>
      <c r="E50" s="103"/>
      <c r="F50" s="104"/>
      <c r="G50" s="104"/>
      <c r="H50" s="117">
        <v>-240000</v>
      </c>
      <c r="I50" s="135"/>
      <c r="J50" s="135">
        <v>-5570500</v>
      </c>
      <c r="K50" s="135"/>
      <c r="L50" s="117" t="s">
        <v>25</v>
      </c>
      <c r="M50" s="115"/>
      <c r="N50" s="115">
        <v>-5570500</v>
      </c>
    </row>
    <row r="51" spans="1:14" ht="16.5" customHeight="1" x14ac:dyDescent="0.2">
      <c r="A51" s="103"/>
      <c r="B51" s="116" t="s">
        <v>52</v>
      </c>
      <c r="D51" s="103"/>
      <c r="E51" s="103"/>
      <c r="F51" s="104"/>
      <c r="G51" s="104"/>
      <c r="H51" s="125">
        <v>-2615014</v>
      </c>
      <c r="I51" s="135"/>
      <c r="J51" s="140">
        <v>-2964417</v>
      </c>
      <c r="K51" s="135"/>
      <c r="L51" s="125">
        <v>535812</v>
      </c>
      <c r="M51" s="115"/>
      <c r="N51" s="137">
        <v>2888184</v>
      </c>
    </row>
    <row r="52" spans="1:14" ht="6" customHeight="1" x14ac:dyDescent="0.2">
      <c r="A52" s="103"/>
      <c r="B52" s="104"/>
      <c r="C52" s="103"/>
      <c r="D52" s="103"/>
      <c r="E52" s="103"/>
      <c r="F52" s="104"/>
      <c r="G52" s="104"/>
      <c r="H52" s="114"/>
      <c r="I52" s="105"/>
      <c r="J52" s="105"/>
      <c r="K52" s="105"/>
      <c r="L52" s="114"/>
      <c r="M52" s="105"/>
      <c r="N52" s="127"/>
    </row>
    <row r="53" spans="1:14" ht="16.5" customHeight="1" x14ac:dyDescent="0.2">
      <c r="A53" s="102" t="s">
        <v>235</v>
      </c>
      <c r="B53" s="102"/>
      <c r="C53" s="103"/>
      <c r="D53" s="103"/>
      <c r="E53" s="103"/>
      <c r="F53" s="104"/>
      <c r="G53" s="104"/>
      <c r="H53" s="114">
        <f>SUM(H35:H51)</f>
        <v>660778555</v>
      </c>
      <c r="I53" s="105"/>
      <c r="J53" s="105">
        <f>SUM(J35:J51)</f>
        <v>962506242</v>
      </c>
      <c r="K53" s="105"/>
      <c r="L53" s="114">
        <f>SUM(L35:L51)</f>
        <v>103170499</v>
      </c>
      <c r="M53" s="105"/>
      <c r="N53" s="127">
        <f>SUM(N35:N51)</f>
        <v>391494759</v>
      </c>
    </row>
    <row r="54" spans="1:14" ht="16.5" customHeight="1" x14ac:dyDescent="0.2">
      <c r="A54" s="103"/>
      <c r="B54" s="103" t="s">
        <v>164</v>
      </c>
      <c r="D54" s="103"/>
      <c r="E54" s="103"/>
      <c r="F54" s="104"/>
      <c r="G54" s="104"/>
      <c r="H54" s="117">
        <v>-410188753</v>
      </c>
      <c r="I54" s="135"/>
      <c r="J54" s="135">
        <v>-366311930</v>
      </c>
      <c r="K54" s="135"/>
      <c r="L54" s="117">
        <v>-266722573</v>
      </c>
      <c r="M54" s="115"/>
      <c r="N54" s="115">
        <v>-169859824</v>
      </c>
    </row>
    <row r="55" spans="1:14" ht="16.5" customHeight="1" x14ac:dyDescent="0.2">
      <c r="A55" s="103"/>
      <c r="B55" s="103" t="s">
        <v>165</v>
      </c>
      <c r="D55" s="103"/>
      <c r="E55" s="103"/>
      <c r="F55" s="104"/>
      <c r="G55" s="104"/>
      <c r="H55" s="117">
        <v>-45936460</v>
      </c>
      <c r="I55" s="135"/>
      <c r="J55" s="135">
        <v>-76294090</v>
      </c>
      <c r="K55" s="135"/>
      <c r="L55" s="117">
        <v>-10644317</v>
      </c>
      <c r="M55" s="115"/>
      <c r="N55" s="115">
        <v>-10877791</v>
      </c>
    </row>
    <row r="56" spans="1:14" ht="16.5" customHeight="1" x14ac:dyDescent="0.2">
      <c r="A56" s="103"/>
      <c r="B56" s="103" t="s">
        <v>166</v>
      </c>
      <c r="D56" s="103"/>
      <c r="E56" s="103"/>
      <c r="F56" s="104"/>
      <c r="G56" s="104"/>
      <c r="H56" s="125">
        <v>14185882</v>
      </c>
      <c r="I56" s="135"/>
      <c r="J56" s="140">
        <v>17039207</v>
      </c>
      <c r="K56" s="135"/>
      <c r="L56" s="125">
        <v>10739209</v>
      </c>
      <c r="M56" s="115"/>
      <c r="N56" s="137">
        <v>14808092</v>
      </c>
    </row>
    <row r="57" spans="1:14" ht="6" customHeight="1" x14ac:dyDescent="0.2">
      <c r="A57" s="103"/>
      <c r="B57" s="103"/>
      <c r="C57" s="103"/>
      <c r="D57" s="103"/>
      <c r="E57" s="103"/>
      <c r="F57" s="104"/>
      <c r="G57" s="104"/>
      <c r="H57" s="114"/>
      <c r="I57" s="105"/>
      <c r="J57" s="105"/>
      <c r="K57" s="105"/>
      <c r="L57" s="114"/>
      <c r="M57" s="105"/>
      <c r="N57" s="127"/>
    </row>
    <row r="58" spans="1:14" ht="16.5" customHeight="1" x14ac:dyDescent="0.2">
      <c r="A58" s="102" t="s">
        <v>167</v>
      </c>
      <c r="B58" s="102"/>
      <c r="C58" s="103"/>
      <c r="D58" s="103"/>
      <c r="E58" s="103"/>
      <c r="F58" s="104"/>
      <c r="G58" s="104"/>
      <c r="H58" s="126">
        <f>SUM(H53:H56)</f>
        <v>218839224</v>
      </c>
      <c r="I58" s="105"/>
      <c r="J58" s="109">
        <f>SUM(J53:J56)</f>
        <v>536939429</v>
      </c>
      <c r="K58" s="105"/>
      <c r="L58" s="126">
        <f>SUM(L53:L56)</f>
        <v>-163457182</v>
      </c>
      <c r="M58" s="105"/>
      <c r="N58" s="138">
        <f>SUM(N53:N56)</f>
        <v>225565236</v>
      </c>
    </row>
    <row r="59" spans="1:14" ht="19.5" customHeight="1" x14ac:dyDescent="0.2">
      <c r="A59" s="102"/>
      <c r="B59" s="102"/>
      <c r="C59" s="103"/>
      <c r="D59" s="103"/>
      <c r="E59" s="103"/>
      <c r="F59" s="104"/>
      <c r="G59" s="104"/>
      <c r="H59" s="105"/>
      <c r="I59" s="105"/>
      <c r="J59" s="105"/>
      <c r="K59" s="105"/>
      <c r="L59" s="105"/>
      <c r="M59" s="105"/>
      <c r="N59" s="127"/>
    </row>
    <row r="60" spans="1:14" ht="19.5" customHeight="1" x14ac:dyDescent="0.2">
      <c r="A60" s="102"/>
      <c r="B60" s="102"/>
      <c r="C60" s="103"/>
      <c r="D60" s="103"/>
      <c r="E60" s="103"/>
      <c r="F60" s="104"/>
      <c r="G60" s="104"/>
      <c r="H60" s="105"/>
      <c r="I60" s="105"/>
      <c r="J60" s="105"/>
      <c r="K60" s="105"/>
      <c r="L60" s="105"/>
      <c r="M60" s="105"/>
      <c r="N60" s="127"/>
    </row>
    <row r="61" spans="1:14" ht="19.5" customHeight="1" x14ac:dyDescent="0.2">
      <c r="A61" s="102"/>
      <c r="B61" s="102"/>
      <c r="C61" s="103"/>
      <c r="D61" s="103"/>
      <c r="E61" s="103"/>
      <c r="F61" s="104"/>
      <c r="G61" s="104"/>
      <c r="H61" s="105"/>
      <c r="I61" s="105"/>
      <c r="J61" s="105"/>
      <c r="K61" s="105"/>
      <c r="L61" s="105"/>
      <c r="M61" s="105"/>
      <c r="N61" s="127"/>
    </row>
    <row r="62" spans="1:14" ht="13.5" customHeight="1" x14ac:dyDescent="0.2">
      <c r="A62" s="102"/>
      <c r="B62" s="102"/>
      <c r="C62" s="103"/>
      <c r="D62" s="103"/>
      <c r="E62" s="103"/>
      <c r="F62" s="104"/>
      <c r="G62" s="104"/>
      <c r="H62" s="105"/>
      <c r="I62" s="105"/>
      <c r="J62" s="105"/>
      <c r="K62" s="105"/>
      <c r="L62" s="105"/>
      <c r="M62" s="105"/>
      <c r="N62" s="127"/>
    </row>
    <row r="63" spans="1:14" ht="21.95" customHeight="1" x14ac:dyDescent="0.2">
      <c r="A63" s="186" t="s">
        <v>35</v>
      </c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</row>
    <row r="64" spans="1:14" ht="16.5" customHeight="1" x14ac:dyDescent="0.2">
      <c r="A64" s="102" t="s">
        <v>0</v>
      </c>
      <c r="B64" s="97"/>
      <c r="C64" s="97"/>
      <c r="D64" s="97"/>
      <c r="E64" s="98"/>
      <c r="F64" s="99"/>
      <c r="G64" s="99"/>
      <c r="H64" s="100"/>
      <c r="I64" s="100"/>
      <c r="J64" s="100"/>
      <c r="K64" s="100"/>
      <c r="L64" s="100"/>
      <c r="M64" s="100"/>
      <c r="N64" s="165"/>
    </row>
    <row r="65" spans="1:14" ht="16.5" customHeight="1" x14ac:dyDescent="0.2">
      <c r="A65" s="102" t="s">
        <v>168</v>
      </c>
      <c r="B65" s="102"/>
      <c r="C65" s="102"/>
      <c r="D65" s="102"/>
      <c r="E65" s="103"/>
      <c r="F65" s="104"/>
      <c r="G65" s="104"/>
      <c r="H65" s="105"/>
      <c r="I65" s="105"/>
      <c r="J65" s="105"/>
      <c r="K65" s="105"/>
      <c r="L65" s="105"/>
      <c r="M65" s="105"/>
      <c r="N65" s="127"/>
    </row>
    <row r="66" spans="1:14" ht="16.5" customHeight="1" x14ac:dyDescent="0.2">
      <c r="A66" s="106" t="s">
        <v>202</v>
      </c>
      <c r="B66" s="106"/>
      <c r="C66" s="106"/>
      <c r="D66" s="106"/>
      <c r="E66" s="107"/>
      <c r="F66" s="108"/>
      <c r="G66" s="108"/>
      <c r="H66" s="109"/>
      <c r="I66" s="109"/>
      <c r="J66" s="109"/>
      <c r="K66" s="109"/>
      <c r="L66" s="109"/>
      <c r="M66" s="109"/>
      <c r="N66" s="138"/>
    </row>
    <row r="67" spans="1:14" ht="16.5" customHeight="1" x14ac:dyDescent="0.2">
      <c r="A67" s="102"/>
      <c r="B67" s="102"/>
      <c r="C67" s="102"/>
      <c r="D67" s="102"/>
      <c r="E67" s="103"/>
      <c r="F67" s="104"/>
      <c r="G67" s="104"/>
      <c r="H67" s="105"/>
      <c r="I67" s="105"/>
      <c r="J67" s="105"/>
      <c r="K67" s="105"/>
      <c r="L67" s="105"/>
      <c r="M67" s="105"/>
      <c r="N67" s="127"/>
    </row>
    <row r="68" spans="1:14" ht="16.5" customHeight="1" x14ac:dyDescent="0.2">
      <c r="A68" s="102"/>
      <c r="B68" s="102"/>
      <c r="C68" s="102"/>
      <c r="D68" s="102"/>
      <c r="E68" s="103"/>
      <c r="F68" s="104"/>
      <c r="G68" s="104"/>
      <c r="H68" s="105"/>
      <c r="I68" s="105"/>
      <c r="J68" s="105"/>
      <c r="K68" s="105"/>
      <c r="L68" s="105"/>
      <c r="M68" s="105"/>
      <c r="N68" s="127"/>
    </row>
    <row r="69" spans="1:14" ht="15.95" customHeight="1" x14ac:dyDescent="0.2">
      <c r="A69" s="103"/>
      <c r="B69" s="103"/>
      <c r="C69" s="103"/>
      <c r="D69" s="103"/>
      <c r="E69" s="103"/>
      <c r="F69" s="104"/>
      <c r="G69" s="104"/>
      <c r="H69" s="185" t="s">
        <v>2</v>
      </c>
      <c r="I69" s="185"/>
      <c r="J69" s="185"/>
      <c r="K69" s="171"/>
      <c r="L69" s="177" t="s">
        <v>3</v>
      </c>
      <c r="M69" s="177"/>
      <c r="N69" s="177"/>
    </row>
    <row r="70" spans="1:14" ht="15.95" customHeight="1" x14ac:dyDescent="0.2">
      <c r="A70" s="102"/>
      <c r="B70" s="102"/>
      <c r="C70" s="102"/>
      <c r="D70" s="102"/>
      <c r="E70" s="103"/>
      <c r="F70" s="104"/>
      <c r="G70" s="104"/>
      <c r="H70" s="184" t="s">
        <v>4</v>
      </c>
      <c r="I70" s="184"/>
      <c r="J70" s="184"/>
      <c r="K70" s="170"/>
      <c r="L70" s="178" t="s">
        <v>4</v>
      </c>
      <c r="M70" s="178"/>
      <c r="N70" s="178"/>
    </row>
    <row r="71" spans="1:14" ht="15.95" customHeight="1" x14ac:dyDescent="0.2">
      <c r="A71" s="102"/>
      <c r="B71" s="102"/>
      <c r="C71" s="102"/>
      <c r="D71" s="102"/>
      <c r="E71" s="103"/>
      <c r="F71" s="104"/>
      <c r="G71" s="104"/>
      <c r="H71" s="110" t="s">
        <v>203</v>
      </c>
      <c r="I71" s="171"/>
      <c r="J71" s="110" t="s">
        <v>5</v>
      </c>
      <c r="K71" s="171"/>
      <c r="L71" s="110" t="s">
        <v>203</v>
      </c>
      <c r="M71" s="3"/>
      <c r="N71" s="12" t="s">
        <v>5</v>
      </c>
    </row>
    <row r="72" spans="1:14" ht="15.95" customHeight="1" x14ac:dyDescent="0.2">
      <c r="A72" s="103"/>
      <c r="B72" s="103"/>
      <c r="C72" s="103"/>
      <c r="D72" s="103"/>
      <c r="E72" s="103"/>
      <c r="F72" s="111" t="s">
        <v>6</v>
      </c>
      <c r="G72" s="112"/>
      <c r="H72" s="113" t="s">
        <v>7</v>
      </c>
      <c r="I72" s="100"/>
      <c r="J72" s="113" t="s">
        <v>7</v>
      </c>
      <c r="K72" s="105"/>
      <c r="L72" s="113" t="s">
        <v>7</v>
      </c>
      <c r="M72" s="100"/>
      <c r="N72" s="166" t="s">
        <v>7</v>
      </c>
    </row>
    <row r="73" spans="1:14" ht="15.95" customHeight="1" x14ac:dyDescent="0.2">
      <c r="A73" s="102" t="s">
        <v>169</v>
      </c>
      <c r="B73" s="103"/>
      <c r="C73" s="103"/>
      <c r="D73" s="103"/>
      <c r="E73" s="103"/>
      <c r="F73" s="104"/>
      <c r="G73" s="104"/>
      <c r="H73" s="114"/>
      <c r="I73" s="105"/>
      <c r="J73" s="105"/>
      <c r="K73" s="105"/>
      <c r="L73" s="114"/>
      <c r="M73" s="105"/>
      <c r="N73" s="127"/>
    </row>
    <row r="74" spans="1:14" ht="15.95" customHeight="1" x14ac:dyDescent="0.2">
      <c r="A74" s="103"/>
      <c r="B74" s="116" t="s">
        <v>20</v>
      </c>
      <c r="D74" s="103"/>
      <c r="E74" s="103"/>
      <c r="F74" s="104"/>
      <c r="G74" s="104"/>
      <c r="H74" s="117">
        <v>-4876096</v>
      </c>
      <c r="I74" s="135"/>
      <c r="J74" s="135">
        <v>-10395504</v>
      </c>
      <c r="K74" s="135"/>
      <c r="L74" s="117">
        <v>0</v>
      </c>
      <c r="M74" s="115"/>
      <c r="N74" s="115">
        <v>-15976050</v>
      </c>
    </row>
    <row r="75" spans="1:14" ht="15.95" customHeight="1" x14ac:dyDescent="0.2">
      <c r="A75" s="103"/>
      <c r="B75" s="103" t="s">
        <v>170</v>
      </c>
      <c r="C75" s="103"/>
      <c r="D75" s="103"/>
      <c r="E75" s="103"/>
      <c r="F75" s="104" t="s">
        <v>208</v>
      </c>
      <c r="G75" s="104"/>
      <c r="H75" s="117">
        <v>0</v>
      </c>
      <c r="I75" s="135"/>
      <c r="J75" s="135" t="s">
        <v>25</v>
      </c>
      <c r="K75" s="135"/>
      <c r="L75" s="117">
        <v>928815144</v>
      </c>
      <c r="M75" s="115"/>
      <c r="N75" s="115">
        <v>538215533</v>
      </c>
    </row>
    <row r="76" spans="1:14" ht="15.95" customHeight="1" x14ac:dyDescent="0.2">
      <c r="A76" s="102"/>
      <c r="B76" s="103" t="s">
        <v>171</v>
      </c>
      <c r="C76" s="103"/>
      <c r="D76" s="103"/>
      <c r="E76" s="103"/>
      <c r="F76" s="104" t="s">
        <v>208</v>
      </c>
      <c r="G76" s="103"/>
      <c r="H76" s="117">
        <v>0</v>
      </c>
      <c r="I76" s="135"/>
      <c r="J76" s="135" t="s">
        <v>25</v>
      </c>
      <c r="K76" s="135"/>
      <c r="L76" s="117">
        <v>-1978678600</v>
      </c>
      <c r="M76" s="115"/>
      <c r="N76" s="115">
        <v>-1070518969</v>
      </c>
    </row>
    <row r="77" spans="1:14" ht="15.95" customHeight="1" x14ac:dyDescent="0.2">
      <c r="B77" s="103" t="s">
        <v>172</v>
      </c>
      <c r="C77" s="103"/>
      <c r="D77" s="103"/>
      <c r="E77" s="103"/>
      <c r="F77" s="104"/>
      <c r="G77" s="104"/>
      <c r="H77" s="117">
        <v>66430084</v>
      </c>
      <c r="I77" s="105"/>
      <c r="J77" s="135">
        <v>27079926</v>
      </c>
      <c r="K77" s="105"/>
      <c r="L77" s="114">
        <v>58527290</v>
      </c>
      <c r="M77" s="105"/>
      <c r="N77" s="127">
        <v>7500000</v>
      </c>
    </row>
    <row r="78" spans="1:14" ht="15.95" customHeight="1" x14ac:dyDescent="0.2">
      <c r="A78" s="103"/>
      <c r="B78" s="103" t="s">
        <v>173</v>
      </c>
      <c r="C78" s="103"/>
      <c r="D78" s="103"/>
      <c r="E78" s="104"/>
      <c r="F78" s="104"/>
      <c r="G78" s="104"/>
      <c r="H78" s="117">
        <v>-107925653</v>
      </c>
      <c r="I78" s="135"/>
      <c r="J78" s="135">
        <v>-18839236</v>
      </c>
      <c r="K78" s="135"/>
      <c r="L78" s="117">
        <v>-106060549</v>
      </c>
      <c r="M78" s="115"/>
      <c r="N78" s="115">
        <v>-1145025</v>
      </c>
    </row>
    <row r="79" spans="1:14" ht="15.95" customHeight="1" x14ac:dyDescent="0.2">
      <c r="A79" s="103"/>
      <c r="B79" s="103" t="s">
        <v>174</v>
      </c>
      <c r="C79" s="103"/>
      <c r="D79" s="103"/>
      <c r="E79" s="104"/>
      <c r="F79" s="104">
        <v>21</v>
      </c>
      <c r="G79" s="104"/>
      <c r="H79" s="117">
        <v>-118404</v>
      </c>
      <c r="I79" s="135"/>
      <c r="J79" s="135">
        <v>-10562178</v>
      </c>
      <c r="K79" s="135"/>
      <c r="L79" s="117" t="s">
        <v>25</v>
      </c>
      <c r="M79" s="115"/>
      <c r="N79" s="115" t="s">
        <v>25</v>
      </c>
    </row>
    <row r="80" spans="1:14" ht="15.95" customHeight="1" x14ac:dyDescent="0.2">
      <c r="A80" s="103"/>
      <c r="B80" s="103" t="s">
        <v>175</v>
      </c>
      <c r="C80" s="103"/>
      <c r="D80" s="103"/>
      <c r="E80" s="104"/>
      <c r="F80" s="104">
        <v>22</v>
      </c>
      <c r="G80" s="104"/>
      <c r="H80" s="117">
        <v>-283550</v>
      </c>
      <c r="I80" s="135"/>
      <c r="J80" s="135">
        <v>-4518075</v>
      </c>
      <c r="K80" s="135"/>
      <c r="L80" s="117">
        <v>-283550</v>
      </c>
      <c r="M80" s="115"/>
      <c r="N80" s="115">
        <v>-2939120</v>
      </c>
    </row>
    <row r="81" spans="1:14" ht="15.95" customHeight="1" x14ac:dyDescent="0.2">
      <c r="A81" s="103"/>
      <c r="B81" s="103" t="s">
        <v>176</v>
      </c>
      <c r="C81" s="103"/>
      <c r="D81" s="103"/>
      <c r="E81" s="104"/>
      <c r="F81" s="104"/>
      <c r="G81" s="104"/>
      <c r="H81" s="117">
        <v>97151</v>
      </c>
      <c r="I81" s="135"/>
      <c r="J81" s="135">
        <v>156085</v>
      </c>
      <c r="K81" s="135"/>
      <c r="L81" s="117">
        <v>81583182</v>
      </c>
      <c r="M81" s="115"/>
      <c r="N81" s="115">
        <v>44824958</v>
      </c>
    </row>
    <row r="82" spans="1:14" ht="15.95" customHeight="1" x14ac:dyDescent="0.2">
      <c r="A82" s="103"/>
      <c r="B82" s="103" t="s">
        <v>177</v>
      </c>
      <c r="C82" s="103"/>
      <c r="D82" s="103"/>
      <c r="E82" s="104"/>
      <c r="F82" s="104">
        <v>15</v>
      </c>
      <c r="G82" s="104"/>
      <c r="H82" s="117">
        <v>0</v>
      </c>
      <c r="I82" s="135"/>
      <c r="J82" s="135">
        <v>0</v>
      </c>
      <c r="K82" s="135"/>
      <c r="L82" s="117">
        <v>-999700</v>
      </c>
      <c r="M82" s="115"/>
      <c r="N82" s="115">
        <v>-50000000</v>
      </c>
    </row>
    <row r="83" spans="1:14" ht="15.95" customHeight="1" x14ac:dyDescent="0.2">
      <c r="A83" s="103"/>
      <c r="B83" s="103" t="s">
        <v>152</v>
      </c>
      <c r="C83" s="103"/>
      <c r="D83" s="103"/>
      <c r="E83" s="104"/>
      <c r="F83" s="104"/>
      <c r="G83" s="104"/>
      <c r="H83" s="125">
        <v>0</v>
      </c>
      <c r="I83" s="135"/>
      <c r="J83" s="140">
        <v>0</v>
      </c>
      <c r="K83" s="135"/>
      <c r="L83" s="125">
        <v>375287447</v>
      </c>
      <c r="M83" s="115"/>
      <c r="N83" s="137">
        <v>24409950</v>
      </c>
    </row>
    <row r="84" spans="1:14" ht="15.95" customHeight="1" x14ac:dyDescent="0.2">
      <c r="A84" s="103"/>
      <c r="B84" s="103"/>
      <c r="C84" s="103"/>
      <c r="D84" s="103"/>
      <c r="E84" s="104"/>
      <c r="F84" s="104"/>
      <c r="G84" s="104"/>
      <c r="H84" s="114"/>
      <c r="I84" s="105"/>
      <c r="J84" s="105"/>
      <c r="K84" s="105"/>
      <c r="L84" s="114"/>
      <c r="M84" s="105"/>
      <c r="N84" s="127"/>
    </row>
    <row r="85" spans="1:14" ht="15.95" customHeight="1" x14ac:dyDescent="0.2">
      <c r="A85" s="102" t="s">
        <v>241</v>
      </c>
      <c r="B85" s="103"/>
      <c r="C85" s="103"/>
      <c r="D85" s="103"/>
      <c r="E85" s="103"/>
      <c r="F85" s="104"/>
      <c r="G85" s="104"/>
      <c r="H85" s="126">
        <f>SUM(H74:H84)</f>
        <v>-46676468</v>
      </c>
      <c r="I85" s="105"/>
      <c r="J85" s="109">
        <f>SUM(J74:J84)</f>
        <v>-17078982</v>
      </c>
      <c r="K85" s="105"/>
      <c r="L85" s="126">
        <f>SUM(L74:L84)</f>
        <v>-641809336</v>
      </c>
      <c r="M85" s="105"/>
      <c r="N85" s="138">
        <f>SUM(N74:N84)</f>
        <v>-525628723</v>
      </c>
    </row>
    <row r="86" spans="1:14" ht="15.95" customHeight="1" x14ac:dyDescent="0.2">
      <c r="A86" s="103"/>
      <c r="B86" s="103"/>
      <c r="C86" s="103"/>
      <c r="D86" s="103"/>
      <c r="E86" s="103"/>
      <c r="F86" s="104"/>
      <c r="G86" s="104"/>
      <c r="H86" s="114"/>
      <c r="I86" s="105"/>
      <c r="J86" s="105"/>
      <c r="K86" s="105"/>
      <c r="L86" s="114"/>
      <c r="M86" s="105"/>
      <c r="N86" s="127"/>
    </row>
    <row r="87" spans="1:14" ht="15.95" customHeight="1" x14ac:dyDescent="0.2">
      <c r="A87" s="102" t="s">
        <v>178</v>
      </c>
      <c r="B87" s="103"/>
      <c r="C87" s="103"/>
      <c r="D87" s="103"/>
      <c r="E87" s="103"/>
      <c r="F87" s="104"/>
      <c r="G87" s="104"/>
      <c r="H87" s="114"/>
      <c r="I87" s="105"/>
      <c r="J87" s="105"/>
      <c r="K87" s="105"/>
      <c r="L87" s="114"/>
      <c r="M87" s="105"/>
      <c r="N87" s="127"/>
    </row>
    <row r="88" spans="1:14" ht="15.95" customHeight="1" x14ac:dyDescent="0.2">
      <c r="A88" s="103"/>
      <c r="B88" s="103" t="s">
        <v>179</v>
      </c>
      <c r="C88" s="103"/>
      <c r="D88" s="103"/>
      <c r="E88" s="104"/>
      <c r="F88" s="104"/>
      <c r="G88" s="104"/>
      <c r="H88" s="117">
        <v>1937832380</v>
      </c>
      <c r="I88" s="135"/>
      <c r="J88" s="135">
        <v>1322146200</v>
      </c>
      <c r="K88" s="135"/>
      <c r="L88" s="117">
        <v>1760222000</v>
      </c>
      <c r="M88" s="115"/>
      <c r="N88" s="115">
        <v>205160000</v>
      </c>
    </row>
    <row r="89" spans="1:14" ht="15.95" customHeight="1" x14ac:dyDescent="0.2">
      <c r="A89" s="103"/>
      <c r="B89" s="103" t="s">
        <v>180</v>
      </c>
      <c r="C89" s="103"/>
      <c r="D89" s="103"/>
      <c r="E89" s="104"/>
      <c r="F89" s="104"/>
      <c r="G89" s="104"/>
      <c r="H89" s="117">
        <v>-1492675123</v>
      </c>
      <c r="I89" s="135"/>
      <c r="J89" s="135">
        <v>-1690113606</v>
      </c>
      <c r="K89" s="135"/>
      <c r="L89" s="117">
        <v>-1084892628</v>
      </c>
      <c r="M89" s="115"/>
      <c r="N89" s="115">
        <v>-521507694</v>
      </c>
    </row>
    <row r="90" spans="1:14" ht="15.95" customHeight="1" x14ac:dyDescent="0.2">
      <c r="A90" s="103"/>
      <c r="B90" s="103" t="s">
        <v>181</v>
      </c>
      <c r="C90" s="103"/>
      <c r="D90" s="103"/>
      <c r="E90" s="104"/>
      <c r="F90" s="104" t="s">
        <v>209</v>
      </c>
      <c r="G90" s="104"/>
      <c r="H90" s="117">
        <v>0</v>
      </c>
      <c r="I90" s="135"/>
      <c r="J90" s="135">
        <v>0</v>
      </c>
      <c r="K90" s="135"/>
      <c r="L90" s="117">
        <v>0</v>
      </c>
      <c r="M90" s="115"/>
      <c r="N90" s="115">
        <v>4000000</v>
      </c>
    </row>
    <row r="91" spans="1:14" ht="15.95" customHeight="1" x14ac:dyDescent="0.2">
      <c r="A91" s="103"/>
      <c r="B91" s="103" t="s">
        <v>182</v>
      </c>
      <c r="C91" s="103"/>
      <c r="D91" s="103"/>
      <c r="E91" s="104"/>
      <c r="F91" s="104" t="s">
        <v>209</v>
      </c>
      <c r="G91" s="104"/>
      <c r="H91" s="117">
        <v>0</v>
      </c>
      <c r="I91" s="135"/>
      <c r="J91" s="135">
        <v>0</v>
      </c>
      <c r="K91" s="135"/>
      <c r="L91" s="117">
        <v>-740000</v>
      </c>
      <c r="M91" s="115"/>
      <c r="N91" s="115">
        <v>-7533400</v>
      </c>
    </row>
    <row r="92" spans="1:14" ht="15.95" customHeight="1" x14ac:dyDescent="0.2">
      <c r="A92" s="103"/>
      <c r="B92" s="103" t="s">
        <v>183</v>
      </c>
      <c r="C92" s="103"/>
      <c r="D92" s="103"/>
      <c r="E92" s="103"/>
      <c r="F92" s="103"/>
      <c r="G92" s="104"/>
      <c r="H92" s="117"/>
      <c r="I92" s="135"/>
      <c r="J92" s="135"/>
      <c r="K92" s="135"/>
      <c r="L92" s="117"/>
      <c r="M92" s="115"/>
      <c r="N92" s="115"/>
    </row>
    <row r="93" spans="1:14" ht="15.95" customHeight="1" x14ac:dyDescent="0.2">
      <c r="A93" s="103"/>
      <c r="B93" s="103"/>
      <c r="C93" s="103" t="s">
        <v>184</v>
      </c>
      <c r="D93" s="103"/>
      <c r="E93" s="103"/>
      <c r="F93" s="104">
        <v>27</v>
      </c>
      <c r="G93" s="104"/>
      <c r="H93" s="117">
        <v>1065217774</v>
      </c>
      <c r="I93" s="135"/>
      <c r="J93" s="135">
        <v>1118945848</v>
      </c>
      <c r="K93" s="135"/>
      <c r="L93" s="117">
        <v>70000000</v>
      </c>
      <c r="M93" s="115"/>
      <c r="N93" s="115">
        <v>2139000</v>
      </c>
    </row>
    <row r="94" spans="1:14" ht="15.95" customHeight="1" x14ac:dyDescent="0.2">
      <c r="A94" s="103"/>
      <c r="B94" s="103" t="s">
        <v>185</v>
      </c>
      <c r="C94" s="103"/>
      <c r="D94" s="103"/>
      <c r="E94" s="103"/>
      <c r="F94" s="104"/>
      <c r="G94" s="104"/>
      <c r="H94" s="117"/>
      <c r="I94" s="135"/>
      <c r="J94" s="135"/>
      <c r="K94" s="135"/>
      <c r="L94" s="117"/>
      <c r="M94" s="115"/>
      <c r="N94" s="115"/>
    </row>
    <row r="95" spans="1:14" ht="15.95" customHeight="1" x14ac:dyDescent="0.2">
      <c r="A95" s="103"/>
      <c r="B95" s="103"/>
      <c r="C95" s="103" t="s">
        <v>184</v>
      </c>
      <c r="D95" s="103"/>
      <c r="E95" s="103"/>
      <c r="F95" s="104">
        <v>27</v>
      </c>
      <c r="G95" s="104"/>
      <c r="H95" s="117">
        <v>-1633820353</v>
      </c>
      <c r="I95" s="135"/>
      <c r="J95" s="135">
        <v>-2058789758</v>
      </c>
      <c r="K95" s="135"/>
      <c r="L95" s="117">
        <v>-72365441</v>
      </c>
      <c r="M95" s="115"/>
      <c r="N95" s="115">
        <v>-132070458</v>
      </c>
    </row>
    <row r="96" spans="1:14" ht="15.95" customHeight="1" x14ac:dyDescent="0.2">
      <c r="A96" s="103"/>
      <c r="B96" s="103" t="s">
        <v>186</v>
      </c>
      <c r="C96" s="103"/>
      <c r="D96" s="103"/>
      <c r="E96" s="103"/>
      <c r="F96" s="104"/>
      <c r="G96" s="104"/>
      <c r="H96" s="117"/>
      <c r="I96" s="135"/>
      <c r="J96" s="135"/>
      <c r="K96" s="135"/>
      <c r="L96" s="117"/>
      <c r="M96" s="115"/>
      <c r="N96" s="115"/>
    </row>
    <row r="97" spans="1:14" ht="15.95" customHeight="1" x14ac:dyDescent="0.2">
      <c r="A97" s="103"/>
      <c r="B97" s="103"/>
      <c r="C97" s="103" t="s">
        <v>151</v>
      </c>
      <c r="D97" s="103"/>
      <c r="E97" s="103"/>
      <c r="F97" s="104"/>
      <c r="G97" s="104"/>
      <c r="H97" s="117">
        <v>-13099679</v>
      </c>
      <c r="I97" s="135"/>
      <c r="J97" s="135">
        <v>-2856390</v>
      </c>
      <c r="K97" s="135"/>
      <c r="L97" s="117">
        <v>-9486377</v>
      </c>
      <c r="M97" s="115"/>
      <c r="N97" s="115">
        <v>-805044</v>
      </c>
    </row>
    <row r="98" spans="1:14" ht="15.95" customHeight="1" x14ac:dyDescent="0.2">
      <c r="A98" s="103"/>
      <c r="B98" s="103" t="s">
        <v>187</v>
      </c>
      <c r="C98" s="103"/>
      <c r="D98" s="103"/>
      <c r="E98" s="103"/>
      <c r="F98" s="104">
        <v>21</v>
      </c>
      <c r="G98" s="104"/>
      <c r="H98" s="117">
        <v>-2311884</v>
      </c>
      <c r="I98" s="135"/>
      <c r="J98" s="135">
        <v>-7432195</v>
      </c>
      <c r="K98" s="135"/>
      <c r="L98" s="117">
        <v>0</v>
      </c>
      <c r="M98" s="115"/>
      <c r="N98" s="115">
        <v>-5422217</v>
      </c>
    </row>
    <row r="99" spans="1:14" ht="15.95" customHeight="1" x14ac:dyDescent="0.2">
      <c r="A99" s="103"/>
      <c r="B99" s="103" t="s">
        <v>188</v>
      </c>
      <c r="C99" s="103"/>
      <c r="D99" s="103"/>
      <c r="E99" s="103"/>
      <c r="F99" s="104">
        <v>29</v>
      </c>
      <c r="G99" s="104"/>
      <c r="H99" s="117">
        <v>1050000000</v>
      </c>
      <c r="I99" s="135"/>
      <c r="J99" s="135">
        <v>1000000000</v>
      </c>
      <c r="K99" s="135"/>
      <c r="L99" s="117">
        <v>1050000000</v>
      </c>
      <c r="M99" s="115"/>
      <c r="N99" s="115">
        <v>1000000000</v>
      </c>
    </row>
    <row r="100" spans="1:14" ht="15.95" customHeight="1" x14ac:dyDescent="0.2">
      <c r="A100" s="103"/>
      <c r="B100" s="103" t="s">
        <v>242</v>
      </c>
      <c r="C100" s="103"/>
      <c r="D100" s="103"/>
      <c r="E100" s="103"/>
      <c r="F100" s="104">
        <v>29</v>
      </c>
      <c r="G100" s="104"/>
      <c r="H100" s="117">
        <v>-12875911</v>
      </c>
      <c r="I100" s="135"/>
      <c r="J100" s="135">
        <v>-12775800</v>
      </c>
      <c r="K100" s="135"/>
      <c r="L100" s="117">
        <v>-12875911</v>
      </c>
      <c r="M100" s="115"/>
      <c r="N100" s="115">
        <v>-12775800</v>
      </c>
    </row>
    <row r="101" spans="1:14" ht="15.95" customHeight="1" x14ac:dyDescent="0.2">
      <c r="A101" s="103"/>
      <c r="B101" s="103" t="s">
        <v>189</v>
      </c>
      <c r="C101" s="103"/>
      <c r="D101" s="103"/>
      <c r="E101" s="103"/>
      <c r="F101" s="104">
        <v>29</v>
      </c>
      <c r="G101" s="104"/>
      <c r="H101" s="117">
        <v>-800000000</v>
      </c>
      <c r="I101" s="135"/>
      <c r="J101" s="135">
        <v>-200000000</v>
      </c>
      <c r="K101" s="135"/>
      <c r="L101" s="117">
        <v>-800000000</v>
      </c>
      <c r="M101" s="115"/>
      <c r="N101" s="115">
        <v>-200000000</v>
      </c>
    </row>
    <row r="102" spans="1:14" ht="15.95" customHeight="1" x14ac:dyDescent="0.2">
      <c r="A102" s="103"/>
      <c r="B102" s="103" t="s">
        <v>190</v>
      </c>
      <c r="C102" s="103"/>
      <c r="D102" s="103"/>
      <c r="E102" s="103"/>
      <c r="F102" s="104"/>
      <c r="G102" s="104"/>
      <c r="H102" s="117">
        <v>0</v>
      </c>
      <c r="I102" s="135"/>
      <c r="J102" s="135">
        <v>307</v>
      </c>
      <c r="K102" s="135"/>
      <c r="L102" s="117">
        <v>0</v>
      </c>
      <c r="M102" s="115"/>
      <c r="N102" s="115">
        <v>307</v>
      </c>
    </row>
    <row r="103" spans="1:14" ht="15.95" customHeight="1" x14ac:dyDescent="0.2">
      <c r="A103" s="103"/>
      <c r="B103" s="103" t="s">
        <v>231</v>
      </c>
      <c r="C103" s="103"/>
      <c r="D103" s="103"/>
      <c r="E103" s="103"/>
      <c r="F103" s="104"/>
      <c r="G103" s="104"/>
      <c r="H103" s="117"/>
      <c r="I103" s="135"/>
      <c r="J103" s="135"/>
      <c r="K103" s="135"/>
      <c r="L103" s="117"/>
      <c r="M103" s="115"/>
      <c r="N103" s="115"/>
    </row>
    <row r="104" spans="1:14" ht="15.95" customHeight="1" x14ac:dyDescent="0.2">
      <c r="A104" s="103"/>
      <c r="B104" s="103"/>
      <c r="C104" s="103" t="s">
        <v>232</v>
      </c>
      <c r="D104" s="103"/>
      <c r="E104" s="103"/>
      <c r="F104" s="104"/>
      <c r="G104" s="104"/>
      <c r="H104" s="117">
        <v>300</v>
      </c>
      <c r="I104" s="135"/>
      <c r="J104" s="135">
        <v>0</v>
      </c>
      <c r="K104" s="135"/>
      <c r="L104" s="117">
        <v>0</v>
      </c>
      <c r="M104" s="115"/>
      <c r="N104" s="115">
        <v>0</v>
      </c>
    </row>
    <row r="105" spans="1:14" ht="15.95" customHeight="1" x14ac:dyDescent="0.2">
      <c r="A105" s="103"/>
      <c r="B105" s="103" t="s">
        <v>243</v>
      </c>
      <c r="C105" s="103"/>
      <c r="D105" s="103"/>
      <c r="E105" s="103"/>
      <c r="F105" s="104">
        <v>38</v>
      </c>
      <c r="G105" s="104"/>
      <c r="H105" s="117">
        <v>-19175765</v>
      </c>
      <c r="I105" s="135"/>
      <c r="J105" s="135" t="s">
        <v>25</v>
      </c>
      <c r="K105" s="135"/>
      <c r="L105" s="114">
        <v>-19175765</v>
      </c>
      <c r="M105" s="115"/>
      <c r="N105" s="127">
        <v>0</v>
      </c>
    </row>
    <row r="106" spans="1:14" ht="15.95" customHeight="1" x14ac:dyDescent="0.2">
      <c r="A106" s="103"/>
      <c r="B106" s="103" t="s">
        <v>191</v>
      </c>
      <c r="C106" s="103"/>
      <c r="D106" s="103"/>
      <c r="E106" s="103"/>
      <c r="F106" s="104"/>
      <c r="G106" s="104"/>
      <c r="H106" s="125">
        <v>-114</v>
      </c>
      <c r="I106" s="135"/>
      <c r="J106" s="140">
        <v>-50</v>
      </c>
      <c r="K106" s="135"/>
      <c r="L106" s="128">
        <v>0</v>
      </c>
      <c r="M106" s="115"/>
      <c r="N106" s="169">
        <v>0</v>
      </c>
    </row>
    <row r="107" spans="1:14" ht="15.95" customHeight="1" x14ac:dyDescent="0.2">
      <c r="A107" s="104"/>
      <c r="B107" s="103"/>
      <c r="C107" s="103"/>
      <c r="D107" s="103"/>
      <c r="E107" s="104"/>
      <c r="F107" s="104"/>
      <c r="G107" s="104"/>
      <c r="H107" s="114"/>
      <c r="I107" s="105"/>
      <c r="J107" s="105"/>
      <c r="K107" s="105"/>
      <c r="L107" s="114"/>
      <c r="N107" s="127"/>
    </row>
    <row r="108" spans="1:14" ht="15.95" customHeight="1" x14ac:dyDescent="0.2">
      <c r="A108" s="102" t="s">
        <v>192</v>
      </c>
      <c r="B108" s="103"/>
      <c r="C108" s="103"/>
      <c r="D108" s="103"/>
      <c r="E108" s="103"/>
      <c r="F108" s="104"/>
      <c r="G108" s="104"/>
      <c r="H108" s="126">
        <f>SUM(H88:H106)</f>
        <v>79091625</v>
      </c>
      <c r="I108" s="105"/>
      <c r="J108" s="109">
        <f>SUM(J88:J106)</f>
        <v>-530875444</v>
      </c>
      <c r="K108" s="105"/>
      <c r="L108" s="126">
        <f>SUM(L88:L106)</f>
        <v>880685878</v>
      </c>
      <c r="M108" s="105"/>
      <c r="N108" s="138">
        <f>SUM(N88:N106)</f>
        <v>331184694</v>
      </c>
    </row>
    <row r="109" spans="1:14" ht="15.95" customHeight="1" x14ac:dyDescent="0.2">
      <c r="A109" s="103"/>
      <c r="B109" s="103"/>
      <c r="C109" s="103"/>
      <c r="D109" s="103"/>
      <c r="E109" s="103"/>
      <c r="F109" s="99"/>
      <c r="G109" s="99"/>
      <c r="H109" s="129"/>
      <c r="I109" s="100"/>
      <c r="J109" s="100"/>
      <c r="K109" s="105"/>
      <c r="L109" s="129"/>
      <c r="M109" s="100"/>
      <c r="N109" s="165"/>
    </row>
    <row r="110" spans="1:14" ht="15.95" customHeight="1" x14ac:dyDescent="0.2">
      <c r="A110" s="102" t="s">
        <v>246</v>
      </c>
      <c r="B110" s="102"/>
      <c r="C110" s="103"/>
      <c r="D110" s="103"/>
      <c r="E110" s="103"/>
      <c r="F110" s="104"/>
      <c r="G110" s="104"/>
      <c r="H110" s="114">
        <v>251254381</v>
      </c>
      <c r="I110" s="105"/>
      <c r="J110" s="105">
        <v>-11014997</v>
      </c>
      <c r="K110" s="105"/>
      <c r="L110" s="114">
        <v>75419360</v>
      </c>
      <c r="M110" s="105"/>
      <c r="N110" s="127">
        <v>31121207</v>
      </c>
    </row>
    <row r="111" spans="1:14" ht="15.95" customHeight="1" x14ac:dyDescent="0.2">
      <c r="A111" s="103" t="s">
        <v>193</v>
      </c>
      <c r="B111" s="102"/>
      <c r="C111" s="103"/>
      <c r="D111" s="103"/>
      <c r="E111" s="103"/>
      <c r="F111" s="104"/>
      <c r="G111" s="104"/>
      <c r="H111" s="114">
        <v>104831967</v>
      </c>
      <c r="I111" s="105"/>
      <c r="J111" s="105">
        <v>136972289</v>
      </c>
      <c r="K111" s="105"/>
      <c r="L111" s="114">
        <v>11769894</v>
      </c>
      <c r="M111" s="105"/>
      <c r="N111" s="127">
        <v>2960965</v>
      </c>
    </row>
    <row r="112" spans="1:14" ht="15.95" customHeight="1" x14ac:dyDescent="0.2">
      <c r="A112" s="103" t="s">
        <v>194</v>
      </c>
      <c r="B112" s="103"/>
      <c r="C112" s="103"/>
      <c r="D112" s="103"/>
      <c r="E112" s="103"/>
      <c r="F112" s="103"/>
      <c r="G112" s="104"/>
      <c r="H112" s="126">
        <v>-60609687</v>
      </c>
      <c r="I112" s="105"/>
      <c r="J112" s="109">
        <v>-21125325</v>
      </c>
      <c r="K112" s="105"/>
      <c r="L112" s="126">
        <v>-19693573</v>
      </c>
      <c r="M112" s="105"/>
      <c r="N112" s="138">
        <v>-22312278</v>
      </c>
    </row>
    <row r="113" spans="1:14" ht="15.95" customHeight="1" x14ac:dyDescent="0.2">
      <c r="A113" s="103"/>
      <c r="B113" s="103"/>
      <c r="C113" s="103"/>
      <c r="D113" s="103"/>
      <c r="E113" s="103"/>
      <c r="F113" s="104"/>
      <c r="G113" s="104"/>
      <c r="H113" s="114"/>
      <c r="I113" s="105"/>
      <c r="J113" s="105"/>
      <c r="K113" s="105"/>
      <c r="L113" s="114"/>
      <c r="M113" s="105"/>
      <c r="N113" s="127"/>
    </row>
    <row r="114" spans="1:14" ht="15.95" customHeight="1" thickBot="1" x14ac:dyDescent="0.25">
      <c r="A114" s="102" t="s">
        <v>195</v>
      </c>
      <c r="B114" s="103"/>
      <c r="C114" s="103"/>
      <c r="D114" s="103"/>
      <c r="E114" s="103"/>
      <c r="F114" s="104"/>
      <c r="G114" s="104"/>
      <c r="H114" s="130">
        <f>SUM(H110:H113)</f>
        <v>295476661</v>
      </c>
      <c r="I114" s="105"/>
      <c r="J114" s="139">
        <f>SUM(J110:J113)</f>
        <v>104831967</v>
      </c>
      <c r="K114" s="105"/>
      <c r="L114" s="130">
        <f>SUM(L110:L113)</f>
        <v>67495681</v>
      </c>
      <c r="M114" s="105"/>
      <c r="N114" s="139">
        <f>SUM(N110:N113)</f>
        <v>11769894</v>
      </c>
    </row>
    <row r="115" spans="1:14" ht="15.95" customHeight="1" thickTop="1" x14ac:dyDescent="0.2">
      <c r="A115" s="102"/>
      <c r="B115" s="103"/>
      <c r="C115" s="103"/>
      <c r="D115" s="103"/>
      <c r="E115" s="103"/>
      <c r="F115" s="104"/>
      <c r="G115" s="104"/>
      <c r="H115" s="131"/>
      <c r="I115" s="105"/>
      <c r="J115" s="132"/>
      <c r="K115" s="105"/>
      <c r="L115" s="114"/>
      <c r="M115" s="105"/>
      <c r="N115" s="127"/>
    </row>
    <row r="116" spans="1:14" ht="15.95" customHeight="1" x14ac:dyDescent="0.2">
      <c r="A116" s="102" t="s">
        <v>196</v>
      </c>
      <c r="B116" s="133"/>
      <c r="C116" s="103"/>
      <c r="D116" s="103"/>
      <c r="E116" s="103"/>
      <c r="F116" s="104"/>
      <c r="G116" s="103"/>
      <c r="H116" s="114"/>
      <c r="I116" s="105"/>
      <c r="J116" s="105"/>
      <c r="K116" s="105"/>
      <c r="L116" s="114"/>
      <c r="M116" s="105"/>
      <c r="N116" s="127"/>
    </row>
    <row r="117" spans="1:14" ht="15.95" customHeight="1" x14ac:dyDescent="0.2">
      <c r="A117" s="102"/>
      <c r="B117" s="133"/>
      <c r="C117" s="103"/>
      <c r="D117" s="103"/>
      <c r="E117" s="103"/>
      <c r="F117" s="104"/>
      <c r="G117" s="103"/>
      <c r="H117" s="114"/>
      <c r="I117" s="105"/>
      <c r="J117" s="105"/>
      <c r="K117" s="105"/>
      <c r="L117" s="114"/>
      <c r="M117" s="105"/>
      <c r="N117" s="127"/>
    </row>
    <row r="118" spans="1:14" ht="15.95" customHeight="1" x14ac:dyDescent="0.2">
      <c r="A118" s="103" t="s">
        <v>197</v>
      </c>
      <c r="B118" s="103"/>
      <c r="C118" s="103"/>
      <c r="D118" s="103"/>
      <c r="E118" s="103"/>
      <c r="F118" s="104"/>
      <c r="G118" s="104"/>
      <c r="H118" s="114"/>
      <c r="I118" s="105"/>
      <c r="J118" s="105"/>
      <c r="K118" s="105"/>
      <c r="L118" s="114"/>
      <c r="M118" s="105"/>
      <c r="N118" s="127"/>
    </row>
    <row r="119" spans="1:14" ht="15.95" customHeight="1" x14ac:dyDescent="0.2">
      <c r="A119" s="103"/>
      <c r="B119" s="116" t="s">
        <v>198</v>
      </c>
      <c r="C119" s="103"/>
      <c r="D119" s="103"/>
      <c r="E119" s="103"/>
      <c r="F119" s="104"/>
      <c r="G119" s="104"/>
      <c r="H119" s="114">
        <v>10145790</v>
      </c>
      <c r="I119" s="105"/>
      <c r="J119" s="105">
        <v>114390159</v>
      </c>
      <c r="K119" s="105"/>
      <c r="L119" s="114">
        <v>2854760</v>
      </c>
      <c r="M119" s="127"/>
      <c r="N119" s="127">
        <v>105293827</v>
      </c>
    </row>
    <row r="120" spans="1:14" ht="15.95" customHeight="1" x14ac:dyDescent="0.2">
      <c r="A120" s="103"/>
      <c r="B120" s="116" t="s">
        <v>217</v>
      </c>
      <c r="C120" s="103"/>
      <c r="D120" s="103"/>
      <c r="E120" s="103"/>
      <c r="F120" s="104"/>
      <c r="G120" s="104"/>
      <c r="H120" s="114">
        <v>892276</v>
      </c>
      <c r="I120" s="105"/>
      <c r="J120" s="105" t="s">
        <v>25</v>
      </c>
      <c r="K120" s="105"/>
      <c r="L120" s="114" t="s">
        <v>25</v>
      </c>
      <c r="M120" s="127"/>
      <c r="N120" s="127" t="s">
        <v>25</v>
      </c>
    </row>
    <row r="121" spans="1:14" ht="15.95" customHeight="1" x14ac:dyDescent="0.2">
      <c r="A121" s="103"/>
      <c r="B121" s="116" t="s">
        <v>199</v>
      </c>
      <c r="C121" s="103"/>
      <c r="D121" s="103"/>
      <c r="E121" s="103"/>
      <c r="F121" s="104"/>
      <c r="G121" s="104"/>
      <c r="H121" s="114" t="s">
        <v>25</v>
      </c>
      <c r="I121" s="176"/>
      <c r="J121" s="105">
        <v>2187903</v>
      </c>
      <c r="K121" s="176"/>
      <c r="L121" s="114" t="s">
        <v>25</v>
      </c>
      <c r="M121" s="134"/>
      <c r="N121" s="127" t="s">
        <v>25</v>
      </c>
    </row>
    <row r="122" spans="1:14" ht="15.95" customHeight="1" x14ac:dyDescent="0.2">
      <c r="A122" s="103"/>
      <c r="B122" s="116" t="s">
        <v>200</v>
      </c>
      <c r="C122" s="103"/>
      <c r="D122" s="103"/>
      <c r="E122" s="103"/>
      <c r="F122" s="104"/>
      <c r="G122" s="104"/>
      <c r="H122" s="114" t="s">
        <v>25</v>
      </c>
      <c r="I122" s="176"/>
      <c r="J122" s="105">
        <v>854609450</v>
      </c>
      <c r="K122" s="176"/>
      <c r="L122" s="114" t="s">
        <v>25</v>
      </c>
      <c r="M122" s="134"/>
      <c r="N122" s="127">
        <v>854609450</v>
      </c>
    </row>
    <row r="123" spans="1:14" ht="15.95" customHeight="1" x14ac:dyDescent="0.2">
      <c r="A123" s="103"/>
      <c r="B123" s="116" t="s">
        <v>201</v>
      </c>
      <c r="C123" s="103"/>
      <c r="D123" s="103"/>
      <c r="E123" s="103"/>
      <c r="F123" s="104"/>
      <c r="G123" s="104"/>
      <c r="H123" s="114" t="s">
        <v>25</v>
      </c>
      <c r="I123" s="176"/>
      <c r="J123" s="105">
        <v>515678796</v>
      </c>
      <c r="K123" s="176"/>
      <c r="L123" s="114" t="s">
        <v>25</v>
      </c>
      <c r="M123" s="134"/>
      <c r="N123" s="127" t="s">
        <v>25</v>
      </c>
    </row>
    <row r="124" spans="1:14" ht="15.95" customHeight="1" x14ac:dyDescent="0.2">
      <c r="A124" s="103"/>
      <c r="B124" s="116"/>
      <c r="C124" s="103"/>
      <c r="D124" s="103"/>
      <c r="E124" s="103"/>
      <c r="F124" s="104"/>
      <c r="G124" s="104"/>
      <c r="H124" s="105"/>
      <c r="I124" s="176"/>
      <c r="J124" s="105"/>
      <c r="K124" s="176"/>
      <c r="L124" s="105"/>
      <c r="M124" s="134"/>
      <c r="N124" s="127"/>
    </row>
    <row r="125" spans="1:14" ht="15.95" customHeight="1" x14ac:dyDescent="0.2">
      <c r="A125" s="103"/>
      <c r="B125" s="116"/>
      <c r="C125" s="103"/>
      <c r="D125" s="103"/>
      <c r="E125" s="103"/>
      <c r="F125" s="104"/>
      <c r="G125" s="104"/>
      <c r="H125" s="105"/>
      <c r="I125" s="176"/>
      <c r="J125" s="105"/>
      <c r="K125" s="176"/>
      <c r="L125" s="105"/>
      <c r="M125" s="134"/>
      <c r="N125" s="127"/>
    </row>
    <row r="126" spans="1:14" ht="6" customHeight="1" x14ac:dyDescent="0.2"/>
    <row r="127" spans="1:14" ht="21.95" customHeight="1" x14ac:dyDescent="0.2">
      <c r="A127" s="107" t="s">
        <v>35</v>
      </c>
      <c r="B127" s="107"/>
      <c r="C127" s="107"/>
      <c r="D127" s="107"/>
      <c r="E127" s="107"/>
      <c r="F127" s="108"/>
      <c r="G127" s="108"/>
      <c r="H127" s="109"/>
      <c r="I127" s="109"/>
      <c r="J127" s="109"/>
      <c r="K127" s="109"/>
      <c r="L127" s="109"/>
      <c r="M127" s="109"/>
      <c r="N127" s="138"/>
    </row>
  </sheetData>
  <mergeCells count="9">
    <mergeCell ref="H70:J70"/>
    <mergeCell ref="L70:N70"/>
    <mergeCell ref="H6:J6"/>
    <mergeCell ref="L6:N6"/>
    <mergeCell ref="H7:J7"/>
    <mergeCell ref="L7:N7"/>
    <mergeCell ref="A63:N63"/>
    <mergeCell ref="H69:J69"/>
    <mergeCell ref="L69:N69"/>
  </mergeCells>
  <pageMargins left="0.8" right="0.5" top="0.5" bottom="0.6" header="0.49" footer="0.4"/>
  <pageSetup paperSize="9" scale="77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 5-7 BS</vt:lpstr>
      <vt:lpstr>E 8 PL</vt:lpstr>
      <vt:lpstr>E9</vt:lpstr>
      <vt:lpstr>E10</vt:lpstr>
      <vt:lpstr>E11-12</vt:lpstr>
      <vt:lpstr>'E 5-7 BS'!Print_Area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Taewong, Achara</cp:lastModifiedBy>
  <cp:lastPrinted>2023-02-20T08:56:21Z</cp:lastPrinted>
  <dcterms:created xsi:type="dcterms:W3CDTF">2022-02-23T06:18:52Z</dcterms:created>
  <dcterms:modified xsi:type="dcterms:W3CDTF">2023-02-21T11:14:33Z</dcterms:modified>
</cp:coreProperties>
</file>