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TC\FS &amp; Audit report\FS YE22\งบส่งตลาด\"/>
    </mc:Choice>
  </mc:AlternateContent>
  <xr:revisionPtr revIDLastSave="0" documentId="8_{6274EFB2-BAA7-4406-9C27-9B545EE76CB1}" xr6:coauthVersionLast="47" xr6:coauthVersionMax="47" xr10:uidLastSave="{00000000-0000-0000-0000-000000000000}"/>
  <bookViews>
    <workbookView xWindow="-120" yWindow="-120" windowWidth="29040" windowHeight="17640" tabRatio="839" xr2:uid="{00000000-000D-0000-FFFF-FFFF00000000}"/>
  </bookViews>
  <sheets>
    <sheet name="SFP" sheetId="1" r:id="rId1"/>
    <sheet name="PL6-7" sheetId="9" r:id="rId2"/>
    <sheet name="CH-Consol FS 8-9" sheetId="5" r:id="rId3"/>
    <sheet name="CH-Separate FS 10-11" sheetId="16" r:id="rId4"/>
    <sheet name="CF 12-13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'CF 12-13'!$B$30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'CF 12-13'!$B$1:$J$73</definedName>
    <definedName name="_xlnm.Print_Area" localSheetId="1">'PL6-7'!$C$1:$L$62</definedName>
    <definedName name="_xlnm.Print_Area" localSheetId="0">SFP!$A$1:$K$82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'CF 12-13'!$A$1:$J$75</definedName>
    <definedName name="Z_A3B3E038_AAE0_4F24_B01A_BCF5B017EAC3_.wvu.PrintArea" localSheetId="2" hidden="1">'CH-Consol FS 8-9'!$A$1:$N$1</definedName>
    <definedName name="Z_A3B3E038_AAE0_4F24_B01A_BCF5B017EAC3_.wvu.PrintArea" localSheetId="3" hidden="1">'CH-Separate FS 10-11'!$A$1:$N$1</definedName>
    <definedName name="Z_A3B3E038_AAE0_4F24_B01A_BCF5B017EAC3_.wvu.PrintArea" localSheetId="1" hidden="1">'PL6-7'!$A$1:$L$61</definedName>
    <definedName name="Z_A3B3E038_AAE0_4F24_B01A_BCF5B017EAC3_.wvu.PrintArea" localSheetId="0" hidden="1">SFP!$A$1:$K$83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9" l="1"/>
  <c r="C1" i="9" l="1"/>
  <c r="B37" i="6" l="1"/>
  <c r="B61" i="1" l="1"/>
  <c r="B33" i="1"/>
  <c r="C104" i="10"/>
  <c r="C53" i="10"/>
  <c r="C81" i="11"/>
  <c r="C80" i="13"/>
  <c r="C55" i="13"/>
  <c r="C1" i="13"/>
  <c r="C56" i="11"/>
  <c r="C1" i="11"/>
  <c r="C1" i="10"/>
  <c r="B1" i="6"/>
</calcChain>
</file>

<file path=xl/sharedStrings.xml><?xml version="1.0" encoding="utf-8"?>
<sst xmlns="http://schemas.openxmlformats.org/spreadsheetml/2006/main" count="878" uniqueCount="322">
  <si>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</si>
  <si>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</si>
  <si>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</si>
  <si>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</si>
  <si>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</si>
  <si>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</si>
  <si>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</si>
  <si>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</si>
  <si>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</si>
  <si>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</si>
  <si>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</si>
  <si>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ลูกหนี้อื่น - กิจการที่เกี่ยวข้องกัน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</si>
  <si>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</si>
  <si>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</si>
  <si>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</si>
  <si>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</si>
  <si>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</si>
  <si>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</si>
  <si>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</si>
  <si>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</si>
  <si>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</si>
  <si>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</si>
  <si>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</si>
  <si>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</si>
  <si>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</si>
  <si>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</si>
  <si>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</si>
  <si>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</si>
  <si>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</si>
  <si>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</si>
  <si>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</si>
  <si>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</si>
  <si>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</si>
  <si>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</si>
  <si>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</si>
  <si>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</si>
  <si>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</si>
  <si>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</si>
  <si>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</si>
  <si>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</si>
  <si>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</si>
  <si>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</si>
  <si>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</si>
  <si>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</si>
  <si>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</si>
  <si>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</si>
  <si>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</si>
  <si>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</si>
  <si>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</si>
  <si>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</si>
  <si>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</si>
  <si>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</si>
  <si>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</si>
  <si>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</si>
  <si>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</si>
  <si>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</si>
  <si>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</si>
  <si>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</si>
  <si>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</si>
  <si>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</si>
  <si>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</si>
  <si>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</si>
  <si>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</si>
  <si>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</si>
  <si>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</si>
  <si>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</si>
  <si>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TAS 1.82.2</t>
  </si>
  <si>
    <t>ต้นทุนทางการเงิน</t>
  </si>
  <si>
    <t>TAS 1.82.2ก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</si>
  <si>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</si>
  <si>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</si>
  <si>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</si>
  <si>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</si>
  <si>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</si>
  <si>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</si>
  <si>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</si>
  <si>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</si>
  <si>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</si>
  <si>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</si>
  <si>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TAS 1.81ก.2</t>
  </si>
  <si>
    <t>กำไร (ขาดทุน) เบ็ดเสร็จอื่นสำหรับงวด - สุทธิจากภาษี</t>
  </si>
  <si>
    <t>TAS 1.81ก.3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</si>
  <si>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</si>
  <si>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</si>
  <si>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</si>
  <si>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</si>
  <si>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</si>
  <si>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</si>
  <si>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</si>
  <si>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</si>
  <si>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กำไรต่อหุ้น</t>
  </si>
  <si>
    <t>องค์ประกอบอื่น
ของส่วนของผู้ถือหุ้น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</si>
  <si>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</si>
  <si>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</si>
  <si>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</si>
  <si>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</si>
  <si>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</si>
  <si>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</si>
  <si>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</si>
  <si>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</si>
  <si>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</si>
  <si>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</si>
  <si>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รายการกับผู้ถือหุ้นที่บันทึกโดยตรงเข้าส่วนของผู้ถือหุ้น</t>
  </si>
  <si>
    <t xml:space="preserve">  การจัดสรรส่วนทุนให้ผู้ถือหุ้น</t>
  </si>
  <si>
    <t xml:space="preserve">      เงินปันผล</t>
  </si>
  <si>
    <t xml:space="preserve">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</si>
  <si>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</si>
  <si>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</si>
  <si>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</si>
  <si>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</si>
  <si>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</si>
  <si>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</si>
  <si>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</si>
  <si>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ประมาณการหนี้สินผลประโยชน์พนักงานจ่าย</t>
  </si>
  <si>
    <t>ภาษีเงินได้จ่าย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</si>
  <si>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</si>
  <si>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</si>
  <si>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</si>
  <si>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</si>
  <si>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</si>
  <si>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</si>
  <si>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</si>
  <si>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</si>
  <si>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</si>
  <si>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</si>
  <si>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เงินปันผลจ่ายให้ผู้ถือหุ้นของบริษัท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</si>
  <si>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</si>
  <si>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</si>
  <si>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</si>
  <si>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</si>
  <si>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</si>
  <si>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</si>
  <si>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</si>
  <si>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</si>
  <si>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</si>
  <si>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</si>
  <si>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</si>
  <si>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</si>
  <si>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</si>
  <si>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</si>
  <si>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</si>
  <si>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</si>
  <si>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</si>
  <si>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</si>
  <si>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</si>
  <si>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</si>
  <si>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</si>
  <si>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</si>
  <si>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</si>
  <si>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</si>
  <si>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</si>
  <si>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</si>
  <si>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</si>
  <si>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</si>
  <si>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</si>
  <si>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</si>
  <si>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</si>
  <si>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</si>
  <si>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</si>
  <si>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</si>
  <si>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</si>
  <si>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</si>
  <si>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</si>
  <si>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</si>
  <si>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</si>
  <si>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</si>
  <si>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</si>
  <si>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</si>
  <si>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</si>
  <si>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</si>
  <si>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</si>
  <si>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</si>
  <si>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</si>
  <si>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</si>
  <si>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</si>
  <si>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</si>
  <si>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</si>
  <si>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</si>
  <si>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</si>
  <si>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</si>
  <si>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</si>
  <si>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</si>
  <si>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</si>
  <si>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</si>
  <si>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</si>
  <si>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</si>
  <si>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</si>
  <si>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</si>
  <si>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</si>
  <si>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</si>
  <si>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</si>
  <si>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</si>
  <si>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</si>
  <si>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</si>
  <si>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</si>
  <si>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</si>
  <si>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</si>
  <si>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</si>
  <si>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</si>
  <si>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</si>
  <si>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</si>
  <si>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</si>
  <si>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</si>
  <si>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</si>
  <si>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</si>
  <si>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</si>
  <si>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</si>
  <si>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</si>
  <si>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</si>
  <si>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</si>
  <si>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</si>
  <si>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</si>
  <si>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</si>
  <si>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</si>
  <si>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</si>
  <si>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</si>
  <si>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</si>
  <si>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</si>
  <si>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</si>
  <si>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</si>
  <si>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</si>
  <si>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</si>
  <si>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</si>
  <si>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</si>
  <si>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</si>
  <si>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</si>
  <si>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</si>
  <si>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</si>
  <si>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</si>
  <si>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</si>
  <si>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</si>
  <si>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</si>
  <si>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</si>
  <si>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</si>
  <si>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</si>
  <si>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</si>
  <si>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</si>
  <si>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</si>
  <si>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</si>
  <si>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</si>
  <si>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</si>
  <si>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</si>
  <si>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</si>
  <si>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</si>
  <si>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</si>
  <si>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</si>
  <si>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</si>
  <si>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</si>
  <si>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</si>
  <si>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</si>
  <si>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</si>
  <si>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</si>
  <si>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</si>
  <si>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</si>
  <si>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</si>
  <si>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</si>
  <si>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</si>
  <si>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</si>
  <si>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</si>
  <si>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</si>
  <si>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</si>
  <si>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กำไรต่อหุ้นขั้นพื้นฐาน</t>
  </si>
  <si>
    <t>สำรองการป้องกัน</t>
  </si>
  <si>
    <t xml:space="preserve">งบกำไรขาดทุนเบ็ดเสร็จ </t>
  </si>
  <si>
    <t>สำหรับปีสิ้นสุด</t>
  </si>
  <si>
    <t>วันที่ 31 ธันวาคม</t>
  </si>
  <si>
    <t xml:space="preserve">งบแสดงการเปลี่ยนแปลงส่วนของผู้ถือหุ้น </t>
  </si>
  <si>
    <t xml:space="preserve">งบกระแสเงินสด </t>
  </si>
  <si>
    <t>เงินสดและรายการเทียบเท่าเงินสด ณ 31 ธันวาคม</t>
  </si>
  <si>
    <t>กำไรสำหรับปี</t>
  </si>
  <si>
    <t>กำไร (ขาดทุน) เบ็ดเสร็จสำหรับปี</t>
  </si>
  <si>
    <t xml:space="preserve">     กำไรสำหรับปี</t>
  </si>
  <si>
    <t>รวมกำไร (ขาดทุน) เบ็ดเสร็จสำหรับปี</t>
  </si>
  <si>
    <t>(บาท)</t>
  </si>
  <si>
    <t>เงินสดจ่ายชำระหนี้สินตามสัญญาเช่า</t>
  </si>
  <si>
    <t>ขาดทุนด้านเครดิตที่คาดว่าจะเกิดขึ้น</t>
  </si>
  <si>
    <t>สำหรับปีสิ้นสุดวันที่ 31 ธันวาคม 2564</t>
  </si>
  <si>
    <t>ยอดคงเหลือ ณ วันที่ 31 ธันวาคม 2564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</si>
  <si>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</si>
  <si>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</si>
  <si>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</si>
  <si>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 xml:space="preserve">ยอดคงเหลือ ณ วันที่ 1 มกราคม 2564 </t>
  </si>
  <si>
    <t>รายได้ดอกเบี้ยในการให้บริการสินเชื่อและสัญญาเช่าซื้อ</t>
  </si>
  <si>
    <t>เงินสดรับจากการขายสินทรัพย์ไม่มีตัวตน</t>
  </si>
  <si>
    <t>ดอกเบี้ยรับ</t>
  </si>
  <si>
    <t>กระแสเงินสดสุทธิใช้ไปในการดำเนินงาน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</si>
  <si>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</si>
  <si>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</si>
  <si>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เงินให้กู้ยืมระยะยาวแก่กิจการที่เกี่ยวข้องกัน</t>
  </si>
  <si>
    <t>สำหรับปีสิ้นสุดวันที่ 31 ธันวาคม 2565</t>
  </si>
  <si>
    <t xml:space="preserve">ยอดคงเหลือ ณ วันที่ 1 มกราคม 2565 </t>
  </si>
  <si>
    <t>ยอดคงเหลือ ณ วันที่ 31 ธันวาคม 2565</t>
  </si>
  <si>
    <t>ยอดคงเหลือ ณ วันที่ 1 มกราคม 2565</t>
  </si>
  <si>
    <t>ลูกหนี้เงินให้สินเชื่อและลูกหนี้ตามสัญญาเช่าซื้อ</t>
  </si>
  <si>
    <t>5, 10</t>
  </si>
  <si>
    <t xml:space="preserve">  ราคาทุนตัดจำหน่ายและลูกหนี้ตามสัญญาเช่าซื้อ</t>
  </si>
  <si>
    <t>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</si>
  <si>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</si>
  <si>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</si>
  <si>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การแบ่งปันกำไรขาดทุน</t>
  </si>
  <si>
    <t>การแบ่งปันกำไรขาดทุนเบ็ดเสร็จรวม</t>
  </si>
  <si>
    <t>5, 18</t>
  </si>
  <si>
    <t>กำไรขาดทุนเบ็ดเสร็จสำหรับปี</t>
  </si>
  <si>
    <t>รวมกำไรขาดทุนเบ็ดเสร็จสำหรับปี</t>
  </si>
  <si>
    <t xml:space="preserve">   ราคาทุนตัดจำหน่ายและลูกหนี้ตามสัญญาเช่าซื้อ</t>
  </si>
  <si>
    <t>ดอกเบี้ยรับในการให้บริการสินเชื่อและสัญญาเช่าซื้อ</t>
  </si>
  <si>
    <t>เงินให้กู้ยืมระยะสั้น - พนักงานและบุคคลหรือกิจการที่เกี่ยวข้องกัน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</si>
  <si>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</si>
  <si>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 xml:space="preserve">     กำไร (ขาดทุน) เบ็ดเสร็จอื่นสำหรับปี</t>
  </si>
  <si>
    <t>ขาดทุน (กำไร) จากการขายทรัพย์สินรอการขาย</t>
  </si>
  <si>
    <t>กระแสเงินสดสุทธิใช้ไปในกิจกรรมลงทุน</t>
  </si>
  <si>
    <t>กำไรจากการวัดมูลค่าใหม่ของผลประโยชน์พนักงานที่กำหนดไว้</t>
  </si>
  <si>
    <t>ผล (ขาดทุน) กำไรจากการตัดรายการสินทรัพย์ทางการเงินที่วัดมูลค่าด้วย</t>
  </si>
  <si>
    <t>ผล (ขาดทุน) กำไรจากการป้องกันความเสี่ยงกระแสเงินสด</t>
  </si>
  <si>
    <t>ขาดทุนจากการขายที่ดิน อาคารและอุปกรณ์</t>
  </si>
  <si>
    <t>กำไรจากการเปลี่ยนแปลงสัญญาเช่า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</si>
  <si>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</si>
  <si>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</si>
  <si>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เงินสดรับสุทธิจากเงินกู้ยืมระยะสั้นจากสถาบันการเงิน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</si>
  <si>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</si>
  <si>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ผลขาดทุน (กำไร) จากการตัดรายการสินทรัพย์ทางการเงินที่วัดมูลค่าด้วย</t>
  </si>
  <si>
    <t xml:space="preserve">     กำไรขาดทุนเบ็ดเสร็จอื่นสำหรับปี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</si>
</sst>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,_);_(* \(#,##0,\);_(* &quot;-&quot;??_);_(@_)"/>
    <numFmt numFmtId="167" formatCode="_(* #,##0.000000000_);_(* \(#,##0.000000000\);_(* &quot;-&quot;??_);_(@_)"/>
  </numFmts>
  <fonts count="5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name val="Arial"/>
      <family val="2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color theme="0" tint="-0.34998626667073579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54" fillId="0" borderId="0"/>
  </cellStyleXfs>
  <cellXfs count="335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3" fillId="2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37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43" fontId="3" fillId="0" borderId="4" xfId="1" applyFont="1" applyFill="1" applyBorder="1" applyAlignment="1"/>
    <xf numFmtId="3" fontId="4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19" fillId="0" borderId="0" xfId="0" applyFont="1" applyFill="1" applyAlignment="1"/>
    <xf numFmtId="0" fontId="16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2" fontId="9" fillId="0" borderId="0" xfId="0" applyNumberFormat="1" applyFont="1" applyFill="1" applyAlignment="1">
      <alignment horizontal="center" wrapText="1"/>
    </xf>
    <xf numFmtId="0" fontId="26" fillId="4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3" xfId="0" applyNumberFormat="1" applyFont="1" applyFill="1" applyBorder="1" applyAlignment="1"/>
    <xf numFmtId="0" fontId="20" fillId="0" borderId="0" xfId="0" applyFont="1" applyFill="1" applyAlignment="1">
      <alignment horizontal="center"/>
    </xf>
    <xf numFmtId="0" fontId="31" fillId="4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33" fillId="0" borderId="0" xfId="0" applyFont="1" applyFill="1" applyAlignment="1">
      <alignment horizontal="left"/>
    </xf>
    <xf numFmtId="0" fontId="33" fillId="2" borderId="0" xfId="0" applyFont="1" applyFill="1" applyAlignment="1">
      <alignment horizontal="left"/>
    </xf>
    <xf numFmtId="0" fontId="33" fillId="0" borderId="0" xfId="0" applyFont="1" applyAlignment="1">
      <alignment horizontal="left" vertical="top"/>
    </xf>
    <xf numFmtId="0" fontId="35" fillId="0" borderId="0" xfId="0" applyFont="1" applyFill="1" applyAlignment="1">
      <alignment horizontal="left"/>
    </xf>
    <xf numFmtId="0" fontId="33" fillId="0" borderId="0" xfId="0" applyFont="1" applyFill="1" applyBorder="1" applyAlignment="1">
      <alignment wrapText="1"/>
    </xf>
    <xf numFmtId="0" fontId="37" fillId="0" borderId="0" xfId="0" applyFont="1" applyFill="1" applyAlignment="1">
      <alignment horizontal="left"/>
    </xf>
    <xf numFmtId="0" fontId="37" fillId="0" borderId="0" xfId="0" applyFont="1" applyAlignment="1">
      <alignment horizontal="left" vertical="center" wrapText="1"/>
    </xf>
    <xf numFmtId="0" fontId="37" fillId="0" borderId="0" xfId="0" applyFont="1" applyFill="1" applyAlignment="1">
      <alignment horizontal="left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wrapText="1"/>
    </xf>
    <xf numFmtId="43" fontId="3" fillId="0" borderId="0" xfId="1" applyFont="1" applyFill="1" applyBorder="1" applyAlignment="1"/>
    <xf numFmtId="0" fontId="38" fillId="0" borderId="0" xfId="0" applyFont="1" applyFill="1" applyAlignment="1">
      <alignment horizontal="left" wrapText="1"/>
    </xf>
    <xf numFmtId="0" fontId="38" fillId="0" borderId="0" xfId="0" applyFont="1" applyFill="1" applyAlignment="1">
      <alignment horizontal="left"/>
    </xf>
    <xf numFmtId="0" fontId="34" fillId="0" borderId="0" xfId="0" applyFont="1" applyFill="1" applyAlignment="1">
      <alignment horizontal="left" wrapText="1"/>
    </xf>
    <xf numFmtId="0" fontId="33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39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0" fontId="26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30" fillId="0" borderId="0" xfId="0" applyFont="1" applyFill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>
      <alignment horizontal="left"/>
    </xf>
    <xf numFmtId="0" fontId="3" fillId="0" borderId="7" xfId="0" applyFont="1" applyFill="1" applyBorder="1" applyAlignment="1"/>
    <xf numFmtId="0" fontId="37" fillId="0" borderId="9" xfId="0" applyFont="1" applyBorder="1" applyAlignment="1">
      <alignment horizontal="left" wrapText="1"/>
    </xf>
    <xf numFmtId="0" fontId="3" fillId="0" borderId="10" xfId="0" applyFont="1" applyFill="1" applyBorder="1" applyAlignment="1"/>
    <xf numFmtId="0" fontId="37" fillId="0" borderId="12" xfId="0" applyFont="1" applyBorder="1" applyAlignment="1">
      <alignment horizontal="left" wrapText="1"/>
    </xf>
    <xf numFmtId="0" fontId="3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3" fontId="4" fillId="0" borderId="16" xfId="0" applyNumberFormat="1" applyFont="1" applyFill="1" applyBorder="1" applyAlignment="1"/>
    <xf numFmtId="0" fontId="7" fillId="0" borderId="10" xfId="0" applyFont="1" applyFill="1" applyBorder="1" applyAlignment="1"/>
    <xf numFmtId="0" fontId="23" fillId="0" borderId="15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3" fillId="0" borderId="12" xfId="0" applyFont="1" applyFill="1" applyBorder="1" applyAlignment="1">
      <alignment horizontal="left"/>
    </xf>
    <xf numFmtId="0" fontId="33" fillId="0" borderId="1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/>
    <xf numFmtId="0" fontId="4" fillId="0" borderId="10" xfId="0" applyFont="1" applyFill="1" applyBorder="1" applyAlignment="1"/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3" fillId="0" borderId="14" xfId="0" applyFont="1" applyFill="1" applyBorder="1" applyAlignment="1">
      <alignment horizontal="left" vertical="top"/>
    </xf>
    <xf numFmtId="0" fontId="36" fillId="0" borderId="15" xfId="0" applyFont="1" applyFill="1" applyBorder="1" applyAlignment="1">
      <alignment wrapText="1"/>
    </xf>
    <xf numFmtId="0" fontId="36" fillId="0" borderId="16" xfId="0" applyFont="1" applyFill="1" applyBorder="1" applyAlignment="1">
      <alignment wrapText="1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5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37" fillId="0" borderId="0" xfId="0" applyFont="1" applyFill="1" applyAlignment="1">
      <alignment horizontal="left" wrapText="1"/>
    </xf>
    <xf numFmtId="0" fontId="25" fillId="0" borderId="1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3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37" fillId="5" borderId="0" xfId="0" applyFont="1" applyFill="1" applyAlignment="1">
      <alignment horizontal="left"/>
    </xf>
    <xf numFmtId="0" fontId="7" fillId="0" borderId="16" xfId="0" applyFont="1" applyFill="1" applyBorder="1" applyAlignment="1">
      <alignment vertical="center"/>
    </xf>
    <xf numFmtId="0" fontId="40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37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3" fillId="0" borderId="6" xfId="0" applyFont="1" applyFill="1" applyBorder="1" applyAlignment="1">
      <alignment horizontal="left"/>
    </xf>
    <xf numFmtId="0" fontId="23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7" fillId="0" borderId="0" xfId="0" applyFont="1" applyFill="1" applyAlignment="1">
      <alignment horizontal="left" vertical="center" wrapText="1"/>
    </xf>
    <xf numFmtId="0" fontId="38" fillId="0" borderId="12" xfId="0" applyFont="1" applyFill="1" applyBorder="1" applyAlignment="1">
      <alignment horizontal="left" wrapText="1"/>
    </xf>
    <xf numFmtId="0" fontId="38" fillId="0" borderId="14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164" fontId="8" fillId="0" borderId="0" xfId="1" applyNumberFormat="1" applyFont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0" fontId="27" fillId="0" borderId="0" xfId="0" applyFont="1" applyFill="1" applyAlignment="1"/>
    <xf numFmtId="0" fontId="27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47" fillId="0" borderId="0" xfId="0" applyFont="1" applyFill="1" applyAlignment="1">
      <alignment horizontal="center"/>
    </xf>
    <xf numFmtId="0" fontId="38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3" borderId="0" xfId="0" applyFont="1" applyFill="1"/>
    <xf numFmtId="0" fontId="0" fillId="0" borderId="0" xfId="0" applyAlignment="1">
      <alignment horizontal="left"/>
    </xf>
    <xf numFmtId="0" fontId="38" fillId="0" borderId="0" xfId="0" applyFont="1" applyAlignment="1">
      <alignment horizontal="left"/>
    </xf>
    <xf numFmtId="164" fontId="9" fillId="0" borderId="0" xfId="1" quotePrefix="1" applyNumberFormat="1" applyFont="1" applyFill="1" applyAlignment="1">
      <alignment horizontal="right"/>
    </xf>
    <xf numFmtId="164" fontId="0" fillId="0" borderId="0" xfId="0" applyNumberForma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41" fontId="8" fillId="0" borderId="2" xfId="1" quotePrefix="1" applyNumberFormat="1" applyFont="1" applyFill="1" applyBorder="1" applyAlignment="1">
      <alignment readingOrder="2"/>
    </xf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43" fontId="46" fillId="0" borderId="0" xfId="1" applyFont="1" applyFill="1" applyBorder="1" applyAlignment="1"/>
    <xf numFmtId="43" fontId="46" fillId="0" borderId="0" xfId="1" applyFont="1" applyFill="1" applyAlignment="1"/>
    <xf numFmtId="166" fontId="0" fillId="0" borderId="0" xfId="0" applyNumberFormat="1" applyFont="1" applyFill="1" applyAlignment="1"/>
    <xf numFmtId="0" fontId="15" fillId="0" borderId="0" xfId="0" applyFont="1" applyFill="1" applyAlignment="1"/>
    <xf numFmtId="164" fontId="0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48" fillId="0" borderId="0" xfId="0" applyFont="1" applyFill="1" applyAlignment="1"/>
    <xf numFmtId="164" fontId="3" fillId="0" borderId="0" xfId="0" applyNumberFormat="1" applyFont="1" applyFill="1" applyAlignment="1"/>
    <xf numFmtId="43" fontId="49" fillId="0" borderId="0" xfId="1" applyFont="1" applyFill="1" applyAlignment="1"/>
    <xf numFmtId="0" fontId="50" fillId="0" borderId="0" xfId="0" applyFont="1" applyFill="1" applyAlignment="1"/>
    <xf numFmtId="164" fontId="48" fillId="0" borderId="0" xfId="0" applyNumberFormat="1" applyFont="1" applyFill="1" applyAlignment="1"/>
    <xf numFmtId="0" fontId="48" fillId="2" borderId="0" xfId="0" applyFont="1" applyFill="1" applyAlignment="1"/>
    <xf numFmtId="164" fontId="0" fillId="0" borderId="0" xfId="0" applyNumberFormat="1" applyFont="1" applyFill="1" applyAlignment="1"/>
    <xf numFmtId="0" fontId="51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 wrapText="1"/>
    </xf>
    <xf numFmtId="164" fontId="0" fillId="0" borderId="0" xfId="1" quotePrefix="1" applyNumberFormat="1" applyFont="1" applyFill="1" applyAlignment="1">
      <alignment horizontal="right"/>
    </xf>
    <xf numFmtId="0" fontId="0" fillId="2" borderId="0" xfId="0" applyFont="1" applyFill="1" applyAlignment="1"/>
    <xf numFmtId="164" fontId="48" fillId="0" borderId="0" xfId="1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39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39" fontId="0" fillId="0" borderId="0" xfId="0" applyNumberFormat="1" applyFont="1" applyFill="1" applyAlignment="1"/>
    <xf numFmtId="41" fontId="0" fillId="0" borderId="0" xfId="1" quotePrefix="1" applyNumberFormat="1" applyFont="1" applyAlignment="1">
      <alignment readingOrder="2"/>
    </xf>
    <xf numFmtId="41" fontId="9" fillId="0" borderId="4" xfId="1" quotePrefix="1" applyNumberFormat="1" applyFont="1" applyFill="1" applyBorder="1" applyAlignment="1">
      <alignment readingOrder="2"/>
    </xf>
    <xf numFmtId="41" fontId="9" fillId="0" borderId="0" xfId="1" quotePrefix="1" applyNumberFormat="1" applyFont="1" applyFill="1" applyBorder="1" applyAlignment="1">
      <alignment readingOrder="2"/>
    </xf>
    <xf numFmtId="164" fontId="9" fillId="0" borderId="4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/>
    <xf numFmtId="0" fontId="9" fillId="0" borderId="0" xfId="0" applyFont="1" applyAlignment="1">
      <alignment horizontal="left"/>
    </xf>
    <xf numFmtId="39" fontId="4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39" fontId="4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41" fontId="8" fillId="0" borderId="4" xfId="1" quotePrefix="1" applyNumberFormat="1" applyFont="1" applyFill="1" applyBorder="1" applyAlignment="1">
      <alignment readingOrder="2"/>
    </xf>
    <xf numFmtId="43" fontId="0" fillId="0" borderId="0" xfId="1" applyFont="1" applyFill="1" applyAlignment="1">
      <alignment horizontal="right"/>
    </xf>
    <xf numFmtId="0" fontId="52" fillId="0" borderId="0" xfId="0" applyFont="1" applyFill="1" applyAlignment="1"/>
    <xf numFmtId="0" fontId="53" fillId="0" borderId="0" xfId="0" applyFont="1" applyFill="1" applyAlignment="1"/>
    <xf numFmtId="0" fontId="15" fillId="0" borderId="0" xfId="0" applyFont="1" applyFill="1" applyAlignment="1">
      <alignment horizontal="right"/>
    </xf>
    <xf numFmtId="0" fontId="2" fillId="0" borderId="0" xfId="0" applyFont="1" applyFill="1" applyAlignment="1"/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/>
    <xf numFmtId="164" fontId="9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3" fontId="46" fillId="0" borderId="0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 vertical="top" wrapText="1"/>
    </xf>
    <xf numFmtId="41" fontId="0" fillId="0" borderId="0" xfId="1" quotePrefix="1" applyNumberFormat="1" applyFont="1" applyFill="1" applyAlignment="1">
      <alignment readingOrder="2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/>
    <xf numFmtId="39" fontId="4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readingOrder="2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43" fontId="3" fillId="0" borderId="0" xfId="1" applyFont="1" applyFill="1" applyAlignment="1"/>
    <xf numFmtId="43" fontId="55" fillId="0" borderId="0" xfId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15" fillId="0" borderId="0" xfId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/>
    <xf numFmtId="167" fontId="0" fillId="0" borderId="0" xfId="1" applyNumberFormat="1" applyFont="1" applyFill="1" applyAlignment="1">
      <alignment horizontal="right"/>
    </xf>
    <xf numFmtId="164" fontId="0" fillId="0" borderId="0" xfId="1" applyNumberFormat="1" applyFont="1"/>
    <xf numFmtId="41" fontId="8" fillId="0" borderId="2" xfId="1" applyNumberFormat="1" applyFont="1" applyFill="1" applyBorder="1" applyAlignment="1">
      <alignment readingOrder="2"/>
    </xf>
    <xf numFmtId="41" fontId="9" fillId="0" borderId="1" xfId="1" applyNumberFormat="1" applyFont="1" applyBorder="1" applyAlignment="1">
      <alignment readingOrder="2"/>
    </xf>
    <xf numFmtId="41" fontId="8" fillId="0" borderId="1" xfId="1" applyNumberFormat="1" applyFont="1" applyBorder="1" applyAlignment="1">
      <alignment readingOrder="2"/>
    </xf>
    <xf numFmtId="0" fontId="5" fillId="0" borderId="0" xfId="0" applyFont="1" applyFill="1" applyAlignment="1">
      <alignment horizontal="center"/>
    </xf>
    <xf numFmtId="41" fontId="3" fillId="0" borderId="0" xfId="1" quotePrefix="1" applyNumberFormat="1" applyFont="1" applyFill="1" applyBorder="1" applyAlignment="1">
      <alignment readingOrder="2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1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0" fillId="0" borderId="0" xfId="1" applyNumberFormat="1" applyFont="1" applyAlignment="1">
      <alignment readingOrder="2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8" fillId="0" borderId="0" xfId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 wrapText="1"/>
    </xf>
    <xf numFmtId="0" fontId="23" fillId="0" borderId="10" xfId="0" applyFont="1" applyFill="1" applyBorder="1" applyAlignment="1">
      <alignment horizontal="left" vertical="center" wrapText="1" shrinkToFit="1"/>
    </xf>
    <xf numFmtId="0" fontId="23" fillId="0" borderId="11" xfId="0" applyFont="1" applyFill="1" applyBorder="1" applyAlignment="1">
      <alignment horizontal="left" vertical="center" wrapText="1" shrinkToFit="1"/>
    </xf>
    <xf numFmtId="0" fontId="23" fillId="0" borderId="10" xfId="0" applyFont="1" applyFill="1" applyBorder="1" applyAlignment="1">
      <alignment horizontal="left" wrapText="1" shrinkToFit="1"/>
    </xf>
    <xf numFmtId="0" fontId="23" fillId="0" borderId="11" xfId="0" applyFont="1" applyFill="1" applyBorder="1" applyAlignment="1">
      <alignment horizontal="left" wrapText="1" shrinkToFit="1"/>
    </xf>
    <xf numFmtId="0" fontId="25" fillId="0" borderId="10" xfId="0" applyFont="1" applyFill="1" applyBorder="1" applyAlignment="1">
      <alignment horizontal="left" wrapText="1"/>
    </xf>
    <xf numFmtId="0" fontId="25" fillId="0" borderId="11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25" fillId="0" borderId="13" xfId="0" applyFont="1" applyFill="1" applyBorder="1" applyAlignment="1">
      <alignment horizontal="left" wrapText="1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เครื่องหมายจุลภาค 5" xfId="4" xr:uid="{00000000-0005-0000-0000-000005000000}"/>
    <cellStyle name="ปกติ 4" xfId="5" xr:uid="{00000000-0005-0000-0000-000006000000}"/>
  </cellStyles>
  <dxfs count="0"/>
  <tableStyles count="0" defaultTableStyle="TableStyleMedium9" defaultPivotStyle="PivotStyleLight16"/>
  <colors>
    <mruColors>
      <color rgb="FFFF66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"/>
  <sheetViews>
    <sheetView tabSelected="1" view="pageBreakPreview" topLeftCell="B1" zoomScale="80" zoomScaleNormal="90" zoomScaleSheetLayoutView="80" workbookViewId="0">
      <pane xSplit="1" topLeftCell="C1" activePane="topRight" state="frozen"/>
      <selection activeCell="B1" sqref="B1"/>
      <selection pane="topRight" activeCell="B1" sqref="B1"/>
    </sheetView>
  </sheetViews>
  <sheetFormatPr defaultColWidth="9.140625" defaultRowHeight="21.75" x14ac:dyDescent="0.45"/>
  <cols>
    <col min="1" max="1" width="2" style="196" hidden="1" customWidth="1"/>
    <col min="2" max="2" width="54.85546875" style="43" customWidth="1"/>
    <col min="3" max="3" width="9.140625" style="196"/>
    <col min="4" max="4" width="1.42578125" style="196" customWidth="1"/>
    <col min="5" max="5" width="17" style="196" bestFit="1" customWidth="1"/>
    <col min="6" max="6" width="1.42578125" style="196" customWidth="1"/>
    <col min="7" max="7" width="15.7109375" style="196" customWidth="1"/>
    <col min="8" max="8" width="1.42578125" style="196" customWidth="1"/>
    <col min="9" max="9" width="18.140625" style="196" bestFit="1" customWidth="1"/>
    <col min="10" max="10" width="1.42578125" style="196" customWidth="1"/>
    <col min="11" max="11" width="15.7109375" style="196" customWidth="1"/>
    <col min="12" max="12" width="17.42578125" style="209" bestFit="1" customWidth="1"/>
    <col min="13" max="16384" width="9.140625" style="196"/>
  </cols>
  <sheetData>
    <row r="1" spans="2:12" s="205" customFormat="1" ht="23.25" x14ac:dyDescent="0.5">
      <c r="B1" s="12" t="s">
        <v>0</v>
      </c>
      <c r="L1" s="212"/>
    </row>
    <row r="2" spans="2:12" s="205" customFormat="1" ht="23.25" x14ac:dyDescent="0.5">
      <c r="B2" s="12" t="s">
        <v>1</v>
      </c>
      <c r="G2" s="311"/>
      <c r="K2" s="311"/>
      <c r="L2" s="212"/>
    </row>
    <row r="3" spans="2:12" x14ac:dyDescent="0.45">
      <c r="B3" s="12"/>
      <c r="G3" s="215"/>
      <c r="K3" s="215"/>
    </row>
    <row r="4" spans="2:12" x14ac:dyDescent="0.45">
      <c r="C4" s="261"/>
      <c r="D4" s="261"/>
      <c r="E4" s="319" t="s">
        <v>2</v>
      </c>
      <c r="F4" s="319"/>
      <c r="G4" s="319"/>
      <c r="H4" s="292"/>
      <c r="I4" s="319" t="s">
        <v>3</v>
      </c>
      <c r="J4" s="319"/>
      <c r="K4" s="319"/>
    </row>
    <row r="5" spans="2:12" x14ac:dyDescent="0.45">
      <c r="C5" s="261"/>
      <c r="D5" s="261"/>
      <c r="E5" s="320" t="s">
        <v>4</v>
      </c>
      <c r="F5" s="320"/>
      <c r="G5" s="320"/>
      <c r="H5" s="292"/>
      <c r="I5" s="320" t="s">
        <v>4</v>
      </c>
      <c r="J5" s="320"/>
      <c r="K5" s="320" t="s">
        <v>4</v>
      </c>
    </row>
    <row r="6" spans="2:12" x14ac:dyDescent="0.45">
      <c r="B6" s="12" t="s">
        <v>5</v>
      </c>
      <c r="C6" s="259" t="s">
        <v>6</v>
      </c>
      <c r="D6" s="259"/>
      <c r="E6" s="293">
        <v>2565</v>
      </c>
      <c r="F6" s="293"/>
      <c r="G6" s="293">
        <v>2564</v>
      </c>
      <c r="H6" s="293"/>
      <c r="I6" s="307">
        <v>2565</v>
      </c>
      <c r="J6" s="307"/>
      <c r="K6" s="307">
        <v>2564</v>
      </c>
    </row>
    <row r="7" spans="2:12" x14ac:dyDescent="0.45">
      <c r="B7" s="216"/>
      <c r="C7" s="261"/>
      <c r="D7" s="261"/>
      <c r="E7" s="318" t="s">
        <v>273</v>
      </c>
      <c r="F7" s="318"/>
      <c r="G7" s="318"/>
      <c r="H7" s="318"/>
      <c r="I7" s="318"/>
      <c r="J7" s="318"/>
      <c r="K7" s="318"/>
    </row>
    <row r="8" spans="2:12" x14ac:dyDescent="0.45">
      <c r="B8" s="11" t="s">
        <v>8</v>
      </c>
      <c r="C8" s="259"/>
      <c r="D8" s="259"/>
    </row>
    <row r="9" spans="2:12" x14ac:dyDescent="0.45">
      <c r="B9" s="43" t="s">
        <v>9</v>
      </c>
      <c r="C9" s="312">
        <v>6</v>
      </c>
      <c r="D9" s="287"/>
      <c r="E9" s="200">
        <v>3212861932</v>
      </c>
      <c r="F9" s="199"/>
      <c r="G9" s="200">
        <v>1306299870</v>
      </c>
      <c r="H9" s="200"/>
      <c r="I9" s="200">
        <v>2930049491</v>
      </c>
      <c r="J9" s="200"/>
      <c r="K9" s="200">
        <v>1017776731</v>
      </c>
      <c r="L9" s="221"/>
    </row>
    <row r="10" spans="2:12" x14ac:dyDescent="0.45">
      <c r="B10" s="43" t="s">
        <v>293</v>
      </c>
      <c r="C10" s="312"/>
      <c r="D10" s="310"/>
      <c r="E10" s="200"/>
      <c r="F10" s="199"/>
      <c r="G10" s="200"/>
      <c r="H10" s="200"/>
      <c r="I10" s="200"/>
      <c r="J10" s="200"/>
      <c r="K10" s="200"/>
      <c r="L10" s="221"/>
    </row>
    <row r="11" spans="2:12" x14ac:dyDescent="0.45">
      <c r="B11" s="217" t="s">
        <v>31</v>
      </c>
      <c r="C11" s="312">
        <v>7</v>
      </c>
      <c r="D11" s="287"/>
      <c r="E11" s="200">
        <v>60165005296</v>
      </c>
      <c r="F11" s="199"/>
      <c r="G11" s="200">
        <v>48180852111</v>
      </c>
      <c r="H11" s="200"/>
      <c r="I11" s="200">
        <v>57183440941</v>
      </c>
      <c r="J11" s="200"/>
      <c r="K11" s="200">
        <v>46917363727</v>
      </c>
      <c r="L11" s="221"/>
    </row>
    <row r="12" spans="2:12" x14ac:dyDescent="0.45">
      <c r="B12" s="218" t="s">
        <v>11</v>
      </c>
      <c r="C12" s="312">
        <v>5</v>
      </c>
      <c r="D12" s="259"/>
      <c r="E12" s="263">
        <v>0</v>
      </c>
      <c r="F12" s="199"/>
      <c r="G12" s="263">
        <v>0</v>
      </c>
      <c r="H12" s="200"/>
      <c r="I12" s="200">
        <v>5481807948</v>
      </c>
      <c r="J12" s="200"/>
      <c r="K12" s="200">
        <v>3152454939</v>
      </c>
      <c r="L12" s="221"/>
    </row>
    <row r="13" spans="2:12" x14ac:dyDescent="0.45">
      <c r="B13" s="43" t="s">
        <v>12</v>
      </c>
      <c r="C13" s="312">
        <v>5</v>
      </c>
      <c r="D13" s="279"/>
      <c r="E13" s="200">
        <v>144916108</v>
      </c>
      <c r="F13" s="199"/>
      <c r="G13" s="200">
        <v>88377353</v>
      </c>
      <c r="H13" s="200"/>
      <c r="I13" s="200">
        <v>144916108</v>
      </c>
      <c r="J13" s="200"/>
      <c r="K13" s="200">
        <v>88377353</v>
      </c>
      <c r="L13" s="221"/>
    </row>
    <row r="14" spans="2:12" x14ac:dyDescent="0.45">
      <c r="B14" s="43" t="s">
        <v>278</v>
      </c>
      <c r="C14" s="312"/>
      <c r="D14" s="287"/>
      <c r="E14" s="219"/>
      <c r="F14" s="199"/>
      <c r="G14" s="219"/>
      <c r="H14" s="200"/>
      <c r="J14" s="200"/>
      <c r="L14" s="221"/>
    </row>
    <row r="15" spans="2:12" x14ac:dyDescent="0.45">
      <c r="B15" s="288" t="s">
        <v>279</v>
      </c>
      <c r="C15" s="312">
        <v>5</v>
      </c>
      <c r="D15" s="287"/>
      <c r="E15" s="234">
        <v>0</v>
      </c>
      <c r="F15" s="199"/>
      <c r="G15" s="234">
        <v>0</v>
      </c>
      <c r="H15" s="200"/>
      <c r="I15" s="200">
        <v>250000000</v>
      </c>
      <c r="J15" s="200"/>
      <c r="K15" s="200">
        <v>150000000</v>
      </c>
      <c r="L15" s="221"/>
    </row>
    <row r="16" spans="2:12" x14ac:dyDescent="0.45">
      <c r="B16" s="43" t="s">
        <v>13</v>
      </c>
      <c r="C16" s="312"/>
      <c r="D16" s="259"/>
      <c r="E16" s="200">
        <v>279494714</v>
      </c>
      <c r="F16" s="199"/>
      <c r="G16" s="200">
        <v>308604900</v>
      </c>
      <c r="H16" s="200"/>
      <c r="I16" s="200">
        <v>209716929</v>
      </c>
      <c r="J16" s="200"/>
      <c r="K16" s="200">
        <v>155616289</v>
      </c>
      <c r="L16" s="221"/>
    </row>
    <row r="17" spans="2:12" x14ac:dyDescent="0.45">
      <c r="B17" s="12" t="s">
        <v>14</v>
      </c>
      <c r="C17" s="312"/>
      <c r="D17" s="259"/>
      <c r="E17" s="197">
        <v>63802278050</v>
      </c>
      <c r="F17" s="193"/>
      <c r="G17" s="197">
        <v>49884134234</v>
      </c>
      <c r="H17" s="201"/>
      <c r="I17" s="197">
        <v>66199931417</v>
      </c>
      <c r="J17" s="201"/>
      <c r="K17" s="197">
        <v>51481589039</v>
      </c>
    </row>
    <row r="18" spans="2:12" x14ac:dyDescent="0.45">
      <c r="C18" s="312"/>
      <c r="D18" s="259"/>
      <c r="E18" s="199"/>
      <c r="F18" s="199"/>
      <c r="G18" s="199"/>
      <c r="H18" s="199"/>
      <c r="I18" s="199"/>
      <c r="J18" s="199"/>
      <c r="K18" s="199"/>
    </row>
    <row r="19" spans="2:12" x14ac:dyDescent="0.45">
      <c r="B19" s="11" t="s">
        <v>15</v>
      </c>
      <c r="C19" s="312"/>
      <c r="D19" s="259"/>
      <c r="E19" s="199"/>
      <c r="F19" s="199"/>
      <c r="G19" s="199"/>
      <c r="H19" s="199"/>
      <c r="I19" s="199"/>
      <c r="J19" s="199"/>
      <c r="K19" s="199"/>
    </row>
    <row r="20" spans="2:12" x14ac:dyDescent="0.45">
      <c r="B20" s="196" t="s">
        <v>16</v>
      </c>
      <c r="C20" s="312">
        <v>6</v>
      </c>
      <c r="D20" s="259"/>
      <c r="E20" s="200">
        <v>12000000</v>
      </c>
      <c r="F20" s="200"/>
      <c r="G20" s="200">
        <v>11000000</v>
      </c>
      <c r="H20" s="199"/>
      <c r="I20" s="263">
        <v>0</v>
      </c>
      <c r="J20" s="199"/>
      <c r="K20" s="263">
        <v>0</v>
      </c>
    </row>
    <row r="21" spans="2:12" x14ac:dyDescent="0.45">
      <c r="B21" s="145" t="s">
        <v>293</v>
      </c>
      <c r="C21" s="312">
        <v>7</v>
      </c>
      <c r="D21" s="259"/>
      <c r="E21" s="200">
        <v>56762661722</v>
      </c>
      <c r="F21" s="200"/>
      <c r="G21" s="200">
        <v>41799727424</v>
      </c>
      <c r="H21" s="199"/>
      <c r="I21" s="200">
        <v>52646421214</v>
      </c>
      <c r="J21" s="199"/>
      <c r="K21" s="200">
        <v>38897288684</v>
      </c>
    </row>
    <row r="22" spans="2:12" x14ac:dyDescent="0.45">
      <c r="B22" s="196" t="s">
        <v>17</v>
      </c>
      <c r="C22" s="312">
        <v>8</v>
      </c>
      <c r="D22" s="259"/>
      <c r="E22" s="263">
        <v>0</v>
      </c>
      <c r="F22" s="200"/>
      <c r="G22" s="263">
        <v>0</v>
      </c>
      <c r="H22" s="199"/>
      <c r="I22" s="199">
        <v>1552000000</v>
      </c>
      <c r="J22" s="199"/>
      <c r="K22" s="199">
        <v>1052000000</v>
      </c>
    </row>
    <row r="23" spans="2:12" x14ac:dyDescent="0.45">
      <c r="B23" s="196" t="s">
        <v>280</v>
      </c>
      <c r="C23" s="312">
        <v>5</v>
      </c>
      <c r="D23" s="287"/>
      <c r="E23" s="263">
        <v>0</v>
      </c>
      <c r="F23" s="200"/>
      <c r="G23" s="263">
        <v>0</v>
      </c>
      <c r="H23" s="199"/>
      <c r="I23" s="199">
        <v>487500000</v>
      </c>
      <c r="J23" s="199"/>
      <c r="K23" s="199">
        <v>412500000</v>
      </c>
    </row>
    <row r="24" spans="2:12" x14ac:dyDescent="0.45">
      <c r="B24" s="43" t="s">
        <v>18</v>
      </c>
      <c r="C24" s="312">
        <v>9</v>
      </c>
      <c r="D24" s="259"/>
      <c r="E24" s="200">
        <v>2037331400</v>
      </c>
      <c r="F24" s="200"/>
      <c r="G24" s="200">
        <v>2053819836</v>
      </c>
      <c r="H24" s="199"/>
      <c r="I24" s="199">
        <v>2037307704</v>
      </c>
      <c r="J24" s="199"/>
      <c r="K24" s="199">
        <v>2053784991</v>
      </c>
    </row>
    <row r="25" spans="2:12" x14ac:dyDescent="0.45">
      <c r="B25" s="43" t="s">
        <v>19</v>
      </c>
      <c r="C25" s="312" t="s">
        <v>294</v>
      </c>
      <c r="D25" s="259"/>
      <c r="E25" s="200">
        <v>4386164093</v>
      </c>
      <c r="F25" s="200"/>
      <c r="G25" s="200">
        <v>3987979837</v>
      </c>
      <c r="H25" s="199"/>
      <c r="I25" s="199">
        <v>4386164093</v>
      </c>
      <c r="J25" s="199"/>
      <c r="K25" s="199">
        <v>3987979837</v>
      </c>
    </row>
    <row r="26" spans="2:12" x14ac:dyDescent="0.45">
      <c r="B26" s="43" t="s">
        <v>20</v>
      </c>
      <c r="C26" s="312"/>
      <c r="D26" s="259"/>
      <c r="E26" s="200">
        <v>47398477</v>
      </c>
      <c r="F26" s="200"/>
      <c r="G26" s="200">
        <v>50521256</v>
      </c>
      <c r="H26" s="199"/>
      <c r="I26" s="199">
        <v>47357937</v>
      </c>
      <c r="J26" s="199"/>
      <c r="K26" s="199">
        <v>50465117</v>
      </c>
    </row>
    <row r="27" spans="2:12" x14ac:dyDescent="0.45">
      <c r="B27" s="43" t="s">
        <v>21</v>
      </c>
      <c r="C27" s="312">
        <v>19</v>
      </c>
      <c r="D27" s="259"/>
      <c r="E27" s="200">
        <v>826643292</v>
      </c>
      <c r="F27" s="200"/>
      <c r="G27" s="200">
        <v>423475896</v>
      </c>
      <c r="H27" s="199"/>
      <c r="I27" s="199">
        <v>751708939</v>
      </c>
      <c r="J27" s="199"/>
      <c r="K27" s="199">
        <v>414640907</v>
      </c>
    </row>
    <row r="28" spans="2:12" x14ac:dyDescent="0.45">
      <c r="B28" s="43" t="s">
        <v>22</v>
      </c>
      <c r="C28" s="312"/>
      <c r="D28" s="259"/>
      <c r="E28" s="200">
        <v>191720293</v>
      </c>
      <c r="F28" s="200"/>
      <c r="G28" s="200">
        <v>179178929</v>
      </c>
      <c r="H28" s="199"/>
      <c r="I28" s="199">
        <v>191720293</v>
      </c>
      <c r="J28" s="199"/>
      <c r="K28" s="199">
        <v>179178929</v>
      </c>
      <c r="L28" s="221"/>
    </row>
    <row r="29" spans="2:12" x14ac:dyDescent="0.45">
      <c r="B29" s="12" t="s">
        <v>23</v>
      </c>
      <c r="C29" s="312"/>
      <c r="D29" s="259"/>
      <c r="E29" s="197">
        <v>64263919277</v>
      </c>
      <c r="F29" s="201"/>
      <c r="G29" s="197">
        <v>48505703178</v>
      </c>
      <c r="H29" s="201"/>
      <c r="I29" s="197">
        <v>62100180180</v>
      </c>
      <c r="J29" s="201"/>
      <c r="K29" s="197">
        <v>47047838465</v>
      </c>
    </row>
    <row r="30" spans="2:12" x14ac:dyDescent="0.45">
      <c r="B30" s="12"/>
      <c r="C30" s="312"/>
      <c r="D30" s="259"/>
      <c r="E30" s="198"/>
      <c r="F30" s="198"/>
      <c r="G30" s="198"/>
      <c r="H30" s="198"/>
      <c r="I30" s="198"/>
      <c r="J30" s="198"/>
      <c r="K30" s="198"/>
    </row>
    <row r="31" spans="2:12" ht="22.5" thickBot="1" x14ac:dyDescent="0.5">
      <c r="B31" s="12" t="s">
        <v>24</v>
      </c>
      <c r="C31" s="312"/>
      <c r="D31" s="259"/>
      <c r="E31" s="208">
        <v>128066197327</v>
      </c>
      <c r="F31" s="201"/>
      <c r="G31" s="208">
        <v>98389837412</v>
      </c>
      <c r="H31" s="201"/>
      <c r="I31" s="208">
        <v>128300111597</v>
      </c>
      <c r="J31" s="201"/>
      <c r="K31" s="208">
        <v>98529427504</v>
      </c>
    </row>
    <row r="32" spans="2:12" ht="22.5" thickTop="1" x14ac:dyDescent="0.45">
      <c r="C32" s="312"/>
    </row>
    <row r="33" spans="2:12" s="205" customFormat="1" ht="23.25" x14ac:dyDescent="0.5">
      <c r="B33" s="12" t="str">
        <f>$B$1</f>
        <v>บริษัท เมืองไทย แคปปิตอล จำกัด (มหาชน) และบริษัทย่อย</v>
      </c>
      <c r="C33" s="312"/>
      <c r="L33" s="212"/>
    </row>
    <row r="34" spans="2:12" s="205" customFormat="1" ht="23.25" x14ac:dyDescent="0.5">
      <c r="B34" s="12" t="s">
        <v>1</v>
      </c>
      <c r="C34" s="312"/>
      <c r="L34" s="212"/>
    </row>
    <row r="35" spans="2:12" x14ac:dyDescent="0.45">
      <c r="B35" s="12"/>
      <c r="C35" s="312"/>
    </row>
    <row r="36" spans="2:12" ht="24" customHeight="1" x14ac:dyDescent="0.45">
      <c r="B36" s="216"/>
      <c r="C36" s="312"/>
      <c r="D36" s="261"/>
      <c r="E36" s="319" t="s">
        <v>2</v>
      </c>
      <c r="F36" s="319"/>
      <c r="G36" s="319"/>
      <c r="H36" s="292"/>
      <c r="I36" s="319" t="s">
        <v>3</v>
      </c>
      <c r="J36" s="319"/>
      <c r="K36" s="319"/>
    </row>
    <row r="37" spans="2:12" ht="24" customHeight="1" x14ac:dyDescent="0.45">
      <c r="C37" s="312"/>
      <c r="D37" s="261"/>
      <c r="E37" s="320" t="s">
        <v>4</v>
      </c>
      <c r="F37" s="320"/>
      <c r="G37" s="320"/>
      <c r="H37" s="292"/>
      <c r="I37" s="320" t="s">
        <v>4</v>
      </c>
      <c r="J37" s="320"/>
      <c r="K37" s="320"/>
    </row>
    <row r="38" spans="2:12" ht="24" customHeight="1" x14ac:dyDescent="0.45">
      <c r="B38" s="12" t="s">
        <v>25</v>
      </c>
      <c r="C38" s="259" t="s">
        <v>6</v>
      </c>
      <c r="D38" s="261"/>
      <c r="E38" s="307">
        <v>2565</v>
      </c>
      <c r="F38" s="307"/>
      <c r="G38" s="307">
        <v>2564</v>
      </c>
      <c r="H38" s="307"/>
      <c r="I38" s="307">
        <v>2565</v>
      </c>
      <c r="J38" s="307"/>
      <c r="K38" s="307">
        <v>2564</v>
      </c>
    </row>
    <row r="39" spans="2:12" ht="24" customHeight="1" x14ac:dyDescent="0.45">
      <c r="C39" s="312"/>
      <c r="D39" s="259"/>
      <c r="E39" s="318" t="s">
        <v>273</v>
      </c>
      <c r="F39" s="318"/>
      <c r="G39" s="318"/>
      <c r="H39" s="318"/>
      <c r="I39" s="318"/>
      <c r="J39" s="318"/>
      <c r="K39" s="318"/>
    </row>
    <row r="40" spans="2:12" ht="24" customHeight="1" x14ac:dyDescent="0.45">
      <c r="B40" s="11" t="s">
        <v>26</v>
      </c>
      <c r="C40" s="312"/>
      <c r="D40" s="261"/>
      <c r="E40" s="199"/>
      <c r="F40" s="199"/>
      <c r="G40" s="199"/>
      <c r="H40" s="199"/>
      <c r="I40" s="199"/>
      <c r="J40" s="199"/>
      <c r="K40" s="199"/>
    </row>
    <row r="41" spans="2:12" ht="24" customHeight="1" x14ac:dyDescent="0.45">
      <c r="B41" s="43" t="s">
        <v>27</v>
      </c>
      <c r="C41" s="312">
        <v>11</v>
      </c>
      <c r="D41" s="259"/>
      <c r="E41" s="199">
        <v>7945298642</v>
      </c>
      <c r="F41" s="199"/>
      <c r="G41" s="199">
        <v>4235074947</v>
      </c>
      <c r="H41" s="199"/>
      <c r="I41" s="199">
        <v>7945298642</v>
      </c>
      <c r="J41" s="199"/>
      <c r="K41" s="199">
        <v>4235074947</v>
      </c>
      <c r="L41" s="221"/>
    </row>
    <row r="42" spans="2:12" ht="24" customHeight="1" x14ac:dyDescent="0.45">
      <c r="B42" s="43" t="s">
        <v>28</v>
      </c>
      <c r="C42" s="312"/>
      <c r="D42" s="259"/>
      <c r="E42" s="263">
        <v>431960804</v>
      </c>
      <c r="F42" s="199"/>
      <c r="G42" s="263">
        <v>0</v>
      </c>
      <c r="H42" s="199"/>
      <c r="I42" s="263">
        <v>431960804</v>
      </c>
      <c r="J42" s="199"/>
      <c r="K42" s="263">
        <v>0</v>
      </c>
    </row>
    <row r="43" spans="2:12" ht="24" customHeight="1" x14ac:dyDescent="0.45">
      <c r="B43" s="43" t="s">
        <v>29</v>
      </c>
      <c r="C43" s="312">
        <v>12</v>
      </c>
      <c r="D43" s="259"/>
      <c r="E43" s="199">
        <v>1211027294</v>
      </c>
      <c r="F43" s="199"/>
      <c r="G43" s="199">
        <v>1236699237</v>
      </c>
      <c r="H43" s="199"/>
      <c r="I43" s="199">
        <v>1185902942</v>
      </c>
      <c r="J43" s="199"/>
      <c r="K43" s="199">
        <v>1221199888</v>
      </c>
    </row>
    <row r="44" spans="2:12" ht="24" customHeight="1" x14ac:dyDescent="0.45">
      <c r="B44" s="43" t="s">
        <v>30</v>
      </c>
      <c r="L44" s="221"/>
    </row>
    <row r="45" spans="2:12" ht="24" customHeight="1" x14ac:dyDescent="0.45">
      <c r="B45" s="43" t="s">
        <v>31</v>
      </c>
      <c r="C45" s="312">
        <v>13</v>
      </c>
      <c r="D45" s="259"/>
      <c r="E45" s="199">
        <v>6515087977</v>
      </c>
      <c r="F45" s="199"/>
      <c r="G45" s="199">
        <v>10121419353</v>
      </c>
      <c r="H45" s="199"/>
      <c r="I45" s="199">
        <v>6515087977</v>
      </c>
      <c r="J45" s="199"/>
      <c r="K45" s="199">
        <v>10121419353</v>
      </c>
      <c r="L45" s="221"/>
    </row>
    <row r="46" spans="2:12" ht="24" customHeight="1" x14ac:dyDescent="0.45">
      <c r="B46" s="43" t="s">
        <v>32</v>
      </c>
      <c r="C46" s="312">
        <v>14</v>
      </c>
      <c r="D46" s="259"/>
      <c r="E46" s="199">
        <v>17338677995</v>
      </c>
      <c r="F46" s="199"/>
      <c r="G46" s="199">
        <v>14436989117</v>
      </c>
      <c r="H46" s="199"/>
      <c r="I46" s="199">
        <v>17338677995</v>
      </c>
      <c r="J46" s="199"/>
      <c r="K46" s="199">
        <v>14436989117</v>
      </c>
    </row>
    <row r="47" spans="2:12" ht="24" customHeight="1" x14ac:dyDescent="0.45">
      <c r="B47" s="43" t="s">
        <v>33</v>
      </c>
      <c r="C47" s="312" t="s">
        <v>294</v>
      </c>
      <c r="D47" s="287"/>
      <c r="E47" s="199">
        <v>918782605</v>
      </c>
      <c r="F47" s="199"/>
      <c r="G47" s="199">
        <v>867718916</v>
      </c>
      <c r="H47" s="199"/>
      <c r="I47" s="88">
        <v>918782605</v>
      </c>
      <c r="J47" s="199"/>
      <c r="K47" s="88">
        <v>867718916</v>
      </c>
    </row>
    <row r="48" spans="2:12" ht="24" customHeight="1" x14ac:dyDescent="0.45">
      <c r="B48" s="43" t="s">
        <v>34</v>
      </c>
      <c r="C48" s="312"/>
      <c r="D48" s="259"/>
      <c r="E48" s="199">
        <v>892935845</v>
      </c>
      <c r="F48" s="199"/>
      <c r="G48" s="199">
        <v>672639615</v>
      </c>
      <c r="H48" s="199"/>
      <c r="I48" s="88">
        <v>819985129</v>
      </c>
      <c r="J48" s="199"/>
      <c r="K48" s="88">
        <v>635483340</v>
      </c>
    </row>
    <row r="49" spans="2:12" ht="24" customHeight="1" x14ac:dyDescent="0.45">
      <c r="B49" s="43" t="s">
        <v>35</v>
      </c>
      <c r="C49" s="312">
        <v>5</v>
      </c>
      <c r="D49" s="259"/>
      <c r="E49" s="199">
        <v>135903652</v>
      </c>
      <c r="F49" s="199"/>
      <c r="G49" s="199">
        <v>131278880</v>
      </c>
      <c r="H49" s="199"/>
      <c r="I49" s="88">
        <v>914244488</v>
      </c>
      <c r="J49" s="199"/>
      <c r="K49" s="88">
        <v>555101522</v>
      </c>
      <c r="L49" s="221"/>
    </row>
    <row r="50" spans="2:12" ht="24" customHeight="1" x14ac:dyDescent="0.45">
      <c r="B50" s="12" t="s">
        <v>36</v>
      </c>
      <c r="C50" s="312"/>
      <c r="D50" s="259"/>
      <c r="E50" s="255">
        <v>35389674814</v>
      </c>
      <c r="F50" s="193"/>
      <c r="G50" s="255">
        <v>31701820065</v>
      </c>
      <c r="H50" s="193"/>
      <c r="I50" s="255">
        <v>36069940582</v>
      </c>
      <c r="J50" s="193"/>
      <c r="K50" s="255">
        <v>32072987083</v>
      </c>
    </row>
    <row r="51" spans="2:12" x14ac:dyDescent="0.45">
      <c r="C51" s="312"/>
      <c r="D51" s="259"/>
      <c r="E51" s="199"/>
      <c r="F51" s="199"/>
      <c r="G51" s="199"/>
      <c r="H51" s="199"/>
      <c r="I51" s="88"/>
      <c r="J51" s="199"/>
      <c r="K51" s="88"/>
    </row>
    <row r="52" spans="2:12" ht="24" customHeight="1" x14ac:dyDescent="0.45">
      <c r="B52" s="11" t="s">
        <v>37</v>
      </c>
      <c r="C52" s="312"/>
      <c r="D52" s="259"/>
      <c r="E52" s="199"/>
      <c r="F52" s="199"/>
      <c r="G52" s="199"/>
      <c r="H52" s="199"/>
      <c r="I52" s="88"/>
      <c r="J52" s="199"/>
      <c r="K52" s="88"/>
    </row>
    <row r="53" spans="2:12" ht="24" customHeight="1" x14ac:dyDescent="0.45">
      <c r="B53" s="218" t="s">
        <v>30</v>
      </c>
      <c r="C53" s="312">
        <v>13</v>
      </c>
      <c r="D53" s="259"/>
      <c r="E53" s="199">
        <v>17541032547</v>
      </c>
      <c r="F53" s="199"/>
      <c r="G53" s="199">
        <v>5929745603</v>
      </c>
      <c r="H53" s="200"/>
      <c r="I53" s="200">
        <v>17541032547</v>
      </c>
      <c r="J53" s="200"/>
      <c r="K53" s="200">
        <v>5929745603</v>
      </c>
    </row>
    <row r="54" spans="2:12" ht="24" customHeight="1" x14ac:dyDescent="0.45">
      <c r="B54" s="218" t="s">
        <v>38</v>
      </c>
      <c r="C54" s="312">
        <v>14</v>
      </c>
      <c r="D54" s="259"/>
      <c r="E54" s="199">
        <v>42386633918</v>
      </c>
      <c r="F54" s="199"/>
      <c r="G54" s="199">
        <v>32591198544</v>
      </c>
      <c r="H54" s="200"/>
      <c r="I54" s="200">
        <v>42386633918</v>
      </c>
      <c r="J54" s="200"/>
      <c r="K54" s="200">
        <v>32591198544</v>
      </c>
    </row>
    <row r="55" spans="2:12" ht="24" customHeight="1" x14ac:dyDescent="0.45">
      <c r="B55" s="218" t="s">
        <v>39</v>
      </c>
      <c r="C55" s="312" t="s">
        <v>294</v>
      </c>
      <c r="D55" s="259"/>
      <c r="E55" s="199">
        <v>3497309728</v>
      </c>
      <c r="F55" s="199"/>
      <c r="G55" s="199">
        <v>3142589273</v>
      </c>
      <c r="H55" s="200"/>
      <c r="I55" s="200">
        <v>3497309728</v>
      </c>
      <c r="J55" s="200"/>
      <c r="K55" s="200">
        <v>3142589273</v>
      </c>
    </row>
    <row r="56" spans="2:12" ht="24" customHeight="1" x14ac:dyDescent="0.45">
      <c r="B56" s="43" t="s">
        <v>40</v>
      </c>
      <c r="C56" s="312">
        <v>15</v>
      </c>
      <c r="D56" s="259"/>
      <c r="E56" s="88">
        <v>160944680</v>
      </c>
      <c r="F56" s="199"/>
      <c r="G56" s="88">
        <v>155983372</v>
      </c>
      <c r="H56" s="200"/>
      <c r="I56" s="200">
        <v>160944680</v>
      </c>
      <c r="J56" s="200"/>
      <c r="K56" s="200">
        <v>155983372</v>
      </c>
      <c r="L56" s="221"/>
    </row>
    <row r="57" spans="2:12" ht="24" customHeight="1" x14ac:dyDescent="0.45">
      <c r="B57" s="12" t="s">
        <v>41</v>
      </c>
      <c r="C57" s="312"/>
      <c r="D57" s="259"/>
      <c r="E57" s="255">
        <v>63585920873</v>
      </c>
      <c r="F57" s="193"/>
      <c r="G57" s="255">
        <v>41819516792</v>
      </c>
      <c r="H57" s="201"/>
      <c r="I57" s="197">
        <v>63585920873</v>
      </c>
      <c r="J57" s="201"/>
      <c r="K57" s="197">
        <v>41819516792</v>
      </c>
    </row>
    <row r="58" spans="2:12" x14ac:dyDescent="0.45">
      <c r="B58" s="12"/>
      <c r="C58" s="312"/>
      <c r="D58" s="259"/>
      <c r="E58" s="191"/>
      <c r="F58" s="191"/>
      <c r="G58" s="191"/>
      <c r="H58" s="198"/>
      <c r="I58" s="256"/>
      <c r="J58" s="198"/>
      <c r="K58" s="256"/>
    </row>
    <row r="59" spans="2:12" ht="24" customHeight="1" x14ac:dyDescent="0.45">
      <c r="B59" s="12" t="s">
        <v>42</v>
      </c>
      <c r="C59" s="312"/>
      <c r="D59" s="259"/>
      <c r="E59" s="189">
        <v>98975595687</v>
      </c>
      <c r="F59" s="193"/>
      <c r="G59" s="189">
        <v>73521336857</v>
      </c>
      <c r="H59" s="201"/>
      <c r="I59" s="189">
        <v>99655861455</v>
      </c>
      <c r="J59" s="201"/>
      <c r="K59" s="189">
        <v>73892503875</v>
      </c>
    </row>
    <row r="60" spans="2:12" x14ac:dyDescent="0.45">
      <c r="B60" s="12"/>
      <c r="C60" s="312"/>
      <c r="D60" s="259"/>
      <c r="E60" s="191"/>
      <c r="F60" s="193"/>
      <c r="G60" s="191"/>
      <c r="H60" s="193"/>
      <c r="I60" s="191"/>
      <c r="J60" s="193"/>
      <c r="K60" s="191"/>
    </row>
    <row r="61" spans="2:12" s="205" customFormat="1" ht="23.25" x14ac:dyDescent="0.5">
      <c r="B61" s="5" t="str">
        <f>$B$1</f>
        <v>บริษัท เมืองไทย แคปปิตอล จำกัด (มหาชน) และบริษัทย่อย</v>
      </c>
      <c r="C61" s="312"/>
      <c r="L61" s="212"/>
    </row>
    <row r="62" spans="2:12" s="205" customFormat="1" ht="23.25" x14ac:dyDescent="0.5">
      <c r="B62" s="5" t="s">
        <v>1</v>
      </c>
      <c r="C62" s="312"/>
      <c r="L62" s="212"/>
    </row>
    <row r="63" spans="2:12" x14ac:dyDescent="0.45">
      <c r="B63" s="12"/>
      <c r="C63" s="312"/>
    </row>
    <row r="64" spans="2:12" ht="24" customHeight="1" x14ac:dyDescent="0.45">
      <c r="B64" s="216"/>
      <c r="C64" s="312"/>
      <c r="D64" s="261"/>
      <c r="E64" s="319" t="s">
        <v>2</v>
      </c>
      <c r="F64" s="319"/>
      <c r="G64" s="319"/>
      <c r="H64" s="292"/>
      <c r="I64" s="319" t="s">
        <v>3</v>
      </c>
      <c r="J64" s="319"/>
      <c r="K64" s="319"/>
    </row>
    <row r="65" spans="2:12" ht="24" customHeight="1" x14ac:dyDescent="0.45">
      <c r="C65" s="312"/>
      <c r="D65" s="261"/>
      <c r="E65" s="320" t="s">
        <v>4</v>
      </c>
      <c r="F65" s="320"/>
      <c r="G65" s="320"/>
      <c r="H65" s="292"/>
      <c r="I65" s="320" t="s">
        <v>4</v>
      </c>
      <c r="J65" s="320"/>
      <c r="K65" s="320"/>
    </row>
    <row r="66" spans="2:12" ht="24" customHeight="1" x14ac:dyDescent="0.45">
      <c r="B66" s="12" t="s">
        <v>25</v>
      </c>
      <c r="C66" s="276" t="s">
        <v>6</v>
      </c>
      <c r="D66" s="259"/>
      <c r="E66" s="307">
        <v>2565</v>
      </c>
      <c r="F66" s="307"/>
      <c r="G66" s="307">
        <v>2564</v>
      </c>
      <c r="H66" s="307"/>
      <c r="I66" s="307">
        <v>2565</v>
      </c>
      <c r="J66" s="307"/>
      <c r="K66" s="307">
        <v>2564</v>
      </c>
    </row>
    <row r="67" spans="2:12" ht="24" customHeight="1" x14ac:dyDescent="0.45">
      <c r="C67" s="312"/>
      <c r="D67" s="259"/>
      <c r="E67" s="318" t="s">
        <v>273</v>
      </c>
      <c r="F67" s="318"/>
      <c r="G67" s="318"/>
      <c r="H67" s="318"/>
      <c r="I67" s="318"/>
      <c r="J67" s="318"/>
      <c r="K67" s="318"/>
    </row>
    <row r="68" spans="2:12" ht="24" customHeight="1" x14ac:dyDescent="0.45">
      <c r="B68" s="11" t="s">
        <v>43</v>
      </c>
      <c r="C68" s="312"/>
      <c r="D68" s="259"/>
      <c r="E68" s="199"/>
      <c r="F68" s="199"/>
      <c r="G68" s="204"/>
      <c r="H68" s="199"/>
      <c r="I68" s="199"/>
      <c r="J68" s="199"/>
      <c r="K68" s="204"/>
    </row>
    <row r="69" spans="2:12" ht="24" customHeight="1" x14ac:dyDescent="0.45">
      <c r="B69" s="43" t="s">
        <v>44</v>
      </c>
      <c r="C69" s="312"/>
      <c r="D69" s="259"/>
      <c r="E69" s="199"/>
      <c r="F69" s="199"/>
      <c r="G69" s="204"/>
      <c r="H69" s="199"/>
      <c r="I69" s="199"/>
      <c r="J69" s="199"/>
      <c r="K69" s="204"/>
    </row>
    <row r="70" spans="2:12" ht="24" customHeight="1" x14ac:dyDescent="0.45">
      <c r="B70" s="43" t="s">
        <v>45</v>
      </c>
      <c r="C70" s="312"/>
      <c r="D70" s="259"/>
      <c r="E70" s="122"/>
      <c r="G70" s="204"/>
      <c r="K70" s="204"/>
    </row>
    <row r="71" spans="2:12" ht="24" customHeight="1" thickBot="1" x14ac:dyDescent="0.5">
      <c r="B71" s="27" t="s">
        <v>46</v>
      </c>
      <c r="C71" s="312"/>
      <c r="D71" s="259"/>
      <c r="E71" s="257">
        <v>2120000000</v>
      </c>
      <c r="F71" s="199"/>
      <c r="G71" s="257">
        <v>2120000000</v>
      </c>
      <c r="H71" s="200"/>
      <c r="I71" s="257">
        <v>2120000000</v>
      </c>
      <c r="J71" s="200"/>
      <c r="K71" s="206">
        <v>2120000000</v>
      </c>
    </row>
    <row r="72" spans="2:12" ht="24" customHeight="1" thickTop="1" x14ac:dyDescent="0.45">
      <c r="B72" s="43" t="s">
        <v>47</v>
      </c>
      <c r="C72" s="312"/>
      <c r="D72" s="259"/>
      <c r="E72" s="88"/>
      <c r="F72" s="199"/>
      <c r="G72" s="88"/>
      <c r="H72" s="200"/>
      <c r="I72" s="200"/>
      <c r="J72" s="200"/>
      <c r="K72" s="200"/>
    </row>
    <row r="73" spans="2:12" ht="24" customHeight="1" x14ac:dyDescent="0.45">
      <c r="B73" s="27" t="s">
        <v>46</v>
      </c>
      <c r="C73" s="312"/>
      <c r="D73" s="259"/>
      <c r="E73" s="121">
        <v>2120000000</v>
      </c>
      <c r="F73" s="199"/>
      <c r="G73" s="121">
        <v>2120000000</v>
      </c>
      <c r="H73" s="200"/>
      <c r="I73" s="121">
        <v>2120000000</v>
      </c>
      <c r="J73" s="200"/>
      <c r="K73" s="168">
        <v>2120000000</v>
      </c>
    </row>
    <row r="74" spans="2:12" ht="24" customHeight="1" x14ac:dyDescent="0.45">
      <c r="B74" s="43" t="s">
        <v>48</v>
      </c>
      <c r="C74" s="312"/>
      <c r="D74" s="259"/>
      <c r="E74" s="200">
        <v>2379843362</v>
      </c>
      <c r="F74" s="200"/>
      <c r="G74" s="200">
        <v>2379843362</v>
      </c>
      <c r="H74" s="200"/>
      <c r="I74" s="200">
        <v>2379843362</v>
      </c>
      <c r="J74" s="200"/>
      <c r="K74" s="200">
        <v>2379843362</v>
      </c>
    </row>
    <row r="75" spans="2:12" ht="24" customHeight="1" x14ac:dyDescent="0.45">
      <c r="B75" s="43" t="s">
        <v>49</v>
      </c>
      <c r="C75" s="312"/>
      <c r="D75" s="259"/>
      <c r="E75" s="88"/>
      <c r="F75" s="199"/>
      <c r="G75" s="88"/>
      <c r="H75" s="200"/>
      <c r="I75" s="200"/>
      <c r="J75" s="200"/>
      <c r="K75" s="200"/>
    </row>
    <row r="76" spans="2:12" ht="24" customHeight="1" x14ac:dyDescent="0.45">
      <c r="B76" s="43" t="s">
        <v>50</v>
      </c>
      <c r="C76" s="312"/>
      <c r="D76" s="259"/>
      <c r="E76" s="88"/>
      <c r="F76" s="199"/>
      <c r="G76" s="88"/>
      <c r="H76" s="200"/>
      <c r="I76" s="200"/>
      <c r="J76" s="200"/>
      <c r="K76" s="200"/>
    </row>
    <row r="77" spans="2:12" ht="24" customHeight="1" x14ac:dyDescent="0.45">
      <c r="B77" s="43" t="s">
        <v>51</v>
      </c>
      <c r="C77" s="312">
        <v>16</v>
      </c>
      <c r="D77" s="259"/>
      <c r="E77" s="199">
        <v>212000000</v>
      </c>
      <c r="F77" s="199"/>
      <c r="G77" s="199">
        <v>212000000</v>
      </c>
      <c r="H77" s="200"/>
      <c r="I77" s="199">
        <v>212000000</v>
      </c>
      <c r="J77" s="200"/>
      <c r="K77" s="200">
        <v>212000000</v>
      </c>
    </row>
    <row r="78" spans="2:12" ht="24" customHeight="1" x14ac:dyDescent="0.45">
      <c r="B78" s="43" t="s">
        <v>52</v>
      </c>
      <c r="C78" s="312"/>
      <c r="D78" s="259"/>
      <c r="E78" s="199">
        <v>24502110402</v>
      </c>
      <c r="F78" s="199"/>
      <c r="G78" s="199">
        <v>20156657193</v>
      </c>
      <c r="H78" s="200"/>
      <c r="I78" s="200">
        <v>24055758904</v>
      </c>
      <c r="J78" s="200"/>
      <c r="K78" s="200">
        <v>19925080267</v>
      </c>
      <c r="L78" s="213"/>
    </row>
    <row r="79" spans="2:12" ht="24" customHeight="1" x14ac:dyDescent="0.45">
      <c r="B79" s="43" t="s">
        <v>53</v>
      </c>
      <c r="C79" s="312"/>
      <c r="D79" s="259"/>
      <c r="E79" s="313">
        <v>-123352124</v>
      </c>
      <c r="F79" s="199"/>
      <c r="G79" s="263">
        <v>0</v>
      </c>
      <c r="H79" s="200"/>
      <c r="I79" s="313">
        <v>-123352124</v>
      </c>
      <c r="J79" s="200"/>
      <c r="K79" s="263">
        <v>0</v>
      </c>
    </row>
    <row r="80" spans="2:12" ht="24" customHeight="1" x14ac:dyDescent="0.45">
      <c r="B80" s="12" t="s">
        <v>54</v>
      </c>
      <c r="C80" s="312"/>
      <c r="D80" s="259"/>
      <c r="E80" s="197">
        <v>29090601640</v>
      </c>
      <c r="F80" s="193"/>
      <c r="G80" s="197">
        <v>24868500555</v>
      </c>
      <c r="H80" s="201"/>
      <c r="I80" s="197">
        <v>28644250142</v>
      </c>
      <c r="J80" s="201"/>
      <c r="K80" s="197">
        <v>24636923629</v>
      </c>
    </row>
    <row r="81" spans="2:11" ht="24" customHeight="1" x14ac:dyDescent="0.45">
      <c r="B81" s="12"/>
      <c r="C81" s="312"/>
      <c r="D81" s="259"/>
      <c r="E81" s="14"/>
      <c r="F81" s="193"/>
      <c r="G81" s="14"/>
      <c r="H81" s="201"/>
      <c r="I81" s="198"/>
      <c r="J81" s="201"/>
      <c r="K81" s="198"/>
    </row>
    <row r="82" spans="2:11" ht="24" customHeight="1" thickBot="1" x14ac:dyDescent="0.5">
      <c r="B82" s="12" t="s">
        <v>55</v>
      </c>
      <c r="C82" s="312"/>
      <c r="D82" s="259"/>
      <c r="E82" s="208">
        <v>128066197327</v>
      </c>
      <c r="F82" s="193"/>
      <c r="G82" s="208">
        <v>98389837412</v>
      </c>
      <c r="H82" s="201"/>
      <c r="I82" s="208">
        <v>128300111597</v>
      </c>
      <c r="J82" s="201"/>
      <c r="K82" s="208">
        <v>98529427504</v>
      </c>
    </row>
    <row r="83" spans="2:11" ht="22.5" thickTop="1" x14ac:dyDescent="0.45">
      <c r="B83" s="12"/>
      <c r="C83" s="259"/>
      <c r="D83" s="259"/>
      <c r="E83" s="202"/>
      <c r="F83" s="202"/>
      <c r="G83" s="202"/>
      <c r="H83" s="202"/>
      <c r="I83" s="202"/>
      <c r="J83" s="202"/>
      <c r="K83" s="202"/>
    </row>
    <row r="84" spans="2:11" x14ac:dyDescent="0.45">
      <c r="B84" s="16"/>
      <c r="C84" s="178"/>
      <c r="D84" s="259"/>
      <c r="E84" s="258"/>
      <c r="F84" s="203"/>
      <c r="G84" s="202"/>
      <c r="H84" s="203"/>
      <c r="I84" s="202"/>
      <c r="K84" s="202"/>
    </row>
    <row r="85" spans="2:11" x14ac:dyDescent="0.45">
      <c r="E85" s="247"/>
      <c r="G85" s="156"/>
      <c r="I85" s="156"/>
      <c r="K85" s="156"/>
    </row>
    <row r="86" spans="2:11" x14ac:dyDescent="0.45">
      <c r="E86" s="122"/>
    </row>
    <row r="159" spans="2:12" s="220" customFormat="1" x14ac:dyDescent="0.45">
      <c r="B159" s="43"/>
      <c r="C159" s="196"/>
      <c r="D159" s="196"/>
      <c r="E159" s="196"/>
      <c r="F159" s="196"/>
      <c r="G159" s="196"/>
      <c r="H159" s="196"/>
      <c r="I159" s="196"/>
      <c r="J159" s="196"/>
      <c r="K159" s="196"/>
      <c r="L159" s="21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E67:K67"/>
    <mergeCell ref="E39:K39"/>
    <mergeCell ref="E64:G64"/>
    <mergeCell ref="E4:G4"/>
    <mergeCell ref="I4:K4"/>
    <mergeCell ref="E7:K7"/>
    <mergeCell ref="E36:G36"/>
    <mergeCell ref="I36:K36"/>
    <mergeCell ref="I64:K64"/>
    <mergeCell ref="E37:G37"/>
    <mergeCell ref="I37:K37"/>
    <mergeCell ref="E65:G65"/>
    <mergeCell ref="I65:K65"/>
    <mergeCell ref="E5:G5"/>
    <mergeCell ref="I5:K5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0" firstPageNumber="7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หมายเหตุประกอบงบการเงินเป็นส่วนหนึ่งของงบการเงินนี้
&amp;C&amp;14&amp;P&amp;R
</oddFooter>
  </headerFooter>
  <rowBreaks count="2" manualBreakCount="2">
    <brk id="32" max="16383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3"/>
  <sheetViews>
    <sheetView view="pageBreakPreview" topLeftCell="C1" zoomScaleNormal="85" zoomScaleSheetLayoutView="100" workbookViewId="0">
      <selection activeCell="F1" sqref="F1:L1048576"/>
    </sheetView>
  </sheetViews>
  <sheetFormatPr defaultColWidth="9.140625" defaultRowHeight="21.75" x14ac:dyDescent="0.45"/>
  <cols>
    <col min="1" max="1" width="13.140625" style="77" hidden="1" customWidth="1"/>
    <col min="2" max="2" width="16" style="2" hidden="1" customWidth="1"/>
    <col min="3" max="3" width="67.85546875" style="10" customWidth="1"/>
    <col min="4" max="4" width="7.140625" style="196" customWidth="1"/>
    <col min="5" max="5" width="1.42578125" style="196" customWidth="1"/>
    <col min="6" max="6" width="17.140625" style="196" customWidth="1"/>
    <col min="7" max="7" width="1.42578125" style="196" customWidth="1"/>
    <col min="8" max="8" width="17.28515625" style="196" customWidth="1"/>
    <col min="9" max="9" width="1.42578125" style="196" customWidth="1"/>
    <col min="10" max="10" width="17.140625" style="196" customWidth="1"/>
    <col min="11" max="11" width="1.42578125" style="196" customWidth="1"/>
    <col min="12" max="12" width="17.7109375" style="196" customWidth="1"/>
    <col min="13" max="13" width="10.140625" style="2" bestFit="1" customWidth="1"/>
    <col min="14" max="14" width="11.5703125" style="2" bestFit="1" customWidth="1"/>
    <col min="15" max="16384" width="9.140625" style="2"/>
  </cols>
  <sheetData>
    <row r="1" spans="1:13" ht="23.25" x14ac:dyDescent="0.5">
      <c r="A1" s="128"/>
      <c r="B1" s="192"/>
      <c r="C1" s="5" t="str">
        <f>SFP!$B$1</f>
        <v>บริษัท เมืองไทย แคปปิตอล จำกัด (มหาชน) และบริษัทย่อย</v>
      </c>
      <c r="D1" s="259"/>
      <c r="E1" s="259"/>
      <c r="F1" s="191"/>
      <c r="G1" s="193"/>
      <c r="H1" s="191"/>
      <c r="I1" s="193"/>
      <c r="J1" s="191"/>
      <c r="K1" s="193"/>
      <c r="L1" s="191"/>
      <c r="M1" s="192"/>
    </row>
    <row r="2" spans="1:13" ht="23.25" x14ac:dyDescent="0.5">
      <c r="A2" s="128"/>
      <c r="B2" s="192"/>
      <c r="C2" s="5" t="s">
        <v>263</v>
      </c>
      <c r="D2" s="261"/>
      <c r="E2" s="261"/>
      <c r="F2" s="292"/>
      <c r="G2" s="292"/>
      <c r="H2" s="292"/>
      <c r="I2" s="292"/>
      <c r="J2" s="315"/>
      <c r="K2" s="260"/>
      <c r="L2" s="54"/>
      <c r="M2" s="192"/>
    </row>
    <row r="3" spans="1:13" ht="20.100000000000001" customHeight="1" x14ac:dyDescent="0.5">
      <c r="A3" s="128"/>
      <c r="B3" s="192"/>
      <c r="C3" s="5"/>
      <c r="D3" s="261"/>
      <c r="E3" s="261"/>
      <c r="F3" s="292"/>
      <c r="G3" s="292"/>
      <c r="H3" s="292"/>
      <c r="I3" s="292"/>
      <c r="J3" s="315"/>
      <c r="K3" s="260"/>
      <c r="L3" s="54"/>
      <c r="M3" s="192"/>
    </row>
    <row r="4" spans="1:13" x14ac:dyDescent="0.45">
      <c r="A4" s="128"/>
      <c r="B4" s="192"/>
      <c r="D4" s="261"/>
      <c r="E4" s="261"/>
      <c r="F4" s="319" t="s">
        <v>2</v>
      </c>
      <c r="G4" s="319"/>
      <c r="H4" s="319"/>
      <c r="I4" s="292"/>
      <c r="J4" s="319" t="s">
        <v>3</v>
      </c>
      <c r="K4" s="319"/>
      <c r="L4" s="319"/>
      <c r="M4" s="192"/>
    </row>
    <row r="5" spans="1:13" ht="21.95" customHeight="1" x14ac:dyDescent="0.45">
      <c r="A5" s="128"/>
      <c r="B5" s="192"/>
      <c r="D5" s="261"/>
      <c r="E5" s="261"/>
      <c r="F5" s="321" t="s">
        <v>264</v>
      </c>
      <c r="G5" s="321"/>
      <c r="H5" s="321"/>
      <c r="I5" s="292"/>
      <c r="J5" s="321" t="s">
        <v>264</v>
      </c>
      <c r="K5" s="321"/>
      <c r="L5" s="321"/>
      <c r="M5" s="192"/>
    </row>
    <row r="6" spans="1:13" ht="21.6" customHeight="1" x14ac:dyDescent="0.45">
      <c r="A6" s="128"/>
      <c r="B6" s="192"/>
      <c r="D6" s="261"/>
      <c r="E6" s="261"/>
      <c r="F6" s="321" t="s">
        <v>265</v>
      </c>
      <c r="G6" s="321"/>
      <c r="H6" s="321"/>
      <c r="I6" s="292"/>
      <c r="J6" s="321" t="s">
        <v>265</v>
      </c>
      <c r="K6" s="321"/>
      <c r="L6" s="321"/>
      <c r="M6" s="192"/>
    </row>
    <row r="7" spans="1:13" ht="21.6" customHeight="1" x14ac:dyDescent="0.45">
      <c r="A7" s="128" t="s">
        <v>56</v>
      </c>
      <c r="B7" s="192"/>
      <c r="D7" s="259" t="s">
        <v>6</v>
      </c>
      <c r="E7" s="259"/>
      <c r="F7" s="293">
        <v>2565</v>
      </c>
      <c r="G7" s="293"/>
      <c r="H7" s="293">
        <v>2564</v>
      </c>
      <c r="I7" s="293"/>
      <c r="J7" s="316">
        <v>2565</v>
      </c>
      <c r="K7" s="307"/>
      <c r="L7" s="307">
        <v>2564</v>
      </c>
      <c r="M7" s="192"/>
    </row>
    <row r="8" spans="1:13" ht="21.6" customHeight="1" x14ac:dyDescent="0.45">
      <c r="A8" s="78"/>
      <c r="B8" s="192"/>
      <c r="C8" s="11"/>
      <c r="D8" s="259"/>
      <c r="E8" s="259"/>
      <c r="F8" s="318" t="s">
        <v>273</v>
      </c>
      <c r="G8" s="318"/>
      <c r="H8" s="318"/>
      <c r="I8" s="318"/>
      <c r="J8" s="318"/>
      <c r="K8" s="318"/>
      <c r="L8" s="318"/>
      <c r="M8" s="192"/>
    </row>
    <row r="9" spans="1:13" ht="21.6" customHeight="1" x14ac:dyDescent="0.45">
      <c r="A9" s="78"/>
      <c r="B9" s="192"/>
      <c r="C9" s="11" t="s">
        <v>57</v>
      </c>
      <c r="D9" s="259"/>
      <c r="E9" s="259"/>
      <c r="F9" s="226"/>
      <c r="G9" s="291"/>
      <c r="H9" s="291"/>
      <c r="I9" s="291"/>
      <c r="J9" s="314"/>
      <c r="K9" s="259"/>
      <c r="L9" s="259"/>
      <c r="M9" s="192"/>
    </row>
    <row r="10" spans="1:13" x14ac:dyDescent="0.45">
      <c r="A10" s="128"/>
      <c r="B10" s="192"/>
      <c r="C10" s="43" t="s">
        <v>282</v>
      </c>
      <c r="E10" s="259"/>
      <c r="F10" s="200">
        <v>19199062224</v>
      </c>
      <c r="G10" s="200"/>
      <c r="H10" s="200">
        <v>15195208995</v>
      </c>
      <c r="I10" s="200"/>
      <c r="J10" s="200">
        <v>18021054182</v>
      </c>
      <c r="K10" s="200"/>
      <c r="L10" s="200">
        <v>14723826225</v>
      </c>
      <c r="M10" s="210"/>
    </row>
    <row r="11" spans="1:13" ht="21.6" customHeight="1" x14ac:dyDescent="0.45">
      <c r="A11" s="128"/>
      <c r="B11" s="192"/>
      <c r="C11" s="10" t="s">
        <v>58</v>
      </c>
      <c r="D11" s="312">
        <v>5</v>
      </c>
      <c r="E11" s="259"/>
      <c r="F11" s="200">
        <v>791527127</v>
      </c>
      <c r="G11" s="200"/>
      <c r="H11" s="200">
        <v>768781300</v>
      </c>
      <c r="I11" s="200"/>
      <c r="J11" s="200">
        <v>696234593</v>
      </c>
      <c r="K11" s="200"/>
      <c r="L11" s="200">
        <v>702215605</v>
      </c>
      <c r="M11" s="192"/>
    </row>
    <row r="12" spans="1:13" x14ac:dyDescent="0.45">
      <c r="A12" s="128"/>
      <c r="B12" s="192"/>
      <c r="C12" s="47" t="s">
        <v>59</v>
      </c>
      <c r="D12" s="312">
        <v>5</v>
      </c>
      <c r="E12" s="259"/>
      <c r="F12" s="200">
        <v>77899194</v>
      </c>
      <c r="G12" s="200"/>
      <c r="H12" s="200">
        <v>54751195</v>
      </c>
      <c r="I12" s="200"/>
      <c r="J12" s="200">
        <v>423751273</v>
      </c>
      <c r="K12" s="200"/>
      <c r="L12" s="200">
        <v>278364115</v>
      </c>
      <c r="M12" s="192"/>
    </row>
    <row r="13" spans="1:13" ht="21.6" customHeight="1" x14ac:dyDescent="0.45">
      <c r="A13" s="79" t="s">
        <v>60</v>
      </c>
      <c r="B13" s="192"/>
      <c r="C13" s="12" t="s">
        <v>61</v>
      </c>
      <c r="D13" s="312">
        <v>17</v>
      </c>
      <c r="E13" s="259"/>
      <c r="F13" s="266">
        <v>20068488545</v>
      </c>
      <c r="G13" s="267"/>
      <c r="H13" s="266">
        <v>16018741490</v>
      </c>
      <c r="I13" s="267"/>
      <c r="J13" s="266">
        <v>19141040048</v>
      </c>
      <c r="K13" s="267"/>
      <c r="L13" s="266">
        <v>15704405945</v>
      </c>
      <c r="M13" s="192"/>
    </row>
    <row r="14" spans="1:13" ht="17.45" customHeight="1" x14ac:dyDescent="0.45">
      <c r="A14" s="128"/>
      <c r="B14" s="192"/>
      <c r="C14" s="12"/>
      <c r="D14" s="312"/>
      <c r="E14" s="259"/>
      <c r="F14" s="201"/>
      <c r="G14" s="198"/>
      <c r="H14" s="201"/>
      <c r="I14" s="198"/>
      <c r="J14" s="201"/>
      <c r="K14" s="198"/>
      <c r="L14" s="201"/>
      <c r="M14" s="192"/>
    </row>
    <row r="15" spans="1:13" ht="21.6" customHeight="1" x14ac:dyDescent="0.45">
      <c r="A15" s="128"/>
      <c r="B15" s="192"/>
      <c r="C15" s="11" t="s">
        <v>62</v>
      </c>
      <c r="D15" s="312"/>
      <c r="E15" s="259"/>
      <c r="F15" s="201"/>
      <c r="G15" s="198"/>
      <c r="H15" s="201"/>
      <c r="I15" s="198"/>
      <c r="J15" s="201"/>
      <c r="K15" s="198"/>
      <c r="L15" s="201"/>
    </row>
    <row r="16" spans="1:13" ht="20.100000000000001" customHeight="1" x14ac:dyDescent="0.45">
      <c r="A16" s="128"/>
      <c r="B16" s="192"/>
      <c r="C16" s="10" t="s">
        <v>63</v>
      </c>
      <c r="D16" s="312" t="s">
        <v>301</v>
      </c>
      <c r="E16" s="259"/>
      <c r="F16" s="263">
        <v>8068791532</v>
      </c>
      <c r="G16" s="200"/>
      <c r="H16" s="263">
        <v>6961411289</v>
      </c>
      <c r="I16" s="200"/>
      <c r="J16" s="263">
        <v>8027127408</v>
      </c>
      <c r="K16" s="200"/>
      <c r="L16" s="234">
        <v>6958776026</v>
      </c>
    </row>
    <row r="17" spans="1:14" s="192" customFormat="1" x14ac:dyDescent="0.45">
      <c r="A17" s="128"/>
      <c r="C17" s="12" t="s">
        <v>64</v>
      </c>
      <c r="D17" s="312"/>
      <c r="E17" s="264"/>
      <c r="F17" s="255">
        <v>8068791532</v>
      </c>
      <c r="G17" s="256"/>
      <c r="H17" s="255">
        <v>6961411289</v>
      </c>
      <c r="I17" s="256"/>
      <c r="J17" s="255">
        <v>8027127408</v>
      </c>
      <c r="K17" s="256"/>
      <c r="L17" s="255">
        <v>6958776026</v>
      </c>
    </row>
    <row r="18" spans="1:14" ht="17.100000000000001" customHeight="1" x14ac:dyDescent="0.45">
      <c r="A18" s="128"/>
      <c r="B18" s="192"/>
      <c r="C18" s="187"/>
      <c r="D18" s="312"/>
      <c r="E18" s="259"/>
      <c r="F18" s="200"/>
      <c r="G18" s="200"/>
      <c r="H18" s="200"/>
      <c r="I18" s="200"/>
      <c r="J18" s="200"/>
      <c r="K18" s="200"/>
      <c r="L18" s="200"/>
    </row>
    <row r="19" spans="1:14" ht="20.100000000000001" customHeight="1" x14ac:dyDescent="0.45">
      <c r="A19" s="128"/>
      <c r="B19" s="192"/>
      <c r="C19" s="12" t="s">
        <v>65</v>
      </c>
      <c r="D19" s="312"/>
      <c r="E19" s="259"/>
      <c r="F19" s="201">
        <v>11999697013</v>
      </c>
      <c r="G19" s="201"/>
      <c r="H19" s="201">
        <v>9057330201</v>
      </c>
      <c r="I19" s="201"/>
      <c r="J19" s="201">
        <v>11113912640</v>
      </c>
      <c r="K19" s="201"/>
      <c r="L19" s="201">
        <v>8745629919</v>
      </c>
    </row>
    <row r="20" spans="1:14" s="192" customFormat="1" x14ac:dyDescent="0.45">
      <c r="A20" s="79"/>
      <c r="C20" s="42" t="s">
        <v>312</v>
      </c>
      <c r="D20" s="312"/>
      <c r="E20" s="259"/>
      <c r="F20" s="200"/>
      <c r="G20" s="200"/>
      <c r="H20" s="200"/>
      <c r="I20" s="200"/>
      <c r="J20" s="200"/>
      <c r="K20" s="200"/>
      <c r="L20" s="200"/>
    </row>
    <row r="21" spans="1:14" s="192" customFormat="1" x14ac:dyDescent="0.45">
      <c r="A21" s="79"/>
      <c r="C21" s="42" t="s">
        <v>295</v>
      </c>
      <c r="D21" s="312"/>
      <c r="E21" s="259"/>
      <c r="F21" s="200">
        <v>-393680878</v>
      </c>
      <c r="G21" s="200"/>
      <c r="H21" s="200">
        <v>19506160</v>
      </c>
      <c r="I21" s="200"/>
      <c r="J21" s="200">
        <v>-177251568</v>
      </c>
      <c r="K21" s="200"/>
      <c r="L21" s="200">
        <v>19506160</v>
      </c>
    </row>
    <row r="22" spans="1:14" x14ac:dyDescent="0.45">
      <c r="A22" s="79" t="s">
        <v>66</v>
      </c>
      <c r="B22" s="192"/>
      <c r="C22" s="10" t="s">
        <v>67</v>
      </c>
      <c r="D22" s="312">
        <v>5</v>
      </c>
      <c r="E22" s="259"/>
      <c r="F22" s="166">
        <v>-2813045700</v>
      </c>
      <c r="G22" s="200"/>
      <c r="H22" s="166">
        <v>-2127366229</v>
      </c>
      <c r="I22" s="200"/>
      <c r="J22" s="166">
        <v>-2813045700</v>
      </c>
      <c r="K22" s="200"/>
      <c r="L22" s="166">
        <v>-2127366229</v>
      </c>
    </row>
    <row r="23" spans="1:14" x14ac:dyDescent="0.45">
      <c r="A23" s="79" t="s">
        <v>68</v>
      </c>
      <c r="B23" s="192"/>
      <c r="C23" s="43" t="s">
        <v>275</v>
      </c>
      <c r="D23" s="312"/>
      <c r="E23" s="259"/>
      <c r="F23" s="200">
        <v>-2433232268</v>
      </c>
      <c r="G23" s="200"/>
      <c r="H23" s="200">
        <v>-747987948</v>
      </c>
      <c r="I23" s="200"/>
      <c r="J23" s="200">
        <v>-2033470265</v>
      </c>
      <c r="K23" s="200"/>
      <c r="L23" s="200">
        <v>-687250233</v>
      </c>
      <c r="N23" s="210"/>
    </row>
    <row r="24" spans="1:14" ht="20.100000000000001" customHeight="1" x14ac:dyDescent="0.45">
      <c r="A24" s="128" t="s">
        <v>69</v>
      </c>
      <c r="B24" s="192"/>
      <c r="C24" s="12" t="s">
        <v>70</v>
      </c>
      <c r="D24" s="312"/>
      <c r="E24" s="259"/>
      <c r="F24" s="188">
        <v>6359738167</v>
      </c>
      <c r="G24" s="198"/>
      <c r="H24" s="188">
        <v>6201482184</v>
      </c>
      <c r="I24" s="198"/>
      <c r="J24" s="188">
        <v>6090145107</v>
      </c>
      <c r="K24" s="198"/>
      <c r="L24" s="188">
        <v>5950519617</v>
      </c>
    </row>
    <row r="25" spans="1:14" ht="22.5" x14ac:dyDescent="0.45">
      <c r="A25" s="161" t="s">
        <v>71</v>
      </c>
      <c r="B25" s="192"/>
      <c r="C25" s="42" t="s">
        <v>72</v>
      </c>
      <c r="D25" s="312">
        <v>19</v>
      </c>
      <c r="E25" s="259"/>
      <c r="F25" s="281">
        <v>-1266645971</v>
      </c>
      <c r="G25" s="168"/>
      <c r="H25" s="281">
        <v>-1256935106</v>
      </c>
      <c r="I25" s="168"/>
      <c r="J25" s="200">
        <v>-1211827483</v>
      </c>
      <c r="K25" s="168"/>
      <c r="L25" s="200">
        <v>-1206717615</v>
      </c>
    </row>
    <row r="26" spans="1:14" ht="20.100000000000001" customHeight="1" x14ac:dyDescent="0.45">
      <c r="A26" s="75" t="s">
        <v>73</v>
      </c>
      <c r="B26" s="192"/>
      <c r="C26" s="12" t="s">
        <v>269</v>
      </c>
      <c r="D26" s="312"/>
      <c r="E26" s="259"/>
      <c r="F26" s="266">
        <v>5093092196</v>
      </c>
      <c r="G26" s="267"/>
      <c r="H26" s="266">
        <v>4944547078</v>
      </c>
      <c r="I26" s="267"/>
      <c r="J26" s="266">
        <v>4878317624</v>
      </c>
      <c r="K26" s="267"/>
      <c r="L26" s="266">
        <v>4743802002</v>
      </c>
    </row>
    <row r="27" spans="1:14" ht="8.4499999999999993" customHeight="1" x14ac:dyDescent="0.45">
      <c r="A27" s="128"/>
      <c r="B27" s="192"/>
      <c r="C27" s="222"/>
      <c r="D27" s="312"/>
    </row>
    <row r="28" spans="1:14" x14ac:dyDescent="0.45">
      <c r="A28" s="75" t="s">
        <v>74</v>
      </c>
      <c r="B28" s="192"/>
      <c r="C28" s="12" t="s">
        <v>296</v>
      </c>
      <c r="D28" s="312"/>
      <c r="E28" s="259"/>
      <c r="F28" s="3"/>
      <c r="G28" s="4"/>
      <c r="H28" s="3"/>
      <c r="I28" s="4"/>
      <c r="J28" s="3"/>
      <c r="K28" s="4"/>
      <c r="L28" s="3"/>
    </row>
    <row r="29" spans="1:14" x14ac:dyDescent="0.45">
      <c r="A29" s="75" t="s">
        <v>75</v>
      </c>
      <c r="B29" s="192"/>
      <c r="C29" s="11" t="s">
        <v>76</v>
      </c>
      <c r="D29" s="312"/>
      <c r="E29" s="259"/>
      <c r="F29" s="142"/>
      <c r="H29" s="142"/>
      <c r="J29" s="142"/>
      <c r="L29" s="142"/>
      <c r="M29" s="192"/>
    </row>
    <row r="30" spans="1:14" x14ac:dyDescent="0.45">
      <c r="A30" s="262" t="s">
        <v>77</v>
      </c>
      <c r="B30" s="192"/>
      <c r="C30" s="43" t="s">
        <v>313</v>
      </c>
      <c r="D30" s="312"/>
      <c r="E30" s="259"/>
      <c r="F30" s="200">
        <v>-154190155</v>
      </c>
      <c r="G30" s="200"/>
      <c r="H30" s="200">
        <v>6473534</v>
      </c>
      <c r="I30" s="200"/>
      <c r="J30" s="200">
        <v>-154190155</v>
      </c>
      <c r="K30" s="200"/>
      <c r="L30" s="200">
        <v>6473534</v>
      </c>
      <c r="M30" s="192"/>
    </row>
    <row r="31" spans="1:14" ht="20.100000000000001" customHeight="1" x14ac:dyDescent="0.45">
      <c r="A31" s="79" t="s">
        <v>78</v>
      </c>
      <c r="B31" s="192"/>
      <c r="C31" s="42" t="s">
        <v>297</v>
      </c>
      <c r="D31" s="312">
        <v>19</v>
      </c>
      <c r="E31" s="259"/>
      <c r="F31" s="207">
        <v>30838031</v>
      </c>
      <c r="G31" s="200"/>
      <c r="H31" s="207">
        <v>-1294706</v>
      </c>
      <c r="I31" s="200"/>
      <c r="J31" s="207">
        <v>30838031</v>
      </c>
      <c r="K31" s="200"/>
      <c r="L31" s="207">
        <v>-1294706</v>
      </c>
      <c r="M31" s="192"/>
    </row>
    <row r="32" spans="1:14" x14ac:dyDescent="0.45">
      <c r="A32" s="79"/>
      <c r="B32" s="192"/>
      <c r="C32" s="12" t="s">
        <v>200</v>
      </c>
      <c r="D32" s="312"/>
      <c r="E32" s="259"/>
      <c r="F32" s="189">
        <v>-123352124</v>
      </c>
      <c r="G32" s="201"/>
      <c r="H32" s="189">
        <v>5178828</v>
      </c>
      <c r="I32" s="201"/>
      <c r="J32" s="189">
        <v>-123352124</v>
      </c>
      <c r="K32" s="201"/>
      <c r="L32" s="189">
        <v>5178828</v>
      </c>
      <c r="M32" s="192"/>
    </row>
    <row r="33" spans="1:13" s="192" customFormat="1" x14ac:dyDescent="0.45">
      <c r="A33" s="79"/>
      <c r="C33" s="12"/>
      <c r="D33" s="312"/>
      <c r="E33" s="283"/>
      <c r="F33" s="198"/>
      <c r="G33" s="201"/>
      <c r="H33" s="198"/>
      <c r="I33" s="201"/>
      <c r="J33" s="198"/>
      <c r="K33" s="201"/>
      <c r="L33" s="198"/>
    </row>
    <row r="34" spans="1:13" s="192" customFormat="1" ht="21.6" customHeight="1" x14ac:dyDescent="0.45">
      <c r="A34" s="78"/>
      <c r="C34" s="11" t="s">
        <v>202</v>
      </c>
      <c r="D34" s="312"/>
      <c r="E34" s="275"/>
      <c r="F34" s="200"/>
      <c r="G34" s="200"/>
      <c r="H34" s="200"/>
      <c r="I34" s="200"/>
      <c r="J34" s="200"/>
      <c r="K34" s="200"/>
      <c r="L34" s="200"/>
    </row>
    <row r="35" spans="1:13" s="192" customFormat="1" ht="21.6" customHeight="1" x14ac:dyDescent="0.45">
      <c r="A35" s="78"/>
      <c r="C35" s="43" t="s">
        <v>311</v>
      </c>
      <c r="D35" s="312">
        <v>15</v>
      </c>
      <c r="E35" s="275"/>
      <c r="F35" s="200">
        <v>45951266</v>
      </c>
      <c r="G35" s="200"/>
      <c r="H35" s="200">
        <v>26301231</v>
      </c>
      <c r="I35" s="200"/>
      <c r="J35" s="200">
        <v>45951266</v>
      </c>
      <c r="K35" s="200"/>
      <c r="L35" s="200">
        <v>26301231</v>
      </c>
    </row>
    <row r="36" spans="1:13" s="192" customFormat="1" ht="21.6" customHeight="1" x14ac:dyDescent="0.45">
      <c r="A36" s="78"/>
      <c r="C36" s="42" t="s">
        <v>298</v>
      </c>
      <c r="D36" s="312">
        <v>19</v>
      </c>
      <c r="E36" s="275"/>
      <c r="F36" s="207">
        <v>-9190253</v>
      </c>
      <c r="G36" s="200"/>
      <c r="H36" s="207">
        <v>-5260247</v>
      </c>
      <c r="I36" s="200"/>
      <c r="J36" s="207">
        <v>-9190253</v>
      </c>
      <c r="K36" s="200"/>
      <c r="L36" s="207">
        <v>-5260247</v>
      </c>
    </row>
    <row r="37" spans="1:13" s="192" customFormat="1" ht="21.6" customHeight="1" x14ac:dyDescent="0.45">
      <c r="A37" s="78"/>
      <c r="C37" s="12" t="s">
        <v>213</v>
      </c>
      <c r="D37" s="312"/>
      <c r="E37" s="275"/>
      <c r="F37" s="189">
        <v>36761013</v>
      </c>
      <c r="G37" s="201"/>
      <c r="H37" s="189">
        <v>21040984</v>
      </c>
      <c r="I37" s="201"/>
      <c r="J37" s="189">
        <v>36761013</v>
      </c>
      <c r="K37" s="201"/>
      <c r="L37" s="189">
        <v>21040984</v>
      </c>
    </row>
    <row r="38" spans="1:13" s="192" customFormat="1" ht="21.6" customHeight="1" x14ac:dyDescent="0.45">
      <c r="A38" s="78"/>
      <c r="C38" s="12" t="s">
        <v>316</v>
      </c>
      <c r="D38" s="312"/>
      <c r="E38" s="275"/>
      <c r="F38" s="189">
        <v>-86591111</v>
      </c>
      <c r="G38" s="201"/>
      <c r="H38" s="189">
        <v>26219812</v>
      </c>
      <c r="I38" s="201"/>
      <c r="J38" s="189">
        <v>-86591111</v>
      </c>
      <c r="K38" s="201"/>
      <c r="L38" s="189">
        <v>26219812</v>
      </c>
    </row>
    <row r="39" spans="1:13" s="192" customFormat="1" ht="21.6" customHeight="1" x14ac:dyDescent="0.45">
      <c r="A39" s="78"/>
      <c r="C39" s="12"/>
      <c r="D39" s="312"/>
      <c r="E39" s="277"/>
      <c r="F39" s="198"/>
      <c r="G39" s="198"/>
      <c r="H39" s="198"/>
      <c r="I39" s="198"/>
      <c r="J39" s="198"/>
      <c r="K39" s="198"/>
      <c r="L39" s="198"/>
    </row>
    <row r="40" spans="1:13" s="192" customFormat="1" ht="21.6" customHeight="1" thickBot="1" x14ac:dyDescent="0.5">
      <c r="A40" s="78"/>
      <c r="C40" s="12" t="s">
        <v>317</v>
      </c>
      <c r="D40" s="312"/>
      <c r="E40" s="275"/>
      <c r="F40" s="278">
        <v>5006501085</v>
      </c>
      <c r="G40" s="268"/>
      <c r="H40" s="278">
        <v>4970766890</v>
      </c>
      <c r="I40" s="268"/>
      <c r="J40" s="278">
        <v>4791726513</v>
      </c>
      <c r="K40" s="268"/>
      <c r="L40" s="278">
        <v>4770021814</v>
      </c>
    </row>
    <row r="41" spans="1:13" s="192" customFormat="1" ht="22.5" thickTop="1" x14ac:dyDescent="0.45">
      <c r="A41" s="79"/>
      <c r="C41" s="43"/>
      <c r="D41" s="312"/>
      <c r="E41" s="274"/>
      <c r="F41" s="200"/>
      <c r="G41" s="200"/>
      <c r="H41" s="200"/>
      <c r="I41" s="200"/>
      <c r="J41" s="200"/>
      <c r="K41" s="200"/>
      <c r="L41" s="200"/>
    </row>
    <row r="42" spans="1:13" ht="18.95" customHeight="1" x14ac:dyDescent="0.45">
      <c r="A42" s="128"/>
      <c r="B42" s="192"/>
      <c r="D42" s="312"/>
      <c r="M42" s="192"/>
    </row>
    <row r="43" spans="1:13" s="192" customFormat="1" ht="23.25" x14ac:dyDescent="0.5">
      <c r="A43" s="128"/>
      <c r="C43" s="5" t="str">
        <f>SFP!$B$1</f>
        <v>บริษัท เมืองไทย แคปปิตอล จำกัด (มหาชน) และบริษัทย่อย</v>
      </c>
      <c r="D43" s="312"/>
      <c r="E43" s="259"/>
      <c r="F43" s="191"/>
      <c r="G43" s="193"/>
      <c r="H43" s="191"/>
      <c r="I43" s="193"/>
      <c r="J43" s="191"/>
      <c r="K43" s="193"/>
      <c r="L43" s="191"/>
    </row>
    <row r="44" spans="1:13" s="192" customFormat="1" ht="23.25" x14ac:dyDescent="0.5">
      <c r="A44" s="128"/>
      <c r="C44" s="5" t="s">
        <v>263</v>
      </c>
      <c r="D44" s="312"/>
      <c r="E44" s="261"/>
      <c r="F44" s="292"/>
      <c r="G44" s="292"/>
      <c r="H44" s="292"/>
      <c r="I44" s="292"/>
      <c r="J44" s="315"/>
      <c r="K44" s="280"/>
      <c r="L44" s="54"/>
    </row>
    <row r="45" spans="1:13" s="192" customFormat="1" ht="19.5" customHeight="1" x14ac:dyDescent="0.5">
      <c r="A45" s="128"/>
      <c r="C45" s="5"/>
      <c r="D45" s="312"/>
      <c r="E45" s="261"/>
      <c r="F45" s="292"/>
      <c r="G45" s="292"/>
      <c r="H45" s="292"/>
      <c r="I45" s="292"/>
      <c r="J45" s="315"/>
      <c r="K45" s="280"/>
      <c r="L45" s="54"/>
    </row>
    <row r="46" spans="1:13" s="192" customFormat="1" x14ac:dyDescent="0.45">
      <c r="A46" s="128"/>
      <c r="C46" s="10"/>
      <c r="D46" s="312"/>
      <c r="E46" s="261"/>
      <c r="F46" s="319" t="s">
        <v>2</v>
      </c>
      <c r="G46" s="319"/>
      <c r="H46" s="319"/>
      <c r="I46" s="292"/>
      <c r="J46" s="319" t="s">
        <v>3</v>
      </c>
      <c r="K46" s="319"/>
      <c r="L46" s="319"/>
    </row>
    <row r="47" spans="1:13" s="192" customFormat="1" ht="21.95" customHeight="1" x14ac:dyDescent="0.45">
      <c r="A47" s="128"/>
      <c r="C47" s="10"/>
      <c r="D47" s="312"/>
      <c r="E47" s="261"/>
      <c r="F47" s="321" t="s">
        <v>264</v>
      </c>
      <c r="G47" s="321"/>
      <c r="H47" s="321"/>
      <c r="I47" s="292"/>
      <c r="J47" s="321" t="s">
        <v>264</v>
      </c>
      <c r="K47" s="321"/>
      <c r="L47" s="321"/>
    </row>
    <row r="48" spans="1:13" s="192" customFormat="1" ht="21.6" customHeight="1" x14ac:dyDescent="0.45">
      <c r="A48" s="128"/>
      <c r="C48" s="10"/>
      <c r="D48" s="312"/>
      <c r="E48" s="261"/>
      <c r="F48" s="321" t="s">
        <v>265</v>
      </c>
      <c r="G48" s="321"/>
      <c r="H48" s="321"/>
      <c r="I48" s="292"/>
      <c r="J48" s="321" t="s">
        <v>265</v>
      </c>
      <c r="K48" s="321"/>
      <c r="L48" s="321"/>
    </row>
    <row r="49" spans="1:21" s="192" customFormat="1" ht="21.6" customHeight="1" x14ac:dyDescent="0.45">
      <c r="A49" s="128" t="s">
        <v>56</v>
      </c>
      <c r="C49" s="10"/>
      <c r="D49" s="259" t="s">
        <v>6</v>
      </c>
      <c r="E49" s="259"/>
      <c r="F49" s="307">
        <v>2565</v>
      </c>
      <c r="G49" s="307"/>
      <c r="H49" s="307">
        <v>2564</v>
      </c>
      <c r="I49" s="307"/>
      <c r="J49" s="316">
        <v>2565</v>
      </c>
      <c r="K49" s="307"/>
      <c r="L49" s="307">
        <v>2564</v>
      </c>
    </row>
    <row r="50" spans="1:21" s="192" customFormat="1" ht="21.6" customHeight="1" x14ac:dyDescent="0.45">
      <c r="A50" s="78"/>
      <c r="C50" s="11"/>
      <c r="D50" s="312"/>
      <c r="E50" s="275"/>
      <c r="F50" s="318" t="s">
        <v>273</v>
      </c>
      <c r="G50" s="318"/>
      <c r="H50" s="318"/>
      <c r="I50" s="318"/>
      <c r="J50" s="318"/>
      <c r="K50" s="318"/>
      <c r="L50" s="318"/>
    </row>
    <row r="51" spans="1:21" s="183" customFormat="1" ht="20.100000000000001" customHeight="1" x14ac:dyDescent="0.45">
      <c r="A51" s="179" t="s">
        <v>73</v>
      </c>
      <c r="B51" s="180"/>
      <c r="C51" s="181" t="s">
        <v>299</v>
      </c>
      <c r="D51" s="312"/>
      <c r="E51" s="182"/>
      <c r="F51" s="232"/>
      <c r="G51" s="196"/>
      <c r="H51" s="232"/>
      <c r="I51" s="196"/>
      <c r="J51" s="232"/>
      <c r="K51" s="196"/>
      <c r="L51" s="232"/>
      <c r="M51" s="192"/>
      <c r="N51" s="192"/>
      <c r="O51" s="192"/>
      <c r="P51" s="192"/>
      <c r="Q51" s="192"/>
      <c r="R51" s="192"/>
      <c r="S51" s="192"/>
      <c r="T51" s="192"/>
      <c r="U51" s="192"/>
    </row>
    <row r="52" spans="1:21" s="183" customFormat="1" ht="21.6" customHeight="1" x14ac:dyDescent="0.45">
      <c r="A52" s="179" t="s">
        <v>83</v>
      </c>
      <c r="B52" s="180"/>
      <c r="C52" s="184" t="s">
        <v>84</v>
      </c>
      <c r="D52" s="312"/>
      <c r="E52" s="182"/>
      <c r="F52" s="199">
        <v>5093092196</v>
      </c>
      <c r="G52" s="199"/>
      <c r="H52" s="199">
        <v>4944547078</v>
      </c>
      <c r="I52" s="199"/>
      <c r="J52" s="199">
        <v>4878317624</v>
      </c>
      <c r="K52" s="199"/>
      <c r="L52" s="199">
        <v>4743802002</v>
      </c>
      <c r="M52" s="192"/>
      <c r="N52" s="192"/>
      <c r="O52" s="192"/>
      <c r="P52" s="192"/>
      <c r="Q52" s="192"/>
      <c r="R52" s="192"/>
      <c r="S52" s="192"/>
      <c r="T52" s="192"/>
      <c r="U52" s="192"/>
    </row>
    <row r="53" spans="1:21" s="183" customFormat="1" x14ac:dyDescent="0.45">
      <c r="A53" s="179" t="s">
        <v>85</v>
      </c>
      <c r="B53" s="180"/>
      <c r="C53" s="184" t="s">
        <v>86</v>
      </c>
      <c r="D53" s="312"/>
      <c r="E53" s="182"/>
      <c r="F53" s="282">
        <v>0</v>
      </c>
      <c r="G53" s="196"/>
      <c r="H53" s="282">
        <v>0</v>
      </c>
      <c r="I53" s="196"/>
      <c r="J53" s="282">
        <v>0</v>
      </c>
      <c r="K53" s="196"/>
      <c r="L53" s="282">
        <v>0</v>
      </c>
      <c r="M53" s="192"/>
      <c r="N53" s="192"/>
      <c r="O53" s="192"/>
      <c r="P53" s="192"/>
      <c r="Q53" s="192"/>
      <c r="R53" s="192"/>
      <c r="S53" s="192"/>
      <c r="T53" s="192"/>
      <c r="U53" s="192"/>
    </row>
    <row r="54" spans="1:21" s="183" customFormat="1" ht="20.100000000000001" customHeight="1" thickBot="1" x14ac:dyDescent="0.5">
      <c r="A54" s="179"/>
      <c r="B54" s="180"/>
      <c r="C54" s="181"/>
      <c r="D54" s="312"/>
      <c r="E54" s="182"/>
      <c r="F54" s="269">
        <v>5093092196</v>
      </c>
      <c r="G54" s="270"/>
      <c r="H54" s="269">
        <v>4944547078</v>
      </c>
      <c r="I54" s="270"/>
      <c r="J54" s="269">
        <v>4878317624</v>
      </c>
      <c r="K54" s="270"/>
      <c r="L54" s="269">
        <v>4743802002</v>
      </c>
      <c r="M54" s="192"/>
      <c r="N54" s="192"/>
      <c r="O54" s="192"/>
      <c r="P54" s="192"/>
      <c r="Q54" s="192"/>
      <c r="R54" s="192"/>
      <c r="S54" s="192"/>
      <c r="T54" s="192"/>
      <c r="U54" s="192"/>
    </row>
    <row r="55" spans="1:21" s="180" customFormat="1" ht="8.4499999999999993" customHeight="1" thickTop="1" x14ac:dyDescent="0.45">
      <c r="A55" s="79"/>
      <c r="C55" s="181"/>
      <c r="D55" s="312"/>
      <c r="E55" s="182"/>
      <c r="F55" s="225"/>
      <c r="G55" s="196"/>
      <c r="H55" s="225"/>
      <c r="I55" s="196"/>
      <c r="J55" s="60"/>
      <c r="K55" s="196"/>
      <c r="L55" s="60"/>
      <c r="M55" s="192"/>
      <c r="N55" s="192"/>
      <c r="O55" s="192"/>
      <c r="P55" s="192"/>
      <c r="Q55" s="192"/>
      <c r="R55" s="192"/>
      <c r="S55" s="192"/>
      <c r="T55" s="192"/>
      <c r="U55" s="192"/>
    </row>
    <row r="56" spans="1:21" s="180" customFormat="1" ht="21.6" customHeight="1" x14ac:dyDescent="0.45">
      <c r="A56" s="185" t="s">
        <v>81</v>
      </c>
      <c r="C56" s="181" t="s">
        <v>300</v>
      </c>
      <c r="D56" s="312"/>
      <c r="E56" s="182"/>
      <c r="F56" s="225"/>
      <c r="G56" s="196"/>
      <c r="H56" s="225"/>
      <c r="I56" s="196"/>
      <c r="J56" s="60"/>
      <c r="K56" s="196"/>
      <c r="L56" s="60"/>
      <c r="M56" s="192"/>
      <c r="N56" s="192"/>
      <c r="O56" s="192"/>
      <c r="P56" s="192"/>
      <c r="Q56" s="192"/>
      <c r="R56" s="192"/>
      <c r="S56" s="192"/>
      <c r="T56" s="192"/>
      <c r="U56" s="192"/>
    </row>
    <row r="57" spans="1:21" s="180" customFormat="1" x14ac:dyDescent="0.45">
      <c r="A57" s="179" t="s">
        <v>87</v>
      </c>
      <c r="C57" s="184" t="s">
        <v>84</v>
      </c>
      <c r="D57" s="312"/>
      <c r="E57" s="182"/>
      <c r="F57" s="199">
        <v>5006501085</v>
      </c>
      <c r="G57" s="199"/>
      <c r="H57" s="199">
        <v>4970766890</v>
      </c>
      <c r="I57" s="199"/>
      <c r="J57" s="199">
        <v>4791726513</v>
      </c>
      <c r="K57" s="199"/>
      <c r="L57" s="199">
        <v>4770021814</v>
      </c>
      <c r="M57" s="192"/>
      <c r="N57" s="192"/>
      <c r="O57" s="192"/>
      <c r="P57" s="192"/>
      <c r="Q57" s="192"/>
      <c r="R57" s="192"/>
      <c r="S57" s="192"/>
      <c r="T57" s="192"/>
      <c r="U57" s="192"/>
    </row>
    <row r="58" spans="1:21" s="180" customFormat="1" x14ac:dyDescent="0.45">
      <c r="A58" s="179" t="s">
        <v>88</v>
      </c>
      <c r="C58" s="184" t="s">
        <v>86</v>
      </c>
      <c r="D58" s="312"/>
      <c r="E58" s="182"/>
      <c r="F58" s="282">
        <v>0</v>
      </c>
      <c r="G58" s="196"/>
      <c r="H58" s="282">
        <v>0</v>
      </c>
      <c r="I58" s="196"/>
      <c r="J58" s="282">
        <v>0</v>
      </c>
      <c r="K58" s="196"/>
      <c r="L58" s="282">
        <v>0</v>
      </c>
      <c r="M58" s="192"/>
      <c r="N58" s="192"/>
      <c r="O58" s="192"/>
      <c r="P58" s="192"/>
      <c r="Q58" s="192"/>
      <c r="R58" s="192"/>
      <c r="S58" s="192"/>
      <c r="T58" s="192"/>
      <c r="U58" s="192"/>
    </row>
    <row r="59" spans="1:21" s="180" customFormat="1" ht="20.100000000000001" customHeight="1" thickBot="1" x14ac:dyDescent="0.5">
      <c r="A59" s="179"/>
      <c r="C59" s="181"/>
      <c r="D59" s="312"/>
      <c r="E59" s="182"/>
      <c r="F59" s="269">
        <v>5006501085</v>
      </c>
      <c r="G59" s="270"/>
      <c r="H59" s="269">
        <v>4970766890</v>
      </c>
      <c r="I59" s="270"/>
      <c r="J59" s="269">
        <v>4791726513</v>
      </c>
      <c r="K59" s="270"/>
      <c r="L59" s="269">
        <v>4770021814</v>
      </c>
      <c r="M59" s="192"/>
      <c r="N59" s="192"/>
      <c r="O59" s="192"/>
      <c r="P59" s="192"/>
      <c r="Q59" s="192"/>
      <c r="R59" s="192"/>
      <c r="S59" s="192"/>
      <c r="T59" s="192"/>
      <c r="U59" s="192"/>
    </row>
    <row r="60" spans="1:21" s="55" customFormat="1" ht="21.6" customHeight="1" thickTop="1" x14ac:dyDescent="0.45">
      <c r="A60" s="128" t="s">
        <v>89</v>
      </c>
      <c r="B60" s="192"/>
      <c r="C60" s="12" t="s">
        <v>90</v>
      </c>
      <c r="D60" s="312"/>
      <c r="E60" s="259"/>
      <c r="F60" s="191"/>
      <c r="G60" s="243"/>
      <c r="H60" s="191"/>
      <c r="I60" s="244"/>
      <c r="J60" s="242"/>
      <c r="K60" s="244"/>
      <c r="L60" s="242"/>
      <c r="M60" s="192"/>
      <c r="N60" s="192"/>
      <c r="O60" s="192"/>
      <c r="P60" s="192"/>
      <c r="Q60" s="192"/>
      <c r="R60" s="192"/>
      <c r="S60" s="192"/>
      <c r="T60" s="192"/>
      <c r="U60" s="192"/>
    </row>
    <row r="61" spans="1:21" s="55" customFormat="1" ht="21.6" customHeight="1" thickBot="1" x14ac:dyDescent="0.5">
      <c r="A61" s="128" t="s">
        <v>89</v>
      </c>
      <c r="B61" s="192"/>
      <c r="C61" s="273" t="s">
        <v>261</v>
      </c>
      <c r="D61" s="312">
        <v>20</v>
      </c>
      <c r="E61" s="265"/>
      <c r="F61" s="272">
        <v>2.4024019792452829</v>
      </c>
      <c r="G61" s="271"/>
      <c r="H61" s="272">
        <v>2.3323335273584904</v>
      </c>
      <c r="I61" s="271"/>
      <c r="J61" s="272">
        <v>2.3010932188679245</v>
      </c>
      <c r="K61" s="271"/>
      <c r="L61" s="272">
        <v>2.2376424537735851</v>
      </c>
      <c r="M61" s="192"/>
      <c r="N61" s="192"/>
      <c r="O61" s="192"/>
      <c r="P61" s="192"/>
      <c r="Q61" s="192"/>
      <c r="R61" s="192"/>
      <c r="S61" s="192"/>
      <c r="T61" s="192"/>
      <c r="U61" s="192"/>
    </row>
    <row r="62" spans="1:21" s="55" customFormat="1" ht="24.95" customHeight="1" thickTop="1" x14ac:dyDescent="0.45">
      <c r="A62" s="128"/>
      <c r="B62" s="192"/>
      <c r="C62" s="43"/>
      <c r="D62" s="312"/>
      <c r="E62" s="259"/>
      <c r="F62" s="242"/>
      <c r="G62" s="233"/>
      <c r="H62" s="242"/>
      <c r="I62" s="228"/>
      <c r="J62" s="242"/>
      <c r="K62" s="228"/>
      <c r="L62" s="242"/>
      <c r="M62" s="192"/>
      <c r="N62" s="192"/>
      <c r="O62" s="192"/>
      <c r="P62" s="192"/>
      <c r="Q62" s="192"/>
      <c r="R62" s="192"/>
      <c r="S62" s="192"/>
      <c r="T62" s="192"/>
      <c r="U62" s="192"/>
    </row>
    <row r="63" spans="1:21" x14ac:dyDescent="0.45">
      <c r="M63" s="192"/>
      <c r="N63" s="192"/>
      <c r="O63" s="192"/>
      <c r="P63" s="192"/>
      <c r="Q63" s="192"/>
      <c r="R63" s="192"/>
      <c r="S63" s="192"/>
      <c r="T63" s="192"/>
      <c r="U63" s="192"/>
    </row>
  </sheetData>
  <mergeCells count="14">
    <mergeCell ref="F4:H4"/>
    <mergeCell ref="J4:L4"/>
    <mergeCell ref="F8:L8"/>
    <mergeCell ref="F5:H5"/>
    <mergeCell ref="J5:L5"/>
    <mergeCell ref="F6:H6"/>
    <mergeCell ref="J6:L6"/>
    <mergeCell ref="F50:L50"/>
    <mergeCell ref="F46:H46"/>
    <mergeCell ref="J46:L46"/>
    <mergeCell ref="F47:H47"/>
    <mergeCell ref="J47:L47"/>
    <mergeCell ref="F48:H48"/>
    <mergeCell ref="J48:L48"/>
  </mergeCells>
  <phoneticPr fontId="20" type="noConversion"/>
  <pageMargins left="0.8" right="0.8" top="0.48" bottom="0.5" header="0.5" footer="0.5"/>
  <pageSetup paperSize="9" scale="64" firstPageNumber="10" fitToHeight="4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42" min="2" max="11" man="1"/>
  </rowBreaks>
  <ignoredErrors>
    <ignoredError sqref="D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"/>
  <sheetViews>
    <sheetView view="pageBreakPreview" topLeftCell="B2" zoomScaleNormal="85" zoomScaleSheetLayoutView="100" workbookViewId="0">
      <selection activeCell="D2" sqref="D1:N1048576"/>
    </sheetView>
  </sheetViews>
  <sheetFormatPr defaultColWidth="9.140625" defaultRowHeight="21" x14ac:dyDescent="0.45"/>
  <cols>
    <col min="1" max="1" width="1.28515625" style="48" hidden="1" customWidth="1"/>
    <col min="2" max="2" width="50" style="6" customWidth="1"/>
    <col min="3" max="3" width="12.42578125" style="7" customWidth="1"/>
    <col min="4" max="4" width="14.28515625" style="8" customWidth="1"/>
    <col min="5" max="5" width="1.140625" style="31" customWidth="1"/>
    <col min="6" max="6" width="16" style="8" customWidth="1"/>
    <col min="7" max="7" width="0.85546875" style="31" customWidth="1"/>
    <col min="8" max="8" width="15.85546875" style="8" customWidth="1"/>
    <col min="9" max="9" width="0.85546875" style="31" customWidth="1"/>
    <col min="10" max="10" width="17" style="8" customWidth="1"/>
    <col min="11" max="11" width="0.85546875" style="31" customWidth="1"/>
    <col min="12" max="12" width="17.7109375" style="8" customWidth="1"/>
    <col min="13" max="13" width="0.85546875" style="8" customWidth="1"/>
    <col min="14" max="14" width="15.7109375" style="8" customWidth="1"/>
    <col min="15" max="15" width="1.42578125" style="8" customWidth="1"/>
    <col min="16" max="16384" width="9.140625" style="8"/>
  </cols>
  <sheetData>
    <row r="1" spans="1:15" x14ac:dyDescent="0.45">
      <c r="A1" s="49"/>
      <c r="B1" s="286" t="s">
        <v>0</v>
      </c>
      <c r="D1" s="37"/>
      <c r="E1" s="35"/>
      <c r="F1" s="37"/>
      <c r="O1" s="34"/>
    </row>
    <row r="2" spans="1:15" x14ac:dyDescent="0.45">
      <c r="A2" s="50"/>
      <c r="B2" s="286" t="s">
        <v>266</v>
      </c>
    </row>
    <row r="3" spans="1:15" x14ac:dyDescent="0.45">
      <c r="A3" s="50"/>
      <c r="B3" s="286"/>
    </row>
    <row r="4" spans="1:15" x14ac:dyDescent="0.45">
      <c r="B4" s="40"/>
      <c r="D4" s="322" t="s">
        <v>2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5" ht="42" x14ac:dyDescent="0.45">
      <c r="A5" s="49"/>
      <c r="C5" s="6"/>
      <c r="E5" s="285"/>
      <c r="F5" s="32"/>
      <c r="G5" s="32"/>
      <c r="H5" s="323" t="s">
        <v>49</v>
      </c>
      <c r="I5" s="323"/>
      <c r="J5" s="323"/>
      <c r="L5" s="171" t="s">
        <v>91</v>
      </c>
      <c r="M5" s="32"/>
      <c r="N5" s="9"/>
    </row>
    <row r="6" spans="1:15" x14ac:dyDescent="0.45">
      <c r="A6" s="50"/>
      <c r="C6" s="195"/>
      <c r="D6" s="195" t="s">
        <v>44</v>
      </c>
      <c r="G6" s="32"/>
      <c r="K6" s="32"/>
      <c r="L6" s="32"/>
      <c r="M6" s="87"/>
    </row>
    <row r="7" spans="1:15" x14ac:dyDescent="0.45">
      <c r="A7" s="49"/>
      <c r="C7" s="195"/>
      <c r="D7" s="195" t="s">
        <v>92</v>
      </c>
      <c r="F7" s="195" t="s">
        <v>93</v>
      </c>
      <c r="G7" s="32"/>
      <c r="H7" s="195" t="s">
        <v>94</v>
      </c>
      <c r="I7" s="32"/>
      <c r="J7" s="195" t="s">
        <v>95</v>
      </c>
      <c r="K7" s="32"/>
      <c r="L7" s="32" t="s">
        <v>262</v>
      </c>
      <c r="M7" s="195"/>
      <c r="N7" s="195" t="s">
        <v>97</v>
      </c>
    </row>
    <row r="8" spans="1:15" x14ac:dyDescent="0.45">
      <c r="A8" s="49"/>
      <c r="C8" s="170" t="s">
        <v>6</v>
      </c>
      <c r="D8" s="195" t="s">
        <v>98</v>
      </c>
      <c r="F8" s="56" t="s">
        <v>99</v>
      </c>
      <c r="G8" s="32"/>
      <c r="H8" s="195" t="s">
        <v>100</v>
      </c>
      <c r="I8" s="32"/>
      <c r="J8" s="195" t="s">
        <v>101</v>
      </c>
      <c r="K8" s="32"/>
      <c r="L8" s="195" t="s">
        <v>96</v>
      </c>
      <c r="M8" s="195"/>
      <c r="N8" s="195" t="s">
        <v>43</v>
      </c>
    </row>
    <row r="9" spans="1:15" x14ac:dyDescent="0.45">
      <c r="A9" s="49"/>
      <c r="B9" s="8"/>
      <c r="C9" s="284"/>
      <c r="D9" s="324" t="s">
        <v>273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</row>
    <row r="10" spans="1:15" x14ac:dyDescent="0.45">
      <c r="A10" s="49"/>
      <c r="B10" s="286" t="s">
        <v>276</v>
      </c>
      <c r="C10" s="284"/>
      <c r="D10" s="223"/>
      <c r="E10" s="223"/>
      <c r="F10" s="223"/>
      <c r="G10" s="223"/>
      <c r="H10" s="223"/>
      <c r="I10" s="223"/>
      <c r="J10" s="224"/>
      <c r="K10" s="223"/>
      <c r="L10" s="223"/>
      <c r="M10" s="223"/>
      <c r="N10" s="223"/>
    </row>
    <row r="11" spans="1:15" x14ac:dyDescent="0.45">
      <c r="B11" s="286" t="s">
        <v>281</v>
      </c>
      <c r="C11" s="284"/>
      <c r="D11" s="124">
        <v>2120000000</v>
      </c>
      <c r="E11" s="223"/>
      <c r="F11" s="124">
        <v>2379843362</v>
      </c>
      <c r="G11" s="223"/>
      <c r="H11" s="124">
        <v>212000000</v>
      </c>
      <c r="I11" s="223"/>
      <c r="J11" s="124">
        <v>15975469131</v>
      </c>
      <c r="K11" s="223"/>
      <c r="L11" s="124">
        <v>-5178828</v>
      </c>
      <c r="M11" s="223"/>
      <c r="N11" s="124">
        <v>20682133665</v>
      </c>
    </row>
    <row r="12" spans="1:15" ht="9" customHeight="1" x14ac:dyDescent="0.45">
      <c r="B12" s="286"/>
      <c r="C12" s="284"/>
      <c r="D12" s="124"/>
      <c r="E12" s="223"/>
      <c r="F12" s="124"/>
      <c r="G12" s="223"/>
      <c r="H12" s="124"/>
      <c r="I12" s="223"/>
      <c r="J12" s="124"/>
      <c r="K12" s="223"/>
      <c r="L12" s="124"/>
      <c r="M12" s="223"/>
      <c r="N12" s="124"/>
    </row>
    <row r="13" spans="1:15" x14ac:dyDescent="0.45">
      <c r="B13" s="169" t="s">
        <v>102</v>
      </c>
      <c r="C13" s="284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</row>
    <row r="14" spans="1:15" x14ac:dyDescent="0.45">
      <c r="B14" s="245" t="s">
        <v>103</v>
      </c>
      <c r="C14" s="284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</row>
    <row r="15" spans="1:15" x14ac:dyDescent="0.45">
      <c r="B15" s="241" t="s">
        <v>104</v>
      </c>
      <c r="C15" s="284">
        <v>21</v>
      </c>
      <c r="D15" s="235">
        <v>0</v>
      </c>
      <c r="E15" s="41"/>
      <c r="F15" s="235">
        <v>0</v>
      </c>
      <c r="G15" s="41"/>
      <c r="H15" s="235">
        <v>0</v>
      </c>
      <c r="I15" s="167"/>
      <c r="J15" s="235">
        <v>-784400000</v>
      </c>
      <c r="K15" s="167"/>
      <c r="L15" s="235">
        <v>0</v>
      </c>
      <c r="M15" s="167"/>
      <c r="N15" s="254">
        <v>-784400000</v>
      </c>
    </row>
    <row r="16" spans="1:15" x14ac:dyDescent="0.45">
      <c r="B16" s="245" t="s">
        <v>105</v>
      </c>
      <c r="C16" s="284"/>
      <c r="D16" s="246">
        <v>0</v>
      </c>
      <c r="E16" s="124"/>
      <c r="F16" s="246">
        <v>0</v>
      </c>
      <c r="G16" s="124"/>
      <c r="H16" s="246">
        <v>0</v>
      </c>
      <c r="I16" s="167"/>
      <c r="J16" s="246">
        <v>-784400000</v>
      </c>
      <c r="K16" s="167"/>
      <c r="L16" s="246">
        <v>0</v>
      </c>
      <c r="M16" s="238"/>
      <c r="N16" s="239">
        <v>-784400000</v>
      </c>
    </row>
    <row r="17" spans="2:14" x14ac:dyDescent="0.45">
      <c r="B17" s="169" t="s">
        <v>106</v>
      </c>
      <c r="C17" s="284"/>
      <c r="D17" s="190">
        <v>0</v>
      </c>
      <c r="E17" s="124"/>
      <c r="F17" s="190">
        <v>0</v>
      </c>
      <c r="G17" s="124"/>
      <c r="H17" s="190">
        <v>0</v>
      </c>
      <c r="I17" s="238"/>
      <c r="J17" s="190">
        <v>-784400000</v>
      </c>
      <c r="K17" s="238"/>
      <c r="L17" s="190">
        <v>0</v>
      </c>
      <c r="M17" s="238"/>
      <c r="N17" s="239">
        <v>-784400000</v>
      </c>
    </row>
    <row r="18" spans="2:14" ht="9" customHeight="1" x14ac:dyDescent="0.45">
      <c r="B18" s="169"/>
      <c r="C18" s="170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</row>
    <row r="19" spans="2:14" x14ac:dyDescent="0.45">
      <c r="B19" s="286" t="s">
        <v>302</v>
      </c>
      <c r="C19" s="28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</row>
    <row r="20" spans="2:14" x14ac:dyDescent="0.45">
      <c r="B20" s="6" t="s">
        <v>271</v>
      </c>
      <c r="C20" s="284"/>
      <c r="D20" s="236">
        <v>0</v>
      </c>
      <c r="E20" s="41"/>
      <c r="F20" s="236">
        <v>0</v>
      </c>
      <c r="G20" s="41"/>
      <c r="H20" s="236">
        <v>0</v>
      </c>
      <c r="I20" s="124"/>
      <c r="J20" s="186">
        <v>4944547078</v>
      </c>
      <c r="K20" s="124"/>
      <c r="L20" s="236">
        <v>0</v>
      </c>
      <c r="M20" s="124"/>
      <c r="N20" s="39">
        <v>4944547078</v>
      </c>
    </row>
    <row r="21" spans="2:14" x14ac:dyDescent="0.45">
      <c r="B21" s="6" t="s">
        <v>321</v>
      </c>
      <c r="C21" s="284"/>
      <c r="D21" s="235">
        <v>0</v>
      </c>
      <c r="E21" s="41"/>
      <c r="F21" s="235">
        <v>0</v>
      </c>
      <c r="G21" s="41"/>
      <c r="H21" s="235">
        <v>0</v>
      </c>
      <c r="I21" s="124"/>
      <c r="J21" s="235">
        <v>21040984</v>
      </c>
      <c r="K21" s="124"/>
      <c r="L21" s="235">
        <v>5178828</v>
      </c>
      <c r="M21" s="124"/>
      <c r="N21" s="254">
        <v>26219812</v>
      </c>
    </row>
    <row r="22" spans="2:14" x14ac:dyDescent="0.45">
      <c r="B22" s="286" t="s">
        <v>303</v>
      </c>
      <c r="C22" s="38"/>
      <c r="D22" s="190">
        <v>0</v>
      </c>
      <c r="E22" s="124"/>
      <c r="F22" s="190">
        <v>0</v>
      </c>
      <c r="G22" s="124"/>
      <c r="H22" s="190">
        <v>0</v>
      </c>
      <c r="I22" s="124"/>
      <c r="J22" s="302">
        <v>4965588062</v>
      </c>
      <c r="K22" s="124"/>
      <c r="L22" s="190">
        <v>5178828</v>
      </c>
      <c r="M22" s="124"/>
      <c r="N22" s="190">
        <v>4970766890</v>
      </c>
    </row>
    <row r="23" spans="2:14" ht="9" customHeight="1" x14ac:dyDescent="0.45">
      <c r="B23" s="53"/>
      <c r="C23" s="284"/>
      <c r="D23" s="33"/>
      <c r="E23" s="141"/>
      <c r="F23" s="33"/>
      <c r="G23" s="141"/>
      <c r="H23" s="33"/>
      <c r="I23" s="141"/>
      <c r="J23" s="33"/>
      <c r="K23" s="141"/>
      <c r="L23" s="33"/>
      <c r="M23" s="140"/>
      <c r="N23" s="33"/>
    </row>
    <row r="24" spans="2:14" ht="21.75" thickBot="1" x14ac:dyDescent="0.5">
      <c r="B24" s="286" t="s">
        <v>277</v>
      </c>
      <c r="C24" s="284"/>
      <c r="D24" s="173">
        <v>2120000000</v>
      </c>
      <c r="E24" s="36"/>
      <c r="F24" s="173">
        <v>2379843362</v>
      </c>
      <c r="G24" s="36"/>
      <c r="H24" s="173">
        <v>212000000</v>
      </c>
      <c r="I24" s="36"/>
      <c r="J24" s="173">
        <v>20156657193</v>
      </c>
      <c r="K24" s="36"/>
      <c r="L24" s="304">
        <v>0</v>
      </c>
      <c r="M24" s="36"/>
      <c r="N24" s="173">
        <v>24868500555</v>
      </c>
    </row>
    <row r="25" spans="2:14" ht="21.75" thickTop="1" x14ac:dyDescent="0.45"/>
    <row r="26" spans="2:14" x14ac:dyDescent="0.45">
      <c r="B26" s="286" t="s">
        <v>0</v>
      </c>
      <c r="D26" s="37"/>
      <c r="E26" s="35"/>
      <c r="F26" s="37"/>
    </row>
    <row r="27" spans="2:14" x14ac:dyDescent="0.45">
      <c r="B27" s="286" t="s">
        <v>266</v>
      </c>
    </row>
    <row r="28" spans="2:14" x14ac:dyDescent="0.45">
      <c r="B28" s="286"/>
    </row>
    <row r="29" spans="2:14" x14ac:dyDescent="0.45">
      <c r="B29" s="40"/>
      <c r="D29" s="322" t="s">
        <v>2</v>
      </c>
      <c r="E29" s="322"/>
      <c r="F29" s="322"/>
      <c r="G29" s="322"/>
      <c r="H29" s="322"/>
      <c r="I29" s="322"/>
      <c r="J29" s="322"/>
      <c r="K29" s="322"/>
      <c r="L29" s="322"/>
      <c r="M29" s="322"/>
      <c r="N29" s="322"/>
    </row>
    <row r="30" spans="2:14" ht="42" x14ac:dyDescent="0.45">
      <c r="C30" s="6"/>
      <c r="E30" s="308"/>
      <c r="F30" s="32"/>
      <c r="G30" s="32"/>
      <c r="H30" s="323" t="s">
        <v>49</v>
      </c>
      <c r="I30" s="323"/>
      <c r="J30" s="323"/>
      <c r="L30" s="171" t="s">
        <v>91</v>
      </c>
      <c r="M30" s="32"/>
      <c r="N30" s="9"/>
    </row>
    <row r="31" spans="2:14" x14ac:dyDescent="0.45">
      <c r="C31" s="195"/>
      <c r="D31" s="195" t="s">
        <v>44</v>
      </c>
      <c r="G31" s="32"/>
      <c r="K31" s="32"/>
      <c r="L31" s="32"/>
      <c r="M31" s="87"/>
    </row>
    <row r="32" spans="2:14" x14ac:dyDescent="0.45">
      <c r="C32" s="195"/>
      <c r="D32" s="195" t="s">
        <v>92</v>
      </c>
      <c r="F32" s="195" t="s">
        <v>93</v>
      </c>
      <c r="G32" s="32"/>
      <c r="H32" s="195" t="s">
        <v>94</v>
      </c>
      <c r="I32" s="32"/>
      <c r="J32" s="195" t="s">
        <v>95</v>
      </c>
      <c r="K32" s="32"/>
      <c r="L32" s="32" t="s">
        <v>262</v>
      </c>
      <c r="M32" s="195"/>
      <c r="N32" s="195" t="s">
        <v>97</v>
      </c>
    </row>
    <row r="33" spans="2:14" x14ac:dyDescent="0.45">
      <c r="C33" s="170" t="s">
        <v>6</v>
      </c>
      <c r="D33" s="195" t="s">
        <v>98</v>
      </c>
      <c r="F33" s="56" t="s">
        <v>99</v>
      </c>
      <c r="G33" s="32"/>
      <c r="H33" s="195" t="s">
        <v>100</v>
      </c>
      <c r="I33" s="32"/>
      <c r="J33" s="195" t="s">
        <v>101</v>
      </c>
      <c r="K33" s="32"/>
      <c r="L33" s="195" t="s">
        <v>96</v>
      </c>
      <c r="M33" s="195"/>
      <c r="N33" s="195" t="s">
        <v>43</v>
      </c>
    </row>
    <row r="34" spans="2:14" x14ac:dyDescent="0.45">
      <c r="B34" s="8"/>
      <c r="C34" s="309"/>
      <c r="D34" s="324" t="s">
        <v>273</v>
      </c>
      <c r="E34" s="324"/>
      <c r="F34" s="324"/>
      <c r="G34" s="324"/>
      <c r="H34" s="324"/>
      <c r="I34" s="324"/>
      <c r="J34" s="324"/>
      <c r="K34" s="324"/>
      <c r="L34" s="324"/>
      <c r="M34" s="324"/>
      <c r="N34" s="324"/>
    </row>
    <row r="35" spans="2:14" x14ac:dyDescent="0.45">
      <c r="B35" s="286" t="s">
        <v>289</v>
      </c>
      <c r="C35" s="309"/>
      <c r="D35" s="223"/>
      <c r="E35" s="223"/>
      <c r="F35" s="223"/>
      <c r="G35" s="223"/>
      <c r="H35" s="223"/>
      <c r="I35" s="223"/>
      <c r="J35" s="224"/>
      <c r="K35" s="223"/>
      <c r="L35" s="223"/>
      <c r="M35" s="223"/>
      <c r="N35" s="223"/>
    </row>
    <row r="36" spans="2:14" x14ac:dyDescent="0.45">
      <c r="B36" s="286" t="s">
        <v>290</v>
      </c>
      <c r="C36" s="309"/>
      <c r="D36" s="124">
        <v>2120000000</v>
      </c>
      <c r="E36" s="223"/>
      <c r="F36" s="124">
        <v>2379843362</v>
      </c>
      <c r="G36" s="223"/>
      <c r="H36" s="124">
        <v>212000000</v>
      </c>
      <c r="I36" s="223"/>
      <c r="J36" s="124">
        <v>20156657193</v>
      </c>
      <c r="K36" s="223"/>
      <c r="L36" s="236">
        <v>0</v>
      </c>
      <c r="M36" s="223"/>
      <c r="N36" s="124">
        <v>24868500555</v>
      </c>
    </row>
    <row r="37" spans="2:14" ht="6.6" customHeight="1" x14ac:dyDescent="0.45">
      <c r="B37" s="286"/>
      <c r="C37" s="309"/>
      <c r="D37" s="124"/>
      <c r="E37" s="223"/>
      <c r="F37" s="124"/>
      <c r="G37" s="223"/>
      <c r="H37" s="124"/>
      <c r="I37" s="223"/>
      <c r="J37" s="124"/>
      <c r="K37" s="223"/>
      <c r="L37" s="124"/>
      <c r="M37" s="223"/>
      <c r="N37" s="124"/>
    </row>
    <row r="38" spans="2:14" x14ac:dyDescent="0.45">
      <c r="B38" s="169" t="s">
        <v>102</v>
      </c>
      <c r="C38" s="309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</row>
    <row r="39" spans="2:14" x14ac:dyDescent="0.45">
      <c r="B39" s="245" t="s">
        <v>103</v>
      </c>
      <c r="C39" s="309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</row>
    <row r="40" spans="2:14" x14ac:dyDescent="0.45">
      <c r="B40" s="241" t="s">
        <v>104</v>
      </c>
      <c r="C40" s="309">
        <v>21</v>
      </c>
      <c r="D40" s="235">
        <v>0</v>
      </c>
      <c r="E40" s="41"/>
      <c r="F40" s="235">
        <v>0</v>
      </c>
      <c r="G40" s="41"/>
      <c r="H40" s="235">
        <v>0</v>
      </c>
      <c r="I40" s="167"/>
      <c r="J40" s="235">
        <v>-784400000</v>
      </c>
      <c r="K40" s="167"/>
      <c r="L40" s="235">
        <v>0</v>
      </c>
      <c r="M40" s="167"/>
      <c r="N40" s="235">
        <v>-784400000</v>
      </c>
    </row>
    <row r="41" spans="2:14" x14ac:dyDescent="0.45">
      <c r="B41" s="245" t="s">
        <v>105</v>
      </c>
      <c r="C41" s="309"/>
      <c r="D41" s="246">
        <v>0</v>
      </c>
      <c r="E41" s="124"/>
      <c r="F41" s="246">
        <v>0</v>
      </c>
      <c r="G41" s="124"/>
      <c r="H41" s="246">
        <v>0</v>
      </c>
      <c r="I41" s="167"/>
      <c r="J41" s="246">
        <v>-784400000</v>
      </c>
      <c r="K41" s="167"/>
      <c r="L41" s="246">
        <v>0</v>
      </c>
      <c r="M41" s="238"/>
      <c r="N41" s="246">
        <v>-784400000</v>
      </c>
    </row>
    <row r="42" spans="2:14" x14ac:dyDescent="0.45">
      <c r="B42" s="169" t="s">
        <v>106</v>
      </c>
      <c r="C42" s="309"/>
      <c r="D42" s="190">
        <v>0</v>
      </c>
      <c r="E42" s="124"/>
      <c r="F42" s="190">
        <v>0</v>
      </c>
      <c r="G42" s="124"/>
      <c r="H42" s="190">
        <v>0</v>
      </c>
      <c r="I42" s="238"/>
      <c r="J42" s="190">
        <v>-784400000</v>
      </c>
      <c r="K42" s="238"/>
      <c r="L42" s="190">
        <v>0</v>
      </c>
      <c r="M42" s="238"/>
      <c r="N42" s="190">
        <v>-784400000</v>
      </c>
    </row>
    <row r="43" spans="2:14" ht="6.6" customHeight="1" x14ac:dyDescent="0.45">
      <c r="B43" s="169"/>
      <c r="C43" s="170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</row>
    <row r="44" spans="2:14" x14ac:dyDescent="0.45">
      <c r="B44" s="286" t="s">
        <v>270</v>
      </c>
      <c r="C44" s="309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2:14" x14ac:dyDescent="0.45">
      <c r="B45" s="6" t="s">
        <v>271</v>
      </c>
      <c r="C45" s="309"/>
      <c r="D45" s="236">
        <v>0</v>
      </c>
      <c r="E45" s="41"/>
      <c r="F45" s="236">
        <v>0</v>
      </c>
      <c r="G45" s="41"/>
      <c r="H45" s="236">
        <v>0</v>
      </c>
      <c r="I45" s="124"/>
      <c r="J45" s="236">
        <v>5093092196</v>
      </c>
      <c r="K45" s="124"/>
      <c r="L45" s="236">
        <v>0</v>
      </c>
      <c r="M45" s="124"/>
      <c r="N45" s="236">
        <v>5093092196</v>
      </c>
    </row>
    <row r="46" spans="2:14" x14ac:dyDescent="0.45">
      <c r="B46" s="6" t="s">
        <v>308</v>
      </c>
      <c r="C46" s="309"/>
      <c r="D46" s="235">
        <v>0</v>
      </c>
      <c r="E46" s="41"/>
      <c r="F46" s="235">
        <v>0</v>
      </c>
      <c r="G46" s="41"/>
      <c r="H46" s="235">
        <v>0</v>
      </c>
      <c r="I46" s="124"/>
      <c r="J46" s="235">
        <v>36761013</v>
      </c>
      <c r="K46" s="124"/>
      <c r="L46" s="235">
        <v>-123352124</v>
      </c>
      <c r="M46" s="124"/>
      <c r="N46" s="235">
        <v>-86591111</v>
      </c>
    </row>
    <row r="47" spans="2:14" x14ac:dyDescent="0.45">
      <c r="B47" s="286" t="s">
        <v>272</v>
      </c>
      <c r="C47" s="38"/>
      <c r="D47" s="190">
        <v>0</v>
      </c>
      <c r="E47" s="124"/>
      <c r="F47" s="190">
        <v>0</v>
      </c>
      <c r="G47" s="124"/>
      <c r="H47" s="190">
        <v>0</v>
      </c>
      <c r="I47" s="124"/>
      <c r="J47" s="302">
        <v>5129853209</v>
      </c>
      <c r="K47" s="124"/>
      <c r="L47" s="190">
        <v>-123352124</v>
      </c>
      <c r="M47" s="124"/>
      <c r="N47" s="190">
        <v>5006501085</v>
      </c>
    </row>
    <row r="48" spans="2:14" ht="6.6" customHeight="1" x14ac:dyDescent="0.45">
      <c r="B48" s="53"/>
      <c r="C48" s="309"/>
      <c r="D48" s="33"/>
      <c r="E48" s="141"/>
      <c r="F48" s="33"/>
      <c r="G48" s="141"/>
      <c r="H48" s="33"/>
      <c r="I48" s="141"/>
      <c r="J48" s="33"/>
      <c r="K48" s="141"/>
      <c r="L48" s="33"/>
      <c r="M48" s="140"/>
      <c r="N48" s="33"/>
    </row>
    <row r="49" spans="2:14" ht="21.75" thickBot="1" x14ac:dyDescent="0.5">
      <c r="B49" s="286" t="s">
        <v>291</v>
      </c>
      <c r="C49" s="309"/>
      <c r="D49" s="173">
        <v>2120000000</v>
      </c>
      <c r="E49" s="36"/>
      <c r="F49" s="173">
        <v>2379843362</v>
      </c>
      <c r="G49" s="36"/>
      <c r="H49" s="173">
        <v>212000000</v>
      </c>
      <c r="I49" s="36"/>
      <c r="J49" s="173">
        <v>24502110402</v>
      </c>
      <c r="K49" s="36"/>
      <c r="L49" s="304">
        <v>-123352124</v>
      </c>
      <c r="M49" s="36"/>
      <c r="N49" s="173">
        <v>29090601640</v>
      </c>
    </row>
    <row r="50" spans="2:14" ht="21.75" thickTop="1" x14ac:dyDescent="0.4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29:N29"/>
    <mergeCell ref="H30:J30"/>
    <mergeCell ref="D34:N34"/>
    <mergeCell ref="D4:N4"/>
    <mergeCell ref="H5:J5"/>
    <mergeCell ref="D9:N9"/>
  </mergeCells>
  <phoneticPr fontId="0" type="noConversion"/>
  <pageMargins left="0.8" right="0.8" top="0.48" bottom="0.5" header="0.5" footer="0.5"/>
  <pageSetup paperSize="9" scale="90" firstPageNumber="12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0"/>
  <sheetViews>
    <sheetView view="pageBreakPreview" topLeftCell="B1" zoomScaleNormal="85" zoomScaleSheetLayoutView="100" workbookViewId="0">
      <selection activeCell="N1" sqref="D1:N1048576"/>
    </sheetView>
  </sheetViews>
  <sheetFormatPr defaultColWidth="9.140625" defaultRowHeight="23.25" customHeight="1" x14ac:dyDescent="0.45"/>
  <cols>
    <col min="1" max="1" width="1.28515625" style="48" hidden="1" customWidth="1"/>
    <col min="2" max="2" width="50.85546875" style="6" customWidth="1"/>
    <col min="3" max="3" width="9.140625" style="7" bestFit="1" customWidth="1"/>
    <col min="4" max="4" width="14.85546875" style="8" customWidth="1"/>
    <col min="5" max="5" width="0.85546875" style="31" customWidth="1"/>
    <col min="6" max="6" width="15.7109375" style="8" customWidth="1"/>
    <col min="7" max="7" width="0.85546875" style="31" customWidth="1"/>
    <col min="8" max="8" width="14.85546875" style="8" customWidth="1"/>
    <col min="9" max="9" width="0.85546875" style="31" customWidth="1"/>
    <col min="10" max="10" width="19" style="8" customWidth="1"/>
    <col min="11" max="11" width="0.85546875" style="31" customWidth="1"/>
    <col min="12" max="12" width="17.7109375" style="8" customWidth="1"/>
    <col min="13" max="13" width="0.85546875" style="8" customWidth="1"/>
    <col min="14" max="14" width="16" style="8" customWidth="1"/>
    <col min="15" max="15" width="1.42578125" style="8" customWidth="1"/>
    <col min="16" max="16384" width="9.140625" style="8"/>
  </cols>
  <sheetData>
    <row r="1" spans="1:15" ht="20.45" customHeight="1" x14ac:dyDescent="0.45">
      <c r="A1" s="49"/>
      <c r="B1" s="12" t="s">
        <v>0</v>
      </c>
      <c r="C1" s="94"/>
      <c r="D1" s="247"/>
      <c r="E1" s="121"/>
      <c r="F1" s="247"/>
      <c r="G1" s="117"/>
      <c r="H1" s="196"/>
      <c r="I1" s="117"/>
      <c r="J1" s="196"/>
      <c r="K1" s="117"/>
      <c r="L1" s="196"/>
      <c r="M1" s="196"/>
      <c r="N1" s="196"/>
      <c r="O1" s="34"/>
    </row>
    <row r="2" spans="1:15" ht="20.45" customHeight="1" x14ac:dyDescent="0.45">
      <c r="A2" s="50"/>
      <c r="B2" s="12" t="s">
        <v>266</v>
      </c>
      <c r="C2" s="94"/>
      <c r="D2" s="196"/>
      <c r="E2" s="117"/>
      <c r="F2" s="196"/>
      <c r="G2" s="117"/>
      <c r="H2" s="196"/>
      <c r="I2" s="117"/>
      <c r="J2" s="196"/>
      <c r="K2" s="117"/>
      <c r="L2" s="196"/>
      <c r="M2" s="196"/>
      <c r="N2" s="196"/>
    </row>
    <row r="3" spans="1:15" ht="20.45" customHeight="1" x14ac:dyDescent="0.45">
      <c r="A3" s="50"/>
      <c r="B3" s="286"/>
    </row>
    <row r="4" spans="1:15" ht="20.45" customHeight="1" x14ac:dyDescent="0.45">
      <c r="B4" s="40"/>
      <c r="D4" s="322" t="s">
        <v>3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5" ht="41.1" customHeight="1" x14ac:dyDescent="0.45">
      <c r="A5" s="49"/>
      <c r="C5" s="6"/>
      <c r="E5" s="285"/>
      <c r="F5" s="32"/>
      <c r="G5" s="32"/>
      <c r="H5" s="323" t="s">
        <v>49</v>
      </c>
      <c r="I5" s="323"/>
      <c r="J5" s="323"/>
      <c r="L5" s="171" t="s">
        <v>91</v>
      </c>
      <c r="M5" s="32"/>
      <c r="N5" s="9"/>
    </row>
    <row r="6" spans="1:15" ht="20.45" customHeight="1" x14ac:dyDescent="0.45">
      <c r="A6" s="50"/>
      <c r="C6" s="195"/>
      <c r="D6" s="195" t="s">
        <v>44</v>
      </c>
      <c r="G6" s="32"/>
      <c r="K6" s="32"/>
      <c r="L6" s="32"/>
      <c r="M6" s="87"/>
    </row>
    <row r="7" spans="1:15" ht="20.45" customHeight="1" x14ac:dyDescent="0.45">
      <c r="A7" s="49"/>
      <c r="C7" s="195"/>
      <c r="D7" s="195" t="s">
        <v>92</v>
      </c>
      <c r="F7" s="195" t="s">
        <v>93</v>
      </c>
      <c r="G7" s="32"/>
      <c r="H7" s="195" t="s">
        <v>94</v>
      </c>
      <c r="I7" s="32"/>
      <c r="J7" s="195" t="s">
        <v>95</v>
      </c>
      <c r="K7" s="32"/>
      <c r="L7" s="32" t="s">
        <v>262</v>
      </c>
      <c r="M7" s="195"/>
      <c r="N7" s="195" t="s">
        <v>97</v>
      </c>
    </row>
    <row r="8" spans="1:15" ht="20.45" customHeight="1" x14ac:dyDescent="0.45">
      <c r="A8" s="49"/>
      <c r="C8" s="170" t="s">
        <v>6</v>
      </c>
      <c r="D8" s="195" t="s">
        <v>98</v>
      </c>
      <c r="F8" s="56" t="s">
        <v>99</v>
      </c>
      <c r="G8" s="32"/>
      <c r="H8" s="195" t="s">
        <v>100</v>
      </c>
      <c r="I8" s="32"/>
      <c r="J8" s="195" t="s">
        <v>101</v>
      </c>
      <c r="K8" s="32"/>
      <c r="L8" s="195" t="s">
        <v>96</v>
      </c>
      <c r="M8" s="195"/>
      <c r="N8" s="195" t="s">
        <v>43</v>
      </c>
    </row>
    <row r="9" spans="1:15" ht="20.45" customHeight="1" x14ac:dyDescent="0.45">
      <c r="A9" s="49"/>
      <c r="B9" s="8"/>
      <c r="C9" s="284"/>
      <c r="D9" s="324" t="s">
        <v>273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</row>
    <row r="10" spans="1:15" ht="20.45" customHeight="1" x14ac:dyDescent="0.45">
      <c r="A10" s="49"/>
      <c r="B10" s="286" t="s">
        <v>276</v>
      </c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</row>
    <row r="11" spans="1:15" ht="20.45" customHeight="1" x14ac:dyDescent="0.45">
      <c r="B11" s="286" t="s">
        <v>281</v>
      </c>
      <c r="C11" s="284"/>
      <c r="D11" s="124">
        <v>2120000000</v>
      </c>
      <c r="E11" s="223"/>
      <c r="F11" s="124">
        <v>2379843362</v>
      </c>
      <c r="G11" s="223"/>
      <c r="H11" s="124">
        <v>212000000</v>
      </c>
      <c r="I11" s="223"/>
      <c r="J11" s="124">
        <v>15944637281</v>
      </c>
      <c r="K11" s="223"/>
      <c r="L11" s="124">
        <v>-5178828</v>
      </c>
      <c r="M11" s="223"/>
      <c r="N11" s="124">
        <v>20651301815</v>
      </c>
    </row>
    <row r="12" spans="1:15" ht="8.1" customHeight="1" x14ac:dyDescent="0.45">
      <c r="B12" s="286"/>
      <c r="C12" s="284"/>
      <c r="D12" s="124"/>
      <c r="E12" s="223"/>
      <c r="F12" s="124"/>
      <c r="G12" s="223"/>
      <c r="H12" s="124"/>
      <c r="I12" s="223"/>
      <c r="J12" s="124"/>
      <c r="K12" s="223"/>
      <c r="L12" s="124"/>
      <c r="M12" s="223"/>
      <c r="N12" s="124"/>
    </row>
    <row r="13" spans="1:15" ht="20.45" customHeight="1" x14ac:dyDescent="0.45">
      <c r="B13" s="169" t="s">
        <v>102</v>
      </c>
      <c r="C13" s="284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</row>
    <row r="14" spans="1:15" ht="20.45" customHeight="1" x14ac:dyDescent="0.45">
      <c r="B14" s="245" t="s">
        <v>103</v>
      </c>
      <c r="C14" s="284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</row>
    <row r="15" spans="1:15" ht="20.45" customHeight="1" x14ac:dyDescent="0.45">
      <c r="B15" s="241" t="s">
        <v>104</v>
      </c>
      <c r="C15" s="284">
        <v>21</v>
      </c>
      <c r="D15" s="235">
        <v>0</v>
      </c>
      <c r="E15" s="41"/>
      <c r="F15" s="235">
        <v>0</v>
      </c>
      <c r="G15" s="41"/>
      <c r="H15" s="235">
        <v>0</v>
      </c>
      <c r="I15" s="167"/>
      <c r="J15" s="237">
        <v>-784400000</v>
      </c>
      <c r="K15" s="167"/>
      <c r="L15" s="235">
        <v>0</v>
      </c>
      <c r="M15" s="167"/>
      <c r="N15" s="235">
        <v>-784400000</v>
      </c>
    </row>
    <row r="16" spans="1:15" ht="20.45" customHeight="1" x14ac:dyDescent="0.45">
      <c r="B16" s="245" t="s">
        <v>105</v>
      </c>
      <c r="C16" s="284"/>
      <c r="D16" s="246">
        <v>0</v>
      </c>
      <c r="E16" s="124"/>
      <c r="F16" s="246">
        <v>0</v>
      </c>
      <c r="G16" s="124"/>
      <c r="H16" s="246">
        <v>0</v>
      </c>
      <c r="I16" s="238"/>
      <c r="J16" s="239">
        <v>-784400000</v>
      </c>
      <c r="K16" s="238"/>
      <c r="L16" s="246">
        <v>0</v>
      </c>
      <c r="M16" s="238"/>
      <c r="N16" s="246">
        <v>-784400000</v>
      </c>
    </row>
    <row r="17" spans="2:14" ht="20.45" customHeight="1" x14ac:dyDescent="0.45">
      <c r="B17" s="169" t="s">
        <v>106</v>
      </c>
      <c r="C17" s="284"/>
      <c r="D17" s="190">
        <v>0</v>
      </c>
      <c r="E17" s="124"/>
      <c r="F17" s="190">
        <v>0</v>
      </c>
      <c r="G17" s="124"/>
      <c r="H17" s="190">
        <v>0</v>
      </c>
      <c r="I17" s="238"/>
      <c r="J17" s="190">
        <v>-784400000</v>
      </c>
      <c r="K17" s="238"/>
      <c r="L17" s="190">
        <v>0</v>
      </c>
      <c r="M17" s="238"/>
      <c r="N17" s="246">
        <v>-784400000</v>
      </c>
    </row>
    <row r="18" spans="2:14" ht="8.1" customHeight="1" x14ac:dyDescent="0.45">
      <c r="B18" s="286"/>
      <c r="C18" s="284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</row>
    <row r="19" spans="2:14" ht="20.45" customHeight="1" x14ac:dyDescent="0.45">
      <c r="B19" s="286" t="s">
        <v>302</v>
      </c>
      <c r="C19" s="28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</row>
    <row r="20" spans="2:14" ht="20.45" customHeight="1" x14ac:dyDescent="0.45">
      <c r="B20" s="6" t="s">
        <v>271</v>
      </c>
      <c r="C20" s="284"/>
      <c r="D20" s="236">
        <v>0</v>
      </c>
      <c r="E20" s="41"/>
      <c r="F20" s="236">
        <v>0</v>
      </c>
      <c r="G20" s="41"/>
      <c r="H20" s="236">
        <v>0</v>
      </c>
      <c r="I20" s="124"/>
      <c r="J20" s="236">
        <v>4743802002</v>
      </c>
      <c r="K20" s="124"/>
      <c r="L20" s="236">
        <v>0</v>
      </c>
      <c r="M20" s="124"/>
      <c r="N20" s="236">
        <v>4743802002</v>
      </c>
    </row>
    <row r="21" spans="2:14" ht="20.45" customHeight="1" x14ac:dyDescent="0.45">
      <c r="B21" s="6" t="s">
        <v>321</v>
      </c>
      <c r="C21" s="284"/>
      <c r="D21" s="235">
        <v>0</v>
      </c>
      <c r="E21" s="41"/>
      <c r="F21" s="235">
        <v>0</v>
      </c>
      <c r="G21" s="41"/>
      <c r="H21" s="235">
        <v>0</v>
      </c>
      <c r="I21" s="124"/>
      <c r="J21" s="235">
        <v>21040984</v>
      </c>
      <c r="K21" s="124"/>
      <c r="L21" s="235">
        <v>5178828</v>
      </c>
      <c r="M21" s="124"/>
      <c r="N21" s="236">
        <v>26219812</v>
      </c>
    </row>
    <row r="22" spans="2:14" ht="20.45" customHeight="1" x14ac:dyDescent="0.45">
      <c r="B22" s="286" t="s">
        <v>303</v>
      </c>
      <c r="C22" s="38"/>
      <c r="D22" s="190">
        <v>0</v>
      </c>
      <c r="E22" s="124"/>
      <c r="F22" s="190">
        <v>0</v>
      </c>
      <c r="G22" s="124"/>
      <c r="H22" s="190">
        <v>0</v>
      </c>
      <c r="I22" s="124"/>
      <c r="J22" s="190">
        <v>4764842986</v>
      </c>
      <c r="K22" s="124"/>
      <c r="L22" s="190">
        <v>5178828</v>
      </c>
      <c r="M22" s="124"/>
      <c r="N22" s="190">
        <v>4770021814</v>
      </c>
    </row>
    <row r="23" spans="2:14" ht="8.1" customHeight="1" x14ac:dyDescent="0.45">
      <c r="B23" s="53"/>
      <c r="C23" s="284"/>
      <c r="D23" s="33"/>
      <c r="E23" s="141"/>
      <c r="F23" s="33"/>
      <c r="G23" s="141"/>
      <c r="H23" s="33"/>
      <c r="I23" s="141"/>
      <c r="J23" s="33"/>
      <c r="K23" s="141"/>
      <c r="L23" s="33"/>
      <c r="M23" s="140"/>
      <c r="N23" s="33"/>
    </row>
    <row r="24" spans="2:14" ht="20.45" customHeight="1" thickBot="1" x14ac:dyDescent="0.5">
      <c r="B24" s="286" t="s">
        <v>277</v>
      </c>
      <c r="C24" s="284"/>
      <c r="D24" s="173">
        <v>2120000000</v>
      </c>
      <c r="E24" s="36"/>
      <c r="F24" s="173">
        <v>2379843362</v>
      </c>
      <c r="G24" s="36"/>
      <c r="H24" s="173">
        <v>212000000</v>
      </c>
      <c r="I24" s="36"/>
      <c r="J24" s="173">
        <v>19925080267</v>
      </c>
      <c r="K24" s="36"/>
      <c r="L24" s="303">
        <v>0</v>
      </c>
      <c r="M24" s="36"/>
      <c r="N24" s="173">
        <v>24636923629</v>
      </c>
    </row>
    <row r="25" spans="2:14" ht="20.45" customHeight="1" thickTop="1" x14ac:dyDescent="0.45"/>
    <row r="26" spans="2:14" ht="23.25" customHeight="1" x14ac:dyDescent="0.45">
      <c r="B26" s="12" t="s">
        <v>0</v>
      </c>
      <c r="C26" s="94"/>
      <c r="D26" s="247"/>
      <c r="E26" s="121"/>
      <c r="F26" s="247"/>
      <c r="G26" s="117"/>
      <c r="H26" s="196"/>
      <c r="I26" s="117"/>
      <c r="J26" s="196"/>
      <c r="K26" s="117"/>
      <c r="L26" s="196"/>
      <c r="M26" s="196"/>
      <c r="N26" s="196"/>
    </row>
    <row r="27" spans="2:14" ht="23.25" customHeight="1" x14ac:dyDescent="0.45">
      <c r="B27" s="12" t="s">
        <v>266</v>
      </c>
      <c r="C27" s="94"/>
      <c r="D27" s="196"/>
      <c r="E27" s="117"/>
      <c r="F27" s="196"/>
      <c r="G27" s="117"/>
      <c r="H27" s="196"/>
      <c r="I27" s="117"/>
      <c r="J27" s="196"/>
      <c r="K27" s="117"/>
      <c r="L27" s="196"/>
      <c r="M27" s="196"/>
      <c r="N27" s="196"/>
    </row>
    <row r="28" spans="2:14" ht="23.25" customHeight="1" x14ac:dyDescent="0.45">
      <c r="B28" s="286"/>
    </row>
    <row r="29" spans="2:14" ht="23.25" customHeight="1" x14ac:dyDescent="0.45">
      <c r="B29" s="40"/>
      <c r="D29" s="322" t="s">
        <v>3</v>
      </c>
      <c r="E29" s="322"/>
      <c r="F29" s="322"/>
      <c r="G29" s="322"/>
      <c r="H29" s="322"/>
      <c r="I29" s="322"/>
      <c r="J29" s="322"/>
      <c r="K29" s="322"/>
      <c r="L29" s="322"/>
      <c r="M29" s="322"/>
      <c r="N29" s="322"/>
    </row>
    <row r="30" spans="2:14" ht="41.1" customHeight="1" x14ac:dyDescent="0.45">
      <c r="C30" s="6"/>
      <c r="E30" s="308"/>
      <c r="F30" s="32"/>
      <c r="G30" s="32"/>
      <c r="H30" s="323" t="s">
        <v>49</v>
      </c>
      <c r="I30" s="323"/>
      <c r="J30" s="323"/>
      <c r="L30" s="171" t="s">
        <v>91</v>
      </c>
      <c r="M30" s="32"/>
      <c r="N30" s="9"/>
    </row>
    <row r="31" spans="2:14" ht="23.25" customHeight="1" x14ac:dyDescent="0.45">
      <c r="C31" s="195"/>
      <c r="D31" s="195" t="s">
        <v>44</v>
      </c>
      <c r="G31" s="32"/>
      <c r="K31" s="32"/>
      <c r="L31" s="32"/>
      <c r="M31" s="87"/>
    </row>
    <row r="32" spans="2:14" ht="23.25" customHeight="1" x14ac:dyDescent="0.45">
      <c r="C32" s="195"/>
      <c r="D32" s="195" t="s">
        <v>92</v>
      </c>
      <c r="F32" s="195" t="s">
        <v>93</v>
      </c>
      <c r="G32" s="32"/>
      <c r="H32" s="195" t="s">
        <v>94</v>
      </c>
      <c r="I32" s="32"/>
      <c r="J32" s="195" t="s">
        <v>95</v>
      </c>
      <c r="K32" s="32"/>
      <c r="L32" s="32" t="s">
        <v>262</v>
      </c>
      <c r="M32" s="195"/>
      <c r="N32" s="195" t="s">
        <v>97</v>
      </c>
    </row>
    <row r="33" spans="2:14" ht="23.25" customHeight="1" x14ac:dyDescent="0.45">
      <c r="C33" s="170" t="s">
        <v>6</v>
      </c>
      <c r="D33" s="195" t="s">
        <v>98</v>
      </c>
      <c r="F33" s="56" t="s">
        <v>99</v>
      </c>
      <c r="G33" s="32"/>
      <c r="H33" s="195" t="s">
        <v>100</v>
      </c>
      <c r="I33" s="32"/>
      <c r="J33" s="195" t="s">
        <v>101</v>
      </c>
      <c r="K33" s="32"/>
      <c r="L33" s="195" t="s">
        <v>96</v>
      </c>
      <c r="M33" s="195"/>
      <c r="N33" s="195" t="s">
        <v>43</v>
      </c>
    </row>
    <row r="34" spans="2:14" ht="23.25" customHeight="1" x14ac:dyDescent="0.45">
      <c r="B34" s="8"/>
      <c r="C34" s="309"/>
      <c r="D34" s="324" t="s">
        <v>273</v>
      </c>
      <c r="E34" s="324"/>
      <c r="F34" s="324"/>
      <c r="G34" s="324"/>
      <c r="H34" s="324"/>
      <c r="I34" s="324"/>
      <c r="J34" s="324"/>
      <c r="K34" s="324"/>
      <c r="L34" s="324"/>
      <c r="M34" s="324"/>
      <c r="N34" s="324"/>
    </row>
    <row r="35" spans="2:14" ht="23.25" customHeight="1" x14ac:dyDescent="0.45">
      <c r="B35" s="286" t="s">
        <v>289</v>
      </c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</row>
    <row r="36" spans="2:14" ht="23.25" customHeight="1" x14ac:dyDescent="0.45">
      <c r="B36" s="286" t="s">
        <v>292</v>
      </c>
      <c r="C36" s="309"/>
      <c r="D36" s="124">
        <v>2120000000</v>
      </c>
      <c r="E36" s="223"/>
      <c r="F36" s="124">
        <v>2379843362</v>
      </c>
      <c r="G36" s="223"/>
      <c r="H36" s="124">
        <v>212000000</v>
      </c>
      <c r="I36" s="223"/>
      <c r="J36" s="124">
        <v>19925080267</v>
      </c>
      <c r="K36" s="223"/>
      <c r="L36" s="236">
        <v>0</v>
      </c>
      <c r="M36" s="223"/>
      <c r="N36" s="124">
        <v>24636923629</v>
      </c>
    </row>
    <row r="37" spans="2:14" ht="8.4499999999999993" customHeight="1" x14ac:dyDescent="0.45">
      <c r="B37" s="286"/>
      <c r="C37" s="309"/>
      <c r="D37" s="124"/>
      <c r="E37" s="223"/>
      <c r="F37" s="124"/>
      <c r="G37" s="223"/>
      <c r="H37" s="124"/>
      <c r="I37" s="223"/>
      <c r="J37" s="124"/>
      <c r="K37" s="223"/>
      <c r="L37" s="124"/>
      <c r="M37" s="223"/>
      <c r="N37" s="124"/>
    </row>
    <row r="38" spans="2:14" ht="23.25" customHeight="1" x14ac:dyDescent="0.45">
      <c r="B38" s="169" t="s">
        <v>102</v>
      </c>
      <c r="C38" s="309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</row>
    <row r="39" spans="2:14" ht="23.25" customHeight="1" x14ac:dyDescent="0.45">
      <c r="B39" s="245" t="s">
        <v>103</v>
      </c>
      <c r="C39" s="309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</row>
    <row r="40" spans="2:14" ht="23.25" customHeight="1" x14ac:dyDescent="0.45">
      <c r="B40" s="241" t="s">
        <v>104</v>
      </c>
      <c r="C40" s="309">
        <v>21</v>
      </c>
      <c r="D40" s="235">
        <v>0</v>
      </c>
      <c r="E40" s="41"/>
      <c r="F40" s="235">
        <v>0</v>
      </c>
      <c r="G40" s="41"/>
      <c r="H40" s="235">
        <v>0</v>
      </c>
      <c r="I40" s="167"/>
      <c r="J40" s="237">
        <v>-784400000</v>
      </c>
      <c r="K40" s="167"/>
      <c r="L40" s="235">
        <v>0</v>
      </c>
      <c r="M40" s="167"/>
      <c r="N40" s="235">
        <v>-784400000</v>
      </c>
    </row>
    <row r="41" spans="2:14" ht="23.25" customHeight="1" x14ac:dyDescent="0.45">
      <c r="B41" s="245" t="s">
        <v>105</v>
      </c>
      <c r="C41" s="309"/>
      <c r="D41" s="246">
        <v>0</v>
      </c>
      <c r="E41" s="124"/>
      <c r="F41" s="246">
        <v>0</v>
      </c>
      <c r="G41" s="124"/>
      <c r="H41" s="246">
        <v>0</v>
      </c>
      <c r="I41" s="167"/>
      <c r="J41" s="246">
        <v>-784400000</v>
      </c>
      <c r="K41" s="167"/>
      <c r="L41" s="246">
        <v>0</v>
      </c>
      <c r="M41" s="238"/>
      <c r="N41" s="246">
        <v>-784400000</v>
      </c>
    </row>
    <row r="42" spans="2:14" ht="23.25" customHeight="1" x14ac:dyDescent="0.45">
      <c r="B42" s="169" t="s">
        <v>106</v>
      </c>
      <c r="C42" s="309"/>
      <c r="D42" s="190">
        <v>0</v>
      </c>
      <c r="E42" s="124"/>
      <c r="F42" s="190">
        <v>0</v>
      </c>
      <c r="G42" s="124"/>
      <c r="H42" s="190">
        <v>0</v>
      </c>
      <c r="I42" s="238"/>
      <c r="J42" s="190">
        <v>-784400000</v>
      </c>
      <c r="K42" s="238"/>
      <c r="L42" s="190">
        <v>0</v>
      </c>
      <c r="M42" s="238"/>
      <c r="N42" s="190">
        <v>-784400000</v>
      </c>
    </row>
    <row r="43" spans="2:14" ht="8.4499999999999993" customHeight="1" x14ac:dyDescent="0.45">
      <c r="B43" s="286"/>
      <c r="C43" s="309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</row>
    <row r="44" spans="2:14" ht="23.25" customHeight="1" x14ac:dyDescent="0.45">
      <c r="B44" s="286" t="s">
        <v>270</v>
      </c>
      <c r="C44" s="309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2:14" ht="23.25" customHeight="1" x14ac:dyDescent="0.45">
      <c r="B45" s="6" t="s">
        <v>271</v>
      </c>
      <c r="C45" s="309"/>
      <c r="D45" s="236">
        <v>0</v>
      </c>
      <c r="E45" s="41"/>
      <c r="F45" s="236">
        <v>0</v>
      </c>
      <c r="G45" s="41"/>
      <c r="H45" s="236">
        <v>0</v>
      </c>
      <c r="I45" s="124"/>
      <c r="J45" s="236">
        <v>4878317624</v>
      </c>
      <c r="K45" s="124"/>
      <c r="L45" s="236">
        <v>0</v>
      </c>
      <c r="M45" s="124"/>
      <c r="N45" s="236">
        <v>4878317624</v>
      </c>
    </row>
    <row r="46" spans="2:14" ht="23.25" customHeight="1" x14ac:dyDescent="0.45">
      <c r="B46" s="6" t="s">
        <v>308</v>
      </c>
      <c r="C46" s="309"/>
      <c r="D46" s="235">
        <v>0</v>
      </c>
      <c r="E46" s="41"/>
      <c r="F46" s="235">
        <v>0</v>
      </c>
      <c r="G46" s="41"/>
      <c r="H46" s="235">
        <v>0</v>
      </c>
      <c r="I46" s="124"/>
      <c r="J46" s="235">
        <v>36761013</v>
      </c>
      <c r="K46" s="124"/>
      <c r="L46" s="235">
        <v>-123352124</v>
      </c>
      <c r="M46" s="124"/>
      <c r="N46" s="235">
        <v>-86591111</v>
      </c>
    </row>
    <row r="47" spans="2:14" ht="23.25" customHeight="1" x14ac:dyDescent="0.45">
      <c r="B47" s="286" t="s">
        <v>272</v>
      </c>
      <c r="C47" s="38"/>
      <c r="D47" s="190">
        <v>0</v>
      </c>
      <c r="E47" s="124"/>
      <c r="F47" s="190">
        <v>0</v>
      </c>
      <c r="G47" s="124"/>
      <c r="H47" s="190">
        <v>0</v>
      </c>
      <c r="I47" s="124"/>
      <c r="J47" s="190">
        <v>4915078637</v>
      </c>
      <c r="K47" s="124"/>
      <c r="L47" s="190">
        <v>-123352124</v>
      </c>
      <c r="M47" s="124"/>
      <c r="N47" s="190">
        <v>4791726513</v>
      </c>
    </row>
    <row r="48" spans="2:14" ht="8.4499999999999993" customHeight="1" x14ac:dyDescent="0.45">
      <c r="B48" s="53"/>
      <c r="C48" s="309"/>
      <c r="D48" s="33"/>
      <c r="E48" s="141"/>
      <c r="F48" s="33"/>
      <c r="G48" s="141"/>
      <c r="H48" s="33"/>
      <c r="I48" s="141"/>
      <c r="J48" s="33"/>
      <c r="K48" s="141"/>
      <c r="L48" s="33"/>
      <c r="M48" s="140"/>
      <c r="N48" s="33"/>
    </row>
    <row r="49" spans="2:14" ht="23.25" customHeight="1" thickBot="1" x14ac:dyDescent="0.5">
      <c r="B49" s="286" t="s">
        <v>291</v>
      </c>
      <c r="C49" s="309"/>
      <c r="D49" s="173">
        <v>2120000000</v>
      </c>
      <c r="E49" s="36"/>
      <c r="F49" s="173">
        <v>2379843362</v>
      </c>
      <c r="G49" s="36"/>
      <c r="H49" s="173">
        <v>212000000</v>
      </c>
      <c r="I49" s="36"/>
      <c r="J49" s="173">
        <v>24055758904</v>
      </c>
      <c r="K49" s="36"/>
      <c r="L49" s="304">
        <v>-123352124</v>
      </c>
      <c r="M49" s="36"/>
      <c r="N49" s="173">
        <v>28644250142</v>
      </c>
    </row>
    <row r="50" spans="2:14" ht="23.25" customHeight="1" thickTop="1" x14ac:dyDescent="0.45"/>
  </sheetData>
  <mergeCells count="6">
    <mergeCell ref="D29:N29"/>
    <mergeCell ref="H30:J30"/>
    <mergeCell ref="D34:N34"/>
    <mergeCell ref="D4:N4"/>
    <mergeCell ref="H5:J5"/>
    <mergeCell ref="D9:N9"/>
  </mergeCells>
  <pageMargins left="0.8" right="0.8" top="0.48" bottom="0.5" header="0.5" footer="0.5"/>
  <pageSetup paperSize="9" scale="90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5"/>
  <sheetViews>
    <sheetView view="pageBreakPreview" topLeftCell="B1" zoomScaleNormal="85" zoomScaleSheetLayoutView="100" workbookViewId="0">
      <selection activeCell="B1" sqref="B1"/>
    </sheetView>
  </sheetViews>
  <sheetFormatPr defaultColWidth="35" defaultRowHeight="23.25" customHeight="1" x14ac:dyDescent="0.45"/>
  <cols>
    <col min="1" max="1" width="2.5703125" style="174" hidden="1" customWidth="1"/>
    <col min="2" max="2" width="57.85546875" style="196" customWidth="1"/>
    <col min="3" max="3" width="8.5703125" style="94" customWidth="1"/>
    <col min="4" max="4" width="17.140625" style="122" customWidth="1"/>
    <col min="5" max="5" width="1.42578125" style="196" customWidth="1"/>
    <col min="6" max="6" width="16.42578125" style="196" customWidth="1"/>
    <col min="7" max="7" width="1.42578125" style="196" customWidth="1"/>
    <col min="8" max="8" width="17.5703125" style="196" bestFit="1" customWidth="1"/>
    <col min="9" max="9" width="1.42578125" style="196" customWidth="1"/>
    <col min="10" max="10" width="17.140625" style="196" customWidth="1"/>
    <col min="11" max="11" width="7.140625" style="196" customWidth="1"/>
    <col min="12" max="12" width="15.5703125" style="156" bestFit="1" customWidth="1"/>
    <col min="13" max="13" width="10.5703125" style="196" bestFit="1" customWidth="1"/>
    <col min="14" max="14" width="20.42578125" style="196" customWidth="1"/>
    <col min="15" max="15" width="18.28515625" style="196" customWidth="1"/>
    <col min="16" max="16384" width="35" style="196"/>
  </cols>
  <sheetData>
    <row r="1" spans="1:15" s="205" customFormat="1" ht="21.95" customHeight="1" x14ac:dyDescent="0.5">
      <c r="A1" s="248"/>
      <c r="B1" s="5" t="str">
        <f>SFP!$B$1</f>
        <v>บริษัท เมืองไทย แคปปิตอล จำกัด (มหาชน) และบริษัทย่อย</v>
      </c>
      <c r="C1" s="249"/>
      <c r="D1" s="250"/>
      <c r="J1" s="250"/>
      <c r="L1" s="294"/>
    </row>
    <row r="2" spans="1:15" s="205" customFormat="1" ht="21.95" customHeight="1" x14ac:dyDescent="0.5">
      <c r="A2" s="248"/>
      <c r="B2" s="251" t="s">
        <v>267</v>
      </c>
      <c r="C2" s="249"/>
      <c r="D2" s="250"/>
      <c r="J2" s="250"/>
      <c r="L2" s="294"/>
    </row>
    <row r="3" spans="1:15" ht="14.1" customHeight="1" x14ac:dyDescent="0.45">
      <c r="B3" s="4"/>
      <c r="J3" s="122"/>
    </row>
    <row r="4" spans="1:15" ht="21.95" customHeight="1" x14ac:dyDescent="0.45">
      <c r="C4" s="295"/>
      <c r="D4" s="319" t="s">
        <v>2</v>
      </c>
      <c r="E4" s="319"/>
      <c r="F4" s="319"/>
      <c r="G4" s="296"/>
      <c r="H4" s="319" t="s">
        <v>3</v>
      </c>
      <c r="I4" s="319"/>
      <c r="J4" s="319"/>
    </row>
    <row r="5" spans="1:15" ht="21.75" customHeight="1" x14ac:dyDescent="0.45">
      <c r="C5" s="295"/>
      <c r="D5" s="321" t="s">
        <v>264</v>
      </c>
      <c r="E5" s="321"/>
      <c r="F5" s="321"/>
      <c r="G5" s="296"/>
      <c r="H5" s="321" t="s">
        <v>264</v>
      </c>
      <c r="I5" s="321"/>
      <c r="J5" s="321"/>
    </row>
    <row r="6" spans="1:15" ht="21.75" x14ac:dyDescent="0.45">
      <c r="C6" s="295"/>
      <c r="D6" s="321" t="s">
        <v>265</v>
      </c>
      <c r="E6" s="321"/>
      <c r="F6" s="321"/>
      <c r="G6" s="296"/>
      <c r="H6" s="321" t="s">
        <v>265</v>
      </c>
      <c r="I6" s="321"/>
      <c r="J6" s="321"/>
    </row>
    <row r="7" spans="1:15" ht="18.600000000000001" customHeight="1" x14ac:dyDescent="0.45">
      <c r="A7" s="175"/>
      <c r="C7" s="295"/>
      <c r="D7" s="297">
        <v>2565</v>
      </c>
      <c r="E7" s="297"/>
      <c r="F7" s="297">
        <v>2564</v>
      </c>
      <c r="G7" s="297"/>
      <c r="H7" s="307">
        <v>2565</v>
      </c>
      <c r="I7" s="307"/>
      <c r="J7" s="307">
        <v>2564</v>
      </c>
    </row>
    <row r="8" spans="1:15" ht="18.600000000000001" customHeight="1" x14ac:dyDescent="0.45">
      <c r="C8" s="295"/>
      <c r="D8" s="318" t="s">
        <v>273</v>
      </c>
      <c r="E8" s="318"/>
      <c r="F8" s="318"/>
      <c r="G8" s="318"/>
      <c r="H8" s="318"/>
      <c r="I8" s="318"/>
      <c r="J8" s="318"/>
    </row>
    <row r="9" spans="1:15" ht="21" customHeight="1" x14ac:dyDescent="0.45">
      <c r="B9" s="13" t="s">
        <v>107</v>
      </c>
      <c r="C9" s="295"/>
      <c r="D9" s="229"/>
      <c r="E9" s="165"/>
      <c r="F9" s="165"/>
      <c r="G9" s="165"/>
      <c r="H9" s="165"/>
      <c r="I9" s="165"/>
      <c r="J9" s="165"/>
    </row>
    <row r="10" spans="1:15" ht="21" customHeight="1" x14ac:dyDescent="0.45">
      <c r="B10" s="196" t="s">
        <v>70</v>
      </c>
      <c r="C10" s="295"/>
      <c r="D10" s="229">
        <v>6359738167</v>
      </c>
      <c r="E10" s="165"/>
      <c r="F10" s="229">
        <v>6201482184</v>
      </c>
      <c r="G10" s="165"/>
      <c r="H10" s="229">
        <v>6090145107</v>
      </c>
      <c r="I10" s="165"/>
      <c r="J10" s="229">
        <v>5950519617</v>
      </c>
    </row>
    <row r="11" spans="1:15" ht="21.95" customHeight="1" x14ac:dyDescent="0.45">
      <c r="B11" s="94" t="s">
        <v>108</v>
      </c>
      <c r="C11" s="295"/>
      <c r="D11" s="229"/>
      <c r="E11" s="165"/>
      <c r="F11" s="229"/>
      <c r="G11" s="165"/>
      <c r="H11" s="165"/>
      <c r="I11" s="165"/>
      <c r="J11" s="165"/>
    </row>
    <row r="12" spans="1:15" ht="21" customHeight="1" x14ac:dyDescent="0.45">
      <c r="B12" s="196" t="s">
        <v>109</v>
      </c>
      <c r="C12" s="295"/>
      <c r="D12" s="165">
        <v>1356958234</v>
      </c>
      <c r="E12" s="165"/>
      <c r="F12" s="165">
        <v>1258283589</v>
      </c>
      <c r="G12" s="165"/>
      <c r="H12" s="165">
        <v>1356931485</v>
      </c>
      <c r="I12" s="165"/>
      <c r="J12" s="165">
        <v>1258267618</v>
      </c>
    </row>
    <row r="13" spans="1:15" ht="21" customHeight="1" x14ac:dyDescent="0.45">
      <c r="B13" s="43" t="s">
        <v>320</v>
      </c>
      <c r="C13" s="295"/>
      <c r="D13" s="192"/>
      <c r="E13" s="165"/>
      <c r="F13" s="192"/>
      <c r="G13" s="165"/>
      <c r="H13" s="192"/>
      <c r="I13" s="165"/>
      <c r="J13" s="192"/>
      <c r="K13" s="215"/>
    </row>
    <row r="14" spans="1:15" ht="21.95" customHeight="1" x14ac:dyDescent="0.45">
      <c r="B14" s="43" t="s">
        <v>304</v>
      </c>
      <c r="C14" s="295"/>
      <c r="D14" s="165">
        <v>393680878</v>
      </c>
      <c r="E14" s="165"/>
      <c r="F14" s="165">
        <v>-19506160</v>
      </c>
      <c r="G14" s="165"/>
      <c r="H14" s="165">
        <v>177251568</v>
      </c>
      <c r="I14" s="165"/>
      <c r="J14" s="165">
        <v>-19506160</v>
      </c>
      <c r="O14" s="299"/>
    </row>
    <row r="15" spans="1:15" ht="21.75" x14ac:dyDescent="0.45">
      <c r="B15" s="43" t="s">
        <v>275</v>
      </c>
      <c r="C15" s="295"/>
      <c r="D15" s="229">
        <v>2433232268</v>
      </c>
      <c r="E15" s="165"/>
      <c r="F15" s="229">
        <v>747987948</v>
      </c>
      <c r="G15" s="165"/>
      <c r="H15" s="165">
        <v>2033470265</v>
      </c>
      <c r="I15" s="165"/>
      <c r="J15" s="165">
        <v>687250233</v>
      </c>
      <c r="K15" s="215"/>
    </row>
    <row r="16" spans="1:15" ht="20.100000000000001" customHeight="1" x14ac:dyDescent="0.45">
      <c r="B16" s="43" t="s">
        <v>314</v>
      </c>
      <c r="C16" s="295"/>
      <c r="D16" s="229">
        <v>8112735</v>
      </c>
      <c r="E16" s="165"/>
      <c r="F16" s="229">
        <v>3644002</v>
      </c>
      <c r="G16" s="165"/>
      <c r="H16" s="165">
        <v>8112735</v>
      </c>
      <c r="I16" s="165"/>
      <c r="J16" s="165">
        <v>3644002</v>
      </c>
    </row>
    <row r="17" spans="2:10" ht="20.100000000000001" customHeight="1" x14ac:dyDescent="0.45">
      <c r="B17" s="43" t="s">
        <v>309</v>
      </c>
      <c r="C17" s="295"/>
      <c r="D17" s="229">
        <v>20961699</v>
      </c>
      <c r="E17" s="165"/>
      <c r="F17" s="229">
        <v>953798</v>
      </c>
      <c r="G17" s="165"/>
      <c r="H17" s="229">
        <v>-1561287</v>
      </c>
      <c r="I17" s="165"/>
      <c r="J17" s="236">
        <v>0</v>
      </c>
    </row>
    <row r="18" spans="2:10" ht="21.95" customHeight="1" x14ac:dyDescent="0.45">
      <c r="B18" s="43" t="s">
        <v>40</v>
      </c>
      <c r="C18" s="295"/>
      <c r="D18" s="229">
        <v>55512290</v>
      </c>
      <c r="E18" s="165"/>
      <c r="F18" s="229">
        <v>49280745</v>
      </c>
      <c r="G18" s="165"/>
      <c r="H18" s="165">
        <v>55512290</v>
      </c>
      <c r="I18" s="165"/>
      <c r="J18" s="165">
        <v>49280745</v>
      </c>
    </row>
    <row r="19" spans="2:10" ht="21.95" customHeight="1" x14ac:dyDescent="0.45">
      <c r="B19" s="43" t="s">
        <v>315</v>
      </c>
      <c r="C19" s="295"/>
      <c r="D19" s="229">
        <v>-32028051</v>
      </c>
      <c r="E19" s="165"/>
      <c r="F19" s="229">
        <v>-16706836</v>
      </c>
      <c r="G19" s="165"/>
      <c r="H19" s="165">
        <v>-32028051</v>
      </c>
      <c r="I19" s="165"/>
      <c r="J19" s="165">
        <v>-16706836</v>
      </c>
    </row>
    <row r="20" spans="2:10" ht="21.95" customHeight="1" x14ac:dyDescent="0.45">
      <c r="B20" s="43" t="s">
        <v>282</v>
      </c>
      <c r="C20" s="295"/>
      <c r="D20" s="229">
        <v>-19199062224</v>
      </c>
      <c r="E20" s="165"/>
      <c r="F20" s="229">
        <v>-15195208995</v>
      </c>
      <c r="G20" s="165"/>
      <c r="H20" s="165">
        <v>-18021054182</v>
      </c>
      <c r="I20" s="165"/>
      <c r="J20" s="165">
        <v>-14723826225</v>
      </c>
    </row>
    <row r="21" spans="2:10" ht="21.95" customHeight="1" x14ac:dyDescent="0.45">
      <c r="B21" s="196" t="s">
        <v>305</v>
      </c>
      <c r="C21" s="295"/>
      <c r="D21" s="229">
        <v>18667796811</v>
      </c>
      <c r="E21" s="165"/>
      <c r="F21" s="229">
        <v>14867081465</v>
      </c>
      <c r="G21" s="165"/>
      <c r="H21" s="165">
        <v>17566728748</v>
      </c>
      <c r="I21" s="165"/>
      <c r="J21" s="165">
        <v>14486887025</v>
      </c>
    </row>
    <row r="22" spans="2:10" ht="21.75" x14ac:dyDescent="0.45">
      <c r="B22" s="43" t="s">
        <v>110</v>
      </c>
      <c r="C22" s="295"/>
      <c r="D22" s="229">
        <v>-9933921</v>
      </c>
      <c r="E22" s="165"/>
      <c r="F22" s="229">
        <v>-7605979</v>
      </c>
      <c r="G22" s="165"/>
      <c r="H22" s="165">
        <v>-41676002</v>
      </c>
      <c r="I22" s="165"/>
      <c r="J22" s="165">
        <v>-15489841</v>
      </c>
    </row>
    <row r="23" spans="2:10" ht="21.75" x14ac:dyDescent="0.45">
      <c r="B23" s="43" t="s">
        <v>67</v>
      </c>
      <c r="C23" s="295"/>
      <c r="D23" s="229">
        <v>2813045700</v>
      </c>
      <c r="E23" s="165"/>
      <c r="F23" s="229">
        <v>2127366229</v>
      </c>
      <c r="G23" s="165"/>
      <c r="H23" s="165">
        <v>2813045700</v>
      </c>
      <c r="I23" s="165"/>
      <c r="J23" s="165">
        <v>2127366229</v>
      </c>
    </row>
    <row r="24" spans="2:10" ht="20.45" customHeight="1" x14ac:dyDescent="0.45">
      <c r="B24" s="60"/>
      <c r="C24" s="295"/>
      <c r="D24" s="230">
        <v>12868014586</v>
      </c>
      <c r="E24" s="165"/>
      <c r="F24" s="230">
        <v>10017051990</v>
      </c>
      <c r="G24" s="165"/>
      <c r="H24" s="230">
        <v>12004878376</v>
      </c>
      <c r="I24" s="165"/>
      <c r="J24" s="230">
        <v>9787686407</v>
      </c>
    </row>
    <row r="25" spans="2:10" ht="21.95" customHeight="1" x14ac:dyDescent="0.45">
      <c r="B25" s="27" t="s">
        <v>111</v>
      </c>
      <c r="C25" s="295"/>
      <c r="D25" s="229"/>
      <c r="E25" s="165"/>
      <c r="F25" s="229"/>
      <c r="G25" s="165"/>
      <c r="H25" s="165"/>
      <c r="I25" s="165"/>
      <c r="J25" s="165"/>
    </row>
    <row r="26" spans="2:10" ht="21.95" customHeight="1" x14ac:dyDescent="0.45">
      <c r="B26" s="196" t="s">
        <v>293</v>
      </c>
      <c r="C26" s="295"/>
      <c r="D26" s="229">
        <v>-29146225105</v>
      </c>
      <c r="E26" s="165"/>
      <c r="F26" s="229">
        <v>-20708898693</v>
      </c>
      <c r="G26" s="165"/>
      <c r="H26" s="165">
        <v>-25675178217</v>
      </c>
      <c r="I26" s="165"/>
      <c r="J26" s="165">
        <v>-16932309431</v>
      </c>
    </row>
    <row r="27" spans="2:10" ht="21.95" customHeight="1" x14ac:dyDescent="0.45">
      <c r="B27" s="196" t="s">
        <v>11</v>
      </c>
      <c r="C27" s="295"/>
      <c r="D27" s="236">
        <v>0</v>
      </c>
      <c r="E27" s="165"/>
      <c r="F27" s="236">
        <v>0</v>
      </c>
      <c r="G27" s="289"/>
      <c r="H27" s="165">
        <v>-2329451758</v>
      </c>
      <c r="I27" s="165"/>
      <c r="J27" s="165">
        <v>-2984771117</v>
      </c>
    </row>
    <row r="28" spans="2:10" ht="21.95" customHeight="1" x14ac:dyDescent="0.45">
      <c r="B28" s="196" t="s">
        <v>306</v>
      </c>
      <c r="C28" s="295"/>
      <c r="D28" s="229">
        <v>-56538755</v>
      </c>
      <c r="E28" s="165"/>
      <c r="F28" s="229">
        <v>-3341279</v>
      </c>
      <c r="G28" s="165"/>
      <c r="H28" s="229">
        <v>-56538755</v>
      </c>
      <c r="I28" s="165"/>
      <c r="J28" s="229">
        <v>-3341279</v>
      </c>
    </row>
    <row r="29" spans="2:10" ht="21.95" customHeight="1" x14ac:dyDescent="0.45">
      <c r="B29" s="196" t="s">
        <v>13</v>
      </c>
      <c r="C29" s="295"/>
      <c r="D29" s="229">
        <v>-78427705</v>
      </c>
      <c r="E29" s="165"/>
      <c r="F29" s="229">
        <v>-194046913</v>
      </c>
      <c r="G29" s="165"/>
      <c r="H29" s="165">
        <v>-139114477</v>
      </c>
      <c r="I29" s="165"/>
      <c r="J29" s="165">
        <v>-56633029</v>
      </c>
    </row>
    <row r="30" spans="2:10" ht="21.95" customHeight="1" x14ac:dyDescent="0.45">
      <c r="B30" s="196" t="s">
        <v>22</v>
      </c>
      <c r="C30" s="295"/>
      <c r="D30" s="229">
        <v>-12546364</v>
      </c>
      <c r="E30" s="165"/>
      <c r="F30" s="229">
        <v>-25618834</v>
      </c>
      <c r="G30" s="165"/>
      <c r="H30" s="165">
        <v>-12546364</v>
      </c>
      <c r="I30" s="165"/>
      <c r="J30" s="165">
        <v>-25618833</v>
      </c>
    </row>
    <row r="31" spans="2:10" ht="21.95" customHeight="1" x14ac:dyDescent="0.45">
      <c r="B31" s="196" t="s">
        <v>29</v>
      </c>
      <c r="C31" s="295"/>
      <c r="D31" s="165">
        <v>-41896061</v>
      </c>
      <c r="E31" s="165"/>
      <c r="F31" s="165">
        <v>171525173</v>
      </c>
      <c r="G31" s="165"/>
      <c r="H31" s="165">
        <v>-51521066</v>
      </c>
      <c r="I31" s="165"/>
      <c r="J31" s="165">
        <v>179512112</v>
      </c>
    </row>
    <row r="32" spans="2:10" ht="21.95" customHeight="1" x14ac:dyDescent="0.45">
      <c r="B32" s="196" t="s">
        <v>112</v>
      </c>
      <c r="C32" s="295"/>
      <c r="D32" s="229">
        <v>4624772</v>
      </c>
      <c r="E32" s="165"/>
      <c r="F32" s="229">
        <v>42718877</v>
      </c>
      <c r="G32" s="165"/>
      <c r="H32" s="165">
        <v>359142966</v>
      </c>
      <c r="I32" s="165"/>
      <c r="J32" s="165">
        <v>420012162</v>
      </c>
    </row>
    <row r="33" spans="1:12" ht="21.95" customHeight="1" x14ac:dyDescent="0.45">
      <c r="B33" s="43" t="s">
        <v>113</v>
      </c>
      <c r="C33" s="295"/>
      <c r="D33" s="231">
        <v>-4599716</v>
      </c>
      <c r="E33" s="165"/>
      <c r="F33" s="231">
        <v>-94500</v>
      </c>
      <c r="G33" s="165"/>
      <c r="H33" s="165">
        <v>-4599716</v>
      </c>
      <c r="I33" s="165"/>
      <c r="J33" s="165">
        <v>-94500</v>
      </c>
    </row>
    <row r="34" spans="1:12" ht="20.45" customHeight="1" x14ac:dyDescent="0.45">
      <c r="B34" s="196" t="s">
        <v>285</v>
      </c>
      <c r="C34" s="295"/>
      <c r="D34" s="230">
        <v>-16467594348</v>
      </c>
      <c r="E34" s="165"/>
      <c r="F34" s="230">
        <v>-10700704179</v>
      </c>
      <c r="G34" s="165"/>
      <c r="H34" s="230">
        <v>-15904929011</v>
      </c>
      <c r="I34" s="165"/>
      <c r="J34" s="230">
        <v>-9615557508</v>
      </c>
    </row>
    <row r="35" spans="1:12" ht="21.95" customHeight="1" x14ac:dyDescent="0.45">
      <c r="B35" s="196" t="s">
        <v>114</v>
      </c>
      <c r="C35" s="295"/>
      <c r="D35" s="229">
        <v>-1427869359</v>
      </c>
      <c r="E35" s="165"/>
      <c r="F35" s="229">
        <v>-1417351802</v>
      </c>
      <c r="G35" s="165"/>
      <c r="H35" s="165">
        <v>-1342745950</v>
      </c>
      <c r="I35" s="165"/>
      <c r="J35" s="165">
        <v>-1391928548</v>
      </c>
    </row>
    <row r="36" spans="1:12" ht="21.95" customHeight="1" x14ac:dyDescent="0.45">
      <c r="B36" s="12" t="s">
        <v>286</v>
      </c>
      <c r="C36" s="295"/>
      <c r="D36" s="197">
        <v>-17895463707</v>
      </c>
      <c r="E36" s="201"/>
      <c r="F36" s="197">
        <v>-12118055981</v>
      </c>
      <c r="G36" s="201"/>
      <c r="H36" s="197">
        <v>-17247674961</v>
      </c>
      <c r="I36" s="201"/>
      <c r="J36" s="197">
        <v>-11007486056</v>
      </c>
    </row>
    <row r="37" spans="1:12" s="205" customFormat="1" ht="21.95" customHeight="1" x14ac:dyDescent="0.5">
      <c r="A37" s="248"/>
      <c r="B37" s="5" t="str">
        <f>SFP!$B$1</f>
        <v>บริษัท เมืองไทย แคปปิตอล จำกัด (มหาชน) และบริษัทย่อย</v>
      </c>
      <c r="C37" s="249"/>
      <c r="D37" s="252"/>
      <c r="E37" s="253"/>
      <c r="F37" s="253"/>
      <c r="G37" s="253"/>
      <c r="H37" s="253"/>
      <c r="I37" s="253"/>
      <c r="J37" s="252"/>
      <c r="L37" s="294"/>
    </row>
    <row r="38" spans="1:12" s="205" customFormat="1" ht="21.95" customHeight="1" x14ac:dyDescent="0.5">
      <c r="A38" s="248"/>
      <c r="B38" s="251" t="s">
        <v>267</v>
      </c>
      <c r="C38" s="249"/>
      <c r="D38" s="250"/>
      <c r="J38" s="250"/>
      <c r="L38" s="294"/>
    </row>
    <row r="39" spans="1:12" s="205" customFormat="1" ht="21.95" customHeight="1" x14ac:dyDescent="0.5">
      <c r="A39" s="248"/>
      <c r="B39" s="251"/>
      <c r="C39" s="249"/>
      <c r="D39" s="250"/>
      <c r="J39" s="250"/>
      <c r="L39" s="294"/>
    </row>
    <row r="40" spans="1:12" ht="21.95" customHeight="1" x14ac:dyDescent="0.45">
      <c r="C40" s="295"/>
      <c r="D40" s="319" t="s">
        <v>2</v>
      </c>
      <c r="E40" s="319"/>
      <c r="F40" s="319"/>
      <c r="G40" s="296"/>
      <c r="H40" s="319" t="s">
        <v>3</v>
      </c>
      <c r="I40" s="319"/>
      <c r="J40" s="319"/>
    </row>
    <row r="41" spans="1:12" ht="21.75" customHeight="1" x14ac:dyDescent="0.45">
      <c r="C41" s="295"/>
      <c r="D41" s="321" t="s">
        <v>264</v>
      </c>
      <c r="E41" s="321"/>
      <c r="F41" s="321"/>
      <c r="G41" s="296"/>
      <c r="H41" s="321" t="s">
        <v>264</v>
      </c>
      <c r="I41" s="321"/>
      <c r="J41" s="321"/>
    </row>
    <row r="42" spans="1:12" ht="21.95" customHeight="1" x14ac:dyDescent="0.45">
      <c r="C42" s="295"/>
      <c r="D42" s="321" t="s">
        <v>265</v>
      </c>
      <c r="E42" s="321"/>
      <c r="F42" s="321"/>
      <c r="G42" s="296"/>
      <c r="H42" s="321" t="s">
        <v>265</v>
      </c>
      <c r="I42" s="321"/>
      <c r="J42" s="321"/>
    </row>
    <row r="43" spans="1:12" ht="21.95" customHeight="1" x14ac:dyDescent="0.45">
      <c r="A43" s="175"/>
      <c r="C43" s="298" t="s">
        <v>6</v>
      </c>
      <c r="D43" s="307">
        <v>2565</v>
      </c>
      <c r="E43" s="307"/>
      <c r="F43" s="307">
        <v>2564</v>
      </c>
      <c r="G43" s="307"/>
      <c r="H43" s="307">
        <v>2565</v>
      </c>
      <c r="I43" s="307"/>
      <c r="J43" s="307">
        <v>2564</v>
      </c>
    </row>
    <row r="44" spans="1:12" ht="21.95" customHeight="1" x14ac:dyDescent="0.45">
      <c r="D44" s="318" t="s">
        <v>273</v>
      </c>
      <c r="E44" s="318"/>
      <c r="F44" s="318"/>
      <c r="G44" s="318"/>
      <c r="H44" s="318"/>
      <c r="I44" s="318"/>
      <c r="J44" s="318"/>
    </row>
    <row r="45" spans="1:12" ht="21.95" customHeight="1" x14ac:dyDescent="0.45">
      <c r="B45" s="13" t="s">
        <v>115</v>
      </c>
      <c r="C45" s="295"/>
      <c r="D45" s="88"/>
      <c r="E45" s="199"/>
      <c r="F45" s="199"/>
      <c r="G45" s="199"/>
      <c r="H45" s="199"/>
      <c r="I45" s="199"/>
      <c r="J45" s="199"/>
    </row>
    <row r="46" spans="1:12" ht="21.75" x14ac:dyDescent="0.45">
      <c r="B46" s="196" t="s">
        <v>116</v>
      </c>
      <c r="C46" s="295"/>
      <c r="D46" s="240">
        <v>-1000000</v>
      </c>
      <c r="E46" s="200"/>
      <c r="F46" s="236">
        <v>0</v>
      </c>
      <c r="G46" s="199"/>
      <c r="H46" s="236">
        <v>0</v>
      </c>
      <c r="I46" s="199"/>
      <c r="J46" s="236">
        <v>0</v>
      </c>
    </row>
    <row r="47" spans="1:12" ht="21.75" x14ac:dyDescent="0.45">
      <c r="B47" s="196" t="s">
        <v>288</v>
      </c>
      <c r="C47" s="295"/>
      <c r="D47" s="236">
        <v>0</v>
      </c>
      <c r="E47" s="200"/>
      <c r="F47" s="236">
        <v>0</v>
      </c>
      <c r="G47" s="199"/>
      <c r="H47" s="240">
        <v>-400000000</v>
      </c>
      <c r="I47" s="199"/>
      <c r="J47" s="240">
        <v>-600000000</v>
      </c>
    </row>
    <row r="48" spans="1:12" ht="21.75" x14ac:dyDescent="0.45">
      <c r="B48" s="196" t="s">
        <v>307</v>
      </c>
      <c r="C48" s="305"/>
      <c r="D48" s="236">
        <v>0</v>
      </c>
      <c r="E48" s="200"/>
      <c r="F48" s="236">
        <v>0</v>
      </c>
      <c r="G48" s="199"/>
      <c r="H48" s="306">
        <v>225000000</v>
      </c>
      <c r="I48" s="200"/>
      <c r="J48" s="306">
        <v>37500000</v>
      </c>
    </row>
    <row r="49" spans="2:10" ht="21.75" x14ac:dyDescent="0.45">
      <c r="B49" s="196" t="s">
        <v>284</v>
      </c>
      <c r="C49" s="295"/>
      <c r="D49" s="236">
        <v>0</v>
      </c>
      <c r="E49" s="200"/>
      <c r="F49" s="236">
        <v>0</v>
      </c>
      <c r="G49" s="199"/>
      <c r="H49" s="301">
        <v>31921952</v>
      </c>
      <c r="I49" s="199"/>
      <c r="J49" s="301">
        <v>7734966</v>
      </c>
    </row>
    <row r="50" spans="2:10" ht="21.75" x14ac:dyDescent="0.45">
      <c r="B50" s="196" t="s">
        <v>17</v>
      </c>
      <c r="C50" s="295"/>
      <c r="D50" s="236">
        <v>0</v>
      </c>
      <c r="E50" s="200"/>
      <c r="F50" s="236">
        <v>0</v>
      </c>
      <c r="G50" s="199"/>
      <c r="H50" s="200">
        <v>-500000000</v>
      </c>
      <c r="I50" s="199"/>
      <c r="J50" s="200">
        <v>-550000000</v>
      </c>
    </row>
    <row r="51" spans="2:10" ht="21.95" customHeight="1" x14ac:dyDescent="0.45">
      <c r="B51" s="196" t="s">
        <v>117</v>
      </c>
      <c r="C51" s="295"/>
      <c r="D51" s="123">
        <v>-426020751</v>
      </c>
      <c r="E51" s="200"/>
      <c r="F51" s="123">
        <v>-536298641</v>
      </c>
      <c r="G51" s="240"/>
      <c r="H51" s="240">
        <v>-426020751</v>
      </c>
      <c r="I51" s="240"/>
      <c r="J51" s="240">
        <v>-536280041</v>
      </c>
    </row>
    <row r="52" spans="2:10" ht="21.95" customHeight="1" x14ac:dyDescent="0.45">
      <c r="B52" s="196" t="s">
        <v>118</v>
      </c>
      <c r="C52" s="295"/>
      <c r="D52" s="123">
        <v>-7178780</v>
      </c>
      <c r="E52" s="200"/>
      <c r="F52" s="123">
        <v>-35104430</v>
      </c>
      <c r="G52" s="240"/>
      <c r="H52" s="240">
        <v>-7178780</v>
      </c>
      <c r="I52" s="240"/>
      <c r="J52" s="240">
        <v>-35065430</v>
      </c>
    </row>
    <row r="53" spans="2:10" ht="21.75" x14ac:dyDescent="0.45">
      <c r="B53" s="196" t="s">
        <v>119</v>
      </c>
      <c r="C53" s="295"/>
      <c r="D53" s="123">
        <v>16501069</v>
      </c>
      <c r="E53" s="200"/>
      <c r="F53" s="123">
        <v>9305892</v>
      </c>
      <c r="G53" s="240"/>
      <c r="H53" s="240">
        <v>16501069</v>
      </c>
      <c r="I53" s="240"/>
      <c r="J53" s="240">
        <v>9305892</v>
      </c>
    </row>
    <row r="54" spans="2:10" ht="21.75" x14ac:dyDescent="0.45">
      <c r="B54" s="196" t="s">
        <v>283</v>
      </c>
      <c r="C54" s="295"/>
      <c r="D54" s="123">
        <v>1085</v>
      </c>
      <c r="E54" s="200"/>
      <c r="F54" s="123">
        <v>536</v>
      </c>
      <c r="G54" s="240"/>
      <c r="H54" s="123">
        <v>1085</v>
      </c>
      <c r="I54" s="240"/>
      <c r="J54" s="123">
        <v>536</v>
      </c>
    </row>
    <row r="55" spans="2:10" ht="21.75" x14ac:dyDescent="0.45">
      <c r="B55" s="12" t="s">
        <v>310</v>
      </c>
      <c r="C55" s="295"/>
      <c r="D55" s="197">
        <v>-417697377</v>
      </c>
      <c r="E55" s="201"/>
      <c r="F55" s="197">
        <v>-562096643</v>
      </c>
      <c r="G55" s="201"/>
      <c r="H55" s="197">
        <v>-1059775425</v>
      </c>
      <c r="I55" s="201"/>
      <c r="J55" s="197">
        <v>-1666804077</v>
      </c>
    </row>
    <row r="56" spans="2:10" ht="21.75" x14ac:dyDescent="0.45">
      <c r="C56" s="295"/>
      <c r="D56" s="88"/>
      <c r="E56" s="199"/>
      <c r="F56" s="88"/>
      <c r="G56" s="199"/>
      <c r="H56" s="199"/>
      <c r="I56" s="199"/>
      <c r="J56" s="199"/>
    </row>
    <row r="57" spans="2:10" ht="21.75" x14ac:dyDescent="0.45">
      <c r="B57" s="13" t="s">
        <v>120</v>
      </c>
      <c r="C57" s="295"/>
      <c r="D57" s="88"/>
      <c r="E57" s="199"/>
      <c r="F57" s="88"/>
      <c r="G57" s="199"/>
      <c r="H57" s="199"/>
      <c r="I57" s="199"/>
      <c r="J57" s="199"/>
    </row>
    <row r="58" spans="2:10" ht="21.75" x14ac:dyDescent="0.45">
      <c r="B58" s="196" t="s">
        <v>318</v>
      </c>
      <c r="C58" s="295"/>
      <c r="D58" s="123">
        <v>3672508097</v>
      </c>
      <c r="E58" s="200"/>
      <c r="F58" s="123">
        <v>1826458431</v>
      </c>
      <c r="G58" s="240"/>
      <c r="H58" s="240">
        <v>3672508097</v>
      </c>
      <c r="I58" s="240"/>
      <c r="J58" s="240">
        <v>1826458431</v>
      </c>
    </row>
    <row r="59" spans="2:10" ht="21.75" x14ac:dyDescent="0.45">
      <c r="B59" s="196" t="s">
        <v>121</v>
      </c>
      <c r="C59" s="295"/>
      <c r="D59" s="123">
        <v>19787610000</v>
      </c>
      <c r="E59" s="200"/>
      <c r="F59" s="123">
        <v>10499999999.999996</v>
      </c>
      <c r="G59" s="240"/>
      <c r="H59" s="240">
        <v>19787610000</v>
      </c>
      <c r="I59" s="240"/>
      <c r="J59" s="240">
        <v>10499999999.999996</v>
      </c>
    </row>
    <row r="60" spans="2:10" ht="21.75" x14ac:dyDescent="0.45">
      <c r="B60" s="196" t="s">
        <v>122</v>
      </c>
      <c r="C60" s="295"/>
      <c r="D60" s="123">
        <v>-11408276667</v>
      </c>
      <c r="E60" s="200"/>
      <c r="F60" s="123">
        <v>-4570833333</v>
      </c>
      <c r="G60" s="240"/>
      <c r="H60" s="240">
        <v>-11408276667</v>
      </c>
      <c r="I60" s="240"/>
      <c r="J60" s="240">
        <v>-4570833333</v>
      </c>
    </row>
    <row r="61" spans="2:10" ht="21.75" x14ac:dyDescent="0.45">
      <c r="B61" s="196" t="s">
        <v>123</v>
      </c>
      <c r="C61" s="295"/>
      <c r="D61" s="123">
        <v>27187600000</v>
      </c>
      <c r="E61" s="200"/>
      <c r="F61" s="123">
        <v>21500000000</v>
      </c>
      <c r="G61" s="240"/>
      <c r="H61" s="240">
        <v>27187600000</v>
      </c>
      <c r="I61" s="240"/>
      <c r="J61" s="240">
        <v>21500000000</v>
      </c>
    </row>
    <row r="62" spans="2:10" ht="21.75" x14ac:dyDescent="0.45">
      <c r="B62" s="196" t="s">
        <v>124</v>
      </c>
      <c r="C62" s="295"/>
      <c r="D62" s="123">
        <v>-14456199999.999998</v>
      </c>
      <c r="E62" s="200"/>
      <c r="F62" s="123">
        <v>-12907099999.999998</v>
      </c>
      <c r="G62" s="240"/>
      <c r="H62" s="240">
        <v>-14456199999.999998</v>
      </c>
      <c r="I62" s="240"/>
      <c r="J62" s="240">
        <v>-12907099999.999998</v>
      </c>
    </row>
    <row r="63" spans="2:10" ht="21" customHeight="1" x14ac:dyDescent="0.45">
      <c r="B63" s="196" t="s">
        <v>125</v>
      </c>
      <c r="C63" s="295">
        <v>21</v>
      </c>
      <c r="D63" s="123">
        <v>-784400000</v>
      </c>
      <c r="E63" s="200"/>
      <c r="F63" s="123">
        <v>-784400000</v>
      </c>
      <c r="G63" s="240"/>
      <c r="H63" s="240">
        <v>-784400000</v>
      </c>
      <c r="I63" s="240"/>
      <c r="J63" s="240">
        <v>-784400000</v>
      </c>
    </row>
    <row r="64" spans="2:10" ht="21.75" x14ac:dyDescent="0.45">
      <c r="B64" s="196" t="s">
        <v>274</v>
      </c>
      <c r="C64" s="295"/>
      <c r="D64" s="123">
        <v>-1081789844</v>
      </c>
      <c r="E64" s="200"/>
      <c r="F64" s="123">
        <v>-951915878</v>
      </c>
      <c r="H64" s="240">
        <v>-1081789844</v>
      </c>
      <c r="J64" s="165">
        <v>-951915878</v>
      </c>
    </row>
    <row r="65" spans="1:10" ht="21.75" x14ac:dyDescent="0.45">
      <c r="B65" s="196" t="s">
        <v>126</v>
      </c>
      <c r="C65" s="295"/>
      <c r="D65" s="123">
        <v>-2697328440</v>
      </c>
      <c r="E65" s="200"/>
      <c r="F65" s="123">
        <v>-2003850913</v>
      </c>
      <c r="G65" s="240"/>
      <c r="H65" s="240">
        <v>-2697328440</v>
      </c>
      <c r="I65" s="240"/>
      <c r="J65" s="240">
        <v>-2003850913</v>
      </c>
    </row>
    <row r="66" spans="1:10" ht="21.75" x14ac:dyDescent="0.45">
      <c r="B66" s="12" t="s">
        <v>287</v>
      </c>
      <c r="C66" s="295"/>
      <c r="D66" s="197">
        <v>20219723146</v>
      </c>
      <c r="E66" s="201"/>
      <c r="F66" s="197">
        <v>12608358306.999998</v>
      </c>
      <c r="G66" s="201"/>
      <c r="H66" s="197">
        <v>20219723146</v>
      </c>
      <c r="I66" s="201"/>
      <c r="J66" s="197">
        <v>12608358306.999998</v>
      </c>
    </row>
    <row r="67" spans="1:10" ht="21.75" x14ac:dyDescent="0.45">
      <c r="B67" s="12"/>
      <c r="C67" s="295"/>
      <c r="D67" s="198"/>
      <c r="E67" s="201"/>
      <c r="F67" s="198"/>
      <c r="G67" s="201"/>
      <c r="H67" s="198"/>
      <c r="I67" s="201"/>
      <c r="J67" s="198"/>
    </row>
    <row r="68" spans="1:10" ht="21.75" x14ac:dyDescent="0.45">
      <c r="B68" s="12" t="s">
        <v>319</v>
      </c>
      <c r="C68" s="295"/>
      <c r="D68" s="176">
        <v>1906562062</v>
      </c>
      <c r="E68" s="201"/>
      <c r="F68" s="176">
        <v>-71794317.000001907</v>
      </c>
      <c r="G68" s="201"/>
      <c r="H68" s="176">
        <v>1912272760</v>
      </c>
      <c r="I68" s="201"/>
      <c r="J68" s="176">
        <v>-65931826.000001907</v>
      </c>
    </row>
    <row r="69" spans="1:10" ht="21.75" x14ac:dyDescent="0.45">
      <c r="B69" s="43" t="s">
        <v>127</v>
      </c>
      <c r="C69" s="295"/>
      <c r="D69" s="123">
        <v>1306299870</v>
      </c>
      <c r="E69" s="200"/>
      <c r="F69" s="123">
        <v>1378094187</v>
      </c>
      <c r="G69" s="240"/>
      <c r="H69" s="240">
        <v>1017776731</v>
      </c>
      <c r="I69" s="240"/>
      <c r="J69" s="240">
        <v>1083708557</v>
      </c>
    </row>
    <row r="70" spans="1:10" ht="22.5" thickBot="1" x14ac:dyDescent="0.5">
      <c r="B70" s="12" t="s">
        <v>268</v>
      </c>
      <c r="C70" s="295">
        <v>6</v>
      </c>
      <c r="D70" s="177">
        <v>3212861932</v>
      </c>
      <c r="E70" s="201"/>
      <c r="F70" s="177">
        <v>1306299869.9999981</v>
      </c>
      <c r="G70" s="201"/>
      <c r="H70" s="177">
        <v>2930049491</v>
      </c>
      <c r="I70" s="201"/>
      <c r="J70" s="177">
        <v>1017776730.9999981</v>
      </c>
    </row>
    <row r="71" spans="1:10" ht="22.5" thickTop="1" x14ac:dyDescent="0.45">
      <c r="A71" s="196"/>
      <c r="B71" s="12"/>
      <c r="C71" s="295"/>
      <c r="I71" s="156"/>
    </row>
    <row r="72" spans="1:10" ht="21.75" x14ac:dyDescent="0.45">
      <c r="B72" s="11" t="s">
        <v>128</v>
      </c>
      <c r="F72" s="122"/>
    </row>
    <row r="73" spans="1:10" ht="21.75" x14ac:dyDescent="0.45">
      <c r="B73" s="196" t="s">
        <v>129</v>
      </c>
      <c r="D73" s="123">
        <v>10406954</v>
      </c>
      <c r="F73" s="123">
        <v>15977277</v>
      </c>
      <c r="G73" s="240"/>
      <c r="H73" s="123">
        <v>10406954</v>
      </c>
      <c r="J73" s="123">
        <v>15977277</v>
      </c>
    </row>
    <row r="74" spans="1:10" ht="21.95" customHeight="1" x14ac:dyDescent="0.45">
      <c r="D74" s="213"/>
      <c r="E74" s="209"/>
      <c r="F74" s="209"/>
      <c r="G74" s="209"/>
      <c r="H74" s="317"/>
      <c r="I74" s="211"/>
      <c r="J74" s="290"/>
    </row>
    <row r="75" spans="1:10" ht="21.95" customHeight="1" x14ac:dyDescent="0.45">
      <c r="D75" s="300"/>
      <c r="H75" s="8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4:J44"/>
    <mergeCell ref="D5:F5"/>
    <mergeCell ref="H5:J5"/>
    <mergeCell ref="D41:F41"/>
    <mergeCell ref="H41:J41"/>
    <mergeCell ref="D6:F6"/>
    <mergeCell ref="H6:J6"/>
    <mergeCell ref="D42:F42"/>
    <mergeCell ref="H42:J42"/>
    <mergeCell ref="D4:F4"/>
    <mergeCell ref="H4:J4"/>
    <mergeCell ref="D8:J8"/>
    <mergeCell ref="D40:F40"/>
    <mergeCell ref="H40:J40"/>
  </mergeCells>
  <phoneticPr fontId="0" type="noConversion"/>
  <pageMargins left="0.8" right="0.8" top="0.48" bottom="0.5" header="0.5" footer="0.5"/>
  <pageSetup paperSize="9" scale="69" firstPageNumber="16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3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140625" defaultRowHeight="23.25" customHeight="1" x14ac:dyDescent="0.45"/>
  <cols>
    <col min="1" max="1" width="14.85546875" style="70" customWidth="1"/>
    <col min="2" max="2" width="1.85546875" style="2" customWidth="1"/>
    <col min="3" max="3" width="70" style="43" customWidth="1"/>
    <col min="4" max="4" width="9.140625" style="2"/>
    <col min="5" max="5" width="1.42578125" style="2" customWidth="1"/>
    <col min="6" max="6" width="13" style="2" customWidth="1"/>
    <col min="7" max="7" width="1.42578125" style="2" customWidth="1"/>
    <col min="8" max="8" width="12.28515625" style="2" customWidth="1"/>
    <col min="9" max="9" width="1.42578125" style="2" customWidth="1"/>
    <col min="10" max="10" width="13.28515625" style="2" customWidth="1"/>
    <col min="11" max="11" width="1.42578125" style="2" customWidth="1"/>
    <col min="12" max="12" width="12.7109375" style="2" customWidth="1"/>
    <col min="13" max="16384" width="9.140625" style="2"/>
  </cols>
  <sheetData>
    <row r="1" spans="1:12" ht="23.25" customHeight="1" x14ac:dyDescent="0.45">
      <c r="B1" s="192"/>
      <c r="C1" s="12" t="str">
        <f>SFP!$B$1</f>
        <v>บริษัท เมืองไทย แคปปิตอล จำกัด (มหาชน) และบริษัทย่อย</v>
      </c>
      <c r="D1" s="259"/>
      <c r="E1" s="259"/>
      <c r="F1" s="191"/>
      <c r="G1" s="193"/>
      <c r="H1" s="191"/>
      <c r="I1" s="193"/>
      <c r="J1" s="191"/>
      <c r="K1" s="193"/>
      <c r="L1" s="14" t="s">
        <v>130</v>
      </c>
    </row>
    <row r="2" spans="1:12" ht="23.25" customHeight="1" x14ac:dyDescent="0.45">
      <c r="B2" s="192"/>
      <c r="C2" s="12" t="s">
        <v>131</v>
      </c>
      <c r="D2" s="1"/>
      <c r="E2" s="1"/>
      <c r="F2" s="260"/>
      <c r="G2" s="260"/>
      <c r="H2" s="260"/>
      <c r="I2" s="260"/>
      <c r="J2" s="260"/>
      <c r="K2" s="260"/>
      <c r="L2" s="54" t="s">
        <v>132</v>
      </c>
    </row>
    <row r="3" spans="1:12" x14ac:dyDescent="0.5">
      <c r="B3" s="192"/>
      <c r="C3" s="90" t="s">
        <v>133</v>
      </c>
      <c r="D3" s="95"/>
      <c r="E3" s="95"/>
      <c r="F3" s="95"/>
      <c r="G3" s="5"/>
      <c r="H3" s="5"/>
      <c r="I3" s="260"/>
      <c r="J3" s="260"/>
      <c r="K3" s="260"/>
      <c r="L3" s="260"/>
    </row>
    <row r="4" spans="1:12" ht="23.25" customHeight="1" x14ac:dyDescent="0.45">
      <c r="B4" s="192"/>
      <c r="D4" s="1"/>
      <c r="E4" s="1"/>
      <c r="F4" s="319" t="s">
        <v>134</v>
      </c>
      <c r="G4" s="319"/>
      <c r="H4" s="319"/>
      <c r="I4" s="260"/>
      <c r="J4" s="319" t="s">
        <v>135</v>
      </c>
      <c r="K4" s="319"/>
      <c r="L4" s="319"/>
    </row>
    <row r="5" spans="1:12" ht="21.75" customHeight="1" x14ac:dyDescent="0.45">
      <c r="B5" s="192"/>
      <c r="D5" s="1"/>
      <c r="E5" s="1"/>
      <c r="F5" s="326" t="s">
        <v>136</v>
      </c>
      <c r="G5" s="320"/>
      <c r="H5" s="320"/>
      <c r="I5" s="260"/>
      <c r="J5" s="326" t="s">
        <v>136</v>
      </c>
      <c r="K5" s="320"/>
      <c r="L5" s="320"/>
    </row>
    <row r="6" spans="1:12" ht="21.75" x14ac:dyDescent="0.45">
      <c r="B6" s="192"/>
      <c r="D6" s="1"/>
      <c r="E6" s="1"/>
      <c r="F6" s="326" t="s">
        <v>137</v>
      </c>
      <c r="G6" s="326"/>
      <c r="H6" s="326"/>
      <c r="I6" s="260"/>
      <c r="J6" s="326" t="s">
        <v>137</v>
      </c>
      <c r="K6" s="326"/>
      <c r="L6" s="326"/>
    </row>
    <row r="7" spans="1:12" ht="23.25" customHeight="1" x14ac:dyDescent="0.45">
      <c r="A7" s="70" t="s">
        <v>56</v>
      </c>
      <c r="B7" s="192"/>
      <c r="D7" s="259" t="s">
        <v>6</v>
      </c>
      <c r="E7" s="25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 x14ac:dyDescent="0.45">
      <c r="B8" s="192"/>
      <c r="D8" s="192"/>
      <c r="E8" s="259"/>
      <c r="F8" s="1"/>
      <c r="G8" s="1"/>
      <c r="H8" s="194" t="s">
        <v>138</v>
      </c>
      <c r="I8" s="1"/>
      <c r="J8" s="1"/>
      <c r="K8" s="1"/>
      <c r="L8" s="194" t="s">
        <v>138</v>
      </c>
    </row>
    <row r="9" spans="1:12" ht="23.25" customHeight="1" x14ac:dyDescent="0.45">
      <c r="A9" s="84"/>
      <c r="B9" s="192"/>
      <c r="C9" s="192"/>
      <c r="D9" s="259"/>
      <c r="E9" s="259"/>
      <c r="F9" s="318" t="s">
        <v>7</v>
      </c>
      <c r="G9" s="318"/>
      <c r="H9" s="318"/>
      <c r="I9" s="318"/>
      <c r="J9" s="318"/>
      <c r="K9" s="318"/>
      <c r="L9" s="318"/>
    </row>
    <row r="10" spans="1:12" ht="23.25" customHeight="1" x14ac:dyDescent="0.45">
      <c r="A10" s="84"/>
      <c r="B10" s="192"/>
      <c r="C10" s="11" t="s">
        <v>57</v>
      </c>
      <c r="D10" s="259"/>
      <c r="E10" s="259"/>
      <c r="F10" s="259"/>
      <c r="G10" s="259"/>
      <c r="H10" s="259"/>
      <c r="I10" s="259"/>
      <c r="J10" s="259"/>
      <c r="K10" s="259"/>
      <c r="L10" s="259"/>
    </row>
    <row r="11" spans="1:12" ht="21.75" customHeight="1" x14ac:dyDescent="0.45">
      <c r="B11" s="192"/>
      <c r="C11" s="43" t="s">
        <v>139</v>
      </c>
      <c r="D11" s="259">
        <v>11</v>
      </c>
      <c r="E11" s="259"/>
      <c r="F11" s="142">
        <v>22222</v>
      </c>
      <c r="G11" s="196"/>
      <c r="H11" s="142">
        <v>22222</v>
      </c>
      <c r="I11" s="196"/>
      <c r="J11" s="142">
        <v>22222</v>
      </c>
      <c r="K11" s="196"/>
      <c r="L11" s="142">
        <v>22222</v>
      </c>
    </row>
    <row r="12" spans="1:12" ht="21.75" customHeight="1" x14ac:dyDescent="0.45">
      <c r="B12" s="192"/>
      <c r="C12" s="43" t="s">
        <v>140</v>
      </c>
      <c r="D12" s="259">
        <v>11</v>
      </c>
      <c r="E12" s="259"/>
      <c r="F12" s="196">
        <v>123</v>
      </c>
      <c r="G12" s="196"/>
      <c r="H12" s="196">
        <v>123</v>
      </c>
      <c r="I12" s="196"/>
      <c r="J12" s="196">
        <v>123</v>
      </c>
      <c r="K12" s="196"/>
      <c r="L12" s="196">
        <v>123</v>
      </c>
    </row>
    <row r="13" spans="1:12" ht="21.75" customHeight="1" x14ac:dyDescent="0.45">
      <c r="A13" s="128"/>
      <c r="B13" s="192"/>
      <c r="C13" s="86" t="s">
        <v>141</v>
      </c>
      <c r="D13" s="259"/>
      <c r="E13" s="259"/>
      <c r="F13" s="142">
        <v>123</v>
      </c>
      <c r="G13" s="196"/>
      <c r="H13" s="142">
        <v>123</v>
      </c>
      <c r="I13" s="196"/>
      <c r="J13" s="142">
        <v>123</v>
      </c>
      <c r="K13" s="196"/>
      <c r="L13" s="142">
        <v>123</v>
      </c>
    </row>
    <row r="14" spans="1:12" ht="21.75" customHeight="1" x14ac:dyDescent="0.45">
      <c r="A14" s="79" t="s">
        <v>60</v>
      </c>
      <c r="B14" s="192"/>
      <c r="C14" s="12" t="s">
        <v>142</v>
      </c>
      <c r="D14" s="259"/>
      <c r="E14" s="259"/>
      <c r="F14" s="150">
        <v>22222</v>
      </c>
      <c r="G14" s="4"/>
      <c r="H14" s="150">
        <v>22222</v>
      </c>
      <c r="I14" s="4"/>
      <c r="J14" s="150">
        <v>22222</v>
      </c>
      <c r="K14" s="4"/>
      <c r="L14" s="150">
        <v>22222</v>
      </c>
    </row>
    <row r="15" spans="1:12" ht="21.75" customHeight="1" x14ac:dyDescent="0.45">
      <c r="B15" s="192"/>
      <c r="C15" s="43" t="s">
        <v>143</v>
      </c>
      <c r="D15" s="259"/>
      <c r="E15" s="259"/>
      <c r="F15" s="151">
        <v>-123</v>
      </c>
      <c r="G15" s="196"/>
      <c r="H15" s="151">
        <v>-123</v>
      </c>
      <c r="I15" s="196"/>
      <c r="J15" s="151">
        <v>-123</v>
      </c>
      <c r="K15" s="196"/>
      <c r="L15" s="151">
        <v>-123</v>
      </c>
    </row>
    <row r="16" spans="1:12" ht="21.75" customHeight="1" x14ac:dyDescent="0.45">
      <c r="B16" s="192"/>
      <c r="C16" s="43" t="s">
        <v>144</v>
      </c>
      <c r="D16" s="259"/>
      <c r="E16" s="259"/>
      <c r="F16" s="200">
        <v>-22222</v>
      </c>
      <c r="G16" s="200"/>
      <c r="H16" s="200">
        <v>-22222</v>
      </c>
      <c r="I16" s="200"/>
      <c r="J16" s="200">
        <v>-22222</v>
      </c>
      <c r="K16" s="200"/>
      <c r="L16" s="200">
        <v>-22222</v>
      </c>
    </row>
    <row r="17" spans="1:12" ht="21.75" customHeight="1" x14ac:dyDescent="0.45">
      <c r="B17" s="192"/>
      <c r="C17" s="12" t="s">
        <v>145</v>
      </c>
      <c r="D17" s="259"/>
      <c r="E17" s="259"/>
      <c r="F17" s="150">
        <v>22222</v>
      </c>
      <c r="G17" s="4"/>
      <c r="H17" s="150">
        <v>22222</v>
      </c>
      <c r="I17" s="4"/>
      <c r="J17" s="150">
        <v>22222</v>
      </c>
      <c r="K17" s="4"/>
      <c r="L17" s="150">
        <v>22222</v>
      </c>
    </row>
    <row r="18" spans="1:12" ht="15" customHeight="1" x14ac:dyDescent="0.45">
      <c r="B18" s="192"/>
      <c r="D18" s="259"/>
      <c r="E18" s="259"/>
      <c r="F18" s="142"/>
      <c r="G18" s="196"/>
      <c r="H18" s="142"/>
      <c r="I18" s="196"/>
      <c r="J18" s="142"/>
      <c r="K18" s="196"/>
      <c r="L18" s="142"/>
    </row>
    <row r="19" spans="1:12" ht="21.75" customHeight="1" x14ac:dyDescent="0.45">
      <c r="B19" s="192"/>
      <c r="C19" s="57" t="s">
        <v>146</v>
      </c>
      <c r="D19" s="259"/>
      <c r="E19" s="259"/>
      <c r="F19" s="196">
        <v>123</v>
      </c>
      <c r="G19" s="196"/>
      <c r="H19" s="196">
        <v>123</v>
      </c>
      <c r="I19" s="196"/>
      <c r="J19" s="196">
        <v>123</v>
      </c>
      <c r="K19" s="196"/>
      <c r="L19" s="196">
        <v>123</v>
      </c>
    </row>
    <row r="20" spans="1:12" ht="21.75" customHeight="1" x14ac:dyDescent="0.45">
      <c r="B20" s="192"/>
      <c r="C20" s="43" t="s">
        <v>147</v>
      </c>
      <c r="D20" s="259"/>
      <c r="E20" s="259"/>
      <c r="F20" s="142">
        <v>22222</v>
      </c>
      <c r="G20" s="196"/>
      <c r="H20" s="142">
        <v>22222</v>
      </c>
      <c r="I20" s="196"/>
      <c r="J20" s="142">
        <v>22222</v>
      </c>
      <c r="K20" s="196"/>
      <c r="L20" s="142">
        <v>22222</v>
      </c>
    </row>
    <row r="21" spans="1:12" ht="23.25" customHeight="1" x14ac:dyDescent="0.45">
      <c r="A21" s="84"/>
      <c r="B21" s="192"/>
      <c r="C21" s="43" t="s">
        <v>148</v>
      </c>
      <c r="D21" s="259"/>
      <c r="E21" s="259"/>
      <c r="F21" s="151">
        <v>-123</v>
      </c>
      <c r="G21" s="196"/>
      <c r="H21" s="151">
        <v>-123</v>
      </c>
      <c r="I21" s="196"/>
      <c r="J21" s="151">
        <v>-123</v>
      </c>
      <c r="K21" s="196"/>
      <c r="L21" s="151">
        <v>-123</v>
      </c>
    </row>
    <row r="22" spans="1:12" ht="21.75" customHeight="1" x14ac:dyDescent="0.45">
      <c r="A22" s="84"/>
      <c r="B22" s="192"/>
      <c r="C22" s="43" t="s">
        <v>149</v>
      </c>
      <c r="D22" s="259"/>
      <c r="E22" s="259"/>
      <c r="F22" s="199">
        <v>-22222</v>
      </c>
      <c r="G22" s="196"/>
      <c r="H22" s="199">
        <v>-22222</v>
      </c>
      <c r="I22" s="196"/>
      <c r="J22" s="199">
        <v>-22222</v>
      </c>
      <c r="K22" s="196"/>
      <c r="L22" s="199">
        <v>-22222</v>
      </c>
    </row>
    <row r="23" spans="1:12" ht="21.95" customHeight="1" x14ac:dyDescent="0.45">
      <c r="A23" s="84"/>
      <c r="B23" s="192"/>
      <c r="C23" s="43" t="s">
        <v>150</v>
      </c>
      <c r="D23" s="259"/>
      <c r="E23" s="259"/>
      <c r="F23" s="151">
        <v>-123</v>
      </c>
      <c r="G23" s="196"/>
      <c r="H23" s="151">
        <v>-123</v>
      </c>
      <c r="I23" s="196"/>
      <c r="J23" s="151">
        <v>-123</v>
      </c>
      <c r="K23" s="196"/>
      <c r="L23" s="151">
        <v>-123</v>
      </c>
    </row>
    <row r="24" spans="1:12" ht="21.75" customHeight="1" x14ac:dyDescent="0.45">
      <c r="A24" s="79"/>
      <c r="B24" s="192"/>
      <c r="C24" s="85" t="s">
        <v>151</v>
      </c>
      <c r="D24" s="259"/>
      <c r="E24" s="259"/>
      <c r="F24" s="153">
        <v>123</v>
      </c>
      <c r="G24" s="196"/>
      <c r="H24" s="153">
        <v>123</v>
      </c>
      <c r="I24" s="196"/>
      <c r="J24" s="153">
        <v>123</v>
      </c>
      <c r="K24" s="196"/>
      <c r="L24" s="153">
        <v>123</v>
      </c>
    </row>
    <row r="25" spans="1:12" ht="21.75" customHeight="1" x14ac:dyDescent="0.45">
      <c r="A25" s="79"/>
      <c r="B25" s="192"/>
      <c r="C25" s="138" t="s">
        <v>152</v>
      </c>
      <c r="D25" s="259"/>
      <c r="E25" s="259"/>
      <c r="F25" s="150">
        <v>22222</v>
      </c>
      <c r="G25" s="4"/>
      <c r="H25" s="150">
        <v>22222</v>
      </c>
      <c r="I25" s="4"/>
      <c r="J25" s="150">
        <v>22222</v>
      </c>
      <c r="K25" s="4"/>
      <c r="L25" s="150">
        <v>22222</v>
      </c>
    </row>
    <row r="26" spans="1:12" ht="15" customHeight="1" x14ac:dyDescent="0.45">
      <c r="A26" s="79"/>
      <c r="B26" s="192"/>
      <c r="C26" s="42"/>
      <c r="D26" s="259"/>
      <c r="E26" s="259"/>
      <c r="F26" s="142"/>
      <c r="G26" s="196"/>
      <c r="H26" s="142"/>
      <c r="I26" s="196"/>
      <c r="J26" s="142"/>
      <c r="K26" s="196"/>
      <c r="L26" s="142"/>
    </row>
    <row r="27" spans="1:12" ht="21.75" customHeight="1" x14ac:dyDescent="0.45">
      <c r="A27" s="79" t="s">
        <v>153</v>
      </c>
      <c r="B27" s="192"/>
      <c r="C27" s="86" t="s">
        <v>154</v>
      </c>
      <c r="D27" s="259"/>
      <c r="E27" s="259"/>
      <c r="F27" s="51"/>
      <c r="G27" s="117"/>
      <c r="H27" s="51"/>
      <c r="I27" s="117"/>
      <c r="J27" s="51"/>
      <c r="K27" s="117"/>
      <c r="L27" s="51"/>
    </row>
    <row r="28" spans="1:12" ht="21.75" customHeight="1" x14ac:dyDescent="0.45">
      <c r="A28" s="79"/>
      <c r="B28" s="192"/>
      <c r="C28" s="86" t="s">
        <v>155</v>
      </c>
      <c r="D28" s="259"/>
      <c r="E28" s="259"/>
      <c r="F28" s="196">
        <v>123</v>
      </c>
      <c r="G28" s="196"/>
      <c r="H28" s="196">
        <v>123</v>
      </c>
      <c r="I28" s="196"/>
      <c r="J28" s="196">
        <v>123</v>
      </c>
      <c r="K28" s="196"/>
      <c r="L28" s="196">
        <v>123</v>
      </c>
    </row>
    <row r="29" spans="1:12" ht="21.75" customHeight="1" x14ac:dyDescent="0.45">
      <c r="A29" s="79" t="s">
        <v>156</v>
      </c>
      <c r="B29" s="192"/>
      <c r="C29" s="86" t="s">
        <v>157</v>
      </c>
      <c r="D29" s="259"/>
      <c r="E29" s="259"/>
      <c r="F29" s="142">
        <v>22222</v>
      </c>
      <c r="G29" s="196"/>
      <c r="H29" s="142">
        <v>22222</v>
      </c>
      <c r="I29" s="196"/>
      <c r="J29" s="142">
        <v>22222</v>
      </c>
      <c r="K29" s="196"/>
      <c r="L29" s="142">
        <v>22222</v>
      </c>
    </row>
    <row r="30" spans="1:12" ht="21.75" customHeight="1" x14ac:dyDescent="0.45">
      <c r="A30" s="79" t="s">
        <v>158</v>
      </c>
      <c r="B30" s="192"/>
      <c r="C30" s="86" t="s">
        <v>159</v>
      </c>
      <c r="D30" s="259"/>
      <c r="E30" s="259"/>
      <c r="F30" s="199"/>
      <c r="G30" s="196"/>
      <c r="H30" s="199"/>
      <c r="I30" s="196"/>
      <c r="J30" s="199"/>
      <c r="K30" s="196"/>
      <c r="L30" s="199"/>
    </row>
    <row r="31" spans="1:12" ht="21.75" customHeight="1" x14ac:dyDescent="0.45">
      <c r="A31" s="79"/>
      <c r="B31" s="192"/>
      <c r="C31" s="86" t="s">
        <v>160</v>
      </c>
      <c r="D31" s="259"/>
      <c r="E31" s="259"/>
      <c r="F31" s="196">
        <v>123</v>
      </c>
      <c r="G31" s="196"/>
      <c r="H31" s="196">
        <v>123</v>
      </c>
      <c r="I31" s="196"/>
      <c r="J31" s="196">
        <v>123</v>
      </c>
      <c r="K31" s="196"/>
      <c r="L31" s="196">
        <v>123</v>
      </c>
    </row>
    <row r="32" spans="1:12" ht="21.75" customHeight="1" x14ac:dyDescent="0.45">
      <c r="A32" s="79"/>
      <c r="B32" s="192"/>
      <c r="C32" s="85" t="s">
        <v>161</v>
      </c>
      <c r="D32" s="259"/>
      <c r="E32" s="259"/>
      <c r="F32" s="142">
        <v>22222</v>
      </c>
      <c r="G32" s="196"/>
      <c r="H32" s="142">
        <v>22222</v>
      </c>
      <c r="I32" s="196"/>
      <c r="J32" s="142">
        <v>22222</v>
      </c>
      <c r="K32" s="196"/>
      <c r="L32" s="142">
        <v>22222</v>
      </c>
    </row>
    <row r="33" spans="1:12" ht="21.95" customHeight="1" x14ac:dyDescent="0.45">
      <c r="A33" s="79" t="s">
        <v>66</v>
      </c>
      <c r="B33" s="192"/>
      <c r="C33" s="43" t="s">
        <v>67</v>
      </c>
      <c r="D33" s="259"/>
      <c r="E33" s="259"/>
      <c r="F33" s="151">
        <v>-123</v>
      </c>
      <c r="G33" s="196"/>
      <c r="H33" s="151">
        <v>-123</v>
      </c>
      <c r="I33" s="196"/>
      <c r="J33" s="151">
        <v>-123</v>
      </c>
      <c r="K33" s="196"/>
      <c r="L33" s="151">
        <v>-123</v>
      </c>
    </row>
    <row r="34" spans="1:12" ht="21.95" customHeight="1" x14ac:dyDescent="0.45">
      <c r="A34" s="79" t="s">
        <v>68</v>
      </c>
      <c r="B34" s="192"/>
      <c r="C34" s="85" t="s">
        <v>162</v>
      </c>
      <c r="D34" s="259"/>
      <c r="E34" s="259"/>
      <c r="F34" s="199"/>
      <c r="G34" s="196"/>
      <c r="H34" s="199"/>
      <c r="I34" s="196"/>
      <c r="J34" s="199"/>
      <c r="K34" s="196"/>
      <c r="L34" s="199"/>
    </row>
    <row r="35" spans="1:12" ht="21.95" customHeight="1" x14ac:dyDescent="0.45">
      <c r="A35" s="128"/>
      <c r="B35" s="192"/>
      <c r="C35" s="85" t="s">
        <v>163</v>
      </c>
      <c r="D35" s="259"/>
      <c r="E35" s="259"/>
      <c r="F35" s="142">
        <v>22222</v>
      </c>
      <c r="G35" s="196"/>
      <c r="H35" s="142">
        <v>22222</v>
      </c>
      <c r="I35" s="196"/>
      <c r="J35" s="142">
        <v>22222</v>
      </c>
      <c r="K35" s="196"/>
      <c r="L35" s="142">
        <v>22222</v>
      </c>
    </row>
    <row r="36" spans="1:12" ht="21.95" customHeight="1" x14ac:dyDescent="0.45">
      <c r="A36" s="128" t="s">
        <v>164</v>
      </c>
      <c r="B36" s="192"/>
      <c r="C36" s="86" t="s">
        <v>165</v>
      </c>
      <c r="D36" s="192"/>
      <c r="E36" s="259"/>
      <c r="F36" s="152"/>
      <c r="G36" s="117"/>
      <c r="H36" s="152"/>
      <c r="I36" s="196"/>
      <c r="J36" s="143"/>
      <c r="K36" s="196"/>
      <c r="L36" s="143"/>
    </row>
    <row r="37" spans="1:12" ht="21.95" customHeight="1" x14ac:dyDescent="0.45">
      <c r="A37" s="128"/>
      <c r="B37" s="192"/>
      <c r="C37" s="137" t="s">
        <v>166</v>
      </c>
      <c r="D37" s="259" t="s">
        <v>167</v>
      </c>
      <c r="E37" s="259"/>
      <c r="F37" s="152">
        <v>123</v>
      </c>
      <c r="G37" s="117"/>
      <c r="H37" s="152">
        <v>123</v>
      </c>
      <c r="I37" s="196"/>
      <c r="J37" s="152">
        <v>123</v>
      </c>
      <c r="K37" s="196"/>
      <c r="L37" s="152">
        <v>123</v>
      </c>
    </row>
    <row r="38" spans="1:12" ht="21.95" customHeight="1" x14ac:dyDescent="0.45">
      <c r="B38" s="192"/>
      <c r="C38" s="86" t="s">
        <v>168</v>
      </c>
      <c r="D38" s="259"/>
      <c r="E38" s="259"/>
      <c r="F38" s="142">
        <v>22222</v>
      </c>
      <c r="G38" s="196"/>
      <c r="H38" s="142">
        <v>22222</v>
      </c>
      <c r="I38" s="196"/>
      <c r="J38" s="142">
        <v>22222</v>
      </c>
      <c r="K38" s="196"/>
      <c r="L38" s="142">
        <v>22222</v>
      </c>
    </row>
    <row r="39" spans="1:12" ht="21.95" customHeight="1" x14ac:dyDescent="0.45">
      <c r="A39" s="79" t="s">
        <v>169</v>
      </c>
      <c r="B39" s="192"/>
      <c r="C39" s="85" t="s">
        <v>170</v>
      </c>
      <c r="D39" s="259"/>
      <c r="E39" s="259"/>
      <c r="F39" s="196"/>
      <c r="G39" s="196"/>
      <c r="H39" s="196"/>
      <c r="I39" s="196"/>
      <c r="J39" s="196"/>
      <c r="K39" s="196"/>
      <c r="L39" s="196"/>
    </row>
    <row r="40" spans="1:12" ht="21.95" customHeight="1" x14ac:dyDescent="0.45">
      <c r="A40" s="128"/>
      <c r="B40" s="192"/>
      <c r="C40" s="85" t="s">
        <v>171</v>
      </c>
      <c r="D40" s="259"/>
      <c r="E40" s="259"/>
      <c r="F40" s="152">
        <v>123</v>
      </c>
      <c r="G40" s="117"/>
      <c r="H40" s="152">
        <v>123</v>
      </c>
      <c r="I40" s="196"/>
      <c r="J40" s="152">
        <v>123</v>
      </c>
      <c r="K40" s="196"/>
      <c r="L40" s="152">
        <v>123</v>
      </c>
    </row>
    <row r="41" spans="1:12" ht="21.95" customHeight="1" x14ac:dyDescent="0.45">
      <c r="A41" s="79" t="s">
        <v>172</v>
      </c>
      <c r="B41" s="192"/>
      <c r="C41" s="86" t="s">
        <v>173</v>
      </c>
      <c r="D41" s="259"/>
      <c r="E41" s="259"/>
      <c r="F41" s="199"/>
      <c r="G41" s="196"/>
      <c r="H41" s="199"/>
      <c r="I41" s="196"/>
      <c r="J41" s="199"/>
      <c r="K41" s="196"/>
      <c r="L41" s="199"/>
    </row>
    <row r="42" spans="1:12" ht="21.95" customHeight="1" x14ac:dyDescent="0.45">
      <c r="A42" s="128"/>
      <c r="B42" s="192"/>
      <c r="C42" s="86" t="s">
        <v>174</v>
      </c>
      <c r="D42" s="259"/>
      <c r="E42" s="259"/>
      <c r="F42" s="142">
        <v>22222</v>
      </c>
      <c r="G42" s="196"/>
      <c r="H42" s="142">
        <v>22222</v>
      </c>
      <c r="I42" s="196"/>
      <c r="J42" s="142">
        <v>22222</v>
      </c>
      <c r="K42" s="196"/>
      <c r="L42" s="142">
        <v>22222</v>
      </c>
    </row>
    <row r="43" spans="1:12" ht="21.95" customHeight="1" x14ac:dyDescent="0.45">
      <c r="A43" s="76" t="s">
        <v>175</v>
      </c>
      <c r="B43" s="192"/>
      <c r="C43" s="86" t="s">
        <v>176</v>
      </c>
      <c r="D43" s="259"/>
      <c r="E43" s="259"/>
      <c r="F43" s="45">
        <v>123</v>
      </c>
      <c r="G43" s="196"/>
      <c r="H43" s="45">
        <v>123</v>
      </c>
      <c r="I43" s="196"/>
      <c r="J43" s="45">
        <v>123</v>
      </c>
      <c r="K43" s="196"/>
      <c r="L43" s="45">
        <v>123</v>
      </c>
    </row>
    <row r="44" spans="1:12" ht="21.95" customHeight="1" x14ac:dyDescent="0.45">
      <c r="A44" s="75" t="s">
        <v>69</v>
      </c>
      <c r="B44" s="192"/>
      <c r="C44" s="12" t="s">
        <v>177</v>
      </c>
      <c r="D44" s="259"/>
      <c r="E44" s="259"/>
      <c r="F44" s="191">
        <v>22222</v>
      </c>
      <c r="G44" s="4"/>
      <c r="H44" s="14">
        <v>22222</v>
      </c>
      <c r="I44" s="4"/>
      <c r="J44" s="191">
        <v>22222</v>
      </c>
      <c r="K44" s="4"/>
      <c r="L44" s="191">
        <v>22222</v>
      </c>
    </row>
    <row r="45" spans="1:12" ht="21.95" customHeight="1" x14ac:dyDescent="0.45">
      <c r="A45" s="75" t="s">
        <v>71</v>
      </c>
      <c r="B45" s="192"/>
      <c r="C45" s="43" t="s">
        <v>178</v>
      </c>
      <c r="D45" s="259">
        <v>14</v>
      </c>
      <c r="E45" s="259"/>
      <c r="F45" s="44">
        <v>123</v>
      </c>
      <c r="G45" s="117"/>
      <c r="H45" s="44">
        <v>123</v>
      </c>
      <c r="I45" s="117"/>
      <c r="J45" s="44">
        <v>123</v>
      </c>
      <c r="K45" s="117"/>
      <c r="L45" s="44">
        <v>123</v>
      </c>
    </row>
    <row r="46" spans="1:12" ht="21.75" customHeight="1" x14ac:dyDescent="0.45">
      <c r="A46" s="75" t="s">
        <v>69</v>
      </c>
      <c r="B46" s="192"/>
      <c r="C46" s="12" t="s">
        <v>179</v>
      </c>
      <c r="D46" s="259"/>
      <c r="E46" s="259"/>
      <c r="F46" s="150">
        <v>22222</v>
      </c>
      <c r="G46" s="30"/>
      <c r="H46" s="150">
        <v>22222</v>
      </c>
      <c r="I46" s="30"/>
      <c r="J46" s="150">
        <v>22222</v>
      </c>
      <c r="K46" s="30"/>
      <c r="L46" s="150">
        <v>22222</v>
      </c>
    </row>
    <row r="47" spans="1:12" ht="21.75" customHeight="1" x14ac:dyDescent="0.45">
      <c r="A47" s="161" t="s">
        <v>180</v>
      </c>
      <c r="B47" s="192"/>
      <c r="C47" s="43" t="s">
        <v>181</v>
      </c>
      <c r="D47" s="259">
        <v>12</v>
      </c>
      <c r="E47" s="259"/>
      <c r="F47" s="154" t="s">
        <v>10</v>
      </c>
      <c r="G47" s="196"/>
      <c r="H47" s="44">
        <v>-123</v>
      </c>
      <c r="I47" s="196"/>
      <c r="J47" s="154" t="s">
        <v>10</v>
      </c>
      <c r="K47" s="196"/>
      <c r="L47" s="45">
        <v>-123</v>
      </c>
    </row>
    <row r="48" spans="1:12" ht="21.75" customHeight="1" x14ac:dyDescent="0.45">
      <c r="A48" s="75" t="s">
        <v>73</v>
      </c>
      <c r="B48" s="192"/>
      <c r="C48" s="12" t="s">
        <v>182</v>
      </c>
      <c r="D48" s="259"/>
      <c r="E48" s="259"/>
      <c r="F48" s="26">
        <v>22222</v>
      </c>
      <c r="G48" s="30"/>
      <c r="H48" s="26">
        <v>22222</v>
      </c>
      <c r="I48" s="30"/>
      <c r="J48" s="26">
        <v>22222</v>
      </c>
      <c r="K48" s="30"/>
      <c r="L48" s="26">
        <v>22222</v>
      </c>
    </row>
    <row r="49" spans="1:23" ht="15" customHeight="1" thickBot="1" x14ac:dyDescent="0.5">
      <c r="B49" s="192"/>
      <c r="C49" s="12"/>
      <c r="D49" s="259"/>
      <c r="E49" s="259"/>
      <c r="F49" s="3"/>
      <c r="G49" s="30"/>
      <c r="H49" s="3"/>
      <c r="I49" s="30"/>
      <c r="J49" s="3"/>
      <c r="K49" s="30"/>
      <c r="L49" s="3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</row>
    <row r="50" spans="1:23" ht="19.5" customHeight="1" x14ac:dyDescent="0.45">
      <c r="A50" s="97"/>
      <c r="B50" s="126" t="s">
        <v>183</v>
      </c>
      <c r="C50" s="105"/>
      <c r="D50" s="112"/>
      <c r="E50" s="112"/>
      <c r="F50" s="113"/>
      <c r="G50" s="114"/>
      <c r="H50" s="113"/>
      <c r="I50" s="114"/>
      <c r="J50" s="113"/>
      <c r="K50" s="114"/>
      <c r="L50" s="115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</row>
    <row r="51" spans="1:23" ht="19.5" customHeight="1" x14ac:dyDescent="0.45">
      <c r="A51" s="110"/>
      <c r="B51" s="131" t="s">
        <v>184</v>
      </c>
      <c r="C51" s="125"/>
      <c r="D51" s="109"/>
      <c r="E51" s="109"/>
      <c r="F51" s="3"/>
      <c r="G51" s="30"/>
      <c r="H51" s="3"/>
      <c r="I51" s="30"/>
      <c r="J51" s="3"/>
      <c r="K51" s="30"/>
      <c r="L51" s="116"/>
      <c r="M51" s="192"/>
      <c r="N51" s="192"/>
      <c r="O51" s="192"/>
      <c r="P51" s="16"/>
      <c r="Q51" s="16"/>
      <c r="R51" s="16"/>
      <c r="S51" s="16"/>
      <c r="T51" s="16"/>
      <c r="U51" s="16"/>
      <c r="V51" s="16"/>
      <c r="W51" s="16"/>
    </row>
    <row r="52" spans="1:23" ht="19.5" customHeight="1" thickBot="1" x14ac:dyDescent="0.5">
      <c r="A52" s="111"/>
      <c r="B52" s="132" t="s">
        <v>185</v>
      </c>
      <c r="C52" s="107"/>
      <c r="D52" s="101"/>
      <c r="E52" s="101"/>
      <c r="F52" s="102"/>
      <c r="G52" s="103"/>
      <c r="H52" s="102"/>
      <c r="I52" s="103"/>
      <c r="J52" s="102"/>
      <c r="K52" s="103"/>
      <c r="L52" s="104"/>
      <c r="M52" s="192"/>
      <c r="N52" s="192"/>
      <c r="O52" s="89"/>
      <c r="P52" s="89"/>
      <c r="Q52" s="89"/>
      <c r="R52" s="89"/>
      <c r="S52" s="89"/>
      <c r="T52" s="89"/>
      <c r="U52" s="89"/>
      <c r="V52" s="89"/>
      <c r="W52" s="89"/>
    </row>
    <row r="53" spans="1:23" ht="23.25" customHeight="1" x14ac:dyDescent="0.45">
      <c r="B53" s="192"/>
      <c r="C53" s="12" t="str">
        <f>SFP!$B$1</f>
        <v>บริษัท เมืองไทย แคปปิตอล จำกัด (มหาชน) และบริษัทย่อย</v>
      </c>
      <c r="D53" s="259"/>
      <c r="E53" s="259"/>
      <c r="F53" s="191"/>
      <c r="G53" s="193"/>
      <c r="H53" s="191"/>
      <c r="I53" s="193"/>
      <c r="J53" s="191"/>
      <c r="K53" s="193"/>
      <c r="L53" s="191"/>
      <c r="M53" s="192"/>
      <c r="N53" s="192"/>
      <c r="O53" s="192"/>
      <c r="P53" s="259"/>
      <c r="Q53" s="259"/>
      <c r="R53" s="3"/>
      <c r="S53" s="30"/>
      <c r="T53" s="3"/>
      <c r="U53" s="30"/>
      <c r="V53" s="3"/>
      <c r="W53" s="30"/>
    </row>
    <row r="54" spans="1:23" ht="23.25" customHeight="1" x14ac:dyDescent="0.45">
      <c r="B54" s="192"/>
      <c r="C54" s="12" t="s">
        <v>186</v>
      </c>
      <c r="D54" s="1"/>
      <c r="E54" s="1"/>
      <c r="F54" s="260"/>
      <c r="G54" s="260"/>
      <c r="H54" s="260"/>
      <c r="I54" s="260"/>
      <c r="J54" s="260"/>
      <c r="K54" s="260"/>
      <c r="L54" s="260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</row>
    <row r="55" spans="1:23" ht="22.5" customHeight="1" x14ac:dyDescent="0.5">
      <c r="B55" s="192"/>
      <c r="C55" s="90" t="s">
        <v>133</v>
      </c>
      <c r="D55" s="95"/>
      <c r="E55" s="95"/>
      <c r="F55" s="95"/>
      <c r="G55" s="5"/>
      <c r="H55" s="5"/>
      <c r="I55" s="260"/>
      <c r="J55" s="260"/>
      <c r="K55" s="260"/>
      <c r="L55" s="260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</row>
    <row r="56" spans="1:23" ht="18.75" customHeight="1" x14ac:dyDescent="0.45">
      <c r="B56" s="192"/>
      <c r="D56" s="1"/>
      <c r="E56" s="1"/>
      <c r="F56" s="319" t="s">
        <v>134</v>
      </c>
      <c r="G56" s="319"/>
      <c r="H56" s="319"/>
      <c r="I56" s="260"/>
      <c r="J56" s="319" t="s">
        <v>135</v>
      </c>
      <c r="K56" s="319"/>
      <c r="L56" s="319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</row>
    <row r="57" spans="1:23" ht="21.75" customHeight="1" x14ac:dyDescent="0.45">
      <c r="B57" s="192"/>
      <c r="D57" s="1"/>
      <c r="E57" s="1"/>
      <c r="F57" s="326" t="s">
        <v>136</v>
      </c>
      <c r="G57" s="320"/>
      <c r="H57" s="320"/>
      <c r="I57" s="260"/>
      <c r="J57" s="326" t="s">
        <v>136</v>
      </c>
      <c r="K57" s="320"/>
      <c r="L57" s="320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</row>
    <row r="58" spans="1:23" ht="21.75" x14ac:dyDescent="0.45">
      <c r="B58" s="192"/>
      <c r="D58" s="1"/>
      <c r="E58" s="1"/>
      <c r="F58" s="326" t="s">
        <v>137</v>
      </c>
      <c r="G58" s="326"/>
      <c r="H58" s="326"/>
      <c r="I58" s="260"/>
      <c r="J58" s="326" t="s">
        <v>137</v>
      </c>
      <c r="K58" s="326"/>
      <c r="L58" s="326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</row>
    <row r="59" spans="1:23" ht="23.25" customHeight="1" x14ac:dyDescent="0.45">
      <c r="A59" s="70" t="s">
        <v>56</v>
      </c>
      <c r="B59" s="192"/>
      <c r="D59" s="259" t="s">
        <v>6</v>
      </c>
      <c r="E59" s="259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</row>
    <row r="60" spans="1:23" ht="16.5" customHeight="1" x14ac:dyDescent="0.45">
      <c r="B60" s="192"/>
      <c r="D60" s="192"/>
      <c r="E60" s="259"/>
      <c r="F60" s="1"/>
      <c r="G60" s="1"/>
      <c r="H60" s="194" t="s">
        <v>138</v>
      </c>
      <c r="I60" s="1"/>
      <c r="J60" s="1"/>
      <c r="K60" s="1"/>
      <c r="L60" s="194" t="s">
        <v>138</v>
      </c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</row>
    <row r="61" spans="1:23" ht="23.25" customHeight="1" x14ac:dyDescent="0.45">
      <c r="B61" s="192"/>
      <c r="D61" s="259"/>
      <c r="E61" s="259"/>
      <c r="F61" s="318" t="s">
        <v>7</v>
      </c>
      <c r="G61" s="318"/>
      <c r="H61" s="318"/>
      <c r="I61" s="318"/>
      <c r="J61" s="318"/>
      <c r="K61" s="318"/>
      <c r="L61" s="318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</row>
    <row r="62" spans="1:23" ht="18.75" customHeight="1" x14ac:dyDescent="0.45">
      <c r="A62" s="75" t="s">
        <v>74</v>
      </c>
      <c r="B62" s="192"/>
      <c r="C62" s="164" t="s">
        <v>187</v>
      </c>
      <c r="D62" s="259"/>
      <c r="E62" s="259"/>
      <c r="F62" s="3"/>
      <c r="G62" s="4"/>
      <c r="H62" s="3"/>
      <c r="I62" s="4"/>
      <c r="J62" s="3"/>
      <c r="K62" s="4"/>
      <c r="L62" s="3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ht="21" customHeight="1" x14ac:dyDescent="0.45">
      <c r="A63" s="75" t="s">
        <v>75</v>
      </c>
      <c r="B63" s="192"/>
      <c r="C63" s="11" t="s">
        <v>76</v>
      </c>
      <c r="D63" s="259"/>
      <c r="E63" s="259"/>
      <c r="F63" s="24"/>
      <c r="G63" s="192"/>
      <c r="H63" s="24"/>
      <c r="I63" s="192"/>
      <c r="J63" s="24"/>
      <c r="K63" s="192"/>
      <c r="L63" s="24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ht="21" customHeight="1" x14ac:dyDescent="0.45">
      <c r="A64" s="75" t="s">
        <v>188</v>
      </c>
      <c r="B64" s="192"/>
      <c r="C64" s="42" t="s">
        <v>189</v>
      </c>
      <c r="D64" s="259"/>
      <c r="E64" s="259"/>
      <c r="F64" s="192">
        <v>123</v>
      </c>
      <c r="G64" s="192"/>
      <c r="H64" s="192">
        <v>123</v>
      </c>
      <c r="I64" s="192"/>
      <c r="J64" s="192">
        <v>123</v>
      </c>
      <c r="K64" s="192"/>
      <c r="L64" s="192">
        <v>123</v>
      </c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12" ht="21.6" customHeight="1" x14ac:dyDescent="0.45">
      <c r="A65" s="75" t="s">
        <v>77</v>
      </c>
      <c r="B65" s="192"/>
      <c r="C65" s="86" t="s">
        <v>190</v>
      </c>
      <c r="D65" s="259"/>
      <c r="E65" s="259"/>
      <c r="F65" s="24">
        <v>22222</v>
      </c>
      <c r="G65" s="192"/>
      <c r="H65" s="24">
        <v>22222</v>
      </c>
      <c r="I65" s="192"/>
      <c r="J65" s="24">
        <v>22222</v>
      </c>
      <c r="K65" s="192"/>
      <c r="L65" s="24">
        <v>22222</v>
      </c>
    </row>
    <row r="66" spans="1:12" ht="21" customHeight="1" x14ac:dyDescent="0.45">
      <c r="A66" s="325" t="s">
        <v>191</v>
      </c>
      <c r="B66" s="192"/>
      <c r="C66" s="86" t="s">
        <v>192</v>
      </c>
      <c r="D66" s="259"/>
      <c r="E66" s="259"/>
      <c r="F66" s="121"/>
      <c r="G66" s="192"/>
      <c r="H66" s="121"/>
      <c r="I66" s="192"/>
      <c r="J66" s="121"/>
      <c r="K66" s="192"/>
      <c r="L66" s="121"/>
    </row>
    <row r="67" spans="1:12" ht="21" customHeight="1" x14ac:dyDescent="0.45">
      <c r="A67" s="325"/>
      <c r="B67" s="192"/>
      <c r="C67" s="86" t="s">
        <v>193</v>
      </c>
      <c r="D67" s="259"/>
      <c r="E67" s="259"/>
      <c r="F67" s="192">
        <v>123</v>
      </c>
      <c r="G67" s="192"/>
      <c r="H67" s="192">
        <v>123</v>
      </c>
      <c r="I67" s="192"/>
      <c r="J67" s="192">
        <v>123</v>
      </c>
      <c r="K67" s="192"/>
      <c r="L67" s="192">
        <v>123</v>
      </c>
    </row>
    <row r="68" spans="1:12" ht="21.6" customHeight="1" x14ac:dyDescent="0.45">
      <c r="A68" s="155" t="s">
        <v>194</v>
      </c>
      <c r="B68" s="192"/>
      <c r="C68" s="86" t="s">
        <v>195</v>
      </c>
      <c r="D68" s="259"/>
      <c r="E68" s="259"/>
      <c r="F68" s="24">
        <v>22222</v>
      </c>
      <c r="G68" s="192"/>
      <c r="H68" s="24">
        <v>22222</v>
      </c>
      <c r="I68" s="192"/>
      <c r="J68" s="24">
        <v>22222</v>
      </c>
      <c r="K68" s="192"/>
      <c r="L68" s="24">
        <v>22222</v>
      </c>
    </row>
    <row r="69" spans="1:12" ht="21.6" customHeight="1" x14ac:dyDescent="0.45">
      <c r="A69" s="75" t="s">
        <v>164</v>
      </c>
      <c r="B69" s="192"/>
      <c r="C69" s="86" t="s">
        <v>196</v>
      </c>
      <c r="D69" s="192"/>
      <c r="E69" s="259"/>
      <c r="F69" s="24"/>
      <c r="G69" s="192"/>
      <c r="H69" s="24"/>
      <c r="I69" s="192"/>
      <c r="J69" s="80"/>
      <c r="K69" s="29"/>
      <c r="L69" s="80"/>
    </row>
    <row r="70" spans="1:12" ht="21.6" customHeight="1" x14ac:dyDescent="0.45">
      <c r="A70" s="75"/>
      <c r="B70" s="192"/>
      <c r="C70" s="137" t="s">
        <v>197</v>
      </c>
      <c r="D70" s="259" t="s">
        <v>167</v>
      </c>
      <c r="E70" s="259"/>
      <c r="F70" s="192">
        <v>123</v>
      </c>
      <c r="G70" s="192"/>
      <c r="H70" s="192">
        <v>123</v>
      </c>
      <c r="I70" s="192"/>
      <c r="J70" s="192">
        <v>123</v>
      </c>
      <c r="K70" s="192"/>
      <c r="L70" s="192">
        <v>123</v>
      </c>
    </row>
    <row r="71" spans="1:12" ht="21.6" customHeight="1" x14ac:dyDescent="0.45">
      <c r="A71" s="75"/>
      <c r="B71" s="192"/>
      <c r="C71" s="127" t="s">
        <v>198</v>
      </c>
      <c r="D71" s="259"/>
      <c r="E71" s="259"/>
      <c r="F71" s="24">
        <v>22222</v>
      </c>
      <c r="G71" s="192"/>
      <c r="H71" s="24">
        <v>22222</v>
      </c>
      <c r="I71" s="192"/>
      <c r="J71" s="24">
        <v>22222</v>
      </c>
      <c r="K71" s="192"/>
      <c r="L71" s="24">
        <v>22222</v>
      </c>
    </row>
    <row r="72" spans="1:12" ht="21" customHeight="1" x14ac:dyDescent="0.45">
      <c r="A72" s="75" t="s">
        <v>78</v>
      </c>
      <c r="B72" s="192"/>
      <c r="C72" s="42" t="s">
        <v>199</v>
      </c>
      <c r="D72" s="259"/>
      <c r="E72" s="259"/>
      <c r="F72" s="192">
        <v>123</v>
      </c>
      <c r="G72" s="192"/>
      <c r="H72" s="192">
        <v>123</v>
      </c>
      <c r="I72" s="192"/>
      <c r="J72" s="192">
        <v>123</v>
      </c>
      <c r="K72" s="192"/>
      <c r="L72" s="192">
        <v>123</v>
      </c>
    </row>
    <row r="73" spans="1:12" ht="21" customHeight="1" x14ac:dyDescent="0.45">
      <c r="A73" s="128"/>
      <c r="B73" s="192"/>
      <c r="C73" s="12" t="s">
        <v>200</v>
      </c>
      <c r="D73" s="259"/>
      <c r="E73" s="259"/>
      <c r="F73" s="26">
        <v>22222</v>
      </c>
      <c r="G73" s="4"/>
      <c r="H73" s="26">
        <v>22222</v>
      </c>
      <c r="I73" s="4"/>
      <c r="J73" s="26">
        <v>22222</v>
      </c>
      <c r="K73" s="4"/>
      <c r="L73" s="26">
        <v>22222</v>
      </c>
    </row>
    <row r="74" spans="1:12" ht="3" customHeight="1" x14ac:dyDescent="0.45">
      <c r="A74" s="128"/>
      <c r="B74" s="192"/>
      <c r="C74" s="12"/>
      <c r="D74" s="259"/>
      <c r="E74" s="259"/>
      <c r="F74" s="3"/>
      <c r="G74" s="4"/>
      <c r="H74" s="3"/>
      <c r="I74" s="4"/>
      <c r="J74" s="3"/>
      <c r="K74" s="4"/>
      <c r="L74" s="3"/>
    </row>
    <row r="75" spans="1:12" ht="21.75" x14ac:dyDescent="0.45">
      <c r="A75" s="75" t="s">
        <v>201</v>
      </c>
      <c r="B75" s="192"/>
      <c r="C75" s="11" t="s">
        <v>202</v>
      </c>
      <c r="D75" s="259"/>
      <c r="E75" s="259"/>
      <c r="F75" s="3"/>
      <c r="G75" s="4"/>
      <c r="H75" s="3"/>
      <c r="I75" s="4"/>
      <c r="J75" s="3"/>
      <c r="K75" s="4"/>
      <c r="L75" s="3"/>
    </row>
    <row r="76" spans="1:12" ht="21.75" x14ac:dyDescent="0.45">
      <c r="A76" s="75"/>
      <c r="B76" s="192"/>
      <c r="C76" s="127" t="s">
        <v>203</v>
      </c>
      <c r="D76" s="259"/>
      <c r="E76" s="259"/>
      <c r="F76" s="3"/>
      <c r="G76" s="4"/>
      <c r="H76" s="3"/>
      <c r="I76" s="4"/>
      <c r="J76" s="3"/>
      <c r="K76" s="4"/>
      <c r="L76" s="3"/>
    </row>
    <row r="77" spans="1:12" ht="21.75" x14ac:dyDescent="0.45">
      <c r="A77" s="75"/>
      <c r="B77" s="192"/>
      <c r="C77" s="127" t="s">
        <v>204</v>
      </c>
      <c r="D77" s="259"/>
      <c r="E77" s="259"/>
      <c r="F77" s="192">
        <v>123</v>
      </c>
      <c r="G77" s="192"/>
      <c r="H77" s="192">
        <v>123</v>
      </c>
      <c r="I77" s="192"/>
      <c r="J77" s="192">
        <v>123</v>
      </c>
      <c r="K77" s="192"/>
      <c r="L77" s="192">
        <v>123</v>
      </c>
    </row>
    <row r="78" spans="1:12" ht="21" customHeight="1" x14ac:dyDescent="0.45">
      <c r="A78" s="128" t="s">
        <v>69</v>
      </c>
      <c r="B78" s="192"/>
      <c r="C78" s="85" t="s">
        <v>205</v>
      </c>
      <c r="D78" s="259">
        <v>10</v>
      </c>
      <c r="E78" s="259"/>
      <c r="F78" s="24">
        <v>22222</v>
      </c>
      <c r="G78" s="192"/>
      <c r="H78" s="24">
        <v>22222</v>
      </c>
      <c r="I78" s="192"/>
      <c r="J78" s="24">
        <v>22222</v>
      </c>
      <c r="K78" s="192"/>
      <c r="L78" s="24">
        <v>22222</v>
      </c>
    </row>
    <row r="79" spans="1:12" ht="21" customHeight="1" x14ac:dyDescent="0.45">
      <c r="A79" s="128" t="s">
        <v>69</v>
      </c>
      <c r="B79" s="192"/>
      <c r="C79" s="43" t="s">
        <v>206</v>
      </c>
      <c r="D79" s="259"/>
      <c r="E79" s="259"/>
      <c r="F79" s="192">
        <v>123</v>
      </c>
      <c r="G79" s="192"/>
      <c r="H79" s="192">
        <v>123</v>
      </c>
      <c r="I79" s="192"/>
      <c r="J79" s="192">
        <v>123</v>
      </c>
      <c r="K79" s="192"/>
      <c r="L79" s="192">
        <v>123</v>
      </c>
    </row>
    <row r="80" spans="1:12" ht="21" customHeight="1" x14ac:dyDescent="0.45">
      <c r="A80" s="128" t="s">
        <v>207</v>
      </c>
      <c r="B80" s="192"/>
      <c r="C80" s="127" t="s">
        <v>208</v>
      </c>
      <c r="D80" s="259"/>
      <c r="E80" s="259"/>
      <c r="F80" s="192"/>
      <c r="G80" s="192"/>
      <c r="H80" s="192"/>
      <c r="I80" s="192"/>
      <c r="J80" s="192"/>
      <c r="K80" s="192"/>
      <c r="L80" s="192"/>
    </row>
    <row r="81" spans="1:12" ht="21" customHeight="1" x14ac:dyDescent="0.45">
      <c r="A81" s="128"/>
      <c r="B81" s="192"/>
      <c r="C81" s="127" t="s">
        <v>209</v>
      </c>
      <c r="D81" s="259"/>
      <c r="E81" s="259"/>
      <c r="F81" s="24">
        <v>22222</v>
      </c>
      <c r="G81" s="192"/>
      <c r="H81" s="24">
        <v>22222</v>
      </c>
      <c r="I81" s="192"/>
      <c r="J81" s="24">
        <v>22222</v>
      </c>
      <c r="K81" s="192"/>
      <c r="L81" s="24">
        <v>22222</v>
      </c>
    </row>
    <row r="82" spans="1:12" ht="21" customHeight="1" x14ac:dyDescent="0.45">
      <c r="A82" s="128" t="s">
        <v>207</v>
      </c>
      <c r="B82" s="192"/>
      <c r="C82" s="127" t="s">
        <v>210</v>
      </c>
      <c r="D82" s="259"/>
      <c r="E82" s="259"/>
      <c r="F82" s="24"/>
      <c r="G82" s="192"/>
      <c r="H82" s="24"/>
      <c r="I82" s="192"/>
      <c r="J82" s="24"/>
      <c r="K82" s="192"/>
      <c r="L82" s="24"/>
    </row>
    <row r="83" spans="1:12" ht="21" customHeight="1" x14ac:dyDescent="0.45">
      <c r="A83" s="128"/>
      <c r="B83" s="192"/>
      <c r="C83" s="127" t="s">
        <v>211</v>
      </c>
      <c r="D83" s="259"/>
      <c r="E83" s="259"/>
      <c r="F83" s="192">
        <v>123</v>
      </c>
      <c r="G83" s="192"/>
      <c r="H83" s="192">
        <v>123</v>
      </c>
      <c r="I83" s="192"/>
      <c r="J83" s="192">
        <v>123</v>
      </c>
      <c r="K83" s="192"/>
      <c r="L83" s="192">
        <v>123</v>
      </c>
    </row>
    <row r="84" spans="1:12" ht="21" customHeight="1" x14ac:dyDescent="0.45">
      <c r="A84" s="128" t="s">
        <v>164</v>
      </c>
      <c r="B84" s="192"/>
      <c r="C84" s="86" t="s">
        <v>196</v>
      </c>
      <c r="D84" s="259"/>
      <c r="E84" s="259"/>
      <c r="F84" s="24"/>
      <c r="G84" s="192"/>
      <c r="H84" s="24"/>
      <c r="I84" s="192"/>
      <c r="J84" s="80"/>
      <c r="K84" s="29"/>
      <c r="L84" s="80"/>
    </row>
    <row r="85" spans="1:12" ht="21" customHeight="1" x14ac:dyDescent="0.45">
      <c r="A85" s="128"/>
      <c r="B85" s="192"/>
      <c r="C85" s="137" t="s">
        <v>197</v>
      </c>
      <c r="D85" s="259" t="s">
        <v>167</v>
      </c>
      <c r="E85" s="259"/>
      <c r="F85" s="24">
        <v>22222</v>
      </c>
      <c r="G85" s="192"/>
      <c r="H85" s="24">
        <v>22222</v>
      </c>
      <c r="I85" s="192"/>
      <c r="J85" s="24">
        <v>22222</v>
      </c>
      <c r="K85" s="192"/>
      <c r="L85" s="24">
        <v>22222</v>
      </c>
    </row>
    <row r="86" spans="1:12" ht="21" customHeight="1" x14ac:dyDescent="0.45">
      <c r="A86" s="128"/>
      <c r="B86" s="192"/>
      <c r="C86" s="127" t="s">
        <v>198</v>
      </c>
      <c r="D86" s="259"/>
      <c r="E86" s="259"/>
      <c r="F86" s="192">
        <v>123</v>
      </c>
      <c r="G86" s="192"/>
      <c r="H86" s="192">
        <v>123</v>
      </c>
      <c r="I86" s="192"/>
      <c r="J86" s="192">
        <v>123</v>
      </c>
      <c r="K86" s="192"/>
      <c r="L86" s="192">
        <v>123</v>
      </c>
    </row>
    <row r="87" spans="1:12" ht="21" customHeight="1" x14ac:dyDescent="0.45">
      <c r="A87" s="128" t="s">
        <v>78</v>
      </c>
      <c r="B87" s="192"/>
      <c r="C87" s="43" t="s">
        <v>212</v>
      </c>
      <c r="D87" s="259"/>
      <c r="E87" s="259"/>
      <c r="F87" s="192">
        <v>123</v>
      </c>
      <c r="G87" s="192"/>
      <c r="H87" s="192">
        <v>123</v>
      </c>
      <c r="I87" s="192"/>
      <c r="J87" s="192">
        <v>123</v>
      </c>
      <c r="K87" s="192"/>
      <c r="L87" s="192">
        <v>123</v>
      </c>
    </row>
    <row r="88" spans="1:12" ht="21" customHeight="1" x14ac:dyDescent="0.45">
      <c r="A88" s="128"/>
      <c r="B88" s="192"/>
      <c r="C88" s="12" t="s">
        <v>213</v>
      </c>
      <c r="D88" s="259"/>
      <c r="E88" s="259"/>
      <c r="F88" s="26">
        <v>22222</v>
      </c>
      <c r="G88" s="4"/>
      <c r="H88" s="26">
        <v>22222</v>
      </c>
      <c r="I88" s="4"/>
      <c r="J88" s="26">
        <v>22222</v>
      </c>
      <c r="K88" s="4"/>
      <c r="L88" s="26">
        <v>22222</v>
      </c>
    </row>
    <row r="89" spans="1:12" s="4" customFormat="1" ht="21" customHeight="1" x14ac:dyDescent="0.45">
      <c r="A89" s="81" t="s">
        <v>79</v>
      </c>
      <c r="C89" s="12" t="s">
        <v>80</v>
      </c>
      <c r="D89" s="46"/>
      <c r="E89" s="46"/>
      <c r="F89" s="26">
        <v>22222</v>
      </c>
      <c r="H89" s="26">
        <v>22222</v>
      </c>
      <c r="J89" s="26">
        <v>22222</v>
      </c>
      <c r="L89" s="26">
        <v>22222</v>
      </c>
    </row>
    <row r="90" spans="1:12" ht="21" customHeight="1" thickBot="1" x14ac:dyDescent="0.5">
      <c r="A90" s="82" t="s">
        <v>81</v>
      </c>
      <c r="B90" s="192"/>
      <c r="C90" s="12" t="s">
        <v>214</v>
      </c>
      <c r="D90" s="259"/>
      <c r="E90" s="259"/>
      <c r="F90" s="66">
        <v>22222</v>
      </c>
      <c r="G90" s="4"/>
      <c r="H90" s="66">
        <v>22222</v>
      </c>
      <c r="I90" s="4"/>
      <c r="J90" s="66">
        <v>22222</v>
      </c>
      <c r="K90" s="4"/>
      <c r="L90" s="66">
        <v>22222</v>
      </c>
    </row>
    <row r="91" spans="1:12" ht="9" customHeight="1" thickTop="1" x14ac:dyDescent="0.45">
      <c r="B91" s="192"/>
      <c r="C91" s="12"/>
      <c r="D91" s="259"/>
      <c r="E91" s="259"/>
      <c r="F91" s="58"/>
      <c r="G91" s="59"/>
      <c r="H91" s="58"/>
      <c r="I91" s="59"/>
      <c r="J91" s="59"/>
      <c r="K91" s="59"/>
      <c r="L91" s="59"/>
    </row>
    <row r="92" spans="1:12" ht="21.6" customHeight="1" x14ac:dyDescent="0.45">
      <c r="A92" s="81" t="s">
        <v>73</v>
      </c>
      <c r="B92" s="192"/>
      <c r="C92" s="12" t="s">
        <v>82</v>
      </c>
      <c r="D92" s="259"/>
      <c r="E92" s="259"/>
      <c r="F92" s="29"/>
      <c r="G92" s="192"/>
      <c r="H92" s="29"/>
      <c r="I92" s="192"/>
      <c r="J92" s="29"/>
      <c r="K92" s="192"/>
      <c r="L92" s="29"/>
    </row>
    <row r="93" spans="1:12" ht="21.6" customHeight="1" x14ac:dyDescent="0.45">
      <c r="A93" s="81" t="s">
        <v>83</v>
      </c>
      <c r="B93" s="192"/>
      <c r="C93" s="43" t="s">
        <v>84</v>
      </c>
      <c r="D93" s="259"/>
      <c r="E93" s="259"/>
      <c r="F93" s="61">
        <v>22222</v>
      </c>
      <c r="G93" s="62"/>
      <c r="H93" s="61">
        <v>22222</v>
      </c>
      <c r="I93" s="62"/>
      <c r="J93" s="62">
        <v>123</v>
      </c>
      <c r="K93" s="62"/>
      <c r="L93" s="62">
        <v>123</v>
      </c>
    </row>
    <row r="94" spans="1:12" ht="21.6" customHeight="1" x14ac:dyDescent="0.45">
      <c r="A94" s="81" t="s">
        <v>85</v>
      </c>
      <c r="B94" s="192"/>
      <c r="C94" s="43" t="s">
        <v>86</v>
      </c>
      <c r="D94" s="259"/>
      <c r="E94" s="259"/>
      <c r="F94" s="139">
        <v>123</v>
      </c>
      <c r="G94" s="62"/>
      <c r="H94" s="139">
        <v>123</v>
      </c>
      <c r="I94" s="63"/>
      <c r="J94" s="25">
        <v>0</v>
      </c>
      <c r="K94" s="192"/>
      <c r="L94" s="25">
        <v>0</v>
      </c>
    </row>
    <row r="95" spans="1:12" ht="21.6" customHeight="1" thickBot="1" x14ac:dyDescent="0.5">
      <c r="A95" s="81"/>
      <c r="B95" s="192"/>
      <c r="C95" s="12"/>
      <c r="D95" s="259"/>
      <c r="E95" s="259"/>
      <c r="F95" s="64">
        <v>22222</v>
      </c>
      <c r="G95" s="60"/>
      <c r="H95" s="64">
        <v>22222</v>
      </c>
      <c r="I95" s="60"/>
      <c r="J95" s="65">
        <v>123</v>
      </c>
      <c r="K95" s="60"/>
      <c r="L95" s="65">
        <v>123</v>
      </c>
    </row>
    <row r="96" spans="1:12" ht="7.5" customHeight="1" thickTop="1" x14ac:dyDescent="0.45">
      <c r="A96" s="128"/>
      <c r="B96" s="192"/>
      <c r="C96" s="12"/>
      <c r="D96" s="259"/>
      <c r="E96" s="259"/>
      <c r="F96" s="58"/>
      <c r="G96" s="59"/>
      <c r="H96" s="58"/>
      <c r="I96" s="59"/>
      <c r="J96" s="59"/>
      <c r="K96" s="59"/>
      <c r="L96" s="59"/>
    </row>
    <row r="97" spans="1:23" ht="21.6" customHeight="1" x14ac:dyDescent="0.45">
      <c r="A97" s="82" t="s">
        <v>81</v>
      </c>
      <c r="B97" s="192"/>
      <c r="C97" s="12" t="s">
        <v>215</v>
      </c>
      <c r="D97" s="259"/>
      <c r="E97" s="259"/>
      <c r="F97" s="58"/>
      <c r="G97" s="59"/>
      <c r="H97" s="58"/>
      <c r="I97" s="22"/>
      <c r="J97" s="22"/>
      <c r="K97" s="22"/>
      <c r="L97" s="2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</row>
    <row r="98" spans="1:23" ht="21.6" customHeight="1" x14ac:dyDescent="0.45">
      <c r="A98" s="81" t="s">
        <v>87</v>
      </c>
      <c r="B98" s="192"/>
      <c r="C98" s="43" t="s">
        <v>84</v>
      </c>
      <c r="D98" s="259"/>
      <c r="E98" s="259"/>
      <c r="F98" s="61">
        <v>22222</v>
      </c>
      <c r="G98" s="62"/>
      <c r="H98" s="61">
        <v>22222</v>
      </c>
      <c r="I98" s="17"/>
      <c r="J98" s="17">
        <v>123</v>
      </c>
      <c r="K98" s="17"/>
      <c r="L98" s="17">
        <v>123</v>
      </c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</row>
    <row r="99" spans="1:23" ht="21.6" customHeight="1" x14ac:dyDescent="0.45">
      <c r="A99" s="81" t="s">
        <v>88</v>
      </c>
      <c r="B99" s="192"/>
      <c r="C99" s="43" t="s">
        <v>86</v>
      </c>
      <c r="D99" s="259"/>
      <c r="E99" s="259"/>
      <c r="F99" s="139">
        <v>123</v>
      </c>
      <c r="G99" s="62"/>
      <c r="H99" s="139">
        <v>123</v>
      </c>
      <c r="I99" s="18"/>
      <c r="J99" s="25">
        <v>0</v>
      </c>
      <c r="K99" s="192"/>
      <c r="L99" s="25">
        <v>0</v>
      </c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</row>
    <row r="100" spans="1:23" ht="21.6" customHeight="1" thickBot="1" x14ac:dyDescent="0.5">
      <c r="A100" s="83"/>
      <c r="B100" s="192"/>
      <c r="C100" s="12"/>
      <c r="D100" s="259"/>
      <c r="E100" s="259"/>
      <c r="F100" s="19">
        <v>22222</v>
      </c>
      <c r="G100" s="20"/>
      <c r="H100" s="19">
        <v>22222</v>
      </c>
      <c r="I100" s="20"/>
      <c r="J100" s="21">
        <v>123</v>
      </c>
      <c r="K100" s="20"/>
      <c r="L100" s="21">
        <v>123</v>
      </c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</row>
    <row r="101" spans="1:23" ht="9.75" customHeight="1" thickTop="1" thickBot="1" x14ac:dyDescent="0.5">
      <c r="B101" s="192"/>
      <c r="D101" s="259"/>
      <c r="E101" s="259"/>
      <c r="F101" s="58"/>
      <c r="G101" s="59"/>
      <c r="H101" s="58"/>
      <c r="I101" s="59"/>
      <c r="J101" s="59"/>
      <c r="K101" s="59"/>
      <c r="L101" s="59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</row>
    <row r="102" spans="1:23" ht="21.75" customHeight="1" x14ac:dyDescent="0.45">
      <c r="A102" s="97"/>
      <c r="B102" s="98"/>
      <c r="C102" s="327" t="s">
        <v>216</v>
      </c>
      <c r="D102" s="327"/>
      <c r="E102" s="327"/>
      <c r="F102" s="327"/>
      <c r="G102" s="327"/>
      <c r="H102" s="327"/>
      <c r="I102" s="327"/>
      <c r="J102" s="327"/>
      <c r="K102" s="327"/>
      <c r="L102" s="328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</row>
    <row r="103" spans="1:23" ht="18" customHeight="1" thickBot="1" x14ac:dyDescent="0.5">
      <c r="A103" s="111"/>
      <c r="B103" s="100"/>
      <c r="C103" s="132" t="s">
        <v>217</v>
      </c>
      <c r="D103" s="133"/>
      <c r="E103" s="133"/>
      <c r="F103" s="133"/>
      <c r="G103" s="133"/>
      <c r="H103" s="133"/>
      <c r="I103" s="133"/>
      <c r="J103" s="133"/>
      <c r="K103" s="133"/>
      <c r="L103" s="136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</row>
    <row r="104" spans="1:23" ht="23.25" customHeight="1" x14ac:dyDescent="0.45">
      <c r="B104" s="192"/>
      <c r="C104" s="12" t="str">
        <f>SFP!$B$1</f>
        <v>บริษัท เมืองไทย แคปปิตอล จำกัด (มหาชน) และบริษัทย่อย</v>
      </c>
      <c r="D104" s="259"/>
      <c r="E104" s="259"/>
      <c r="F104" s="191"/>
      <c r="G104" s="193"/>
      <c r="H104" s="191"/>
      <c r="I104" s="193"/>
      <c r="J104" s="191"/>
      <c r="K104" s="193"/>
      <c r="L104" s="191"/>
      <c r="M104" s="192"/>
      <c r="N104" s="192"/>
      <c r="O104" s="192"/>
      <c r="P104" s="259"/>
      <c r="Q104" s="259"/>
      <c r="R104" s="3"/>
      <c r="S104" s="30"/>
      <c r="T104" s="3"/>
      <c r="U104" s="30"/>
      <c r="V104" s="3"/>
      <c r="W104" s="30"/>
    </row>
    <row r="105" spans="1:23" ht="23.25" customHeight="1" x14ac:dyDescent="0.45">
      <c r="B105" s="192"/>
      <c r="C105" s="12" t="s">
        <v>186</v>
      </c>
      <c r="D105" s="1"/>
      <c r="E105" s="1"/>
      <c r="F105" s="260"/>
      <c r="G105" s="260"/>
      <c r="H105" s="260"/>
      <c r="I105" s="260"/>
      <c r="J105" s="260"/>
      <c r="K105" s="260"/>
      <c r="L105" s="260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</row>
    <row r="106" spans="1:23" ht="22.5" customHeight="1" x14ac:dyDescent="0.5">
      <c r="B106" s="192"/>
      <c r="C106" s="90" t="s">
        <v>133</v>
      </c>
      <c r="D106" s="95"/>
      <c r="E106" s="95"/>
      <c r="F106" s="95"/>
      <c r="G106" s="5"/>
      <c r="H106" s="5"/>
      <c r="I106" s="260"/>
      <c r="J106" s="260"/>
      <c r="K106" s="260"/>
      <c r="L106" s="260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</row>
    <row r="107" spans="1:23" ht="18.75" customHeight="1" x14ac:dyDescent="0.45">
      <c r="B107" s="192"/>
      <c r="D107" s="1"/>
      <c r="E107" s="1"/>
      <c r="F107" s="319" t="s">
        <v>134</v>
      </c>
      <c r="G107" s="319"/>
      <c r="H107" s="319"/>
      <c r="I107" s="260"/>
      <c r="J107" s="319" t="s">
        <v>135</v>
      </c>
      <c r="K107" s="319"/>
      <c r="L107" s="319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</row>
    <row r="108" spans="1:23" ht="21.75" customHeight="1" x14ac:dyDescent="0.45">
      <c r="B108" s="192"/>
      <c r="D108" s="1"/>
      <c r="E108" s="1"/>
      <c r="F108" s="326" t="s">
        <v>136</v>
      </c>
      <c r="G108" s="320"/>
      <c r="H108" s="320"/>
      <c r="I108" s="260"/>
      <c r="J108" s="326" t="s">
        <v>136</v>
      </c>
      <c r="K108" s="320"/>
      <c r="L108" s="320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</row>
    <row r="109" spans="1:23" ht="21.75" x14ac:dyDescent="0.45">
      <c r="B109" s="192"/>
      <c r="D109" s="1"/>
      <c r="E109" s="1"/>
      <c r="F109" s="326" t="s">
        <v>137</v>
      </c>
      <c r="G109" s="326"/>
      <c r="H109" s="326"/>
      <c r="I109" s="260"/>
      <c r="J109" s="326" t="s">
        <v>137</v>
      </c>
      <c r="K109" s="326"/>
      <c r="L109" s="326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</row>
    <row r="110" spans="1:23" ht="23.25" customHeight="1" x14ac:dyDescent="0.45">
      <c r="A110" s="70" t="s">
        <v>56</v>
      </c>
      <c r="B110" s="192"/>
      <c r="D110" s="259" t="s">
        <v>6</v>
      </c>
      <c r="E110" s="259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</row>
    <row r="111" spans="1:23" ht="16.5" customHeight="1" x14ac:dyDescent="0.45">
      <c r="B111" s="192"/>
      <c r="D111" s="192"/>
      <c r="E111" s="259"/>
      <c r="F111" s="1"/>
      <c r="G111" s="1"/>
      <c r="H111" s="194" t="s">
        <v>138</v>
      </c>
      <c r="I111" s="1"/>
      <c r="J111" s="1"/>
      <c r="K111" s="1"/>
      <c r="L111" s="194" t="s">
        <v>138</v>
      </c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</row>
    <row r="112" spans="1:23" ht="23.25" customHeight="1" x14ac:dyDescent="0.45">
      <c r="B112" s="192"/>
      <c r="D112" s="259"/>
      <c r="E112" s="259"/>
      <c r="F112" s="318" t="s">
        <v>7</v>
      </c>
      <c r="G112" s="318"/>
      <c r="H112" s="318"/>
      <c r="I112" s="318"/>
      <c r="J112" s="318"/>
      <c r="K112" s="318"/>
      <c r="L112" s="318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</row>
    <row r="113" spans="1:12" ht="21.6" customHeight="1" x14ac:dyDescent="0.45">
      <c r="A113" s="128" t="s">
        <v>89</v>
      </c>
      <c r="B113" s="192"/>
      <c r="C113" s="12" t="s">
        <v>218</v>
      </c>
      <c r="D113" s="259"/>
      <c r="E113" s="259"/>
      <c r="F113" s="58"/>
      <c r="G113" s="60"/>
      <c r="H113" s="58"/>
      <c r="I113" s="60"/>
      <c r="J113" s="59"/>
      <c r="K113" s="60"/>
      <c r="L113" s="59"/>
    </row>
    <row r="114" spans="1:12" ht="21.6" customHeight="1" thickBot="1" x14ac:dyDescent="0.5">
      <c r="A114" s="128" t="s">
        <v>219</v>
      </c>
      <c r="B114" s="192"/>
      <c r="C114" s="43" t="s">
        <v>220</v>
      </c>
      <c r="D114" s="192"/>
      <c r="E114" s="259"/>
      <c r="F114" s="52">
        <v>4.4400000000000004</v>
      </c>
      <c r="G114" s="196"/>
      <c r="H114" s="52">
        <v>4.4400000000000004</v>
      </c>
      <c r="I114" s="196"/>
      <c r="J114" s="52">
        <v>4.4400000000000004</v>
      </c>
      <c r="K114" s="196"/>
      <c r="L114" s="52">
        <v>4.4400000000000004</v>
      </c>
    </row>
    <row r="115" spans="1:12" ht="21.6" customHeight="1" thickTop="1" thickBot="1" x14ac:dyDescent="0.5">
      <c r="A115" s="128" t="s">
        <v>221</v>
      </c>
      <c r="B115" s="192"/>
      <c r="C115" s="43" t="s">
        <v>222</v>
      </c>
      <c r="D115" s="259"/>
      <c r="E115" s="259"/>
      <c r="F115" s="52">
        <v>2.2200000000000002</v>
      </c>
      <c r="G115" s="196"/>
      <c r="H115" s="52">
        <v>2.2200000000000002</v>
      </c>
      <c r="I115" s="196"/>
      <c r="J115" s="52">
        <v>2.2200000000000002</v>
      </c>
      <c r="K115" s="196"/>
      <c r="L115" s="52">
        <v>2.2200000000000002</v>
      </c>
    </row>
    <row r="116" spans="1:12" ht="12.75" customHeight="1" thickTop="1" x14ac:dyDescent="0.45">
      <c r="A116" s="128"/>
      <c r="B116" s="192"/>
      <c r="C116" s="16"/>
      <c r="D116" s="259"/>
      <c r="E116" s="259"/>
      <c r="F116" s="29"/>
      <c r="G116" s="192"/>
      <c r="H116" s="29"/>
      <c r="I116" s="192"/>
      <c r="J116" s="29"/>
      <c r="K116" s="192"/>
      <c r="L116" s="29"/>
    </row>
    <row r="117" spans="1:12" ht="21.6" customHeight="1" x14ac:dyDescent="0.45">
      <c r="A117" s="128" t="s">
        <v>89</v>
      </c>
      <c r="B117" s="192"/>
      <c r="C117" s="12" t="s">
        <v>223</v>
      </c>
      <c r="D117" s="259"/>
      <c r="E117" s="259"/>
      <c r="F117" s="3"/>
      <c r="G117" s="4"/>
      <c r="H117" s="3"/>
      <c r="I117" s="4"/>
      <c r="J117" s="3"/>
      <c r="K117" s="4"/>
      <c r="L117" s="3"/>
    </row>
    <row r="118" spans="1:12" ht="21.6" customHeight="1" thickBot="1" x14ac:dyDescent="0.5">
      <c r="A118" s="128" t="s">
        <v>219</v>
      </c>
      <c r="B118" s="192"/>
      <c r="C118" s="43" t="s">
        <v>220</v>
      </c>
      <c r="D118" s="192"/>
      <c r="E118" s="259"/>
      <c r="F118" s="52">
        <v>4.4400000000000004</v>
      </c>
      <c r="G118" s="196"/>
      <c r="H118" s="52">
        <v>4.4400000000000004</v>
      </c>
      <c r="I118" s="196"/>
      <c r="J118" s="52">
        <v>4.4400000000000004</v>
      </c>
      <c r="K118" s="196"/>
      <c r="L118" s="52">
        <v>4.4400000000000004</v>
      </c>
    </row>
    <row r="119" spans="1:12" ht="21.6" customHeight="1" thickTop="1" thickBot="1" x14ac:dyDescent="0.5">
      <c r="A119" s="128" t="s">
        <v>221</v>
      </c>
      <c r="B119" s="192"/>
      <c r="C119" s="43" t="s">
        <v>222</v>
      </c>
      <c r="D119" s="259"/>
      <c r="E119" s="259"/>
      <c r="F119" s="52">
        <v>2.2200000000000002</v>
      </c>
      <c r="G119" s="196"/>
      <c r="H119" s="52">
        <v>2.2200000000000002</v>
      </c>
      <c r="I119" s="196"/>
      <c r="J119" s="52">
        <v>2.2200000000000002</v>
      </c>
      <c r="K119" s="196"/>
      <c r="L119" s="52">
        <v>2.2200000000000002</v>
      </c>
    </row>
    <row r="120" spans="1:12" ht="21.95" customHeight="1" thickTop="1" thickBot="1" x14ac:dyDescent="0.5">
      <c r="B120" s="192"/>
      <c r="D120" s="192"/>
      <c r="E120" s="192"/>
      <c r="F120" s="192"/>
      <c r="G120" s="192"/>
      <c r="H120" s="192"/>
      <c r="I120" s="192"/>
      <c r="J120" s="192"/>
      <c r="K120" s="192"/>
      <c r="L120" s="192"/>
    </row>
    <row r="121" spans="1:12" ht="27.6" customHeight="1" thickBot="1" x14ac:dyDescent="0.5">
      <c r="A121" s="157"/>
      <c r="B121" s="96"/>
      <c r="C121" s="158" t="s">
        <v>224</v>
      </c>
      <c r="D121" s="159"/>
      <c r="E121" s="159"/>
      <c r="F121" s="159"/>
      <c r="G121" s="159"/>
      <c r="H121" s="159"/>
      <c r="I121" s="159"/>
      <c r="J121" s="159"/>
      <c r="K121" s="159"/>
      <c r="L121" s="160"/>
    </row>
    <row r="122" spans="1:12" ht="21.95" customHeight="1" x14ac:dyDescent="0.45">
      <c r="B122" s="192"/>
      <c r="D122" s="192"/>
      <c r="E122" s="192"/>
      <c r="F122" s="192"/>
      <c r="G122" s="192"/>
      <c r="H122" s="192"/>
      <c r="I122" s="192"/>
      <c r="J122" s="192"/>
      <c r="K122" s="192"/>
      <c r="L122" s="192"/>
    </row>
    <row r="123" spans="1:12" ht="21.95" customHeight="1" x14ac:dyDescent="0.45">
      <c r="B123" s="192"/>
      <c r="D123" s="192"/>
      <c r="E123" s="192"/>
      <c r="F123" s="192"/>
      <c r="G123" s="192"/>
      <c r="H123" s="192"/>
      <c r="I123" s="192"/>
      <c r="J123" s="192"/>
      <c r="K123" s="192"/>
      <c r="L123" s="192"/>
    </row>
    <row r="124" spans="1:12" ht="21.95" customHeight="1" x14ac:dyDescent="0.45">
      <c r="B124" s="192"/>
      <c r="D124" s="192"/>
      <c r="E124" s="192"/>
      <c r="F124" s="192"/>
      <c r="G124" s="192"/>
      <c r="H124" s="192"/>
      <c r="I124" s="192"/>
      <c r="J124" s="192"/>
      <c r="K124" s="192"/>
      <c r="L124" s="192"/>
    </row>
    <row r="125" spans="1:12" ht="21.95" customHeight="1" x14ac:dyDescent="0.45">
      <c r="B125" s="192"/>
      <c r="D125" s="192"/>
      <c r="E125" s="192"/>
      <c r="F125" s="192"/>
      <c r="G125" s="192"/>
      <c r="H125" s="192"/>
      <c r="I125" s="192"/>
      <c r="J125" s="192"/>
      <c r="K125" s="192"/>
      <c r="L125" s="192"/>
    </row>
    <row r="126" spans="1:12" ht="20.100000000000001" customHeight="1" x14ac:dyDescent="0.45">
      <c r="B126" s="192"/>
      <c r="D126" s="192"/>
      <c r="E126" s="192"/>
      <c r="F126" s="192"/>
      <c r="G126" s="192"/>
      <c r="H126" s="192"/>
      <c r="I126" s="192"/>
      <c r="J126" s="192"/>
      <c r="K126" s="192"/>
      <c r="L126" s="192"/>
    </row>
    <row r="127" spans="1:12" ht="20.100000000000001" customHeight="1" x14ac:dyDescent="0.45">
      <c r="B127" s="192"/>
      <c r="D127" s="192"/>
      <c r="E127" s="192"/>
      <c r="F127" s="192"/>
      <c r="G127" s="192"/>
      <c r="H127" s="192"/>
      <c r="I127" s="192"/>
      <c r="J127" s="192"/>
      <c r="K127" s="192"/>
      <c r="L127" s="192"/>
    </row>
    <row r="128" spans="1:12" ht="20.100000000000001" customHeight="1" x14ac:dyDescent="0.45">
      <c r="B128" s="192"/>
      <c r="D128" s="192"/>
      <c r="E128" s="192"/>
      <c r="F128" s="192"/>
      <c r="G128" s="192"/>
      <c r="H128" s="192"/>
      <c r="I128" s="192"/>
      <c r="J128" s="192"/>
      <c r="K128" s="192"/>
      <c r="L128" s="192"/>
    </row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19.5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19.5" customHeight="1" x14ac:dyDescent="0.45"/>
    <row r="153" ht="19.5" customHeight="1" x14ac:dyDescent="0.45"/>
    <row r="154" ht="19.5" customHeight="1" x14ac:dyDescent="0.45"/>
    <row r="155" ht="19.5" customHeight="1" x14ac:dyDescent="0.45"/>
    <row r="156" ht="19.5" customHeight="1" x14ac:dyDescent="0.45"/>
    <row r="157" ht="19.5" customHeight="1" x14ac:dyDescent="0.45"/>
    <row r="158" ht="19.5" customHeight="1" x14ac:dyDescent="0.45"/>
    <row r="159" ht="19.5" customHeight="1" x14ac:dyDescent="0.45"/>
    <row r="160" ht="19.5" customHeight="1" x14ac:dyDescent="0.45"/>
    <row r="161" ht="19.5" customHeight="1" x14ac:dyDescent="0.45"/>
    <row r="162" ht="19.5" customHeight="1" x14ac:dyDescent="0.45"/>
    <row r="163" ht="19.5" customHeight="1" x14ac:dyDescent="0.45"/>
    <row r="164" ht="19.5" customHeight="1" x14ac:dyDescent="0.45"/>
    <row r="165" ht="19.5" customHeight="1" x14ac:dyDescent="0.45"/>
    <row r="166" ht="19.5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spans="1:12" ht="20.100000000000001" customHeight="1" x14ac:dyDescent="0.45">
      <c r="B177" s="192"/>
      <c r="D177" s="192"/>
      <c r="E177" s="192"/>
      <c r="F177" s="192"/>
      <c r="G177" s="192"/>
      <c r="H177" s="192"/>
      <c r="I177" s="192"/>
      <c r="J177" s="192"/>
      <c r="K177" s="192"/>
      <c r="L177" s="192"/>
    </row>
    <row r="178" spans="1:12" ht="20.100000000000001" customHeight="1" x14ac:dyDescent="0.45">
      <c r="B178" s="192"/>
      <c r="D178" s="192"/>
      <c r="E178" s="192"/>
      <c r="F178" s="192"/>
      <c r="G178" s="192"/>
      <c r="H178" s="192"/>
      <c r="I178" s="192"/>
      <c r="J178" s="192"/>
      <c r="K178" s="192"/>
      <c r="L178" s="192"/>
    </row>
    <row r="179" spans="1:12" ht="19.5" customHeight="1" x14ac:dyDescent="0.45">
      <c r="B179" s="192"/>
      <c r="D179" s="192"/>
      <c r="E179" s="192"/>
      <c r="F179" s="192"/>
      <c r="G179" s="192"/>
      <c r="H179" s="192"/>
      <c r="I179" s="192"/>
      <c r="J179" s="192"/>
      <c r="K179" s="192"/>
      <c r="L179" s="192"/>
    </row>
    <row r="180" spans="1:12" ht="20.100000000000001" customHeight="1" x14ac:dyDescent="0.45">
      <c r="B180" s="192"/>
      <c r="D180" s="192"/>
      <c r="E180" s="192"/>
      <c r="F180" s="192"/>
      <c r="G180" s="192"/>
      <c r="H180" s="192"/>
      <c r="I180" s="192"/>
      <c r="J180" s="192"/>
      <c r="K180" s="192"/>
      <c r="L180" s="192"/>
    </row>
    <row r="181" spans="1:12" ht="20.100000000000001" customHeight="1" x14ac:dyDescent="0.45">
      <c r="B181" s="192"/>
      <c r="D181" s="192"/>
      <c r="E181" s="192"/>
      <c r="F181" s="192"/>
      <c r="G181" s="192"/>
      <c r="H181" s="192"/>
      <c r="I181" s="192"/>
      <c r="J181" s="192"/>
      <c r="K181" s="192"/>
      <c r="L181" s="192"/>
    </row>
    <row r="182" spans="1:12" ht="20.100000000000001" customHeight="1" x14ac:dyDescent="0.45">
      <c r="B182" s="192"/>
      <c r="D182" s="192"/>
      <c r="E182" s="192"/>
      <c r="F182" s="192"/>
      <c r="G182" s="192"/>
      <c r="H182" s="192"/>
      <c r="I182" s="192"/>
      <c r="J182" s="192"/>
      <c r="K182" s="192"/>
      <c r="L182" s="192"/>
    </row>
    <row r="183" spans="1:12" ht="19.5" customHeight="1" x14ac:dyDescent="0.45">
      <c r="B183" s="192"/>
      <c r="D183" s="192"/>
      <c r="E183" s="192"/>
      <c r="F183" s="192"/>
      <c r="G183" s="192"/>
      <c r="H183" s="192"/>
      <c r="I183" s="192"/>
      <c r="J183" s="192"/>
      <c r="K183" s="192"/>
      <c r="L183" s="192"/>
    </row>
    <row r="184" spans="1:12" ht="20.100000000000001" customHeight="1" x14ac:dyDescent="0.45">
      <c r="B184" s="192"/>
      <c r="D184" s="192"/>
      <c r="E184" s="192"/>
      <c r="F184" s="192"/>
      <c r="G184" s="192"/>
      <c r="H184" s="192"/>
      <c r="I184" s="192"/>
      <c r="J184" s="192"/>
      <c r="K184" s="192"/>
      <c r="L184" s="192"/>
    </row>
    <row r="185" spans="1:12" ht="20.100000000000001" customHeight="1" x14ac:dyDescent="0.45">
      <c r="B185" s="192"/>
      <c r="D185" s="192"/>
      <c r="E185" s="192"/>
      <c r="F185" s="192"/>
      <c r="G185" s="192"/>
      <c r="H185" s="192"/>
      <c r="I185" s="192"/>
      <c r="J185" s="192"/>
      <c r="K185" s="192"/>
      <c r="L185" s="192"/>
    </row>
    <row r="186" spans="1:12" ht="19.5" customHeight="1" x14ac:dyDescent="0.45">
      <c r="B186" s="192"/>
      <c r="D186" s="192"/>
      <c r="E186" s="192"/>
      <c r="F186" s="192"/>
      <c r="G186" s="192"/>
      <c r="H186" s="192"/>
      <c r="I186" s="192"/>
      <c r="J186" s="192"/>
      <c r="K186" s="192"/>
      <c r="L186" s="192"/>
    </row>
    <row r="187" spans="1:12" ht="20.100000000000001" customHeight="1" x14ac:dyDescent="0.45">
      <c r="B187" s="192"/>
      <c r="D187" s="192"/>
      <c r="E187" s="192"/>
      <c r="F187" s="192"/>
      <c r="G187" s="192"/>
      <c r="H187" s="192"/>
      <c r="I187" s="192"/>
      <c r="J187" s="192"/>
      <c r="K187" s="192"/>
      <c r="L187" s="192"/>
    </row>
    <row r="188" spans="1:12" ht="20.100000000000001" customHeight="1" x14ac:dyDescent="0.45">
      <c r="B188" s="192"/>
      <c r="D188" s="192"/>
      <c r="E188" s="192"/>
      <c r="F188" s="192"/>
      <c r="G188" s="192"/>
      <c r="H188" s="192"/>
      <c r="I188" s="192"/>
      <c r="J188" s="192"/>
      <c r="K188" s="192"/>
      <c r="L188" s="192"/>
    </row>
    <row r="189" spans="1:12" ht="20.100000000000001" customHeight="1" x14ac:dyDescent="0.45">
      <c r="B189" s="192"/>
      <c r="D189" s="192"/>
      <c r="E189" s="192"/>
      <c r="F189" s="192"/>
      <c r="G189" s="192"/>
      <c r="H189" s="192"/>
      <c r="I189" s="192"/>
      <c r="J189" s="192"/>
      <c r="K189" s="192"/>
      <c r="L189" s="192"/>
    </row>
    <row r="192" spans="1:12" s="15" customFormat="1" ht="23.25" customHeight="1" x14ac:dyDescent="0.45">
      <c r="A192" s="70"/>
      <c r="B192" s="192"/>
      <c r="C192" s="43"/>
      <c r="D192" s="192"/>
      <c r="E192" s="192"/>
      <c r="F192" s="192"/>
      <c r="G192" s="192"/>
      <c r="H192" s="192"/>
      <c r="I192" s="192"/>
      <c r="J192" s="192"/>
      <c r="K192" s="192"/>
      <c r="L192" s="192"/>
    </row>
    <row r="195" spans="1:2" ht="23.25" customHeight="1" x14ac:dyDescent="0.45">
      <c r="A195" s="71"/>
      <c r="B195" s="15"/>
    </row>
  </sheetData>
  <mergeCells count="23">
    <mergeCell ref="F112:L112"/>
    <mergeCell ref="F107:H107"/>
    <mergeCell ref="J107:L107"/>
    <mergeCell ref="F108:H108"/>
    <mergeCell ref="J108:L108"/>
    <mergeCell ref="F109:H109"/>
    <mergeCell ref="J109:L109"/>
    <mergeCell ref="C102:L102"/>
    <mergeCell ref="F57:H57"/>
    <mergeCell ref="J57:L57"/>
    <mergeCell ref="F58:H58"/>
    <mergeCell ref="J58:L58"/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</mergeCells>
  <phoneticPr fontId="20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140625" defaultRowHeight="23.25" customHeight="1" x14ac:dyDescent="0.45"/>
  <cols>
    <col min="1" max="1" width="17.140625" style="70" customWidth="1"/>
    <col min="2" max="2" width="1.85546875" style="2" customWidth="1"/>
    <col min="3" max="3" width="69.5703125" style="43" customWidth="1"/>
    <col min="4" max="4" width="9.140625" style="2"/>
    <col min="5" max="5" width="1.42578125" style="2" customWidth="1"/>
    <col min="6" max="6" width="12.28515625" style="2" customWidth="1"/>
    <col min="7" max="7" width="1.42578125" style="2" customWidth="1"/>
    <col min="8" max="8" width="13.85546875" style="2" customWidth="1"/>
    <col min="9" max="9" width="1.42578125" style="2" customWidth="1"/>
    <col min="10" max="10" width="12.28515625" style="2" customWidth="1"/>
    <col min="11" max="11" width="1.42578125" style="2" customWidth="1"/>
    <col min="12" max="12" width="13.28515625" style="2" customWidth="1"/>
    <col min="13" max="16384" width="9.140625" style="2"/>
  </cols>
  <sheetData>
    <row r="1" spans="1:12" ht="23.25" customHeight="1" x14ac:dyDescent="0.45">
      <c r="B1" s="192"/>
      <c r="C1" s="12" t="str">
        <f>SFP!$B$1</f>
        <v>บริษัท เมืองไทย แคปปิตอล จำกัด (มหาชน) และบริษัทย่อย</v>
      </c>
      <c r="D1" s="259"/>
      <c r="E1" s="259"/>
      <c r="F1" s="191"/>
      <c r="G1" s="193"/>
      <c r="H1" s="191"/>
      <c r="I1" s="193"/>
      <c r="J1" s="191"/>
      <c r="K1" s="193"/>
      <c r="L1" s="14" t="s">
        <v>225</v>
      </c>
    </row>
    <row r="2" spans="1:12" ht="23.25" customHeight="1" x14ac:dyDescent="0.45">
      <c r="B2" s="192"/>
      <c r="C2" s="12" t="s">
        <v>226</v>
      </c>
      <c r="D2" s="1"/>
      <c r="E2" s="1"/>
      <c r="F2" s="260"/>
      <c r="G2" s="260"/>
      <c r="H2" s="260"/>
      <c r="I2" s="260"/>
      <c r="J2" s="260"/>
      <c r="K2" s="260"/>
      <c r="L2" s="54" t="s">
        <v>227</v>
      </c>
    </row>
    <row r="3" spans="1:12" ht="20.25" customHeight="1" x14ac:dyDescent="0.5">
      <c r="B3" s="192"/>
      <c r="C3" s="90" t="s">
        <v>228</v>
      </c>
      <c r="D3" s="91"/>
      <c r="E3" s="91"/>
      <c r="F3" s="91"/>
      <c r="G3" s="92"/>
      <c r="H3" s="92"/>
      <c r="I3" s="93"/>
      <c r="J3" s="93"/>
      <c r="K3" s="93"/>
      <c r="L3" s="93"/>
    </row>
    <row r="4" spans="1:12" ht="23.25" customHeight="1" x14ac:dyDescent="0.45">
      <c r="B4" s="192"/>
      <c r="D4" s="1"/>
      <c r="E4" s="1"/>
      <c r="F4" s="319" t="s">
        <v>134</v>
      </c>
      <c r="G4" s="319"/>
      <c r="H4" s="319"/>
      <c r="I4" s="260"/>
      <c r="J4" s="319" t="s">
        <v>135</v>
      </c>
      <c r="K4" s="319"/>
      <c r="L4" s="319"/>
    </row>
    <row r="5" spans="1:12" ht="21.75" customHeight="1" x14ac:dyDescent="0.45">
      <c r="B5" s="192"/>
      <c r="D5" s="1"/>
      <c r="E5" s="1"/>
      <c r="F5" s="326" t="s">
        <v>136</v>
      </c>
      <c r="G5" s="320"/>
      <c r="H5" s="320"/>
      <c r="I5" s="260"/>
      <c r="J5" s="326" t="s">
        <v>136</v>
      </c>
      <c r="K5" s="320"/>
      <c r="L5" s="320"/>
    </row>
    <row r="6" spans="1:12" ht="21.75" x14ac:dyDescent="0.45">
      <c r="B6" s="192"/>
      <c r="D6" s="1"/>
      <c r="E6" s="1"/>
      <c r="F6" s="326" t="s">
        <v>137</v>
      </c>
      <c r="G6" s="326"/>
      <c r="H6" s="326"/>
      <c r="I6" s="260"/>
      <c r="J6" s="326" t="s">
        <v>137</v>
      </c>
      <c r="K6" s="326"/>
      <c r="L6" s="326"/>
    </row>
    <row r="7" spans="1:12" ht="23.25" customHeight="1" x14ac:dyDescent="0.45">
      <c r="A7" s="70" t="s">
        <v>56</v>
      </c>
      <c r="B7" s="192"/>
      <c r="D7" s="259" t="s">
        <v>6</v>
      </c>
      <c r="E7" s="25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45">
      <c r="B8" s="192"/>
      <c r="D8" s="192"/>
      <c r="E8" s="259"/>
      <c r="F8" s="67"/>
      <c r="G8" s="67"/>
      <c r="H8" s="194" t="s">
        <v>138</v>
      </c>
      <c r="I8" s="261"/>
      <c r="J8" s="261"/>
      <c r="K8" s="261"/>
      <c r="L8" s="194" t="s">
        <v>138</v>
      </c>
    </row>
    <row r="9" spans="1:12" ht="23.25" customHeight="1" x14ac:dyDescent="0.45">
      <c r="A9" s="72"/>
      <c r="B9" s="192"/>
      <c r="C9" s="192"/>
      <c r="D9" s="259"/>
      <c r="E9" s="259"/>
      <c r="F9" s="318" t="s">
        <v>7</v>
      </c>
      <c r="G9" s="318"/>
      <c r="H9" s="318"/>
      <c r="I9" s="318"/>
      <c r="J9" s="318"/>
      <c r="K9" s="318"/>
      <c r="L9" s="318"/>
    </row>
    <row r="10" spans="1:12" ht="21.75" x14ac:dyDescent="0.45">
      <c r="A10" s="72"/>
      <c r="B10" s="192"/>
      <c r="C10" s="11" t="s">
        <v>57</v>
      </c>
      <c r="D10" s="259"/>
      <c r="E10" s="259"/>
      <c r="F10" s="259"/>
      <c r="G10" s="259"/>
      <c r="H10" s="259"/>
      <c r="I10" s="259"/>
      <c r="J10" s="259"/>
      <c r="K10" s="259"/>
      <c r="L10" s="259"/>
    </row>
    <row r="11" spans="1:12" ht="23.25" customHeight="1" x14ac:dyDescent="0.45">
      <c r="B11" s="192"/>
      <c r="C11" s="43" t="s">
        <v>139</v>
      </c>
      <c r="D11" s="259">
        <v>11</v>
      </c>
      <c r="E11" s="259"/>
      <c r="F11" s="142">
        <v>22222</v>
      </c>
      <c r="G11" s="196"/>
      <c r="H11" s="142">
        <v>22222</v>
      </c>
      <c r="I11" s="196"/>
      <c r="J11" s="142">
        <v>22222</v>
      </c>
      <c r="K11" s="196"/>
      <c r="L11" s="142">
        <v>22222</v>
      </c>
    </row>
    <row r="12" spans="1:12" ht="21.75" customHeight="1" x14ac:dyDescent="0.45">
      <c r="B12" s="192"/>
      <c r="C12" s="43" t="s">
        <v>140</v>
      </c>
      <c r="D12" s="259">
        <v>11</v>
      </c>
      <c r="E12" s="259"/>
      <c r="F12" s="196">
        <v>123</v>
      </c>
      <c r="G12" s="196"/>
      <c r="H12" s="196">
        <v>123</v>
      </c>
      <c r="I12" s="196"/>
      <c r="J12" s="196">
        <v>123</v>
      </c>
      <c r="K12" s="196"/>
      <c r="L12" s="196">
        <v>123</v>
      </c>
    </row>
    <row r="13" spans="1:12" ht="21.75" customHeight="1" x14ac:dyDescent="0.45">
      <c r="B13" s="192"/>
      <c r="C13" s="86" t="s">
        <v>141</v>
      </c>
      <c r="D13" s="259"/>
      <c r="E13" s="259"/>
      <c r="F13" s="142">
        <v>123</v>
      </c>
      <c r="G13" s="196"/>
      <c r="H13" s="142">
        <v>123</v>
      </c>
      <c r="I13" s="196"/>
      <c r="J13" s="142">
        <v>123</v>
      </c>
      <c r="K13" s="196"/>
      <c r="L13" s="142">
        <v>123</v>
      </c>
    </row>
    <row r="14" spans="1:12" ht="21.75" customHeight="1" x14ac:dyDescent="0.45">
      <c r="B14" s="192"/>
      <c r="C14" s="68" t="s">
        <v>146</v>
      </c>
      <c r="D14" s="259"/>
      <c r="E14" s="259"/>
      <c r="F14" s="196">
        <v>123</v>
      </c>
      <c r="G14" s="196"/>
      <c r="H14" s="196">
        <v>123</v>
      </c>
      <c r="I14" s="196"/>
      <c r="J14" s="196">
        <v>123</v>
      </c>
      <c r="K14" s="196"/>
      <c r="L14" s="196">
        <v>123</v>
      </c>
    </row>
    <row r="15" spans="1:12" ht="21.75" customHeight="1" x14ac:dyDescent="0.45">
      <c r="B15" s="192"/>
      <c r="C15" s="47" t="s">
        <v>59</v>
      </c>
      <c r="D15" s="259"/>
      <c r="E15" s="259"/>
      <c r="F15" s="196">
        <v>123</v>
      </c>
      <c r="G15" s="196"/>
      <c r="H15" s="196">
        <v>123</v>
      </c>
      <c r="I15" s="196"/>
      <c r="J15" s="196">
        <v>123</v>
      </c>
      <c r="K15" s="196"/>
      <c r="L15" s="196">
        <v>123</v>
      </c>
    </row>
    <row r="16" spans="1:12" ht="21.75" customHeight="1" x14ac:dyDescent="0.45">
      <c r="A16" s="79" t="s">
        <v>60</v>
      </c>
      <c r="B16" s="192"/>
      <c r="C16" s="12" t="s">
        <v>61</v>
      </c>
      <c r="D16" s="259"/>
      <c r="E16" s="259"/>
      <c r="F16" s="150">
        <v>22222</v>
      </c>
      <c r="G16" s="4"/>
      <c r="H16" s="150">
        <v>22222</v>
      </c>
      <c r="I16" s="4"/>
      <c r="J16" s="150">
        <v>22222</v>
      </c>
      <c r="K16" s="4"/>
      <c r="L16" s="150">
        <v>22222</v>
      </c>
    </row>
    <row r="17" spans="1:12" ht="7.5" customHeight="1" x14ac:dyDescent="0.45">
      <c r="B17" s="192"/>
      <c r="D17" s="259"/>
      <c r="E17" s="259"/>
      <c r="F17" s="3"/>
      <c r="G17" s="4"/>
      <c r="H17" s="3"/>
      <c r="I17" s="4"/>
      <c r="J17" s="3"/>
      <c r="K17" s="4"/>
      <c r="L17" s="3"/>
    </row>
    <row r="18" spans="1:12" ht="21.75" customHeight="1" x14ac:dyDescent="0.45">
      <c r="B18" s="192"/>
      <c r="C18" s="11" t="s">
        <v>229</v>
      </c>
      <c r="D18" s="259"/>
      <c r="E18" s="259"/>
      <c r="F18" s="196"/>
      <c r="G18" s="196"/>
      <c r="H18" s="196"/>
      <c r="I18" s="196"/>
      <c r="J18" s="196"/>
      <c r="K18" s="196"/>
      <c r="L18" s="196"/>
    </row>
    <row r="19" spans="1:12" ht="21.75" customHeight="1" x14ac:dyDescent="0.45">
      <c r="B19" s="192"/>
      <c r="C19" s="43" t="s">
        <v>143</v>
      </c>
      <c r="D19" s="259"/>
      <c r="E19" s="259"/>
      <c r="F19" s="142">
        <v>22222</v>
      </c>
      <c r="G19" s="196"/>
      <c r="H19" s="142">
        <v>22222</v>
      </c>
      <c r="I19" s="196"/>
      <c r="J19" s="142">
        <v>22222</v>
      </c>
      <c r="K19" s="196"/>
      <c r="L19" s="142">
        <v>22222</v>
      </c>
    </row>
    <row r="20" spans="1:12" ht="21.75" customHeight="1" x14ac:dyDescent="0.45">
      <c r="A20" s="84"/>
      <c r="B20" s="192"/>
      <c r="C20" s="43" t="s">
        <v>144</v>
      </c>
      <c r="D20" s="259"/>
      <c r="E20" s="259"/>
      <c r="F20" s="196">
        <v>123</v>
      </c>
      <c r="G20" s="196"/>
      <c r="H20" s="196">
        <v>123</v>
      </c>
      <c r="I20" s="196"/>
      <c r="J20" s="196">
        <v>123</v>
      </c>
      <c r="K20" s="196"/>
      <c r="L20" s="196">
        <v>123</v>
      </c>
    </row>
    <row r="21" spans="1:12" ht="23.25" customHeight="1" x14ac:dyDescent="0.45">
      <c r="A21" s="84"/>
      <c r="B21" s="192"/>
      <c r="C21" s="43" t="s">
        <v>148</v>
      </c>
      <c r="D21" s="259"/>
      <c r="E21" s="259"/>
      <c r="F21" s="196">
        <v>123</v>
      </c>
      <c r="G21" s="196"/>
      <c r="H21" s="196">
        <v>123</v>
      </c>
      <c r="I21" s="196"/>
      <c r="J21" s="196">
        <v>123</v>
      </c>
      <c r="K21" s="196"/>
      <c r="L21" s="196">
        <v>123</v>
      </c>
    </row>
    <row r="22" spans="1:12" ht="23.25" customHeight="1" x14ac:dyDescent="0.45">
      <c r="A22" s="73"/>
      <c r="B22" s="192"/>
      <c r="C22" s="43" t="s">
        <v>149</v>
      </c>
      <c r="D22" s="259"/>
      <c r="E22" s="259"/>
      <c r="F22" s="142">
        <v>22222</v>
      </c>
      <c r="G22" s="196"/>
      <c r="H22" s="142">
        <v>22222</v>
      </c>
      <c r="I22" s="196"/>
      <c r="J22" s="142">
        <v>22222</v>
      </c>
      <c r="K22" s="196"/>
      <c r="L22" s="142">
        <v>22222</v>
      </c>
    </row>
    <row r="23" spans="1:12" ht="21.75" customHeight="1" x14ac:dyDescent="0.45">
      <c r="B23" s="192"/>
      <c r="C23" s="68" t="s">
        <v>230</v>
      </c>
      <c r="D23" s="259"/>
      <c r="E23" s="259"/>
      <c r="F23" s="142">
        <v>123</v>
      </c>
      <c r="G23" s="196"/>
      <c r="H23" s="142">
        <v>123</v>
      </c>
      <c r="I23" s="196"/>
      <c r="J23" s="142">
        <v>123</v>
      </c>
      <c r="K23" s="196"/>
      <c r="L23" s="142">
        <v>123</v>
      </c>
    </row>
    <row r="24" spans="1:12" ht="21.95" customHeight="1" x14ac:dyDescent="0.45">
      <c r="A24" s="84"/>
      <c r="B24" s="192"/>
      <c r="C24" s="43" t="s">
        <v>231</v>
      </c>
      <c r="D24" s="259"/>
      <c r="E24" s="259"/>
      <c r="F24" s="196">
        <v>123</v>
      </c>
      <c r="G24" s="196"/>
      <c r="H24" s="196">
        <v>123</v>
      </c>
      <c r="I24" s="196"/>
      <c r="J24" s="196">
        <v>123</v>
      </c>
      <c r="K24" s="196"/>
      <c r="L24" s="196">
        <v>123</v>
      </c>
    </row>
    <row r="25" spans="1:12" ht="21.95" customHeight="1" x14ac:dyDescent="0.45">
      <c r="A25" s="84"/>
      <c r="B25" s="192"/>
      <c r="C25" s="86" t="s">
        <v>151</v>
      </c>
      <c r="D25" s="259"/>
      <c r="E25" s="259"/>
      <c r="F25" s="196">
        <v>123</v>
      </c>
      <c r="G25" s="196"/>
      <c r="H25" s="196">
        <v>123</v>
      </c>
      <c r="I25" s="196"/>
      <c r="J25" s="196">
        <v>123</v>
      </c>
      <c r="K25" s="196"/>
      <c r="L25" s="196">
        <v>123</v>
      </c>
    </row>
    <row r="26" spans="1:12" ht="21.95" customHeight="1" x14ac:dyDescent="0.45">
      <c r="B26" s="192"/>
      <c r="C26" s="12" t="s">
        <v>64</v>
      </c>
      <c r="D26" s="259"/>
      <c r="E26" s="259"/>
      <c r="F26" s="197">
        <v>22222</v>
      </c>
      <c r="G26" s="198"/>
      <c r="H26" s="197">
        <v>22222</v>
      </c>
      <c r="I26" s="198"/>
      <c r="J26" s="197">
        <v>22222</v>
      </c>
      <c r="K26" s="198"/>
      <c r="L26" s="197">
        <v>22222</v>
      </c>
    </row>
    <row r="27" spans="1:12" ht="9" customHeight="1" x14ac:dyDescent="0.45">
      <c r="B27" s="192"/>
      <c r="C27" s="12"/>
      <c r="D27" s="259"/>
      <c r="E27" s="259"/>
      <c r="F27" s="198"/>
      <c r="G27" s="198"/>
      <c r="H27" s="198"/>
      <c r="I27" s="198"/>
      <c r="J27" s="198"/>
      <c r="K27" s="198"/>
      <c r="L27" s="198"/>
    </row>
    <row r="28" spans="1:12" ht="21.95" customHeight="1" x14ac:dyDescent="0.45">
      <c r="B28" s="192"/>
      <c r="C28" s="138" t="s">
        <v>152</v>
      </c>
      <c r="D28" s="259"/>
      <c r="E28" s="259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 x14ac:dyDescent="0.45">
      <c r="A29" s="79" t="s">
        <v>153</v>
      </c>
      <c r="B29" s="192"/>
      <c r="C29" s="86" t="s">
        <v>232</v>
      </c>
      <c r="D29" s="259"/>
      <c r="E29" s="259"/>
      <c r="F29" s="200"/>
      <c r="G29" s="200"/>
      <c r="H29" s="200"/>
      <c r="I29" s="200"/>
      <c r="J29" s="200"/>
      <c r="K29" s="200"/>
      <c r="L29" s="200"/>
    </row>
    <row r="30" spans="1:12" ht="23.25" customHeight="1" x14ac:dyDescent="0.45">
      <c r="A30" s="79"/>
      <c r="B30" s="192"/>
      <c r="C30" s="86" t="s">
        <v>233</v>
      </c>
      <c r="D30" s="259"/>
      <c r="E30" s="259"/>
      <c r="F30" s="196">
        <v>123</v>
      </c>
      <c r="G30" s="196"/>
      <c r="H30" s="196">
        <v>123</v>
      </c>
      <c r="I30" s="196"/>
      <c r="J30" s="196">
        <v>123</v>
      </c>
      <c r="K30" s="196"/>
      <c r="L30" s="196">
        <v>123</v>
      </c>
    </row>
    <row r="31" spans="1:12" ht="23.25" customHeight="1" x14ac:dyDescent="0.45">
      <c r="A31" s="79" t="s">
        <v>156</v>
      </c>
      <c r="B31" s="192"/>
      <c r="C31" s="86" t="s">
        <v>157</v>
      </c>
      <c r="D31" s="259"/>
      <c r="E31" s="259"/>
      <c r="F31" s="142">
        <v>22222</v>
      </c>
      <c r="G31" s="196"/>
      <c r="H31" s="142">
        <v>22222</v>
      </c>
      <c r="I31" s="196"/>
      <c r="J31" s="142">
        <v>22222</v>
      </c>
      <c r="K31" s="196"/>
      <c r="L31" s="142">
        <v>22222</v>
      </c>
    </row>
    <row r="32" spans="1:12" ht="23.25" customHeight="1" x14ac:dyDescent="0.45">
      <c r="A32" s="79" t="s">
        <v>158</v>
      </c>
      <c r="B32" s="192"/>
      <c r="C32" s="86" t="s">
        <v>159</v>
      </c>
      <c r="D32" s="259"/>
      <c r="E32" s="259"/>
      <c r="F32" s="199"/>
      <c r="G32" s="196"/>
      <c r="H32" s="199"/>
      <c r="I32" s="196"/>
      <c r="J32" s="199"/>
      <c r="K32" s="196"/>
      <c r="L32" s="199"/>
    </row>
    <row r="33" spans="1:12" ht="23.25" customHeight="1" x14ac:dyDescent="0.45">
      <c r="A33" s="79"/>
      <c r="B33" s="192"/>
      <c r="C33" s="86" t="s">
        <v>160</v>
      </c>
      <c r="D33" s="259"/>
      <c r="E33" s="259"/>
      <c r="F33" s="196">
        <v>123</v>
      </c>
      <c r="G33" s="196"/>
      <c r="H33" s="196">
        <v>123</v>
      </c>
      <c r="I33" s="196"/>
      <c r="J33" s="196">
        <v>123</v>
      </c>
      <c r="K33" s="196"/>
      <c r="L33" s="196">
        <v>123</v>
      </c>
    </row>
    <row r="34" spans="1:12" ht="21.75" customHeight="1" x14ac:dyDescent="0.45">
      <c r="A34" s="79"/>
      <c r="B34" s="192"/>
      <c r="C34" s="85" t="s">
        <v>161</v>
      </c>
      <c r="D34" s="259"/>
      <c r="E34" s="259"/>
      <c r="F34" s="142">
        <v>22222</v>
      </c>
      <c r="G34" s="196"/>
      <c r="H34" s="142">
        <v>22222</v>
      </c>
      <c r="I34" s="196"/>
      <c r="J34" s="142">
        <v>22222</v>
      </c>
      <c r="K34" s="196"/>
      <c r="L34" s="142">
        <v>22222</v>
      </c>
    </row>
    <row r="35" spans="1:12" ht="23.25" customHeight="1" x14ac:dyDescent="0.45">
      <c r="A35" s="79" t="s">
        <v>66</v>
      </c>
      <c r="B35" s="192"/>
      <c r="C35" s="43" t="s">
        <v>67</v>
      </c>
      <c r="D35" s="259"/>
      <c r="E35" s="259"/>
      <c r="F35" s="151">
        <v>-123</v>
      </c>
      <c r="G35" s="196"/>
      <c r="H35" s="151">
        <v>-123</v>
      </c>
      <c r="I35" s="196"/>
      <c r="J35" s="151">
        <v>-123</v>
      </c>
      <c r="K35" s="196"/>
      <c r="L35" s="151">
        <v>-123</v>
      </c>
    </row>
    <row r="36" spans="1:12" ht="23.25" customHeight="1" x14ac:dyDescent="0.45">
      <c r="A36" s="79" t="s">
        <v>68</v>
      </c>
      <c r="B36" s="192"/>
      <c r="C36" s="85" t="s">
        <v>162</v>
      </c>
      <c r="D36" s="259"/>
      <c r="E36" s="259"/>
      <c r="F36" s="199"/>
      <c r="G36" s="196"/>
      <c r="H36" s="199"/>
      <c r="I36" s="196"/>
      <c r="J36" s="199"/>
      <c r="K36" s="196"/>
      <c r="L36" s="199"/>
    </row>
    <row r="37" spans="1:12" ht="23.25" customHeight="1" x14ac:dyDescent="0.45">
      <c r="A37" s="128"/>
      <c r="B37" s="192"/>
      <c r="C37" s="85" t="s">
        <v>163</v>
      </c>
      <c r="D37" s="259"/>
      <c r="E37" s="259"/>
      <c r="F37" s="142">
        <v>22222</v>
      </c>
      <c r="G37" s="196"/>
      <c r="H37" s="142">
        <v>22222</v>
      </c>
      <c r="I37" s="196"/>
      <c r="J37" s="142">
        <v>22222</v>
      </c>
      <c r="K37" s="196"/>
      <c r="L37" s="142">
        <v>22222</v>
      </c>
    </row>
    <row r="38" spans="1:12" ht="21.95" customHeight="1" x14ac:dyDescent="0.45">
      <c r="A38" s="128" t="s">
        <v>164</v>
      </c>
      <c r="B38" s="192"/>
      <c r="C38" s="86" t="s">
        <v>165</v>
      </c>
      <c r="D38" s="192"/>
      <c r="E38" s="259"/>
      <c r="F38" s="152"/>
      <c r="G38" s="117"/>
      <c r="H38" s="152"/>
      <c r="I38" s="196"/>
      <c r="J38" s="143"/>
      <c r="K38" s="196"/>
      <c r="L38" s="143"/>
    </row>
    <row r="39" spans="1:12" ht="21.95" customHeight="1" x14ac:dyDescent="0.45">
      <c r="A39" s="128"/>
      <c r="B39" s="192"/>
      <c r="C39" s="137" t="s">
        <v>166</v>
      </c>
      <c r="D39" s="259" t="s">
        <v>167</v>
      </c>
      <c r="E39" s="259"/>
      <c r="F39" s="152">
        <v>123</v>
      </c>
      <c r="G39" s="117"/>
      <c r="H39" s="152">
        <v>123</v>
      </c>
      <c r="I39" s="196"/>
      <c r="J39" s="152">
        <v>123</v>
      </c>
      <c r="K39" s="196"/>
      <c r="L39" s="152">
        <v>123</v>
      </c>
    </row>
    <row r="40" spans="1:12" ht="21.95" customHeight="1" x14ac:dyDescent="0.45">
      <c r="B40" s="192"/>
      <c r="C40" s="86" t="s">
        <v>168</v>
      </c>
      <c r="D40" s="259"/>
      <c r="E40" s="259"/>
      <c r="F40" s="142">
        <v>22222</v>
      </c>
      <c r="G40" s="196"/>
      <c r="H40" s="142">
        <v>22222</v>
      </c>
      <c r="I40" s="196"/>
      <c r="J40" s="142">
        <v>22222</v>
      </c>
      <c r="K40" s="196"/>
      <c r="L40" s="142">
        <v>22222</v>
      </c>
    </row>
    <row r="41" spans="1:12" ht="23.25" customHeight="1" x14ac:dyDescent="0.45">
      <c r="A41" s="79" t="s">
        <v>169</v>
      </c>
      <c r="B41" s="192"/>
      <c r="C41" s="85" t="s">
        <v>170</v>
      </c>
      <c r="D41" s="259"/>
      <c r="E41" s="259"/>
      <c r="F41" s="196"/>
      <c r="G41" s="196"/>
      <c r="H41" s="196"/>
      <c r="I41" s="196"/>
      <c r="J41" s="196"/>
      <c r="K41" s="196"/>
      <c r="L41" s="196"/>
    </row>
    <row r="42" spans="1:12" ht="23.25" customHeight="1" x14ac:dyDescent="0.45">
      <c r="A42" s="128"/>
      <c r="B42" s="192"/>
      <c r="C42" s="85" t="s">
        <v>171</v>
      </c>
      <c r="D42" s="259"/>
      <c r="E42" s="259"/>
      <c r="F42" s="152">
        <v>123</v>
      </c>
      <c r="G42" s="117"/>
      <c r="H42" s="152">
        <v>123</v>
      </c>
      <c r="I42" s="196"/>
      <c r="J42" s="152">
        <v>123</v>
      </c>
      <c r="K42" s="196"/>
      <c r="L42" s="152">
        <v>123</v>
      </c>
    </row>
    <row r="43" spans="1:12" ht="23.25" customHeight="1" x14ac:dyDescent="0.45">
      <c r="A43" s="79" t="s">
        <v>172</v>
      </c>
      <c r="B43" s="192"/>
      <c r="C43" s="86" t="s">
        <v>173</v>
      </c>
      <c r="D43" s="259"/>
      <c r="E43" s="259"/>
      <c r="F43" s="199"/>
      <c r="G43" s="196"/>
      <c r="H43" s="199"/>
      <c r="I43" s="196"/>
      <c r="J43" s="199"/>
      <c r="K43" s="196"/>
      <c r="L43" s="199"/>
    </row>
    <row r="44" spans="1:12" ht="23.25" customHeight="1" x14ac:dyDescent="0.45">
      <c r="A44" s="128"/>
      <c r="B44" s="192"/>
      <c r="C44" s="86" t="s">
        <v>174</v>
      </c>
      <c r="D44" s="259"/>
      <c r="E44" s="259"/>
      <c r="F44" s="142">
        <v>22222</v>
      </c>
      <c r="G44" s="196"/>
      <c r="H44" s="142">
        <v>22222</v>
      </c>
      <c r="I44" s="196"/>
      <c r="J44" s="142">
        <v>22222</v>
      </c>
      <c r="K44" s="196"/>
      <c r="L44" s="142">
        <v>22222</v>
      </c>
    </row>
    <row r="45" spans="1:12" ht="23.25" customHeight="1" x14ac:dyDescent="0.45">
      <c r="A45" s="76" t="s">
        <v>175</v>
      </c>
      <c r="B45" s="192"/>
      <c r="C45" s="86" t="s">
        <v>176</v>
      </c>
      <c r="D45" s="259"/>
      <c r="E45" s="259"/>
      <c r="F45" s="45">
        <v>123</v>
      </c>
      <c r="G45" s="196"/>
      <c r="H45" s="45">
        <v>123</v>
      </c>
      <c r="I45" s="196"/>
      <c r="J45" s="45">
        <v>123</v>
      </c>
      <c r="K45" s="196"/>
      <c r="L45" s="45">
        <v>123</v>
      </c>
    </row>
    <row r="46" spans="1:12" ht="21.95" customHeight="1" x14ac:dyDescent="0.45">
      <c r="A46" s="75" t="s">
        <v>69</v>
      </c>
      <c r="B46" s="192"/>
      <c r="C46" s="12" t="s">
        <v>177</v>
      </c>
      <c r="D46" s="259"/>
      <c r="E46" s="259"/>
      <c r="F46" s="191">
        <v>22222</v>
      </c>
      <c r="G46" s="4"/>
      <c r="H46" s="14">
        <v>22222</v>
      </c>
      <c r="I46" s="4"/>
      <c r="J46" s="191">
        <v>22222</v>
      </c>
      <c r="K46" s="4"/>
      <c r="L46" s="191">
        <v>22222</v>
      </c>
    </row>
    <row r="47" spans="1:12" ht="21.75" customHeight="1" x14ac:dyDescent="0.45">
      <c r="A47" s="75" t="s">
        <v>71</v>
      </c>
      <c r="B47" s="192"/>
      <c r="C47" s="43" t="s">
        <v>178</v>
      </c>
      <c r="D47" s="259">
        <v>14</v>
      </c>
      <c r="E47" s="259"/>
      <c r="F47" s="44">
        <v>123</v>
      </c>
      <c r="G47" s="117"/>
      <c r="H47" s="44">
        <v>123</v>
      </c>
      <c r="I47" s="117"/>
      <c r="J47" s="44">
        <v>123</v>
      </c>
      <c r="K47" s="117"/>
      <c r="L47" s="44">
        <v>123</v>
      </c>
    </row>
    <row r="48" spans="1:12" ht="21.75" customHeight="1" x14ac:dyDescent="0.45">
      <c r="A48" s="75" t="s">
        <v>69</v>
      </c>
      <c r="B48" s="192"/>
      <c r="C48" s="12" t="s">
        <v>179</v>
      </c>
      <c r="D48" s="259"/>
      <c r="E48" s="259"/>
      <c r="F48" s="150">
        <v>22222</v>
      </c>
      <c r="G48" s="30"/>
      <c r="H48" s="150">
        <v>22222</v>
      </c>
      <c r="I48" s="30"/>
      <c r="J48" s="150">
        <v>22222</v>
      </c>
      <c r="K48" s="30"/>
      <c r="L48" s="150">
        <v>22222</v>
      </c>
    </row>
    <row r="49" spans="1:13" ht="21.75" customHeight="1" x14ac:dyDescent="0.45">
      <c r="A49" s="161" t="s">
        <v>234</v>
      </c>
      <c r="B49" s="192"/>
      <c r="C49" s="43" t="s">
        <v>181</v>
      </c>
      <c r="D49" s="259">
        <v>12</v>
      </c>
      <c r="E49" s="259"/>
      <c r="F49" s="149">
        <v>0</v>
      </c>
      <c r="G49" s="196"/>
      <c r="H49" s="44">
        <v>-123</v>
      </c>
      <c r="I49" s="196"/>
      <c r="J49" s="149">
        <v>0</v>
      </c>
      <c r="K49" s="196"/>
      <c r="L49" s="45">
        <v>-123</v>
      </c>
      <c r="M49" s="192"/>
    </row>
    <row r="50" spans="1:13" ht="21.75" customHeight="1" x14ac:dyDescent="0.45">
      <c r="A50" s="75" t="s">
        <v>73</v>
      </c>
      <c r="B50" s="192"/>
      <c r="C50" s="12" t="s">
        <v>235</v>
      </c>
      <c r="D50" s="259"/>
      <c r="E50" s="259"/>
      <c r="F50" s="26">
        <v>22222</v>
      </c>
      <c r="G50" s="30"/>
      <c r="H50" s="26">
        <v>22222</v>
      </c>
      <c r="I50" s="30"/>
      <c r="J50" s="26">
        <v>22222</v>
      </c>
      <c r="K50" s="30"/>
      <c r="L50" s="26">
        <v>22222</v>
      </c>
      <c r="M50" s="192"/>
    </row>
    <row r="51" spans="1:13" ht="4.5" customHeight="1" x14ac:dyDescent="0.45">
      <c r="B51" s="192"/>
      <c r="C51" s="12"/>
      <c r="D51" s="259"/>
      <c r="E51" s="259"/>
      <c r="F51" s="28"/>
      <c r="G51" s="30"/>
      <c r="H51" s="28"/>
      <c r="I51" s="30"/>
      <c r="J51" s="28"/>
      <c r="K51" s="30"/>
      <c r="L51" s="28"/>
      <c r="M51" s="192"/>
    </row>
    <row r="52" spans="1:13" ht="9.6" customHeight="1" thickBot="1" x14ac:dyDescent="0.5">
      <c r="B52" s="192"/>
      <c r="C52" s="12"/>
      <c r="D52" s="259"/>
      <c r="E52" s="259"/>
      <c r="F52" s="28"/>
      <c r="G52" s="30"/>
      <c r="H52" s="28"/>
      <c r="I52" s="30"/>
      <c r="J52" s="28"/>
      <c r="K52" s="30"/>
      <c r="L52" s="28"/>
      <c r="M52" s="192"/>
    </row>
    <row r="53" spans="1:13" ht="21.75" x14ac:dyDescent="0.45">
      <c r="A53" s="97"/>
      <c r="B53" s="98"/>
      <c r="C53" s="331" t="s">
        <v>236</v>
      </c>
      <c r="D53" s="331"/>
      <c r="E53" s="331"/>
      <c r="F53" s="331"/>
      <c r="G53" s="331"/>
      <c r="H53" s="331"/>
      <c r="I53" s="331"/>
      <c r="J53" s="331"/>
      <c r="K53" s="331"/>
      <c r="L53" s="332"/>
      <c r="M53" s="69"/>
    </row>
    <row r="54" spans="1:13" ht="21.75" x14ac:dyDescent="0.45">
      <c r="A54" s="162"/>
      <c r="B54" s="29"/>
      <c r="C54" s="333" t="s">
        <v>237</v>
      </c>
      <c r="D54" s="333"/>
      <c r="E54" s="333"/>
      <c r="F54" s="333"/>
      <c r="G54" s="333"/>
      <c r="H54" s="333"/>
      <c r="I54" s="333"/>
      <c r="J54" s="333"/>
      <c r="K54" s="333"/>
      <c r="L54" s="334"/>
      <c r="M54" s="69"/>
    </row>
    <row r="55" spans="1:13" ht="22.5" customHeight="1" thickBot="1" x14ac:dyDescent="0.5">
      <c r="A55" s="163"/>
      <c r="B55" s="100"/>
      <c r="C55" s="132" t="s">
        <v>185</v>
      </c>
      <c r="D55" s="119"/>
      <c r="E55" s="119"/>
      <c r="F55" s="119"/>
      <c r="G55" s="119"/>
      <c r="H55" s="119"/>
      <c r="I55" s="119"/>
      <c r="J55" s="119"/>
      <c r="K55" s="119"/>
      <c r="L55" s="120"/>
      <c r="M55" s="192"/>
    </row>
    <row r="56" spans="1:13" ht="23.25" customHeight="1" x14ac:dyDescent="0.45">
      <c r="A56" s="81"/>
      <c r="B56" s="192"/>
      <c r="C56" s="12" t="str">
        <f>SFP!$B$1</f>
        <v>บริษัท เมืองไทย แคปปิตอล จำกัด (มหาชน) และบริษัทย่อย</v>
      </c>
      <c r="D56" s="259"/>
      <c r="E56" s="259"/>
      <c r="F56" s="191"/>
      <c r="G56" s="193"/>
      <c r="H56" s="191"/>
      <c r="I56" s="193"/>
      <c r="J56" s="191"/>
      <c r="K56" s="193"/>
      <c r="L56" s="14"/>
      <c r="M56" s="192"/>
    </row>
    <row r="57" spans="1:13" ht="23.25" customHeight="1" x14ac:dyDescent="0.45">
      <c r="A57" s="81"/>
      <c r="B57" s="192"/>
      <c r="C57" s="12" t="s">
        <v>226</v>
      </c>
      <c r="D57" s="1"/>
      <c r="E57" s="1"/>
      <c r="F57" s="260"/>
      <c r="G57" s="260"/>
      <c r="H57" s="260"/>
      <c r="I57" s="260"/>
      <c r="J57" s="260"/>
      <c r="K57" s="260"/>
      <c r="L57" s="54"/>
      <c r="M57" s="192"/>
    </row>
    <row r="58" spans="1:13" ht="20.25" customHeight="1" x14ac:dyDescent="0.5">
      <c r="A58" s="128"/>
      <c r="B58" s="192"/>
      <c r="C58" s="90" t="s">
        <v>228</v>
      </c>
      <c r="D58" s="91"/>
      <c r="E58" s="91"/>
      <c r="F58" s="91"/>
      <c r="G58" s="92"/>
      <c r="H58" s="92"/>
      <c r="I58" s="93"/>
      <c r="J58" s="93"/>
      <c r="K58" s="93"/>
      <c r="L58" s="93"/>
      <c r="M58" s="192"/>
    </row>
    <row r="59" spans="1:13" ht="23.25" customHeight="1" x14ac:dyDescent="0.45">
      <c r="A59" s="82"/>
      <c r="B59" s="192"/>
      <c r="D59" s="1"/>
      <c r="E59" s="1"/>
      <c r="F59" s="319" t="s">
        <v>134</v>
      </c>
      <c r="G59" s="319"/>
      <c r="H59" s="319"/>
      <c r="I59" s="260"/>
      <c r="J59" s="319" t="s">
        <v>135</v>
      </c>
      <c r="K59" s="319"/>
      <c r="L59" s="319"/>
      <c r="M59" s="192"/>
    </row>
    <row r="60" spans="1:13" ht="21.75" customHeight="1" x14ac:dyDescent="0.45">
      <c r="A60" s="81"/>
      <c r="B60" s="192"/>
      <c r="D60" s="1"/>
      <c r="E60" s="1"/>
      <c r="F60" s="326" t="s">
        <v>136</v>
      </c>
      <c r="G60" s="320"/>
      <c r="H60" s="320"/>
      <c r="I60" s="260"/>
      <c r="J60" s="326" t="s">
        <v>136</v>
      </c>
      <c r="K60" s="320"/>
      <c r="L60" s="320"/>
      <c r="M60" s="192"/>
    </row>
    <row r="61" spans="1:13" ht="21.75" x14ac:dyDescent="0.45">
      <c r="A61" s="81"/>
      <c r="B61" s="192"/>
      <c r="D61" s="1"/>
      <c r="E61" s="1"/>
      <c r="F61" s="326" t="s">
        <v>137</v>
      </c>
      <c r="G61" s="326"/>
      <c r="H61" s="326"/>
      <c r="I61" s="260"/>
      <c r="J61" s="326" t="s">
        <v>137</v>
      </c>
      <c r="K61" s="326"/>
      <c r="L61" s="326"/>
      <c r="M61" s="192"/>
    </row>
    <row r="62" spans="1:13" ht="23.25" customHeight="1" x14ac:dyDescent="0.45">
      <c r="A62" s="75" t="s">
        <v>56</v>
      </c>
      <c r="B62" s="192"/>
      <c r="D62" s="259" t="s">
        <v>6</v>
      </c>
      <c r="E62" s="259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  <c r="M62" s="192"/>
    </row>
    <row r="63" spans="1:13" ht="15" customHeight="1" x14ac:dyDescent="0.45">
      <c r="B63" s="192"/>
      <c r="D63" s="192"/>
      <c r="E63" s="259"/>
      <c r="F63" s="67"/>
      <c r="G63" s="67"/>
      <c r="H63" s="194" t="s">
        <v>138</v>
      </c>
      <c r="I63" s="261"/>
      <c r="J63" s="261"/>
      <c r="K63" s="261"/>
      <c r="L63" s="194" t="s">
        <v>138</v>
      </c>
      <c r="M63" s="192"/>
    </row>
    <row r="64" spans="1:13" ht="23.25" customHeight="1" x14ac:dyDescent="0.45">
      <c r="A64" s="72"/>
      <c r="B64" s="192"/>
      <c r="C64" s="192"/>
      <c r="D64" s="259"/>
      <c r="E64" s="259"/>
      <c r="F64" s="318" t="s">
        <v>7</v>
      </c>
      <c r="G64" s="318"/>
      <c r="H64" s="318"/>
      <c r="I64" s="318"/>
      <c r="J64" s="318"/>
      <c r="K64" s="318"/>
      <c r="L64" s="318"/>
      <c r="M64" s="192"/>
    </row>
    <row r="65" spans="1:13" ht="21.75" customHeight="1" x14ac:dyDescent="0.45">
      <c r="A65" s="81" t="s">
        <v>73</v>
      </c>
      <c r="B65" s="192"/>
      <c r="C65" s="12" t="s">
        <v>82</v>
      </c>
      <c r="D65" s="259"/>
      <c r="E65" s="259"/>
      <c r="F65" s="117"/>
      <c r="G65" s="196"/>
      <c r="H65" s="117"/>
      <c r="I65" s="196"/>
      <c r="J65" s="117"/>
      <c r="K65" s="196"/>
      <c r="L65" s="117"/>
      <c r="M65" s="192"/>
    </row>
    <row r="66" spans="1:13" ht="21.75" customHeight="1" x14ac:dyDescent="0.45">
      <c r="A66" s="81" t="s">
        <v>83</v>
      </c>
      <c r="B66" s="192"/>
      <c r="C66" s="43" t="s">
        <v>84</v>
      </c>
      <c r="D66" s="259"/>
      <c r="E66" s="259"/>
      <c r="F66" s="144">
        <v>22222</v>
      </c>
      <c r="G66" s="145"/>
      <c r="H66" s="144">
        <v>22222</v>
      </c>
      <c r="I66" s="146"/>
      <c r="J66" s="146">
        <v>123</v>
      </c>
      <c r="K66" s="146"/>
      <c r="L66" s="146">
        <v>123</v>
      </c>
      <c r="M66" s="192"/>
    </row>
    <row r="67" spans="1:13" ht="21.75" customHeight="1" x14ac:dyDescent="0.45">
      <c r="A67" s="81" t="s">
        <v>85</v>
      </c>
      <c r="B67" s="192"/>
      <c r="C67" s="43" t="s">
        <v>86</v>
      </c>
      <c r="D67" s="259"/>
      <c r="E67" s="259"/>
      <c r="F67" s="147">
        <v>123</v>
      </c>
      <c r="G67" s="145"/>
      <c r="H67" s="147">
        <v>123</v>
      </c>
      <c r="I67" s="148"/>
      <c r="J67" s="149">
        <v>0</v>
      </c>
      <c r="K67" s="196"/>
      <c r="L67" s="149">
        <v>0</v>
      </c>
      <c r="M67" s="192"/>
    </row>
    <row r="68" spans="1:13" ht="21.75" customHeight="1" thickBot="1" x14ac:dyDescent="0.5">
      <c r="A68" s="83"/>
      <c r="B68" s="192"/>
      <c r="C68" s="12"/>
      <c r="D68" s="259"/>
      <c r="E68" s="259"/>
      <c r="F68" s="19">
        <v>22222</v>
      </c>
      <c r="G68" s="20"/>
      <c r="H68" s="19">
        <v>22222</v>
      </c>
      <c r="I68" s="20"/>
      <c r="J68" s="21">
        <v>123</v>
      </c>
      <c r="K68" s="20"/>
      <c r="L68" s="21">
        <v>123</v>
      </c>
      <c r="M68" s="192"/>
    </row>
    <row r="69" spans="1:13" ht="4.5" customHeight="1" thickTop="1" x14ac:dyDescent="0.45">
      <c r="B69" s="192"/>
      <c r="C69" s="12"/>
      <c r="D69" s="259"/>
      <c r="E69" s="259"/>
      <c r="F69" s="58"/>
      <c r="G69" s="59"/>
      <c r="H69" s="58"/>
      <c r="I69" s="59"/>
      <c r="J69" s="59"/>
      <c r="K69" s="59"/>
      <c r="L69" s="59"/>
      <c r="M69" s="192"/>
    </row>
    <row r="70" spans="1:13" ht="20.25" customHeight="1" x14ac:dyDescent="0.45">
      <c r="A70" s="128" t="s">
        <v>89</v>
      </c>
      <c r="B70" s="192"/>
      <c r="C70" s="12" t="s">
        <v>218</v>
      </c>
      <c r="D70" s="259"/>
      <c r="E70" s="259"/>
      <c r="F70" s="58"/>
      <c r="G70" s="60"/>
      <c r="H70" s="58"/>
      <c r="I70" s="60"/>
      <c r="J70" s="59"/>
      <c r="K70" s="60"/>
      <c r="L70" s="59"/>
      <c r="M70" s="192"/>
    </row>
    <row r="71" spans="1:13" ht="22.5" thickBot="1" x14ac:dyDescent="0.5">
      <c r="A71" s="128" t="s">
        <v>219</v>
      </c>
      <c r="B71" s="192"/>
      <c r="C71" s="43" t="s">
        <v>220</v>
      </c>
      <c r="D71" s="192"/>
      <c r="E71" s="259"/>
      <c r="F71" s="52">
        <v>4.4400000000000004</v>
      </c>
      <c r="G71" s="196"/>
      <c r="H71" s="52">
        <v>4.4400000000000004</v>
      </c>
      <c r="I71" s="196"/>
      <c r="J71" s="52">
        <v>4.4400000000000004</v>
      </c>
      <c r="K71" s="196"/>
      <c r="L71" s="52">
        <v>4.4400000000000004</v>
      </c>
      <c r="M71" s="192"/>
    </row>
    <row r="72" spans="1:13" ht="20.25" customHeight="1" thickTop="1" thickBot="1" x14ac:dyDescent="0.5">
      <c r="A72" s="128" t="s">
        <v>221</v>
      </c>
      <c r="B72" s="192"/>
      <c r="C72" s="43" t="s">
        <v>222</v>
      </c>
      <c r="D72" s="259"/>
      <c r="E72" s="259"/>
      <c r="F72" s="52">
        <v>2.2200000000000002</v>
      </c>
      <c r="G72" s="196"/>
      <c r="H72" s="52">
        <v>2.2200000000000002</v>
      </c>
      <c r="I72" s="196"/>
      <c r="J72" s="52">
        <v>2.2200000000000002</v>
      </c>
      <c r="K72" s="196"/>
      <c r="L72" s="52">
        <v>2.2200000000000002</v>
      </c>
      <c r="M72" s="192"/>
    </row>
    <row r="73" spans="1:13" ht="4.5" customHeight="1" thickTop="1" x14ac:dyDescent="0.45">
      <c r="A73" s="128"/>
      <c r="B73" s="192"/>
      <c r="C73" s="16"/>
      <c r="D73" s="259"/>
      <c r="E73" s="259"/>
      <c r="F73" s="117"/>
      <c r="G73" s="196"/>
      <c r="H73" s="117"/>
      <c r="I73" s="196"/>
      <c r="J73" s="117"/>
      <c r="K73" s="196"/>
      <c r="L73" s="117"/>
      <c r="M73" s="192"/>
    </row>
    <row r="74" spans="1:13" ht="21.75" x14ac:dyDescent="0.45">
      <c r="A74" s="128" t="s">
        <v>89</v>
      </c>
      <c r="B74" s="192"/>
      <c r="C74" s="12" t="s">
        <v>223</v>
      </c>
      <c r="D74" s="259"/>
      <c r="E74" s="259"/>
      <c r="F74" s="3"/>
      <c r="G74" s="4"/>
      <c r="H74" s="3"/>
      <c r="I74" s="4"/>
      <c r="J74" s="3"/>
      <c r="K74" s="4"/>
      <c r="L74" s="3"/>
      <c r="M74" s="192"/>
    </row>
    <row r="75" spans="1:13" ht="22.5" thickBot="1" x14ac:dyDescent="0.5">
      <c r="A75" s="128" t="s">
        <v>219</v>
      </c>
      <c r="B75" s="192"/>
      <c r="C75" s="43" t="s">
        <v>220</v>
      </c>
      <c r="D75" s="192"/>
      <c r="E75" s="259"/>
      <c r="F75" s="52">
        <v>4.4400000000000004</v>
      </c>
      <c r="G75" s="196"/>
      <c r="H75" s="52">
        <v>4.4400000000000004</v>
      </c>
      <c r="I75" s="196"/>
      <c r="J75" s="52">
        <v>4.4400000000000004</v>
      </c>
      <c r="K75" s="196"/>
      <c r="L75" s="52">
        <v>4.4400000000000004</v>
      </c>
      <c r="M75" s="192"/>
    </row>
    <row r="76" spans="1:13" thickTop="1" thickBot="1" x14ac:dyDescent="0.5">
      <c r="A76" s="128" t="s">
        <v>221</v>
      </c>
      <c r="B76" s="192"/>
      <c r="C76" s="43" t="s">
        <v>222</v>
      </c>
      <c r="D76" s="259"/>
      <c r="E76" s="259"/>
      <c r="F76" s="52">
        <v>2.2200000000000002</v>
      </c>
      <c r="G76" s="196"/>
      <c r="H76" s="52">
        <v>2.2200000000000002</v>
      </c>
      <c r="I76" s="196"/>
      <c r="J76" s="52">
        <v>2.2200000000000002</v>
      </c>
      <c r="K76" s="196"/>
      <c r="L76" s="52">
        <v>2.2200000000000002</v>
      </c>
      <c r="M76" s="192"/>
    </row>
    <row r="77" spans="1:13" ht="4.5" customHeight="1" thickTop="1" x14ac:dyDescent="0.45">
      <c r="A77" s="128"/>
      <c r="B77" s="192"/>
      <c r="D77" s="259"/>
      <c r="E77" s="259"/>
      <c r="F77" s="117"/>
      <c r="G77" s="196"/>
      <c r="H77" s="117"/>
      <c r="I77" s="196"/>
      <c r="J77" s="117"/>
      <c r="K77" s="196"/>
      <c r="L77" s="117"/>
      <c r="M77" s="192"/>
    </row>
    <row r="78" spans="1:13" ht="19.5" customHeight="1" thickBot="1" x14ac:dyDescent="0.5">
      <c r="A78" s="128"/>
      <c r="B78" s="192"/>
      <c r="D78" s="259"/>
      <c r="E78" s="259"/>
      <c r="F78" s="117"/>
      <c r="G78" s="196"/>
      <c r="H78" s="117"/>
      <c r="I78" s="196"/>
      <c r="J78" s="117"/>
      <c r="K78" s="196"/>
      <c r="L78" s="117"/>
      <c r="M78" s="192"/>
    </row>
    <row r="79" spans="1:13" ht="21.75" x14ac:dyDescent="0.45">
      <c r="A79" s="97"/>
      <c r="B79" s="98"/>
      <c r="C79" s="331" t="s">
        <v>238</v>
      </c>
      <c r="D79" s="331"/>
      <c r="E79" s="331"/>
      <c r="F79" s="331"/>
      <c r="G79" s="331"/>
      <c r="H79" s="331"/>
      <c r="I79" s="331"/>
      <c r="J79" s="331"/>
      <c r="K79" s="331"/>
      <c r="L79" s="332"/>
      <c r="M79" s="69"/>
    </row>
    <row r="80" spans="1:13" ht="22.5" customHeight="1" thickBot="1" x14ac:dyDescent="0.5">
      <c r="A80" s="118"/>
      <c r="B80" s="100"/>
      <c r="C80" s="132" t="s">
        <v>239</v>
      </c>
      <c r="D80" s="119"/>
      <c r="E80" s="119"/>
      <c r="F80" s="119"/>
      <c r="G80" s="119"/>
      <c r="H80" s="119"/>
      <c r="I80" s="119"/>
      <c r="J80" s="119"/>
      <c r="K80" s="119"/>
      <c r="L80" s="120"/>
      <c r="M80" s="192"/>
    </row>
    <row r="81" spans="1:12" ht="23.25" customHeight="1" x14ac:dyDescent="0.45">
      <c r="B81" s="192"/>
      <c r="C81" s="12" t="str">
        <f>SFP!$B$1</f>
        <v>บริษัท เมืองไทย แคปปิตอล จำกัด (มหาชน) และบริษัทย่อย</v>
      </c>
      <c r="D81" s="259"/>
      <c r="E81" s="259"/>
      <c r="F81" s="191"/>
      <c r="G81" s="193"/>
      <c r="H81" s="191"/>
      <c r="I81" s="193"/>
      <c r="J81" s="191"/>
      <c r="K81" s="193"/>
      <c r="L81" s="14"/>
    </row>
    <row r="82" spans="1:12" ht="23.25" customHeight="1" x14ac:dyDescent="0.45">
      <c r="B82" s="192"/>
      <c r="C82" s="12" t="s">
        <v>186</v>
      </c>
      <c r="D82" s="1"/>
      <c r="E82" s="1"/>
      <c r="F82" s="260"/>
      <c r="G82" s="260"/>
      <c r="H82" s="260"/>
      <c r="I82" s="260"/>
      <c r="J82" s="260"/>
      <c r="K82" s="260"/>
      <c r="L82" s="260"/>
    </row>
    <row r="83" spans="1:12" x14ac:dyDescent="0.5">
      <c r="B83" s="192"/>
      <c r="C83" s="90" t="s">
        <v>228</v>
      </c>
      <c r="D83" s="95"/>
      <c r="E83" s="95"/>
      <c r="F83" s="95"/>
      <c r="G83" s="5"/>
      <c r="H83" s="5"/>
      <c r="I83" s="260"/>
      <c r="J83" s="260"/>
      <c r="K83" s="260"/>
      <c r="L83" s="260"/>
    </row>
    <row r="84" spans="1:12" ht="23.25" customHeight="1" x14ac:dyDescent="0.45">
      <c r="B84" s="192"/>
      <c r="D84" s="1"/>
      <c r="E84" s="1"/>
      <c r="F84" s="319" t="s">
        <v>134</v>
      </c>
      <c r="G84" s="319"/>
      <c r="H84" s="319"/>
      <c r="I84" s="260"/>
      <c r="J84" s="319" t="s">
        <v>135</v>
      </c>
      <c r="K84" s="319"/>
      <c r="L84" s="319"/>
    </row>
    <row r="85" spans="1:12" ht="21.75" customHeight="1" x14ac:dyDescent="0.45">
      <c r="B85" s="192"/>
      <c r="D85" s="1"/>
      <c r="E85" s="1"/>
      <c r="F85" s="326" t="s">
        <v>136</v>
      </c>
      <c r="G85" s="320"/>
      <c r="H85" s="320"/>
      <c r="I85" s="260"/>
      <c r="J85" s="326" t="s">
        <v>136</v>
      </c>
      <c r="K85" s="320"/>
      <c r="L85" s="320"/>
    </row>
    <row r="86" spans="1:12" ht="21.75" x14ac:dyDescent="0.45">
      <c r="B86" s="192"/>
      <c r="D86" s="1"/>
      <c r="E86" s="1"/>
      <c r="F86" s="326" t="s">
        <v>137</v>
      </c>
      <c r="G86" s="326"/>
      <c r="H86" s="326"/>
      <c r="I86" s="260"/>
      <c r="J86" s="326" t="s">
        <v>137</v>
      </c>
      <c r="K86" s="326"/>
      <c r="L86" s="326"/>
    </row>
    <row r="87" spans="1:12" ht="23.25" customHeight="1" x14ac:dyDescent="0.45">
      <c r="A87" s="70" t="s">
        <v>56</v>
      </c>
      <c r="B87" s="192"/>
      <c r="D87" s="259" t="s">
        <v>6</v>
      </c>
      <c r="E87" s="259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 x14ac:dyDescent="0.45">
      <c r="B88" s="192"/>
      <c r="D88" s="192"/>
      <c r="E88" s="259"/>
      <c r="F88" s="1"/>
      <c r="G88" s="1"/>
      <c r="H88" s="194" t="s">
        <v>138</v>
      </c>
      <c r="I88" s="1"/>
      <c r="J88" s="1"/>
      <c r="K88" s="1"/>
      <c r="L88" s="194" t="s">
        <v>138</v>
      </c>
    </row>
    <row r="89" spans="1:12" ht="23.25" customHeight="1" x14ac:dyDescent="0.45">
      <c r="B89" s="192"/>
      <c r="D89" s="259"/>
      <c r="E89" s="259"/>
      <c r="F89" s="318" t="s">
        <v>7</v>
      </c>
      <c r="G89" s="318"/>
      <c r="H89" s="318"/>
      <c r="I89" s="318"/>
      <c r="J89" s="318"/>
      <c r="K89" s="318"/>
      <c r="L89" s="318"/>
    </row>
    <row r="90" spans="1:12" ht="23.25" customHeight="1" x14ac:dyDescent="0.45">
      <c r="A90" s="84"/>
      <c r="B90" s="192"/>
      <c r="C90" s="12" t="s">
        <v>240</v>
      </c>
      <c r="D90" s="259"/>
      <c r="E90" s="259"/>
      <c r="F90" s="28">
        <v>22222</v>
      </c>
      <c r="G90" s="4"/>
      <c r="H90" s="28">
        <v>22222</v>
      </c>
      <c r="I90" s="4"/>
      <c r="J90" s="28">
        <v>22222</v>
      </c>
      <c r="K90" s="4"/>
      <c r="L90" s="28">
        <v>22222</v>
      </c>
    </row>
    <row r="91" spans="1:12" ht="23.25" customHeight="1" x14ac:dyDescent="0.45">
      <c r="A91" s="84"/>
      <c r="B91" s="192"/>
      <c r="C91" s="12"/>
      <c r="D91" s="259"/>
      <c r="E91" s="259"/>
      <c r="F91" s="3"/>
      <c r="G91" s="30"/>
      <c r="H91" s="3"/>
      <c r="I91" s="30"/>
      <c r="J91" s="3"/>
      <c r="K91" s="30"/>
      <c r="L91" s="3"/>
    </row>
    <row r="92" spans="1:12" ht="23.25" customHeight="1" x14ac:dyDescent="0.45">
      <c r="A92" s="75" t="s">
        <v>74</v>
      </c>
      <c r="B92" s="192"/>
      <c r="C92" s="12" t="s">
        <v>241</v>
      </c>
      <c r="D92" s="259"/>
      <c r="E92" s="259"/>
      <c r="F92" s="3"/>
      <c r="G92" s="4"/>
      <c r="H92" s="3"/>
      <c r="I92" s="4"/>
      <c r="J92" s="3"/>
      <c r="K92" s="4"/>
      <c r="L92" s="3"/>
    </row>
    <row r="93" spans="1:12" ht="21" customHeight="1" x14ac:dyDescent="0.45">
      <c r="A93" s="75" t="s">
        <v>75</v>
      </c>
      <c r="B93" s="192"/>
      <c r="C93" s="11" t="s">
        <v>76</v>
      </c>
      <c r="D93" s="259"/>
      <c r="E93" s="259"/>
      <c r="F93" s="24"/>
      <c r="G93" s="192"/>
      <c r="H93" s="24"/>
      <c r="I93" s="192"/>
      <c r="J93" s="24"/>
      <c r="K93" s="192"/>
      <c r="L93" s="24"/>
    </row>
    <row r="94" spans="1:12" ht="21" customHeight="1" x14ac:dyDescent="0.45">
      <c r="A94" s="75" t="s">
        <v>188</v>
      </c>
      <c r="B94" s="192"/>
      <c r="C94" s="42" t="s">
        <v>189</v>
      </c>
      <c r="D94" s="259"/>
      <c r="E94" s="259"/>
      <c r="F94" s="196">
        <v>123</v>
      </c>
      <c r="G94" s="196"/>
      <c r="H94" s="196">
        <v>123</v>
      </c>
      <c r="I94" s="196"/>
      <c r="J94" s="196">
        <v>123</v>
      </c>
      <c r="K94" s="196"/>
      <c r="L94" s="196">
        <v>123</v>
      </c>
    </row>
    <row r="95" spans="1:12" ht="21" customHeight="1" x14ac:dyDescent="0.45">
      <c r="A95" s="75" t="s">
        <v>77</v>
      </c>
      <c r="B95" s="192"/>
      <c r="C95" s="86" t="s">
        <v>190</v>
      </c>
      <c r="D95" s="259"/>
      <c r="E95" s="259"/>
      <c r="F95" s="142">
        <v>22222</v>
      </c>
      <c r="G95" s="196"/>
      <c r="H95" s="142">
        <v>22222</v>
      </c>
      <c r="I95" s="196"/>
      <c r="J95" s="142">
        <v>22222</v>
      </c>
      <c r="K95" s="196"/>
      <c r="L95" s="142">
        <v>22222</v>
      </c>
    </row>
    <row r="96" spans="1:12" ht="21.6" customHeight="1" x14ac:dyDescent="0.45">
      <c r="A96" s="325" t="s">
        <v>191</v>
      </c>
      <c r="B96" s="192"/>
      <c r="C96" s="86" t="s">
        <v>192</v>
      </c>
      <c r="D96" s="259"/>
      <c r="E96" s="259"/>
      <c r="F96" s="121"/>
      <c r="G96" s="196"/>
      <c r="H96" s="121"/>
      <c r="I96" s="196"/>
      <c r="J96" s="121"/>
      <c r="K96" s="196"/>
      <c r="L96" s="121"/>
    </row>
    <row r="97" spans="1:12" ht="21.6" customHeight="1" x14ac:dyDescent="0.45">
      <c r="A97" s="325"/>
      <c r="B97" s="192"/>
      <c r="C97" s="86" t="s">
        <v>193</v>
      </c>
      <c r="D97" s="259"/>
      <c r="E97" s="259"/>
      <c r="F97" s="196">
        <v>123</v>
      </c>
      <c r="G97" s="196"/>
      <c r="H97" s="196">
        <v>123</v>
      </c>
      <c r="I97" s="196"/>
      <c r="J97" s="196">
        <v>123</v>
      </c>
      <c r="K97" s="196"/>
      <c r="L97" s="196">
        <v>123</v>
      </c>
    </row>
    <row r="98" spans="1:12" ht="21" customHeight="1" x14ac:dyDescent="0.45">
      <c r="A98" s="135" t="s">
        <v>194</v>
      </c>
      <c r="B98" s="192"/>
      <c r="C98" s="86" t="s">
        <v>195</v>
      </c>
      <c r="D98" s="259"/>
      <c r="E98" s="259"/>
      <c r="F98" s="142">
        <v>22222</v>
      </c>
      <c r="G98" s="196"/>
      <c r="H98" s="142">
        <v>22222</v>
      </c>
      <c r="I98" s="196"/>
      <c r="J98" s="142">
        <v>22222</v>
      </c>
      <c r="K98" s="196"/>
      <c r="L98" s="142">
        <v>22222</v>
      </c>
    </row>
    <row r="99" spans="1:12" ht="21" customHeight="1" x14ac:dyDescent="0.45">
      <c r="A99" s="75" t="s">
        <v>164</v>
      </c>
      <c r="B99" s="192"/>
      <c r="C99" s="86" t="s">
        <v>196</v>
      </c>
      <c r="D99" s="192"/>
      <c r="E99" s="259"/>
      <c r="F99" s="142"/>
      <c r="G99" s="196"/>
      <c r="H99" s="142"/>
      <c r="I99" s="196"/>
      <c r="J99" s="143"/>
      <c r="K99" s="117"/>
      <c r="L99" s="143"/>
    </row>
    <row r="100" spans="1:12" ht="21" customHeight="1" x14ac:dyDescent="0.45">
      <c r="A100" s="75"/>
      <c r="B100" s="192"/>
      <c r="C100" s="86" t="s">
        <v>197</v>
      </c>
      <c r="D100" s="259" t="s">
        <v>167</v>
      </c>
      <c r="E100" s="259"/>
      <c r="F100" s="196">
        <v>123</v>
      </c>
      <c r="G100" s="196"/>
      <c r="H100" s="196">
        <v>123</v>
      </c>
      <c r="I100" s="196"/>
      <c r="J100" s="196">
        <v>123</v>
      </c>
      <c r="K100" s="196"/>
      <c r="L100" s="196">
        <v>123</v>
      </c>
    </row>
    <row r="101" spans="1:12" ht="21" customHeight="1" x14ac:dyDescent="0.45">
      <c r="A101" s="75"/>
      <c r="B101" s="192"/>
      <c r="C101" s="127" t="s">
        <v>198</v>
      </c>
      <c r="D101" s="259"/>
      <c r="E101" s="259"/>
      <c r="F101" s="142">
        <v>22222</v>
      </c>
      <c r="G101" s="196"/>
      <c r="H101" s="142">
        <v>22222</v>
      </c>
      <c r="I101" s="196"/>
      <c r="J101" s="142">
        <v>22222</v>
      </c>
      <c r="K101" s="196"/>
      <c r="L101" s="142">
        <v>22222</v>
      </c>
    </row>
    <row r="102" spans="1:12" ht="21" customHeight="1" x14ac:dyDescent="0.45">
      <c r="A102" s="75" t="s">
        <v>78</v>
      </c>
      <c r="B102" s="192"/>
      <c r="C102" s="42" t="s">
        <v>242</v>
      </c>
      <c r="D102" s="259"/>
      <c r="E102" s="259"/>
      <c r="F102" s="196">
        <v>123</v>
      </c>
      <c r="G102" s="196"/>
      <c r="H102" s="196">
        <v>123</v>
      </c>
      <c r="I102" s="196"/>
      <c r="J102" s="196">
        <v>123</v>
      </c>
      <c r="K102" s="196"/>
      <c r="L102" s="196">
        <v>123</v>
      </c>
    </row>
    <row r="103" spans="1:12" ht="21" customHeight="1" x14ac:dyDescent="0.45">
      <c r="A103" s="128"/>
      <c r="B103" s="192"/>
      <c r="C103" s="12" t="s">
        <v>200</v>
      </c>
      <c r="D103" s="259"/>
      <c r="E103" s="259"/>
      <c r="F103" s="26">
        <v>22222</v>
      </c>
      <c r="G103" s="4"/>
      <c r="H103" s="26">
        <v>22222</v>
      </c>
      <c r="I103" s="4"/>
      <c r="J103" s="26">
        <v>22222</v>
      </c>
      <c r="K103" s="4"/>
      <c r="L103" s="26">
        <v>22222</v>
      </c>
    </row>
    <row r="104" spans="1:12" ht="21" customHeight="1" x14ac:dyDescent="0.45">
      <c r="A104" s="128"/>
      <c r="B104" s="192"/>
      <c r="C104" s="12"/>
      <c r="D104" s="259"/>
      <c r="E104" s="259"/>
      <c r="F104" s="3"/>
      <c r="G104" s="4"/>
      <c r="H104" s="3"/>
      <c r="I104" s="4"/>
      <c r="J104" s="3"/>
      <c r="K104" s="4"/>
      <c r="L104" s="3"/>
    </row>
    <row r="105" spans="1:12" ht="21.75" x14ac:dyDescent="0.45">
      <c r="A105" s="75" t="s">
        <v>201</v>
      </c>
      <c r="B105" s="192"/>
      <c r="C105" s="11" t="s">
        <v>202</v>
      </c>
      <c r="D105" s="259"/>
      <c r="E105" s="259"/>
      <c r="F105" s="3"/>
      <c r="G105" s="4"/>
      <c r="H105" s="3"/>
      <c r="I105" s="4"/>
      <c r="J105" s="3"/>
      <c r="K105" s="4"/>
      <c r="L105" s="3"/>
    </row>
    <row r="106" spans="1:12" ht="21.75" x14ac:dyDescent="0.45">
      <c r="A106" s="75"/>
      <c r="B106" s="192"/>
      <c r="C106" s="127" t="s">
        <v>203</v>
      </c>
      <c r="D106" s="259"/>
      <c r="E106" s="259"/>
      <c r="F106" s="3"/>
      <c r="G106" s="4"/>
      <c r="H106" s="3"/>
      <c r="I106" s="4"/>
      <c r="J106" s="3"/>
      <c r="K106" s="4"/>
      <c r="L106" s="3"/>
    </row>
    <row r="107" spans="1:12" ht="21.75" x14ac:dyDescent="0.45">
      <c r="A107" s="75"/>
      <c r="B107" s="192"/>
      <c r="C107" s="127" t="s">
        <v>204</v>
      </c>
      <c r="D107" s="259"/>
      <c r="E107" s="259"/>
      <c r="F107" s="196">
        <v>123</v>
      </c>
      <c r="G107" s="196"/>
      <c r="H107" s="196">
        <v>123</v>
      </c>
      <c r="I107" s="196"/>
      <c r="J107" s="196">
        <v>123</v>
      </c>
      <c r="K107" s="196"/>
      <c r="L107" s="196">
        <v>123</v>
      </c>
    </row>
    <row r="108" spans="1:12" ht="21.75" x14ac:dyDescent="0.45">
      <c r="A108" s="128" t="s">
        <v>69</v>
      </c>
      <c r="B108" s="192"/>
      <c r="C108" s="85" t="s">
        <v>205</v>
      </c>
      <c r="D108" s="259">
        <v>10</v>
      </c>
      <c r="E108" s="259"/>
      <c r="F108" s="142">
        <v>22222</v>
      </c>
      <c r="G108" s="196"/>
      <c r="H108" s="142">
        <v>22222</v>
      </c>
      <c r="I108" s="196"/>
      <c r="J108" s="142">
        <v>22222</v>
      </c>
      <c r="K108" s="196"/>
      <c r="L108" s="142">
        <v>22222</v>
      </c>
    </row>
    <row r="109" spans="1:12" ht="21.75" x14ac:dyDescent="0.45">
      <c r="A109" s="128" t="s">
        <v>69</v>
      </c>
      <c r="B109" s="192"/>
      <c r="C109" s="43" t="s">
        <v>206</v>
      </c>
      <c r="D109" s="259"/>
      <c r="E109" s="259"/>
      <c r="F109" s="196">
        <v>123</v>
      </c>
      <c r="G109" s="196"/>
      <c r="H109" s="196">
        <v>123</v>
      </c>
      <c r="I109" s="196"/>
      <c r="J109" s="196">
        <v>123</v>
      </c>
      <c r="K109" s="196"/>
      <c r="L109" s="196">
        <v>123</v>
      </c>
    </row>
    <row r="110" spans="1:12" ht="21.75" x14ac:dyDescent="0.45">
      <c r="A110" s="128" t="s">
        <v>207</v>
      </c>
      <c r="B110" s="192"/>
      <c r="C110" s="127" t="s">
        <v>208</v>
      </c>
      <c r="D110" s="259"/>
      <c r="E110" s="259"/>
      <c r="F110" s="196"/>
      <c r="G110" s="196"/>
      <c r="H110" s="196"/>
      <c r="I110" s="196"/>
      <c r="J110" s="196"/>
      <c r="K110" s="196"/>
      <c r="L110" s="196"/>
    </row>
    <row r="111" spans="1:12" ht="21.75" x14ac:dyDescent="0.45">
      <c r="A111" s="128"/>
      <c r="B111" s="192"/>
      <c r="C111" s="127" t="s">
        <v>209</v>
      </c>
      <c r="D111" s="259"/>
      <c r="E111" s="259"/>
      <c r="F111" s="142">
        <v>22222</v>
      </c>
      <c r="G111" s="196"/>
      <c r="H111" s="142">
        <v>22222</v>
      </c>
      <c r="I111" s="196"/>
      <c r="J111" s="142">
        <v>22222</v>
      </c>
      <c r="K111" s="196"/>
      <c r="L111" s="142">
        <v>22222</v>
      </c>
    </row>
    <row r="112" spans="1:12" ht="21.75" x14ac:dyDescent="0.45">
      <c r="A112" s="128" t="s">
        <v>207</v>
      </c>
      <c r="B112" s="192"/>
      <c r="C112" s="127" t="s">
        <v>210</v>
      </c>
      <c r="D112" s="259"/>
      <c r="E112" s="259"/>
      <c r="F112" s="142"/>
      <c r="G112" s="196"/>
      <c r="H112" s="142"/>
      <c r="I112" s="196"/>
      <c r="J112" s="142"/>
      <c r="K112" s="196"/>
      <c r="L112" s="142"/>
    </row>
    <row r="113" spans="1:12" ht="21.75" x14ac:dyDescent="0.45">
      <c r="A113" s="128"/>
      <c r="B113" s="192"/>
      <c r="C113" s="127" t="s">
        <v>211</v>
      </c>
      <c r="D113" s="259"/>
      <c r="E113" s="259"/>
      <c r="F113" s="196">
        <v>123</v>
      </c>
      <c r="G113" s="196"/>
      <c r="H113" s="196">
        <v>123</v>
      </c>
      <c r="I113" s="196"/>
      <c r="J113" s="196">
        <v>123</v>
      </c>
      <c r="K113" s="196"/>
      <c r="L113" s="196">
        <v>123</v>
      </c>
    </row>
    <row r="114" spans="1:12" ht="21.75" x14ac:dyDescent="0.45">
      <c r="A114" s="128" t="s">
        <v>164</v>
      </c>
      <c r="B114" s="192"/>
      <c r="C114" s="86" t="s">
        <v>196</v>
      </c>
      <c r="D114" s="259"/>
      <c r="E114" s="259"/>
      <c r="F114" s="142"/>
      <c r="G114" s="196"/>
      <c r="H114" s="142"/>
      <c r="I114" s="196"/>
      <c r="J114" s="143"/>
      <c r="K114" s="117"/>
      <c r="L114" s="143"/>
    </row>
    <row r="115" spans="1:12" ht="21" customHeight="1" x14ac:dyDescent="0.45">
      <c r="A115" s="128"/>
      <c r="B115" s="192"/>
      <c r="C115" s="86" t="s">
        <v>197</v>
      </c>
      <c r="D115" s="259" t="s">
        <v>167</v>
      </c>
      <c r="E115" s="259"/>
      <c r="F115" s="142">
        <v>22222</v>
      </c>
      <c r="G115" s="196"/>
      <c r="H115" s="142">
        <v>22222</v>
      </c>
      <c r="I115" s="196"/>
      <c r="J115" s="142">
        <v>22222</v>
      </c>
      <c r="K115" s="196"/>
      <c r="L115" s="142">
        <v>22222</v>
      </c>
    </row>
    <row r="116" spans="1:12" ht="21" customHeight="1" x14ac:dyDescent="0.45">
      <c r="A116" s="128"/>
      <c r="B116" s="192"/>
      <c r="C116" s="127" t="s">
        <v>198</v>
      </c>
      <c r="D116" s="259"/>
      <c r="E116" s="259"/>
      <c r="F116" s="196">
        <v>123</v>
      </c>
      <c r="G116" s="196"/>
      <c r="H116" s="196">
        <v>123</v>
      </c>
      <c r="I116" s="196"/>
      <c r="J116" s="196">
        <v>123</v>
      </c>
      <c r="K116" s="196"/>
      <c r="L116" s="196">
        <v>123</v>
      </c>
    </row>
    <row r="117" spans="1:12" ht="21" customHeight="1" x14ac:dyDescent="0.45">
      <c r="A117" s="128" t="s">
        <v>78</v>
      </c>
      <c r="B117" s="192"/>
      <c r="C117" s="43" t="s">
        <v>243</v>
      </c>
      <c r="D117" s="259"/>
      <c r="E117" s="259"/>
      <c r="F117" s="196">
        <v>123</v>
      </c>
      <c r="G117" s="196"/>
      <c r="H117" s="196">
        <v>123</v>
      </c>
      <c r="I117" s="196"/>
      <c r="J117" s="196">
        <v>123</v>
      </c>
      <c r="K117" s="196"/>
      <c r="L117" s="196">
        <v>123</v>
      </c>
    </row>
    <row r="118" spans="1:12" ht="21" customHeight="1" x14ac:dyDescent="0.45">
      <c r="A118" s="128"/>
      <c r="B118" s="192"/>
      <c r="C118" s="12" t="s">
        <v>213</v>
      </c>
      <c r="D118" s="259"/>
      <c r="E118" s="259"/>
      <c r="F118" s="26">
        <v>22222</v>
      </c>
      <c r="G118" s="4"/>
      <c r="H118" s="26">
        <v>22222</v>
      </c>
      <c r="I118" s="4"/>
      <c r="J118" s="26">
        <v>22222</v>
      </c>
      <c r="K118" s="4"/>
      <c r="L118" s="26">
        <v>22222</v>
      </c>
    </row>
    <row r="119" spans="1:12" s="4" customFormat="1" ht="21" customHeight="1" x14ac:dyDescent="0.45">
      <c r="A119" s="81" t="s">
        <v>79</v>
      </c>
      <c r="C119" s="12" t="s">
        <v>80</v>
      </c>
      <c r="D119" s="46"/>
      <c r="E119" s="46"/>
      <c r="F119" s="26">
        <v>22222</v>
      </c>
      <c r="H119" s="26">
        <v>22222</v>
      </c>
      <c r="J119" s="26">
        <v>22222</v>
      </c>
      <c r="L119" s="26">
        <v>22222</v>
      </c>
    </row>
    <row r="120" spans="1:12" ht="21" customHeight="1" thickBot="1" x14ac:dyDescent="0.5">
      <c r="A120" s="82" t="s">
        <v>81</v>
      </c>
      <c r="B120" s="192"/>
      <c r="C120" s="12" t="s">
        <v>214</v>
      </c>
      <c r="D120" s="259"/>
      <c r="E120" s="259"/>
      <c r="F120" s="66">
        <v>22222</v>
      </c>
      <c r="G120" s="4"/>
      <c r="H120" s="66">
        <v>22222</v>
      </c>
      <c r="I120" s="4"/>
      <c r="J120" s="66">
        <v>22222</v>
      </c>
      <c r="K120" s="4"/>
      <c r="L120" s="66">
        <v>22222</v>
      </c>
    </row>
    <row r="121" spans="1:12" ht="21.75" customHeight="1" thickTop="1" x14ac:dyDescent="0.45">
      <c r="B121" s="192"/>
      <c r="C121" s="12"/>
      <c r="D121" s="259"/>
      <c r="E121" s="259"/>
      <c r="F121" s="196"/>
      <c r="G121" s="196"/>
      <c r="H121" s="196"/>
      <c r="I121" s="196"/>
      <c r="J121" s="196"/>
      <c r="K121" s="196"/>
      <c r="L121" s="196"/>
    </row>
    <row r="122" spans="1:12" ht="21.75" customHeight="1" x14ac:dyDescent="0.45">
      <c r="A122" s="81" t="s">
        <v>81</v>
      </c>
      <c r="B122" s="192"/>
      <c r="C122" s="12" t="s">
        <v>215</v>
      </c>
      <c r="D122" s="259"/>
      <c r="E122" s="259"/>
      <c r="F122" s="58"/>
      <c r="G122" s="59"/>
      <c r="H122" s="58"/>
      <c r="I122" s="59"/>
      <c r="J122" s="59"/>
      <c r="K122" s="59"/>
      <c r="L122" s="59"/>
    </row>
    <row r="123" spans="1:12" ht="23.25" customHeight="1" x14ac:dyDescent="0.45">
      <c r="A123" s="81" t="s">
        <v>87</v>
      </c>
      <c r="B123" s="192"/>
      <c r="C123" s="43" t="s">
        <v>84</v>
      </c>
      <c r="D123" s="259"/>
      <c r="E123" s="259"/>
      <c r="F123" s="144">
        <v>22222</v>
      </c>
      <c r="G123" s="145"/>
      <c r="H123" s="144">
        <v>22222</v>
      </c>
      <c r="I123" s="146"/>
      <c r="J123" s="146">
        <v>123</v>
      </c>
      <c r="K123" s="146"/>
      <c r="L123" s="146">
        <v>123</v>
      </c>
    </row>
    <row r="124" spans="1:12" ht="23.25" customHeight="1" x14ac:dyDescent="0.45">
      <c r="A124" s="81" t="s">
        <v>88</v>
      </c>
      <c r="B124" s="192"/>
      <c r="C124" s="43" t="s">
        <v>86</v>
      </c>
      <c r="D124" s="259"/>
      <c r="E124" s="259"/>
      <c r="F124" s="147">
        <v>123</v>
      </c>
      <c r="G124" s="145"/>
      <c r="H124" s="147">
        <v>123</v>
      </c>
      <c r="I124" s="148"/>
      <c r="J124" s="149">
        <v>0</v>
      </c>
      <c r="K124" s="196"/>
      <c r="L124" s="149">
        <v>0</v>
      </c>
    </row>
    <row r="125" spans="1:12" ht="23.25" customHeight="1" thickBot="1" x14ac:dyDescent="0.5">
      <c r="A125" s="83"/>
      <c r="B125" s="192"/>
      <c r="C125" s="12"/>
      <c r="D125" s="259"/>
      <c r="E125" s="259"/>
      <c r="F125" s="19">
        <v>22222</v>
      </c>
      <c r="G125" s="20"/>
      <c r="H125" s="19">
        <v>22222</v>
      </c>
      <c r="I125" s="20"/>
      <c r="J125" s="21">
        <v>123</v>
      </c>
      <c r="K125" s="20"/>
      <c r="L125" s="21">
        <v>123</v>
      </c>
    </row>
    <row r="126" spans="1:12" ht="23.25" customHeight="1" thickTop="1" thickBot="1" x14ac:dyDescent="0.5">
      <c r="B126" s="192"/>
      <c r="D126" s="259"/>
      <c r="E126" s="259"/>
      <c r="F126" s="58"/>
      <c r="G126" s="59"/>
      <c r="H126" s="58"/>
      <c r="I126" s="59"/>
      <c r="J126" s="59"/>
      <c r="K126" s="59"/>
      <c r="L126" s="59"/>
    </row>
    <row r="127" spans="1:12" ht="21.75" customHeight="1" x14ac:dyDescent="0.45">
      <c r="A127" s="97"/>
      <c r="B127" s="98"/>
      <c r="C127" s="329" t="s">
        <v>216</v>
      </c>
      <c r="D127" s="329"/>
      <c r="E127" s="329"/>
      <c r="F127" s="329"/>
      <c r="G127" s="329"/>
      <c r="H127" s="329"/>
      <c r="I127" s="329"/>
      <c r="J127" s="329"/>
      <c r="K127" s="329"/>
      <c r="L127" s="330"/>
    </row>
    <row r="128" spans="1:12" ht="18" customHeight="1" thickBot="1" x14ac:dyDescent="0.5">
      <c r="A128" s="111"/>
      <c r="B128" s="100"/>
      <c r="C128" s="106" t="s">
        <v>244</v>
      </c>
      <c r="D128" s="107"/>
      <c r="E128" s="107"/>
      <c r="F128" s="107"/>
      <c r="G128" s="107"/>
      <c r="H128" s="107"/>
      <c r="I128" s="107"/>
      <c r="J128" s="107"/>
      <c r="K128" s="107"/>
      <c r="L128" s="108"/>
    </row>
    <row r="129" ht="21.95" customHeight="1" x14ac:dyDescent="0.45"/>
    <row r="130" ht="21.95" customHeight="1" x14ac:dyDescent="0.45"/>
    <row r="131" ht="21.95" customHeight="1" x14ac:dyDescent="0.45"/>
    <row r="132" ht="21.95" customHeight="1" x14ac:dyDescent="0.45"/>
    <row r="133" ht="21.95" customHeight="1" x14ac:dyDescent="0.45"/>
    <row r="134" ht="21.95" customHeight="1" x14ac:dyDescent="0.45"/>
    <row r="135" ht="21.95" customHeight="1" x14ac:dyDescent="0.45"/>
    <row r="136" ht="21.95" customHeight="1" x14ac:dyDescent="0.45"/>
    <row r="137" ht="21.95" customHeight="1" x14ac:dyDescent="0.45"/>
    <row r="138" ht="21.95" customHeight="1" x14ac:dyDescent="0.45"/>
    <row r="139" ht="21.95" customHeight="1" x14ac:dyDescent="0.45"/>
    <row r="140" ht="21.95" customHeight="1" x14ac:dyDescent="0.45"/>
    <row r="141" ht="21.95" customHeight="1" x14ac:dyDescent="0.45"/>
    <row r="142" ht="21.95" customHeight="1" x14ac:dyDescent="0.45"/>
    <row r="143" ht="21.95" customHeight="1" x14ac:dyDescent="0.45"/>
    <row r="144" ht="21.95" customHeight="1" x14ac:dyDescent="0.45"/>
    <row r="145" ht="21.95" customHeight="1" x14ac:dyDescent="0.45"/>
    <row r="146" ht="21.95" customHeight="1" x14ac:dyDescent="0.45"/>
    <row r="147" ht="21.95" customHeight="1" x14ac:dyDescent="0.45"/>
    <row r="148" ht="21.95" customHeight="1" x14ac:dyDescent="0.45"/>
    <row r="149" ht="21.95" customHeight="1" x14ac:dyDescent="0.45"/>
    <row r="150" ht="21.95" customHeight="1" x14ac:dyDescent="0.45"/>
    <row r="151" ht="21.95" customHeight="1" x14ac:dyDescent="0.45"/>
    <row r="152" ht="21.95" customHeight="1" x14ac:dyDescent="0.45"/>
    <row r="153" ht="21.95" customHeight="1" x14ac:dyDescent="0.45"/>
    <row r="154" ht="21.95" customHeight="1" x14ac:dyDescent="0.45"/>
    <row r="155" ht="21.95" customHeight="1" x14ac:dyDescent="0.45"/>
    <row r="156" ht="21.95" customHeight="1" x14ac:dyDescent="0.45"/>
    <row r="157" ht="21.95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19.5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ht="20.100000000000001" customHeight="1" x14ac:dyDescent="0.45"/>
    <row r="178" ht="20.100000000000001" customHeight="1" x14ac:dyDescent="0.45"/>
    <row r="179" ht="20.100000000000001" customHeight="1" x14ac:dyDescent="0.45"/>
    <row r="180" ht="20.100000000000001" customHeight="1" x14ac:dyDescent="0.45"/>
    <row r="181" ht="20.100000000000001" customHeight="1" x14ac:dyDescent="0.45"/>
    <row r="182" ht="20.100000000000001" customHeight="1" x14ac:dyDescent="0.45"/>
    <row r="183" ht="20.100000000000001" customHeight="1" x14ac:dyDescent="0.45"/>
    <row r="184" ht="19.5" customHeight="1" x14ac:dyDescent="0.45"/>
    <row r="185" ht="19.5" customHeight="1" x14ac:dyDescent="0.45"/>
    <row r="186" ht="19.5" customHeight="1" x14ac:dyDescent="0.45"/>
    <row r="187" ht="19.5" customHeight="1" x14ac:dyDescent="0.45"/>
    <row r="188" ht="19.5" customHeight="1" x14ac:dyDescent="0.45"/>
    <row r="189" ht="19.5" customHeight="1" x14ac:dyDescent="0.45"/>
    <row r="190" ht="19.5" customHeight="1" x14ac:dyDescent="0.45"/>
    <row r="191" ht="19.5" customHeight="1" x14ac:dyDescent="0.45"/>
    <row r="192" ht="19.5" customHeight="1" x14ac:dyDescent="0.45"/>
    <row r="193" ht="19.5" customHeight="1" x14ac:dyDescent="0.45"/>
    <row r="194" ht="19.5" customHeight="1" x14ac:dyDescent="0.45"/>
    <row r="195" ht="19.5" customHeight="1" x14ac:dyDescent="0.45"/>
    <row r="196" ht="19.5" customHeight="1" x14ac:dyDescent="0.45"/>
    <row r="197" ht="19.5" customHeight="1" x14ac:dyDescent="0.45"/>
    <row r="198" ht="19.5" customHeight="1" x14ac:dyDescent="0.45"/>
    <row r="199" ht="20.100000000000001" customHeight="1" x14ac:dyDescent="0.45"/>
    <row r="200" ht="20.100000000000001" customHeight="1" x14ac:dyDescent="0.45"/>
    <row r="201" ht="20.100000000000001" customHeight="1" x14ac:dyDescent="0.45"/>
    <row r="202" ht="20.100000000000001" customHeight="1" x14ac:dyDescent="0.45"/>
    <row r="203" ht="20.100000000000001" customHeight="1" x14ac:dyDescent="0.45"/>
    <row r="204" ht="20.100000000000001" customHeight="1" x14ac:dyDescent="0.45"/>
    <row r="205" ht="20.100000000000001" customHeight="1" x14ac:dyDescent="0.45"/>
    <row r="206" ht="20.100000000000001" customHeight="1" x14ac:dyDescent="0.45"/>
    <row r="207" ht="20.100000000000001" customHeight="1" x14ac:dyDescent="0.45"/>
    <row r="208" ht="20.100000000000001" customHeight="1" x14ac:dyDescent="0.45"/>
    <row r="209" spans="1:12" ht="20.100000000000001" customHeight="1" x14ac:dyDescent="0.45">
      <c r="B209" s="192"/>
      <c r="D209" s="192"/>
      <c r="E209" s="192"/>
      <c r="F209" s="192"/>
      <c r="G209" s="192"/>
      <c r="H209" s="192"/>
      <c r="I209" s="192"/>
      <c r="J209" s="192"/>
      <c r="K209" s="192"/>
      <c r="L209" s="192"/>
    </row>
    <row r="210" spans="1:12" ht="20.100000000000001" customHeight="1" x14ac:dyDescent="0.45">
      <c r="B210" s="192"/>
      <c r="D210" s="192"/>
      <c r="E210" s="192"/>
      <c r="F210" s="192"/>
      <c r="G210" s="192"/>
      <c r="H210" s="192"/>
      <c r="I210" s="192"/>
      <c r="J210" s="192"/>
      <c r="K210" s="192"/>
      <c r="L210" s="192"/>
    </row>
    <row r="211" spans="1:12" ht="19.5" customHeight="1" x14ac:dyDescent="0.45">
      <c r="B211" s="192"/>
      <c r="D211" s="192"/>
      <c r="E211" s="192"/>
      <c r="F211" s="192"/>
      <c r="G211" s="192"/>
      <c r="H211" s="192"/>
      <c r="I211" s="192"/>
      <c r="J211" s="192"/>
      <c r="K211" s="192"/>
      <c r="L211" s="192"/>
    </row>
    <row r="212" spans="1:12" ht="20.100000000000001" customHeight="1" x14ac:dyDescent="0.45">
      <c r="B212" s="192"/>
      <c r="D212" s="192"/>
      <c r="E212" s="192"/>
      <c r="F212" s="192"/>
      <c r="G212" s="192"/>
      <c r="H212" s="192"/>
      <c r="I212" s="192"/>
      <c r="J212" s="192"/>
      <c r="K212" s="192"/>
      <c r="L212" s="192"/>
    </row>
    <row r="213" spans="1:12" ht="20.100000000000001" customHeight="1" x14ac:dyDescent="0.45">
      <c r="B213" s="192"/>
      <c r="D213" s="192"/>
      <c r="E213" s="192"/>
      <c r="F213" s="192"/>
      <c r="G213" s="192"/>
      <c r="H213" s="192"/>
      <c r="I213" s="192"/>
      <c r="J213" s="192"/>
      <c r="K213" s="192"/>
      <c r="L213" s="192"/>
    </row>
    <row r="214" spans="1:12" ht="20.100000000000001" customHeight="1" x14ac:dyDescent="0.45">
      <c r="B214" s="192"/>
      <c r="D214" s="192"/>
      <c r="E214" s="192"/>
      <c r="F214" s="192"/>
      <c r="G214" s="192"/>
      <c r="H214" s="192"/>
      <c r="I214" s="192"/>
      <c r="J214" s="192"/>
      <c r="K214" s="192"/>
      <c r="L214" s="192"/>
    </row>
    <row r="215" spans="1:12" ht="19.5" customHeight="1" x14ac:dyDescent="0.45">
      <c r="B215" s="192"/>
      <c r="D215" s="192"/>
      <c r="E215" s="192"/>
      <c r="F215" s="192"/>
      <c r="G215" s="192"/>
      <c r="H215" s="192"/>
      <c r="I215" s="192"/>
      <c r="J215" s="192"/>
      <c r="K215" s="192"/>
      <c r="L215" s="192"/>
    </row>
    <row r="216" spans="1:12" ht="20.100000000000001" customHeight="1" x14ac:dyDescent="0.45">
      <c r="B216" s="192"/>
      <c r="D216" s="192"/>
      <c r="E216" s="192"/>
      <c r="F216" s="192"/>
      <c r="G216" s="192"/>
      <c r="H216" s="192"/>
      <c r="I216" s="192"/>
      <c r="J216" s="192"/>
      <c r="K216" s="192"/>
      <c r="L216" s="192"/>
    </row>
    <row r="217" spans="1:12" ht="20.100000000000001" customHeight="1" x14ac:dyDescent="0.45">
      <c r="B217" s="192"/>
      <c r="D217" s="192"/>
      <c r="E217" s="192"/>
      <c r="F217" s="192"/>
      <c r="G217" s="192"/>
      <c r="H217" s="192"/>
      <c r="I217" s="192"/>
      <c r="J217" s="192"/>
      <c r="K217" s="192"/>
      <c r="L217" s="192"/>
    </row>
    <row r="218" spans="1:12" ht="19.5" customHeight="1" x14ac:dyDescent="0.45">
      <c r="B218" s="192"/>
      <c r="D218" s="192"/>
      <c r="E218" s="192"/>
      <c r="F218" s="192"/>
      <c r="G218" s="192"/>
      <c r="H218" s="192"/>
      <c r="I218" s="192"/>
      <c r="J218" s="192"/>
      <c r="K218" s="192"/>
      <c r="L218" s="192"/>
    </row>
    <row r="219" spans="1:12" ht="20.100000000000001" customHeight="1" x14ac:dyDescent="0.45">
      <c r="B219" s="192"/>
      <c r="D219" s="192"/>
      <c r="E219" s="192"/>
      <c r="F219" s="192"/>
      <c r="G219" s="192"/>
      <c r="H219" s="192"/>
      <c r="I219" s="192"/>
      <c r="J219" s="192"/>
      <c r="K219" s="192"/>
      <c r="L219" s="192"/>
    </row>
    <row r="220" spans="1:12" ht="20.100000000000001" customHeight="1" x14ac:dyDescent="0.45">
      <c r="B220" s="192"/>
      <c r="D220" s="192"/>
      <c r="E220" s="192"/>
      <c r="F220" s="192"/>
      <c r="G220" s="192"/>
      <c r="H220" s="192"/>
      <c r="I220" s="192"/>
      <c r="J220" s="192"/>
      <c r="K220" s="192"/>
      <c r="L220" s="192"/>
    </row>
    <row r="221" spans="1:12" ht="20.100000000000001" customHeight="1" x14ac:dyDescent="0.45">
      <c r="B221" s="192"/>
      <c r="D221" s="192"/>
      <c r="E221" s="192"/>
      <c r="F221" s="192"/>
      <c r="G221" s="192"/>
      <c r="H221" s="192"/>
      <c r="I221" s="192"/>
      <c r="J221" s="192"/>
      <c r="K221" s="192"/>
      <c r="L221" s="192"/>
    </row>
    <row r="224" spans="1:12" s="15" customFormat="1" ht="23.25" customHeight="1" x14ac:dyDescent="0.45">
      <c r="A224" s="70"/>
      <c r="B224" s="192"/>
      <c r="C224" s="43"/>
      <c r="D224" s="192"/>
      <c r="E224" s="192"/>
      <c r="F224" s="192"/>
      <c r="G224" s="192"/>
      <c r="H224" s="192"/>
      <c r="I224" s="192"/>
      <c r="J224" s="192"/>
      <c r="K224" s="192"/>
      <c r="L224" s="192"/>
    </row>
    <row r="227" spans="1:2" ht="23.25" customHeight="1" x14ac:dyDescent="0.45">
      <c r="A227" s="71"/>
      <c r="B227" s="15"/>
    </row>
  </sheetData>
  <mergeCells count="26">
    <mergeCell ref="F60:H60"/>
    <mergeCell ref="J60:L60"/>
    <mergeCell ref="F61:H61"/>
    <mergeCell ref="J61:L61"/>
    <mergeCell ref="F64:L64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A96:A97"/>
    <mergeCell ref="J86:L86"/>
    <mergeCell ref="F89:L89"/>
    <mergeCell ref="C127:L127"/>
    <mergeCell ref="F86:H86"/>
  </mergeCells>
  <phoneticPr fontId="20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140625" defaultRowHeight="23.25" customHeight="1" x14ac:dyDescent="0.45"/>
  <cols>
    <col min="1" max="1" width="13.85546875" style="70" customWidth="1"/>
    <col min="2" max="2" width="1.85546875" style="2" customWidth="1"/>
    <col min="3" max="3" width="69.85546875" style="43" customWidth="1"/>
    <col min="4" max="4" width="9.140625" style="2"/>
    <col min="5" max="5" width="1.42578125" style="2" customWidth="1"/>
    <col min="6" max="6" width="12.28515625" style="2" customWidth="1"/>
    <col min="7" max="7" width="1.42578125" style="2" customWidth="1"/>
    <col min="8" max="8" width="12.7109375" style="2" customWidth="1"/>
    <col min="9" max="9" width="1.42578125" style="2" customWidth="1"/>
    <col min="10" max="10" width="12.28515625" style="2" customWidth="1"/>
    <col min="11" max="11" width="1.42578125" style="2" customWidth="1"/>
    <col min="12" max="12" width="12.7109375" style="2" customWidth="1"/>
    <col min="13" max="16384" width="9.140625" style="2"/>
  </cols>
  <sheetData>
    <row r="1" spans="1:12" ht="23.25" customHeight="1" x14ac:dyDescent="0.45">
      <c r="B1" s="192"/>
      <c r="C1" s="12" t="str">
        <f>SFP!$B$1</f>
        <v>บริษัท เมืองไทย แคปปิตอล จำกัด (มหาชน) และบริษัทย่อย</v>
      </c>
      <c r="D1" s="259"/>
      <c r="E1" s="259"/>
      <c r="F1" s="191"/>
      <c r="G1" s="193"/>
      <c r="H1" s="191"/>
      <c r="I1" s="193"/>
      <c r="J1" s="191"/>
      <c r="K1" s="193"/>
      <c r="L1" s="14" t="s">
        <v>245</v>
      </c>
    </row>
    <row r="2" spans="1:12" ht="23.25" customHeight="1" x14ac:dyDescent="0.45">
      <c r="B2" s="192"/>
      <c r="C2" s="12" t="s">
        <v>226</v>
      </c>
      <c r="D2" s="1"/>
      <c r="E2" s="1"/>
      <c r="F2" s="260"/>
      <c r="G2" s="260"/>
      <c r="H2" s="260"/>
      <c r="I2" s="260"/>
      <c r="J2" s="260"/>
      <c r="K2" s="260"/>
      <c r="L2" s="54" t="s">
        <v>246</v>
      </c>
    </row>
    <row r="3" spans="1:12" x14ac:dyDescent="0.5">
      <c r="B3" s="192"/>
      <c r="C3" s="90" t="s">
        <v>247</v>
      </c>
      <c r="D3" s="95"/>
      <c r="E3" s="95"/>
      <c r="F3" s="95"/>
      <c r="G3" s="5"/>
      <c r="H3" s="5"/>
      <c r="I3" s="260"/>
      <c r="J3" s="260"/>
      <c r="K3" s="260"/>
      <c r="L3" s="260"/>
    </row>
    <row r="4" spans="1:12" ht="23.25" customHeight="1" x14ac:dyDescent="0.45">
      <c r="B4" s="192"/>
      <c r="D4" s="1"/>
      <c r="E4" s="1"/>
      <c r="F4" s="319" t="s">
        <v>134</v>
      </c>
      <c r="G4" s="319"/>
      <c r="H4" s="319"/>
      <c r="I4" s="260"/>
      <c r="J4" s="319" t="s">
        <v>135</v>
      </c>
      <c r="K4" s="319"/>
      <c r="L4" s="319"/>
    </row>
    <row r="5" spans="1:12" ht="21.75" customHeight="1" x14ac:dyDescent="0.45">
      <c r="B5" s="192"/>
      <c r="D5" s="1"/>
      <c r="E5" s="1"/>
      <c r="F5" s="326" t="s">
        <v>136</v>
      </c>
      <c r="G5" s="320"/>
      <c r="H5" s="320"/>
      <c r="I5" s="260"/>
      <c r="J5" s="326" t="s">
        <v>136</v>
      </c>
      <c r="K5" s="320"/>
      <c r="L5" s="320"/>
    </row>
    <row r="6" spans="1:12" ht="21.75" x14ac:dyDescent="0.45">
      <c r="B6" s="192"/>
      <c r="D6" s="1"/>
      <c r="E6" s="1"/>
      <c r="F6" s="326" t="s">
        <v>137</v>
      </c>
      <c r="G6" s="326"/>
      <c r="H6" s="326"/>
      <c r="I6" s="260"/>
      <c r="J6" s="326" t="s">
        <v>137</v>
      </c>
      <c r="K6" s="326"/>
      <c r="L6" s="326"/>
    </row>
    <row r="7" spans="1:12" ht="23.25" customHeight="1" x14ac:dyDescent="0.45">
      <c r="A7" s="128" t="s">
        <v>56</v>
      </c>
      <c r="B7" s="192"/>
      <c r="D7" s="259" t="s">
        <v>6</v>
      </c>
      <c r="E7" s="25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45">
      <c r="B8" s="192"/>
      <c r="D8" s="192"/>
      <c r="E8" s="259"/>
      <c r="F8" s="1"/>
      <c r="G8" s="1"/>
      <c r="H8" s="194" t="s">
        <v>138</v>
      </c>
      <c r="I8" s="1"/>
      <c r="J8" s="1"/>
      <c r="K8" s="1"/>
      <c r="L8" s="194" t="s">
        <v>138</v>
      </c>
    </row>
    <row r="9" spans="1:12" ht="23.25" customHeight="1" x14ac:dyDescent="0.45">
      <c r="B9" s="192"/>
      <c r="C9" s="192"/>
      <c r="D9" s="259"/>
      <c r="E9" s="259"/>
      <c r="F9" s="318" t="s">
        <v>7</v>
      </c>
      <c r="G9" s="318"/>
      <c r="H9" s="318"/>
      <c r="I9" s="318"/>
      <c r="J9" s="318"/>
      <c r="K9" s="318"/>
      <c r="L9" s="318"/>
    </row>
    <row r="10" spans="1:12" ht="23.25" customHeight="1" x14ac:dyDescent="0.45">
      <c r="A10" s="72"/>
      <c r="B10" s="192"/>
      <c r="C10" s="11" t="s">
        <v>57</v>
      </c>
      <c r="D10" s="259"/>
      <c r="E10" s="259"/>
      <c r="F10" s="259"/>
      <c r="G10" s="259"/>
      <c r="H10" s="259"/>
      <c r="I10" s="259"/>
      <c r="J10" s="259"/>
      <c r="K10" s="259"/>
      <c r="L10" s="259"/>
    </row>
    <row r="11" spans="1:12" ht="23.25" customHeight="1" x14ac:dyDescent="0.45">
      <c r="B11" s="192"/>
      <c r="C11" s="43" t="s">
        <v>139</v>
      </c>
      <c r="D11" s="259">
        <v>11</v>
      </c>
      <c r="E11" s="259"/>
      <c r="F11" s="142">
        <v>22222</v>
      </c>
      <c r="G11" s="196"/>
      <c r="H11" s="142">
        <v>22222</v>
      </c>
      <c r="I11" s="196"/>
      <c r="J11" s="142">
        <v>22222</v>
      </c>
      <c r="K11" s="196"/>
      <c r="L11" s="142">
        <v>22222</v>
      </c>
    </row>
    <row r="12" spans="1:12" ht="21.75" customHeight="1" x14ac:dyDescent="0.45">
      <c r="B12" s="192"/>
      <c r="C12" s="43" t="s">
        <v>140</v>
      </c>
      <c r="D12" s="259">
        <v>11</v>
      </c>
      <c r="E12" s="259"/>
      <c r="F12" s="196">
        <v>123</v>
      </c>
      <c r="G12" s="196"/>
      <c r="H12" s="196">
        <v>123</v>
      </c>
      <c r="I12" s="196"/>
      <c r="J12" s="196">
        <v>123</v>
      </c>
      <c r="K12" s="196"/>
      <c r="L12" s="196">
        <v>123</v>
      </c>
    </row>
    <row r="13" spans="1:12" ht="21.75" customHeight="1" x14ac:dyDescent="0.45">
      <c r="A13" s="128"/>
      <c r="B13" s="192"/>
      <c r="C13" s="86" t="s">
        <v>141</v>
      </c>
      <c r="D13" s="259"/>
      <c r="E13" s="259"/>
      <c r="F13" s="142">
        <v>123</v>
      </c>
      <c r="G13" s="196"/>
      <c r="H13" s="142">
        <v>123</v>
      </c>
      <c r="I13" s="196"/>
      <c r="J13" s="142">
        <v>123</v>
      </c>
      <c r="K13" s="196"/>
      <c r="L13" s="142">
        <v>123</v>
      </c>
    </row>
    <row r="14" spans="1:12" ht="21.75" customHeight="1" x14ac:dyDescent="0.45">
      <c r="A14" s="79"/>
      <c r="B14" s="192"/>
      <c r="C14" s="68" t="s">
        <v>146</v>
      </c>
      <c r="D14" s="259"/>
      <c r="E14" s="259"/>
      <c r="F14" s="142">
        <v>123</v>
      </c>
      <c r="G14" s="196"/>
      <c r="H14" s="142">
        <v>123</v>
      </c>
      <c r="I14" s="196"/>
      <c r="J14" s="142">
        <v>123</v>
      </c>
      <c r="K14" s="196"/>
      <c r="L14" s="142">
        <v>123</v>
      </c>
    </row>
    <row r="15" spans="1:12" ht="21.75" customHeight="1" x14ac:dyDescent="0.45">
      <c r="A15" s="79" t="s">
        <v>60</v>
      </c>
      <c r="B15" s="192"/>
      <c r="C15" s="12"/>
      <c r="D15" s="259"/>
      <c r="E15" s="259"/>
      <c r="F15" s="150">
        <v>22222</v>
      </c>
      <c r="G15" s="4"/>
      <c r="H15" s="150">
        <v>22222</v>
      </c>
      <c r="I15" s="4"/>
      <c r="J15" s="150">
        <v>22222</v>
      </c>
      <c r="K15" s="4"/>
      <c r="L15" s="150">
        <v>22222</v>
      </c>
    </row>
    <row r="16" spans="1:12" ht="21.75" customHeight="1" x14ac:dyDescent="0.45">
      <c r="A16" s="74"/>
      <c r="B16" s="192"/>
      <c r="C16" s="43" t="s">
        <v>143</v>
      </c>
      <c r="D16" s="259"/>
      <c r="E16" s="259"/>
      <c r="F16" s="151">
        <v>-123</v>
      </c>
      <c r="G16" s="196"/>
      <c r="H16" s="151">
        <v>-123</v>
      </c>
      <c r="I16" s="196"/>
      <c r="J16" s="151">
        <v>-123</v>
      </c>
      <c r="K16" s="196"/>
      <c r="L16" s="151">
        <v>-123</v>
      </c>
    </row>
    <row r="17" spans="1:12" ht="21.75" customHeight="1" x14ac:dyDescent="0.45">
      <c r="A17" s="74"/>
      <c r="B17" s="192"/>
      <c r="C17" s="43" t="s">
        <v>144</v>
      </c>
      <c r="D17" s="259"/>
      <c r="E17" s="259"/>
      <c r="F17" s="200">
        <v>-22222</v>
      </c>
      <c r="G17" s="200"/>
      <c r="H17" s="200">
        <v>-22222</v>
      </c>
      <c r="I17" s="200"/>
      <c r="J17" s="200">
        <v>-22222</v>
      </c>
      <c r="K17" s="200"/>
      <c r="L17" s="200">
        <v>-22222</v>
      </c>
    </row>
    <row r="18" spans="1:12" ht="21.75" customHeight="1" x14ac:dyDescent="0.45">
      <c r="B18" s="192"/>
      <c r="C18" s="12" t="s">
        <v>145</v>
      </c>
      <c r="D18" s="259"/>
      <c r="E18" s="259"/>
      <c r="F18" s="150">
        <v>22222</v>
      </c>
      <c r="G18" s="4"/>
      <c r="H18" s="150">
        <v>22222</v>
      </c>
      <c r="I18" s="4"/>
      <c r="J18" s="150">
        <v>22222</v>
      </c>
      <c r="K18" s="4"/>
      <c r="L18" s="150">
        <v>22222</v>
      </c>
    </row>
    <row r="19" spans="1:12" ht="9" customHeight="1" x14ac:dyDescent="0.45">
      <c r="B19" s="192"/>
      <c r="C19" s="12"/>
      <c r="D19" s="259"/>
      <c r="E19" s="259"/>
      <c r="F19" s="28"/>
      <c r="G19" s="30"/>
      <c r="H19" s="28"/>
      <c r="I19" s="30"/>
      <c r="J19" s="28"/>
      <c r="K19" s="30"/>
      <c r="L19" s="28"/>
    </row>
    <row r="20" spans="1:12" ht="21.75" customHeight="1" x14ac:dyDescent="0.45">
      <c r="B20" s="192"/>
      <c r="C20" s="68" t="s">
        <v>146</v>
      </c>
      <c r="D20" s="259"/>
      <c r="E20" s="259"/>
      <c r="F20" s="196">
        <v>123</v>
      </c>
      <c r="G20" s="196"/>
      <c r="H20" s="196">
        <v>123</v>
      </c>
      <c r="I20" s="196"/>
      <c r="J20" s="196">
        <v>123</v>
      </c>
      <c r="K20" s="196"/>
      <c r="L20" s="196">
        <v>123</v>
      </c>
    </row>
    <row r="21" spans="1:12" ht="21.75" customHeight="1" x14ac:dyDescent="0.45">
      <c r="B21" s="192"/>
      <c r="C21" s="43" t="s">
        <v>147</v>
      </c>
      <c r="D21" s="259"/>
      <c r="E21" s="259"/>
      <c r="F21" s="142">
        <v>22222</v>
      </c>
      <c r="G21" s="196"/>
      <c r="H21" s="142">
        <v>22222</v>
      </c>
      <c r="I21" s="196"/>
      <c r="J21" s="142">
        <v>22222</v>
      </c>
      <c r="K21" s="196"/>
      <c r="L21" s="142">
        <v>22222</v>
      </c>
    </row>
    <row r="22" spans="1:12" ht="23.25" customHeight="1" x14ac:dyDescent="0.45">
      <c r="A22" s="84"/>
      <c r="B22" s="192"/>
      <c r="C22" s="43" t="s">
        <v>148</v>
      </c>
      <c r="D22" s="259"/>
      <c r="E22" s="259"/>
      <c r="F22" s="151">
        <v>-123</v>
      </c>
      <c r="G22" s="196"/>
      <c r="H22" s="151">
        <v>-123</v>
      </c>
      <c r="I22" s="196"/>
      <c r="J22" s="151">
        <v>-123</v>
      </c>
      <c r="K22" s="196"/>
      <c r="L22" s="151">
        <v>-123</v>
      </c>
    </row>
    <row r="23" spans="1:12" ht="23.25" customHeight="1" x14ac:dyDescent="0.45">
      <c r="A23" s="84"/>
      <c r="B23" s="192"/>
      <c r="C23" s="43" t="s">
        <v>149</v>
      </c>
      <c r="D23" s="259"/>
      <c r="E23" s="259"/>
      <c r="F23" s="151">
        <v>-123</v>
      </c>
      <c r="G23" s="196"/>
      <c r="H23" s="151">
        <v>-123</v>
      </c>
      <c r="I23" s="196"/>
      <c r="J23" s="151">
        <v>-123</v>
      </c>
      <c r="K23" s="196"/>
      <c r="L23" s="151">
        <v>-123</v>
      </c>
    </row>
    <row r="24" spans="1:12" ht="21.95" customHeight="1" x14ac:dyDescent="0.45">
      <c r="A24" s="84"/>
      <c r="B24" s="192"/>
      <c r="C24" s="68" t="s">
        <v>248</v>
      </c>
      <c r="D24" s="259"/>
      <c r="E24" s="259"/>
      <c r="F24" s="196">
        <v>123</v>
      </c>
      <c r="G24" s="196"/>
      <c r="H24" s="196">
        <v>123</v>
      </c>
      <c r="I24" s="196"/>
      <c r="J24" s="196">
        <v>123</v>
      </c>
      <c r="K24" s="196"/>
      <c r="L24" s="196">
        <v>123</v>
      </c>
    </row>
    <row r="25" spans="1:12" ht="21.75" customHeight="1" x14ac:dyDescent="0.45">
      <c r="A25" s="84"/>
      <c r="B25" s="192"/>
      <c r="C25" s="43" t="s">
        <v>249</v>
      </c>
      <c r="D25" s="259"/>
      <c r="E25" s="259"/>
      <c r="F25" s="151">
        <v>-123</v>
      </c>
      <c r="G25" s="196"/>
      <c r="H25" s="151">
        <v>-123</v>
      </c>
      <c r="I25" s="196"/>
      <c r="J25" s="151">
        <v>-123</v>
      </c>
      <c r="K25" s="196"/>
      <c r="L25" s="151">
        <v>-123</v>
      </c>
    </row>
    <row r="26" spans="1:12" ht="21.75" customHeight="1" x14ac:dyDescent="0.45">
      <c r="A26" s="79"/>
      <c r="B26" s="192"/>
      <c r="C26" s="85" t="s">
        <v>151</v>
      </c>
      <c r="D26" s="259"/>
      <c r="E26" s="259"/>
      <c r="F26" s="196">
        <v>123</v>
      </c>
      <c r="G26" s="196"/>
      <c r="H26" s="196">
        <v>123</v>
      </c>
      <c r="I26" s="196"/>
      <c r="J26" s="196">
        <v>123</v>
      </c>
      <c r="K26" s="196"/>
      <c r="L26" s="196">
        <v>123</v>
      </c>
    </row>
    <row r="27" spans="1:12" ht="21.75" customHeight="1" x14ac:dyDescent="0.45">
      <c r="A27" s="79"/>
      <c r="B27" s="192"/>
      <c r="C27" s="138" t="s">
        <v>152</v>
      </c>
      <c r="D27" s="259"/>
      <c r="E27" s="259"/>
      <c r="F27" s="26">
        <v>22222</v>
      </c>
      <c r="G27" s="4"/>
      <c r="H27" s="26">
        <v>22222</v>
      </c>
      <c r="I27" s="4"/>
      <c r="J27" s="26">
        <v>22222</v>
      </c>
      <c r="K27" s="4"/>
      <c r="L27" s="26">
        <v>22222</v>
      </c>
    </row>
    <row r="28" spans="1:12" ht="8.1" customHeight="1" x14ac:dyDescent="0.45">
      <c r="A28" s="79"/>
      <c r="B28" s="192"/>
      <c r="C28" s="12"/>
      <c r="D28" s="259"/>
      <c r="E28" s="259"/>
      <c r="F28" s="3"/>
      <c r="G28" s="30"/>
      <c r="H28" s="3"/>
      <c r="I28" s="30"/>
      <c r="J28" s="3"/>
      <c r="K28" s="30"/>
      <c r="L28" s="3"/>
    </row>
    <row r="29" spans="1:12" ht="23.25" customHeight="1" x14ac:dyDescent="0.45">
      <c r="A29" s="79" t="s">
        <v>153</v>
      </c>
      <c r="B29" s="192"/>
      <c r="C29" s="86" t="s">
        <v>232</v>
      </c>
      <c r="D29" s="259"/>
      <c r="E29" s="259"/>
      <c r="F29" s="23"/>
      <c r="G29" s="29"/>
      <c r="H29" s="23"/>
      <c r="I29" s="29"/>
      <c r="J29" s="23"/>
      <c r="K29" s="29"/>
      <c r="L29" s="23"/>
    </row>
    <row r="30" spans="1:12" ht="23.25" customHeight="1" x14ac:dyDescent="0.45">
      <c r="A30" s="79"/>
      <c r="B30" s="192"/>
      <c r="C30" s="86" t="s">
        <v>233</v>
      </c>
      <c r="D30" s="259"/>
      <c r="E30" s="259"/>
      <c r="F30" s="196">
        <v>123</v>
      </c>
      <c r="G30" s="196"/>
      <c r="H30" s="196">
        <v>123</v>
      </c>
      <c r="I30" s="196"/>
      <c r="J30" s="196">
        <v>123</v>
      </c>
      <c r="K30" s="196"/>
      <c r="L30" s="196">
        <v>123</v>
      </c>
    </row>
    <row r="31" spans="1:12" ht="23.25" customHeight="1" x14ac:dyDescent="0.45">
      <c r="A31" s="79" t="s">
        <v>156</v>
      </c>
      <c r="B31" s="192"/>
      <c r="C31" s="86" t="s">
        <v>157</v>
      </c>
      <c r="D31" s="259"/>
      <c r="E31" s="259"/>
      <c r="F31" s="142">
        <v>22222</v>
      </c>
      <c r="G31" s="196"/>
      <c r="H31" s="142">
        <v>22222</v>
      </c>
      <c r="I31" s="196"/>
      <c r="J31" s="142">
        <v>22222</v>
      </c>
      <c r="K31" s="196"/>
      <c r="L31" s="142">
        <v>22222</v>
      </c>
    </row>
    <row r="32" spans="1:12" ht="23.25" customHeight="1" x14ac:dyDescent="0.45">
      <c r="A32" s="79" t="s">
        <v>158</v>
      </c>
      <c r="B32" s="192"/>
      <c r="C32" s="86" t="s">
        <v>159</v>
      </c>
      <c r="D32" s="259"/>
      <c r="E32" s="259"/>
      <c r="F32" s="199"/>
      <c r="G32" s="196"/>
      <c r="H32" s="199"/>
      <c r="I32" s="196"/>
      <c r="J32" s="199"/>
      <c r="K32" s="196"/>
      <c r="L32" s="199"/>
    </row>
    <row r="33" spans="1:13" ht="23.25" customHeight="1" x14ac:dyDescent="0.45">
      <c r="A33" s="79"/>
      <c r="B33" s="192"/>
      <c r="C33" s="86" t="s">
        <v>160</v>
      </c>
      <c r="D33" s="259"/>
      <c r="E33" s="259"/>
      <c r="F33" s="196">
        <v>123</v>
      </c>
      <c r="G33" s="196"/>
      <c r="H33" s="196">
        <v>123</v>
      </c>
      <c r="I33" s="196"/>
      <c r="J33" s="196">
        <v>123</v>
      </c>
      <c r="K33" s="196"/>
      <c r="L33" s="196">
        <v>123</v>
      </c>
      <c r="M33" s="192"/>
    </row>
    <row r="34" spans="1:13" ht="21.75" customHeight="1" x14ac:dyDescent="0.45">
      <c r="A34" s="79"/>
      <c r="B34" s="192"/>
      <c r="C34" s="85" t="s">
        <v>161</v>
      </c>
      <c r="D34" s="259"/>
      <c r="E34" s="259"/>
      <c r="F34" s="142">
        <v>22222</v>
      </c>
      <c r="G34" s="196"/>
      <c r="H34" s="142">
        <v>22222</v>
      </c>
      <c r="I34" s="196"/>
      <c r="J34" s="142">
        <v>22222</v>
      </c>
      <c r="K34" s="196"/>
      <c r="L34" s="142">
        <v>22222</v>
      </c>
      <c r="M34" s="192"/>
    </row>
    <row r="35" spans="1:13" ht="21.75" customHeight="1" x14ac:dyDescent="0.45">
      <c r="A35" s="79" t="s">
        <v>66</v>
      </c>
      <c r="B35" s="192"/>
      <c r="C35" s="43" t="s">
        <v>67</v>
      </c>
      <c r="D35" s="259"/>
      <c r="E35" s="259"/>
      <c r="F35" s="151">
        <v>-123</v>
      </c>
      <c r="G35" s="196"/>
      <c r="H35" s="151">
        <v>-123</v>
      </c>
      <c r="I35" s="196"/>
      <c r="J35" s="151">
        <v>-123</v>
      </c>
      <c r="K35" s="196"/>
      <c r="L35" s="151">
        <v>-123</v>
      </c>
      <c r="M35" s="192"/>
    </row>
    <row r="36" spans="1:13" ht="21.75" customHeight="1" x14ac:dyDescent="0.45">
      <c r="A36" s="79" t="s">
        <v>68</v>
      </c>
      <c r="B36" s="192"/>
      <c r="C36" s="85" t="s">
        <v>162</v>
      </c>
      <c r="D36" s="259"/>
      <c r="E36" s="259"/>
      <c r="F36" s="199"/>
      <c r="G36" s="196"/>
      <c r="H36" s="199"/>
      <c r="I36" s="196"/>
      <c r="J36" s="199"/>
      <c r="K36" s="196"/>
      <c r="L36" s="199"/>
      <c r="M36" s="192"/>
    </row>
    <row r="37" spans="1:13" ht="21.75" customHeight="1" x14ac:dyDescent="0.45">
      <c r="A37" s="128"/>
      <c r="B37" s="192"/>
      <c r="C37" s="85" t="s">
        <v>163</v>
      </c>
      <c r="D37" s="259"/>
      <c r="E37" s="259"/>
      <c r="F37" s="142">
        <v>22222</v>
      </c>
      <c r="G37" s="196"/>
      <c r="H37" s="142">
        <v>22222</v>
      </c>
      <c r="I37" s="196"/>
      <c r="J37" s="142">
        <v>22222</v>
      </c>
      <c r="K37" s="196"/>
      <c r="L37" s="142">
        <v>22222</v>
      </c>
      <c r="M37" s="192"/>
    </row>
    <row r="38" spans="1:13" ht="21.75" customHeight="1" x14ac:dyDescent="0.45">
      <c r="A38" s="128" t="s">
        <v>164</v>
      </c>
      <c r="B38" s="192"/>
      <c r="C38" s="86" t="s">
        <v>165</v>
      </c>
      <c r="D38" s="192"/>
      <c r="E38" s="259"/>
      <c r="F38" s="152"/>
      <c r="G38" s="117"/>
      <c r="H38" s="152"/>
      <c r="I38" s="196"/>
      <c r="J38" s="143"/>
      <c r="K38" s="196"/>
      <c r="L38" s="143"/>
      <c r="M38" s="192"/>
    </row>
    <row r="39" spans="1:13" ht="21.75" customHeight="1" x14ac:dyDescent="0.45">
      <c r="A39" s="128"/>
      <c r="B39" s="192"/>
      <c r="C39" s="137" t="s">
        <v>166</v>
      </c>
      <c r="D39" s="259" t="s">
        <v>167</v>
      </c>
      <c r="E39" s="259"/>
      <c r="F39" s="152">
        <v>123</v>
      </c>
      <c r="G39" s="117"/>
      <c r="H39" s="152">
        <v>123</v>
      </c>
      <c r="I39" s="196"/>
      <c r="J39" s="152">
        <v>123</v>
      </c>
      <c r="K39" s="196"/>
      <c r="L39" s="152">
        <v>123</v>
      </c>
      <c r="M39" s="192"/>
    </row>
    <row r="40" spans="1:13" ht="21.75" customHeight="1" x14ac:dyDescent="0.45">
      <c r="B40" s="192"/>
      <c r="C40" s="86" t="s">
        <v>168</v>
      </c>
      <c r="D40" s="259"/>
      <c r="E40" s="259"/>
      <c r="F40" s="142">
        <v>22222</v>
      </c>
      <c r="G40" s="196"/>
      <c r="H40" s="142">
        <v>22222</v>
      </c>
      <c r="I40" s="196"/>
      <c r="J40" s="142">
        <v>22222</v>
      </c>
      <c r="K40" s="196"/>
      <c r="L40" s="142">
        <v>22222</v>
      </c>
      <c r="M40" s="192"/>
    </row>
    <row r="41" spans="1:13" ht="21.75" customHeight="1" x14ac:dyDescent="0.45">
      <c r="A41" s="79" t="s">
        <v>169</v>
      </c>
      <c r="B41" s="192"/>
      <c r="C41" s="85" t="s">
        <v>170</v>
      </c>
      <c r="D41" s="259"/>
      <c r="E41" s="259"/>
      <c r="F41" s="196"/>
      <c r="G41" s="196"/>
      <c r="H41" s="196"/>
      <c r="I41" s="196"/>
      <c r="J41" s="196"/>
      <c r="K41" s="196"/>
      <c r="L41" s="196"/>
      <c r="M41" s="192"/>
    </row>
    <row r="42" spans="1:13" ht="21.75" customHeight="1" x14ac:dyDescent="0.45">
      <c r="A42" s="128"/>
      <c r="B42" s="192"/>
      <c r="C42" s="85" t="s">
        <v>171</v>
      </c>
      <c r="D42" s="259"/>
      <c r="E42" s="259"/>
      <c r="F42" s="152">
        <v>123</v>
      </c>
      <c r="G42" s="117"/>
      <c r="H42" s="152">
        <v>123</v>
      </c>
      <c r="I42" s="196"/>
      <c r="J42" s="152">
        <v>123</v>
      </c>
      <c r="K42" s="196"/>
      <c r="L42" s="152">
        <v>123</v>
      </c>
      <c r="M42" s="192"/>
    </row>
    <row r="43" spans="1:13" ht="21.75" customHeight="1" x14ac:dyDescent="0.45">
      <c r="A43" s="79" t="s">
        <v>172</v>
      </c>
      <c r="B43" s="192"/>
      <c r="C43" s="86" t="s">
        <v>173</v>
      </c>
      <c r="D43" s="259"/>
      <c r="E43" s="259"/>
      <c r="F43" s="199"/>
      <c r="G43" s="196"/>
      <c r="H43" s="199"/>
      <c r="I43" s="196"/>
      <c r="J43" s="199"/>
      <c r="K43" s="196"/>
      <c r="L43" s="199"/>
      <c r="M43" s="192"/>
    </row>
    <row r="44" spans="1:13" ht="21.75" customHeight="1" x14ac:dyDescent="0.45">
      <c r="A44" s="128"/>
      <c r="B44" s="192"/>
      <c r="C44" s="86" t="s">
        <v>174</v>
      </c>
      <c r="D44" s="259"/>
      <c r="E44" s="259"/>
      <c r="F44" s="142">
        <v>22222</v>
      </c>
      <c r="G44" s="196"/>
      <c r="H44" s="142">
        <v>22222</v>
      </c>
      <c r="I44" s="196"/>
      <c r="J44" s="142">
        <v>22222</v>
      </c>
      <c r="K44" s="196"/>
      <c r="L44" s="142">
        <v>22222</v>
      </c>
      <c r="M44" s="192"/>
    </row>
    <row r="45" spans="1:13" ht="21.75" customHeight="1" x14ac:dyDescent="0.45">
      <c r="A45" s="76" t="s">
        <v>175</v>
      </c>
      <c r="B45" s="192"/>
      <c r="C45" s="86" t="s">
        <v>176</v>
      </c>
      <c r="D45" s="259"/>
      <c r="E45" s="259"/>
      <c r="F45" s="45">
        <v>123</v>
      </c>
      <c r="G45" s="196"/>
      <c r="H45" s="45">
        <v>123</v>
      </c>
      <c r="I45" s="196"/>
      <c r="J45" s="45">
        <v>123</v>
      </c>
      <c r="K45" s="196"/>
      <c r="L45" s="45">
        <v>123</v>
      </c>
      <c r="M45" s="192"/>
    </row>
    <row r="46" spans="1:13" ht="21.75" customHeight="1" x14ac:dyDescent="0.45">
      <c r="A46" s="128" t="s">
        <v>69</v>
      </c>
      <c r="B46" s="192"/>
      <c r="C46" s="12" t="s">
        <v>177</v>
      </c>
      <c r="D46" s="259"/>
      <c r="E46" s="259"/>
      <c r="F46" s="191">
        <v>22222</v>
      </c>
      <c r="G46" s="4"/>
      <c r="H46" s="14">
        <v>22222</v>
      </c>
      <c r="I46" s="4"/>
      <c r="J46" s="191">
        <v>22222</v>
      </c>
      <c r="K46" s="4"/>
      <c r="L46" s="191">
        <v>22222</v>
      </c>
      <c r="M46" s="192"/>
    </row>
    <row r="47" spans="1:13" ht="21.75" customHeight="1" x14ac:dyDescent="0.45">
      <c r="A47" s="128" t="s">
        <v>71</v>
      </c>
      <c r="B47" s="192"/>
      <c r="C47" s="43" t="s">
        <v>178</v>
      </c>
      <c r="D47" s="259">
        <v>14</v>
      </c>
      <c r="E47" s="259"/>
      <c r="F47" s="44">
        <v>123</v>
      </c>
      <c r="G47" s="117"/>
      <c r="H47" s="44">
        <v>123</v>
      </c>
      <c r="I47" s="117"/>
      <c r="J47" s="44">
        <v>123</v>
      </c>
      <c r="K47" s="117"/>
      <c r="L47" s="44">
        <v>123</v>
      </c>
      <c r="M47" s="4"/>
    </row>
    <row r="48" spans="1:13" ht="21.75" customHeight="1" x14ac:dyDescent="0.45">
      <c r="A48" s="128" t="s">
        <v>69</v>
      </c>
      <c r="B48" s="192"/>
      <c r="C48" s="12" t="s">
        <v>179</v>
      </c>
      <c r="D48" s="259"/>
      <c r="E48" s="259"/>
      <c r="F48" s="150">
        <v>22222</v>
      </c>
      <c r="G48" s="30"/>
      <c r="H48" s="150">
        <v>22222</v>
      </c>
      <c r="I48" s="30"/>
      <c r="J48" s="150">
        <v>22222</v>
      </c>
      <c r="K48" s="30"/>
      <c r="L48" s="150">
        <v>22222</v>
      </c>
      <c r="M48" s="192"/>
    </row>
    <row r="49" spans="1:23" ht="22.5" x14ac:dyDescent="0.45">
      <c r="A49" s="161" t="s">
        <v>250</v>
      </c>
      <c r="B49" s="192"/>
      <c r="C49" s="43" t="s">
        <v>181</v>
      </c>
      <c r="D49" s="259">
        <v>12</v>
      </c>
      <c r="E49" s="259"/>
      <c r="F49" s="149">
        <v>0</v>
      </c>
      <c r="G49" s="196"/>
      <c r="H49" s="44">
        <v>-123</v>
      </c>
      <c r="I49" s="196"/>
      <c r="J49" s="149">
        <v>0</v>
      </c>
      <c r="K49" s="196"/>
      <c r="L49" s="45">
        <v>-123</v>
      </c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</row>
    <row r="50" spans="1:23" ht="23.25" customHeight="1" x14ac:dyDescent="0.45">
      <c r="A50" s="128" t="s">
        <v>73</v>
      </c>
      <c r="B50" s="192"/>
      <c r="C50" s="12" t="s">
        <v>251</v>
      </c>
      <c r="D50" s="259"/>
      <c r="E50" s="259"/>
      <c r="F50" s="26">
        <v>22222</v>
      </c>
      <c r="G50" s="30"/>
      <c r="H50" s="26">
        <v>22222</v>
      </c>
      <c r="I50" s="30"/>
      <c r="J50" s="26">
        <v>22222</v>
      </c>
      <c r="K50" s="30"/>
      <c r="L50" s="26">
        <v>22222</v>
      </c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</row>
    <row r="51" spans="1:23" ht="6.75" customHeight="1" thickBot="1" x14ac:dyDescent="0.5">
      <c r="A51" s="128"/>
      <c r="B51" s="192"/>
      <c r="D51" s="259"/>
      <c r="E51" s="259"/>
      <c r="F51" s="117"/>
      <c r="G51" s="196"/>
      <c r="H51" s="117"/>
      <c r="I51" s="196"/>
      <c r="J51" s="117"/>
      <c r="K51" s="196"/>
      <c r="L51" s="117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</row>
    <row r="52" spans="1:23" ht="18.75" customHeight="1" x14ac:dyDescent="0.45">
      <c r="A52" s="97"/>
      <c r="B52" s="98"/>
      <c r="C52" s="126" t="s">
        <v>183</v>
      </c>
      <c r="D52" s="105"/>
      <c r="E52" s="112"/>
      <c r="F52" s="113"/>
      <c r="G52" s="114"/>
      <c r="H52" s="113"/>
      <c r="I52" s="114"/>
      <c r="J52" s="113"/>
      <c r="K52" s="114"/>
      <c r="L52" s="115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</row>
    <row r="53" spans="1:23" ht="18.75" customHeight="1" x14ac:dyDescent="0.45">
      <c r="A53" s="99"/>
      <c r="B53" s="29"/>
      <c r="C53" s="134" t="s">
        <v>252</v>
      </c>
      <c r="D53" s="125"/>
      <c r="E53" s="109"/>
      <c r="F53" s="3"/>
      <c r="G53" s="30"/>
      <c r="H53" s="3"/>
      <c r="I53" s="30"/>
      <c r="J53" s="3"/>
      <c r="K53" s="30"/>
      <c r="L53" s="116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</row>
    <row r="54" spans="1:23" ht="18.75" customHeight="1" thickBot="1" x14ac:dyDescent="0.5">
      <c r="A54" s="111"/>
      <c r="B54" s="100"/>
      <c r="C54" s="132" t="s">
        <v>185</v>
      </c>
      <c r="D54" s="107"/>
      <c r="E54" s="101"/>
      <c r="F54" s="102"/>
      <c r="G54" s="103"/>
      <c r="H54" s="102"/>
      <c r="I54" s="103"/>
      <c r="J54" s="102"/>
      <c r="K54" s="103"/>
      <c r="L54" s="104"/>
      <c r="M54" s="192"/>
      <c r="N54" s="192"/>
      <c r="O54" s="192"/>
      <c r="P54" s="16"/>
      <c r="Q54" s="16"/>
      <c r="R54" s="16"/>
      <c r="S54" s="16"/>
      <c r="T54" s="16"/>
      <c r="U54" s="16"/>
      <c r="V54" s="16"/>
      <c r="W54" s="16"/>
    </row>
    <row r="55" spans="1:23" ht="23.25" customHeight="1" x14ac:dyDescent="0.45">
      <c r="B55" s="192"/>
      <c r="C55" s="12" t="str">
        <f>SFP!$B$1</f>
        <v>บริษัท เมืองไทย แคปปิตอล จำกัด (มหาชน) และบริษัทย่อย</v>
      </c>
      <c r="D55" s="259"/>
      <c r="E55" s="259"/>
      <c r="F55" s="191"/>
      <c r="G55" s="193"/>
      <c r="H55" s="191"/>
      <c r="I55" s="193"/>
      <c r="J55" s="191"/>
      <c r="K55" s="193"/>
      <c r="L55" s="14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</row>
    <row r="56" spans="1:23" ht="23.25" customHeight="1" x14ac:dyDescent="0.45">
      <c r="B56" s="192"/>
      <c r="C56" s="12" t="s">
        <v>226</v>
      </c>
      <c r="D56" s="1"/>
      <c r="E56" s="1"/>
      <c r="F56" s="260"/>
      <c r="G56" s="260"/>
      <c r="H56" s="260"/>
      <c r="I56" s="260"/>
      <c r="J56" s="260"/>
      <c r="K56" s="260"/>
      <c r="L56" s="54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</row>
    <row r="57" spans="1:23" x14ac:dyDescent="0.5">
      <c r="B57" s="192"/>
      <c r="C57" s="90" t="s">
        <v>247</v>
      </c>
      <c r="D57" s="95"/>
      <c r="E57" s="95"/>
      <c r="F57" s="95"/>
      <c r="G57" s="5"/>
      <c r="H57" s="5"/>
      <c r="I57" s="260"/>
      <c r="J57" s="260"/>
      <c r="K57" s="260"/>
      <c r="L57" s="260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</row>
    <row r="58" spans="1:23" ht="23.25" customHeight="1" x14ac:dyDescent="0.45">
      <c r="B58" s="192"/>
      <c r="D58" s="1"/>
      <c r="E58" s="1"/>
      <c r="F58" s="319" t="s">
        <v>134</v>
      </c>
      <c r="G58" s="319"/>
      <c r="H58" s="319"/>
      <c r="I58" s="260"/>
      <c r="J58" s="319" t="s">
        <v>135</v>
      </c>
      <c r="K58" s="319"/>
      <c r="L58" s="319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</row>
    <row r="59" spans="1:23" ht="21.75" customHeight="1" x14ac:dyDescent="0.45">
      <c r="B59" s="192"/>
      <c r="D59" s="1"/>
      <c r="E59" s="1"/>
      <c r="F59" s="326" t="s">
        <v>136</v>
      </c>
      <c r="G59" s="320"/>
      <c r="H59" s="320"/>
      <c r="I59" s="260"/>
      <c r="J59" s="326" t="s">
        <v>136</v>
      </c>
      <c r="K59" s="320"/>
      <c r="L59" s="320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</row>
    <row r="60" spans="1:23" ht="21.75" x14ac:dyDescent="0.45">
      <c r="B60" s="192"/>
      <c r="D60" s="1"/>
      <c r="E60" s="1"/>
      <c r="F60" s="326" t="s">
        <v>137</v>
      </c>
      <c r="G60" s="326"/>
      <c r="H60" s="326"/>
      <c r="I60" s="260"/>
      <c r="J60" s="326" t="s">
        <v>137</v>
      </c>
      <c r="K60" s="326"/>
      <c r="L60" s="326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</row>
    <row r="61" spans="1:23" ht="23.25" customHeight="1" x14ac:dyDescent="0.45">
      <c r="A61" s="128" t="s">
        <v>56</v>
      </c>
      <c r="B61" s="192"/>
      <c r="D61" s="259" t="s">
        <v>6</v>
      </c>
      <c r="E61" s="259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</row>
    <row r="62" spans="1:23" ht="15" customHeight="1" x14ac:dyDescent="0.45">
      <c r="B62" s="192"/>
      <c r="D62" s="192"/>
      <c r="E62" s="259"/>
      <c r="F62" s="1"/>
      <c r="G62" s="1"/>
      <c r="H62" s="194" t="s">
        <v>138</v>
      </c>
      <c r="I62" s="1"/>
      <c r="J62" s="1"/>
      <c r="K62" s="1"/>
      <c r="L62" s="194" t="s">
        <v>138</v>
      </c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ht="23.25" customHeight="1" x14ac:dyDescent="0.45">
      <c r="B63" s="192"/>
      <c r="C63" s="192"/>
      <c r="D63" s="259"/>
      <c r="E63" s="259"/>
      <c r="F63" s="318" t="s">
        <v>7</v>
      </c>
      <c r="G63" s="318"/>
      <c r="H63" s="318"/>
      <c r="I63" s="318"/>
      <c r="J63" s="318"/>
      <c r="K63" s="318"/>
      <c r="L63" s="318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ht="21.75" customHeight="1" x14ac:dyDescent="0.45">
      <c r="A64" s="81" t="s">
        <v>73</v>
      </c>
      <c r="B64" s="192"/>
      <c r="C64" s="12" t="s">
        <v>82</v>
      </c>
      <c r="D64" s="259"/>
      <c r="E64" s="259"/>
      <c r="F64" s="117"/>
      <c r="G64" s="196"/>
      <c r="H64" s="117"/>
      <c r="I64" s="196"/>
      <c r="J64" s="117"/>
      <c r="K64" s="196"/>
      <c r="L64" s="117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23" ht="21.75" customHeight="1" x14ac:dyDescent="0.45">
      <c r="A65" s="128" t="s">
        <v>83</v>
      </c>
      <c r="B65" s="192"/>
      <c r="C65" s="43" t="s">
        <v>84</v>
      </c>
      <c r="D65" s="259"/>
      <c r="E65" s="259"/>
      <c r="F65" s="144">
        <v>22222</v>
      </c>
      <c r="G65" s="145"/>
      <c r="H65" s="144">
        <v>22222</v>
      </c>
      <c r="I65" s="146"/>
      <c r="J65" s="146">
        <v>123</v>
      </c>
      <c r="K65" s="146"/>
      <c r="L65" s="146">
        <v>123</v>
      </c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23" ht="21.75" customHeight="1" x14ac:dyDescent="0.45">
      <c r="A66" s="128" t="s">
        <v>85</v>
      </c>
      <c r="B66" s="192"/>
      <c r="C66" s="43" t="s">
        <v>86</v>
      </c>
      <c r="D66" s="259"/>
      <c r="E66" s="259"/>
      <c r="F66" s="147">
        <v>123</v>
      </c>
      <c r="G66" s="145"/>
      <c r="H66" s="147">
        <v>123</v>
      </c>
      <c r="I66" s="148"/>
      <c r="J66" s="149">
        <v>0</v>
      </c>
      <c r="K66" s="196"/>
      <c r="L66" s="149">
        <v>0</v>
      </c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23" ht="21.75" customHeight="1" thickBot="1" x14ac:dyDescent="0.5">
      <c r="A67" s="128"/>
      <c r="B67" s="192"/>
      <c r="C67" s="12"/>
      <c r="D67" s="259"/>
      <c r="E67" s="259"/>
      <c r="F67" s="19">
        <v>22222</v>
      </c>
      <c r="G67" s="20"/>
      <c r="H67" s="19">
        <v>22222</v>
      </c>
      <c r="I67" s="20"/>
      <c r="J67" s="21">
        <v>123</v>
      </c>
      <c r="K67" s="20"/>
      <c r="L67" s="21">
        <v>123</v>
      </c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23" ht="9" customHeight="1" thickTop="1" x14ac:dyDescent="0.45">
      <c r="B68" s="192"/>
      <c r="C68" s="12"/>
      <c r="D68" s="259"/>
      <c r="E68" s="259"/>
      <c r="F68" s="28"/>
      <c r="G68" s="30"/>
      <c r="H68" s="28"/>
      <c r="I68" s="30"/>
      <c r="J68" s="28"/>
      <c r="K68" s="30"/>
      <c r="L68" s="28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</row>
    <row r="69" spans="1:23" ht="20.25" customHeight="1" x14ac:dyDescent="0.45">
      <c r="A69" s="128" t="s">
        <v>89</v>
      </c>
      <c r="B69" s="192"/>
      <c r="C69" s="12" t="s">
        <v>218</v>
      </c>
      <c r="D69" s="259"/>
      <c r="E69" s="259"/>
      <c r="F69" s="58"/>
      <c r="G69" s="60"/>
      <c r="H69" s="58"/>
      <c r="I69" s="60"/>
      <c r="J69" s="59"/>
      <c r="K69" s="60"/>
      <c r="L69" s="59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</row>
    <row r="70" spans="1:23" ht="22.5" thickBot="1" x14ac:dyDescent="0.5">
      <c r="A70" s="128" t="s">
        <v>219</v>
      </c>
      <c r="B70" s="192"/>
      <c r="C70" s="43" t="s">
        <v>220</v>
      </c>
      <c r="D70" s="192"/>
      <c r="E70" s="259"/>
      <c r="F70" s="52">
        <v>4.4400000000000004</v>
      </c>
      <c r="G70" s="196"/>
      <c r="H70" s="52">
        <v>4.4400000000000004</v>
      </c>
      <c r="I70" s="196"/>
      <c r="J70" s="52">
        <v>4.4400000000000004</v>
      </c>
      <c r="K70" s="196"/>
      <c r="L70" s="52">
        <v>4.4400000000000004</v>
      </c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</row>
    <row r="71" spans="1:23" ht="20.25" customHeight="1" thickTop="1" thickBot="1" x14ac:dyDescent="0.5">
      <c r="A71" s="128" t="s">
        <v>221</v>
      </c>
      <c r="B71" s="192"/>
      <c r="C71" s="43" t="s">
        <v>222</v>
      </c>
      <c r="D71" s="259"/>
      <c r="E71" s="259"/>
      <c r="F71" s="52">
        <v>2.2200000000000002</v>
      </c>
      <c r="G71" s="196"/>
      <c r="H71" s="52">
        <v>2.2200000000000002</v>
      </c>
      <c r="I71" s="196"/>
      <c r="J71" s="52">
        <v>2.2200000000000002</v>
      </c>
      <c r="K71" s="196"/>
      <c r="L71" s="52">
        <v>2.2200000000000002</v>
      </c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</row>
    <row r="72" spans="1:23" ht="9" customHeight="1" thickTop="1" x14ac:dyDescent="0.45">
      <c r="A72" s="128"/>
      <c r="B72" s="192"/>
      <c r="C72" s="16"/>
      <c r="D72" s="259"/>
      <c r="E72" s="259"/>
      <c r="F72" s="117"/>
      <c r="G72" s="196"/>
      <c r="H72" s="117"/>
      <c r="I72" s="196"/>
      <c r="J72" s="117"/>
      <c r="K72" s="196"/>
      <c r="L72" s="117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</row>
    <row r="73" spans="1:23" ht="21.75" x14ac:dyDescent="0.45">
      <c r="A73" s="128" t="s">
        <v>89</v>
      </c>
      <c r="B73" s="192"/>
      <c r="C73" s="12" t="s">
        <v>223</v>
      </c>
      <c r="D73" s="259"/>
      <c r="E73" s="259"/>
      <c r="F73" s="3"/>
      <c r="G73" s="4"/>
      <c r="H73" s="3"/>
      <c r="I73" s="4"/>
      <c r="J73" s="3"/>
      <c r="K73" s="4"/>
      <c r="L73" s="3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</row>
    <row r="74" spans="1:23" ht="22.5" thickBot="1" x14ac:dyDescent="0.5">
      <c r="A74" s="128" t="s">
        <v>219</v>
      </c>
      <c r="B74" s="192"/>
      <c r="C74" s="43" t="s">
        <v>220</v>
      </c>
      <c r="D74" s="192"/>
      <c r="E74" s="259"/>
      <c r="F74" s="52">
        <v>4.4400000000000004</v>
      </c>
      <c r="G74" s="196"/>
      <c r="H74" s="52">
        <v>4.4400000000000004</v>
      </c>
      <c r="I74" s="196"/>
      <c r="J74" s="52">
        <v>4.4400000000000004</v>
      </c>
      <c r="K74" s="196"/>
      <c r="L74" s="52">
        <v>4.4400000000000004</v>
      </c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</row>
    <row r="75" spans="1:23" thickTop="1" thickBot="1" x14ac:dyDescent="0.5">
      <c r="A75" s="128" t="s">
        <v>221</v>
      </c>
      <c r="B75" s="192"/>
      <c r="C75" s="43" t="s">
        <v>222</v>
      </c>
      <c r="D75" s="259"/>
      <c r="E75" s="259"/>
      <c r="F75" s="52">
        <v>2.2200000000000002</v>
      </c>
      <c r="G75" s="196"/>
      <c r="H75" s="52">
        <v>2.2200000000000002</v>
      </c>
      <c r="I75" s="196"/>
      <c r="J75" s="52">
        <v>2.2200000000000002</v>
      </c>
      <c r="K75" s="196"/>
      <c r="L75" s="52">
        <v>2.2200000000000002</v>
      </c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</row>
    <row r="76" spans="1:23" thickTop="1" thickBot="1" x14ac:dyDescent="0.5">
      <c r="A76" s="128"/>
      <c r="B76" s="192"/>
      <c r="D76" s="259"/>
      <c r="E76" s="259"/>
      <c r="F76" s="117"/>
      <c r="G76" s="196"/>
      <c r="H76" s="117"/>
      <c r="I76" s="196"/>
      <c r="J76" s="117"/>
      <c r="K76" s="196"/>
      <c r="L76" s="117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</row>
    <row r="77" spans="1:23" ht="18.75" customHeight="1" x14ac:dyDescent="0.45">
      <c r="A77" s="97"/>
      <c r="B77" s="98"/>
      <c r="C77" s="129" t="s">
        <v>253</v>
      </c>
      <c r="D77" s="112"/>
      <c r="E77" s="112"/>
      <c r="F77" s="113"/>
      <c r="G77" s="114"/>
      <c r="H77" s="113"/>
      <c r="I77" s="114"/>
      <c r="J77" s="113"/>
      <c r="K77" s="114"/>
      <c r="L77" s="115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</row>
    <row r="78" spans="1:23" ht="18.75" customHeight="1" x14ac:dyDescent="0.45">
      <c r="A78" s="99"/>
      <c r="B78" s="29"/>
      <c r="C78" s="130" t="s">
        <v>254</v>
      </c>
      <c r="D78" s="109"/>
      <c r="E78" s="109"/>
      <c r="F78" s="3"/>
      <c r="G78" s="30"/>
      <c r="H78" s="3"/>
      <c r="I78" s="30"/>
      <c r="J78" s="3"/>
      <c r="K78" s="30"/>
      <c r="L78" s="116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</row>
    <row r="79" spans="1:23" ht="18.75" customHeight="1" thickBot="1" x14ac:dyDescent="0.5">
      <c r="A79" s="111"/>
      <c r="B79" s="100"/>
      <c r="C79" s="132" t="s">
        <v>255</v>
      </c>
      <c r="D79" s="101"/>
      <c r="E79" s="101"/>
      <c r="F79" s="102"/>
      <c r="G79" s="103"/>
      <c r="H79" s="102"/>
      <c r="I79" s="103"/>
      <c r="J79" s="102"/>
      <c r="K79" s="103"/>
      <c r="L79" s="104"/>
      <c r="M79" s="192"/>
      <c r="N79" s="192"/>
      <c r="O79" s="89"/>
      <c r="P79" s="89"/>
      <c r="Q79" s="89"/>
      <c r="R79" s="89"/>
      <c r="S79" s="89"/>
      <c r="T79" s="89"/>
      <c r="U79" s="89"/>
      <c r="V79" s="89"/>
      <c r="W79" s="89"/>
    </row>
    <row r="80" spans="1:23" ht="23.25" customHeight="1" x14ac:dyDescent="0.45">
      <c r="B80" s="192"/>
      <c r="C80" s="12" t="str">
        <f>SFP!$B$1</f>
        <v>บริษัท เมืองไทย แคปปิตอล จำกัด (มหาชน) และบริษัทย่อย</v>
      </c>
      <c r="D80" s="259"/>
      <c r="E80" s="259"/>
      <c r="F80" s="191"/>
      <c r="G80" s="193"/>
      <c r="H80" s="191"/>
      <c r="I80" s="193"/>
      <c r="J80" s="191"/>
      <c r="K80" s="193"/>
      <c r="L80" s="191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</row>
    <row r="81" spans="1:12" ht="23.25" customHeight="1" x14ac:dyDescent="0.45">
      <c r="B81" s="192"/>
      <c r="C81" s="12" t="s">
        <v>131</v>
      </c>
      <c r="D81" s="1"/>
      <c r="E81" s="1"/>
      <c r="F81" s="260"/>
      <c r="G81" s="260"/>
      <c r="H81" s="260"/>
      <c r="I81" s="260"/>
      <c r="J81" s="260"/>
      <c r="K81" s="260"/>
      <c r="L81" s="260"/>
    </row>
    <row r="82" spans="1:12" ht="23.25" customHeight="1" x14ac:dyDescent="0.5">
      <c r="B82" s="192"/>
      <c r="C82" s="90" t="s">
        <v>247</v>
      </c>
      <c r="D82" s="95"/>
      <c r="E82" s="95"/>
      <c r="F82" s="95"/>
      <c r="G82" s="5"/>
      <c r="H82" s="5"/>
      <c r="I82" s="260"/>
      <c r="J82" s="260"/>
      <c r="K82" s="260"/>
      <c r="L82" s="260"/>
    </row>
    <row r="83" spans="1:12" ht="23.25" customHeight="1" x14ac:dyDescent="0.45">
      <c r="B83" s="192"/>
      <c r="D83" s="1"/>
      <c r="E83" s="1"/>
      <c r="F83" s="319" t="s">
        <v>134</v>
      </c>
      <c r="G83" s="319"/>
      <c r="H83" s="319"/>
      <c r="I83" s="260"/>
      <c r="J83" s="319" t="s">
        <v>135</v>
      </c>
      <c r="K83" s="319"/>
      <c r="L83" s="319"/>
    </row>
    <row r="84" spans="1:12" ht="21.75" customHeight="1" x14ac:dyDescent="0.45">
      <c r="B84" s="192"/>
      <c r="D84" s="1"/>
      <c r="E84" s="1"/>
      <c r="F84" s="326" t="s">
        <v>136</v>
      </c>
      <c r="G84" s="320"/>
      <c r="H84" s="320"/>
      <c r="I84" s="260"/>
      <c r="J84" s="326" t="s">
        <v>136</v>
      </c>
      <c r="K84" s="320"/>
      <c r="L84" s="320"/>
    </row>
    <row r="85" spans="1:12" ht="21.75" x14ac:dyDescent="0.45">
      <c r="B85" s="192"/>
      <c r="D85" s="1"/>
      <c r="E85" s="1"/>
      <c r="F85" s="326" t="s">
        <v>137</v>
      </c>
      <c r="G85" s="326"/>
      <c r="H85" s="326"/>
      <c r="I85" s="260"/>
      <c r="J85" s="326" t="s">
        <v>137</v>
      </c>
      <c r="K85" s="326"/>
      <c r="L85" s="326"/>
    </row>
    <row r="86" spans="1:12" ht="23.25" customHeight="1" x14ac:dyDescent="0.45">
      <c r="A86" s="70" t="s">
        <v>56</v>
      </c>
      <c r="B86" s="192"/>
      <c r="D86" s="259" t="s">
        <v>6</v>
      </c>
      <c r="E86" s="259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 x14ac:dyDescent="0.45">
      <c r="B87" s="192"/>
      <c r="D87" s="192"/>
      <c r="E87" s="259"/>
      <c r="F87" s="1"/>
      <c r="G87" s="1"/>
      <c r="H87" s="194" t="s">
        <v>138</v>
      </c>
      <c r="I87" s="1"/>
      <c r="J87" s="1"/>
      <c r="K87" s="1"/>
      <c r="L87" s="194" t="s">
        <v>138</v>
      </c>
    </row>
    <row r="88" spans="1:12" ht="23.25" customHeight="1" x14ac:dyDescent="0.45">
      <c r="B88" s="192"/>
      <c r="D88" s="259"/>
      <c r="E88" s="259"/>
      <c r="F88" s="318" t="s">
        <v>7</v>
      </c>
      <c r="G88" s="318"/>
      <c r="H88" s="318"/>
      <c r="I88" s="318"/>
      <c r="J88" s="318"/>
      <c r="K88" s="318"/>
      <c r="L88" s="318"/>
    </row>
    <row r="89" spans="1:12" ht="21.75" customHeight="1" x14ac:dyDescent="0.45">
      <c r="B89" s="192"/>
      <c r="C89" s="12" t="s">
        <v>256</v>
      </c>
      <c r="D89" s="259"/>
      <c r="E89" s="259"/>
      <c r="F89" s="28">
        <v>22222</v>
      </c>
      <c r="G89" s="4"/>
      <c r="H89" s="28">
        <v>22222</v>
      </c>
      <c r="I89" s="4"/>
      <c r="J89" s="28">
        <v>22222</v>
      </c>
      <c r="K89" s="4"/>
      <c r="L89" s="28">
        <v>22222</v>
      </c>
    </row>
    <row r="90" spans="1:12" ht="21.75" customHeight="1" x14ac:dyDescent="0.45">
      <c r="A90" s="84"/>
      <c r="B90" s="192"/>
      <c r="C90" s="12"/>
      <c r="D90" s="259"/>
      <c r="E90" s="259"/>
      <c r="F90" s="3"/>
      <c r="G90" s="30"/>
      <c r="H90" s="3"/>
      <c r="I90" s="30"/>
      <c r="J90" s="3"/>
      <c r="K90" s="30"/>
      <c r="L90" s="3"/>
    </row>
    <row r="91" spans="1:12" ht="23.25" customHeight="1" x14ac:dyDescent="0.45">
      <c r="A91" s="75" t="s">
        <v>74</v>
      </c>
      <c r="B91" s="192"/>
      <c r="C91" s="12" t="s">
        <v>187</v>
      </c>
      <c r="D91" s="259"/>
      <c r="E91" s="259"/>
      <c r="F91" s="3"/>
      <c r="G91" s="4"/>
      <c r="H91" s="3"/>
      <c r="I91" s="4"/>
      <c r="J91" s="3"/>
      <c r="K91" s="4"/>
      <c r="L91" s="3"/>
    </row>
    <row r="92" spans="1:12" ht="21" customHeight="1" x14ac:dyDescent="0.45">
      <c r="A92" s="75" t="s">
        <v>75</v>
      </c>
      <c r="B92" s="192"/>
      <c r="C92" s="11" t="s">
        <v>76</v>
      </c>
      <c r="D92" s="259"/>
      <c r="E92" s="259"/>
      <c r="F92" s="24"/>
      <c r="G92" s="192"/>
      <c r="H92" s="24"/>
      <c r="I92" s="192"/>
      <c r="J92" s="24"/>
      <c r="K92" s="192"/>
      <c r="L92" s="24"/>
    </row>
    <row r="93" spans="1:12" ht="21" customHeight="1" x14ac:dyDescent="0.45">
      <c r="A93" s="128" t="s">
        <v>188</v>
      </c>
      <c r="B93" s="192"/>
      <c r="C93" s="43" t="s">
        <v>189</v>
      </c>
      <c r="D93" s="259"/>
      <c r="E93" s="259"/>
      <c r="F93" s="196">
        <v>123</v>
      </c>
      <c r="G93" s="196"/>
      <c r="H93" s="196">
        <v>123</v>
      </c>
      <c r="I93" s="196"/>
      <c r="J93" s="196">
        <v>123</v>
      </c>
      <c r="K93" s="196"/>
      <c r="L93" s="196">
        <v>123</v>
      </c>
    </row>
    <row r="94" spans="1:12" ht="21" customHeight="1" x14ac:dyDescent="0.45">
      <c r="A94" s="262" t="s">
        <v>77</v>
      </c>
      <c r="B94" s="192"/>
      <c r="C94" s="86" t="s">
        <v>190</v>
      </c>
      <c r="D94" s="259"/>
      <c r="E94" s="259"/>
      <c r="F94" s="142">
        <v>22222</v>
      </c>
      <c r="G94" s="196"/>
      <c r="H94" s="142">
        <v>22222</v>
      </c>
      <c r="I94" s="196"/>
      <c r="J94" s="142">
        <v>22222</v>
      </c>
      <c r="K94" s="196"/>
      <c r="L94" s="142">
        <v>22222</v>
      </c>
    </row>
    <row r="95" spans="1:12" ht="21" customHeight="1" x14ac:dyDescent="0.45">
      <c r="A95" s="325" t="s">
        <v>191</v>
      </c>
      <c r="B95" s="192"/>
      <c r="C95" s="86" t="s">
        <v>192</v>
      </c>
      <c r="D95" s="259"/>
      <c r="E95" s="259"/>
      <c r="F95" s="121"/>
      <c r="G95" s="196"/>
      <c r="H95" s="121"/>
      <c r="I95" s="196"/>
      <c r="J95" s="121"/>
      <c r="K95" s="196"/>
      <c r="L95" s="121"/>
    </row>
    <row r="96" spans="1:12" ht="21" customHeight="1" x14ac:dyDescent="0.45">
      <c r="A96" s="325"/>
      <c r="B96" s="192"/>
      <c r="C96" s="86" t="s">
        <v>193</v>
      </c>
      <c r="D96" s="259"/>
      <c r="E96" s="259"/>
      <c r="F96" s="196">
        <v>123</v>
      </c>
      <c r="G96" s="196"/>
      <c r="H96" s="196">
        <v>123</v>
      </c>
      <c r="I96" s="196"/>
      <c r="J96" s="196">
        <v>123</v>
      </c>
      <c r="K96" s="196"/>
      <c r="L96" s="196">
        <v>123</v>
      </c>
    </row>
    <row r="97" spans="1:12" ht="21" customHeight="1" x14ac:dyDescent="0.45">
      <c r="A97" s="135" t="s">
        <v>194</v>
      </c>
      <c r="B97" s="192"/>
      <c r="C97" s="86" t="s">
        <v>195</v>
      </c>
      <c r="D97" s="259"/>
      <c r="E97" s="259"/>
      <c r="F97" s="142">
        <v>22222</v>
      </c>
      <c r="G97" s="196"/>
      <c r="H97" s="142">
        <v>22222</v>
      </c>
      <c r="I97" s="196"/>
      <c r="J97" s="142">
        <v>22222</v>
      </c>
      <c r="K97" s="196"/>
      <c r="L97" s="142">
        <v>22222</v>
      </c>
    </row>
    <row r="98" spans="1:12" ht="21" customHeight="1" x14ac:dyDescent="0.45">
      <c r="A98" s="128" t="s">
        <v>164</v>
      </c>
      <c r="B98" s="192"/>
      <c r="C98" s="86" t="s">
        <v>196</v>
      </c>
      <c r="D98" s="259"/>
      <c r="E98" s="259"/>
      <c r="F98" s="142"/>
      <c r="G98" s="196"/>
      <c r="H98" s="142"/>
      <c r="I98" s="196"/>
      <c r="J98" s="143"/>
      <c r="K98" s="117"/>
      <c r="L98" s="143"/>
    </row>
    <row r="99" spans="1:12" ht="21" customHeight="1" x14ac:dyDescent="0.45">
      <c r="A99" s="128"/>
      <c r="B99" s="192"/>
      <c r="C99" s="86" t="s">
        <v>197</v>
      </c>
      <c r="D99" s="259" t="s">
        <v>167</v>
      </c>
      <c r="E99" s="259"/>
      <c r="F99" s="196">
        <v>123</v>
      </c>
      <c r="G99" s="196"/>
      <c r="H99" s="196">
        <v>123</v>
      </c>
      <c r="I99" s="196"/>
      <c r="J99" s="196">
        <v>123</v>
      </c>
      <c r="K99" s="196"/>
      <c r="L99" s="196">
        <v>123</v>
      </c>
    </row>
    <row r="100" spans="1:12" ht="21" customHeight="1" x14ac:dyDescent="0.45">
      <c r="A100" s="79"/>
      <c r="B100" s="192"/>
      <c r="C100" s="127" t="s">
        <v>198</v>
      </c>
      <c r="D100" s="259"/>
      <c r="E100" s="259"/>
      <c r="F100" s="142">
        <v>22222</v>
      </c>
      <c r="G100" s="196"/>
      <c r="H100" s="142">
        <v>22222</v>
      </c>
      <c r="I100" s="196"/>
      <c r="J100" s="142">
        <v>22222</v>
      </c>
      <c r="K100" s="196"/>
      <c r="L100" s="142">
        <v>22222</v>
      </c>
    </row>
    <row r="101" spans="1:12" ht="21" customHeight="1" x14ac:dyDescent="0.45">
      <c r="A101" s="79" t="s">
        <v>78</v>
      </c>
      <c r="B101" s="192"/>
      <c r="C101" s="42" t="s">
        <v>199</v>
      </c>
      <c r="D101" s="259"/>
      <c r="E101" s="259"/>
      <c r="F101" s="196">
        <v>123</v>
      </c>
      <c r="G101" s="196"/>
      <c r="H101" s="196">
        <v>123</v>
      </c>
      <c r="I101" s="196"/>
      <c r="J101" s="196">
        <v>123</v>
      </c>
      <c r="K101" s="196"/>
      <c r="L101" s="196">
        <v>123</v>
      </c>
    </row>
    <row r="102" spans="1:12" ht="21" customHeight="1" x14ac:dyDescent="0.45">
      <c r="A102" s="128"/>
      <c r="B102" s="192"/>
      <c r="C102" s="12" t="s">
        <v>200</v>
      </c>
      <c r="D102" s="259"/>
      <c r="E102" s="259"/>
      <c r="F102" s="26">
        <v>22222</v>
      </c>
      <c r="G102" s="4"/>
      <c r="H102" s="26">
        <v>22222</v>
      </c>
      <c r="I102" s="4"/>
      <c r="J102" s="26">
        <v>22222</v>
      </c>
      <c r="K102" s="4"/>
      <c r="L102" s="26">
        <v>22222</v>
      </c>
    </row>
    <row r="103" spans="1:12" ht="10.5" customHeight="1" x14ac:dyDescent="0.45">
      <c r="A103" s="128"/>
      <c r="B103" s="192"/>
      <c r="C103" s="12"/>
      <c r="D103" s="259"/>
      <c r="E103" s="259"/>
      <c r="F103" s="3"/>
      <c r="G103" s="4"/>
      <c r="H103" s="3"/>
      <c r="I103" s="4"/>
      <c r="J103" s="3"/>
      <c r="K103" s="4"/>
      <c r="L103" s="3"/>
    </row>
    <row r="104" spans="1:12" ht="21.75" x14ac:dyDescent="0.45">
      <c r="A104" s="75" t="s">
        <v>201</v>
      </c>
      <c r="B104" s="192"/>
      <c r="C104" s="11" t="s">
        <v>202</v>
      </c>
      <c r="D104" s="259"/>
      <c r="E104" s="259"/>
      <c r="F104" s="3"/>
      <c r="G104" s="4"/>
      <c r="H104" s="3"/>
      <c r="I104" s="4"/>
      <c r="J104" s="3"/>
      <c r="K104" s="4"/>
      <c r="L104" s="3"/>
    </row>
    <row r="105" spans="1:12" ht="21" customHeight="1" x14ac:dyDescent="0.45">
      <c r="A105" s="75"/>
      <c r="B105" s="192"/>
      <c r="C105" s="127" t="s">
        <v>257</v>
      </c>
      <c r="D105" s="259"/>
      <c r="E105" s="259"/>
      <c r="F105" s="3"/>
      <c r="G105" s="4"/>
      <c r="H105" s="3"/>
      <c r="I105" s="4"/>
      <c r="J105" s="3"/>
      <c r="K105" s="4"/>
      <c r="L105" s="3"/>
    </row>
    <row r="106" spans="1:12" ht="21" customHeight="1" x14ac:dyDescent="0.45">
      <c r="A106" s="75"/>
      <c r="B106" s="192"/>
      <c r="C106" s="127" t="s">
        <v>258</v>
      </c>
      <c r="D106" s="259"/>
      <c r="E106" s="259"/>
      <c r="F106" s="196">
        <v>123</v>
      </c>
      <c r="G106" s="196"/>
      <c r="H106" s="196">
        <v>123</v>
      </c>
      <c r="I106" s="196"/>
      <c r="J106" s="196">
        <v>123</v>
      </c>
      <c r="K106" s="196"/>
      <c r="L106" s="196">
        <v>123</v>
      </c>
    </row>
    <row r="107" spans="1:12" ht="21" customHeight="1" x14ac:dyDescent="0.45">
      <c r="A107" s="128" t="s">
        <v>69</v>
      </c>
      <c r="B107" s="192"/>
      <c r="C107" s="85" t="s">
        <v>205</v>
      </c>
      <c r="D107" s="259">
        <v>10</v>
      </c>
      <c r="E107" s="259"/>
      <c r="F107" s="142">
        <v>22222</v>
      </c>
      <c r="G107" s="196"/>
      <c r="H107" s="142">
        <v>22222</v>
      </c>
      <c r="I107" s="196"/>
      <c r="J107" s="142">
        <v>22222</v>
      </c>
      <c r="K107" s="196"/>
      <c r="L107" s="142">
        <v>22222</v>
      </c>
    </row>
    <row r="108" spans="1:12" ht="21" customHeight="1" x14ac:dyDescent="0.45">
      <c r="A108" s="128" t="s">
        <v>69</v>
      </c>
      <c r="B108" s="192"/>
      <c r="C108" s="42" t="s">
        <v>206</v>
      </c>
      <c r="D108" s="259"/>
      <c r="E108" s="259"/>
      <c r="F108" s="196">
        <v>123</v>
      </c>
      <c r="G108" s="196"/>
      <c r="H108" s="196">
        <v>123</v>
      </c>
      <c r="I108" s="196"/>
      <c r="J108" s="196">
        <v>123</v>
      </c>
      <c r="K108" s="196"/>
      <c r="L108" s="196">
        <v>123</v>
      </c>
    </row>
    <row r="109" spans="1:12" ht="21" customHeight="1" x14ac:dyDescent="0.45">
      <c r="A109" s="128" t="s">
        <v>207</v>
      </c>
      <c r="B109" s="192"/>
      <c r="C109" s="127" t="s">
        <v>259</v>
      </c>
      <c r="D109" s="259"/>
      <c r="E109" s="259"/>
      <c r="F109" s="196"/>
      <c r="G109" s="196"/>
      <c r="H109" s="196"/>
      <c r="I109" s="196"/>
      <c r="J109" s="196"/>
      <c r="K109" s="196"/>
      <c r="L109" s="196"/>
    </row>
    <row r="110" spans="1:12" ht="21" customHeight="1" x14ac:dyDescent="0.45">
      <c r="A110" s="128"/>
      <c r="B110" s="192"/>
      <c r="C110" s="127" t="s">
        <v>260</v>
      </c>
      <c r="D110" s="259"/>
      <c r="E110" s="259"/>
      <c r="F110" s="142">
        <v>22222</v>
      </c>
      <c r="G110" s="196"/>
      <c r="H110" s="142">
        <v>22222</v>
      </c>
      <c r="I110" s="196"/>
      <c r="J110" s="142">
        <v>22222</v>
      </c>
      <c r="K110" s="196"/>
      <c r="L110" s="142">
        <v>22222</v>
      </c>
    </row>
    <row r="111" spans="1:12" ht="21" customHeight="1" x14ac:dyDescent="0.45">
      <c r="A111" s="128" t="s">
        <v>207</v>
      </c>
      <c r="B111" s="192"/>
      <c r="C111" s="127" t="s">
        <v>210</v>
      </c>
      <c r="D111" s="259"/>
      <c r="E111" s="259"/>
      <c r="F111" s="142"/>
      <c r="G111" s="196"/>
      <c r="H111" s="142"/>
      <c r="I111" s="196"/>
      <c r="J111" s="142"/>
      <c r="K111" s="196"/>
      <c r="L111" s="142"/>
    </row>
    <row r="112" spans="1:12" ht="21" customHeight="1" x14ac:dyDescent="0.45">
      <c r="A112" s="128"/>
      <c r="B112" s="192"/>
      <c r="C112" s="127" t="s">
        <v>211</v>
      </c>
      <c r="D112" s="259"/>
      <c r="E112" s="259"/>
      <c r="F112" s="196">
        <v>123</v>
      </c>
      <c r="G112" s="196"/>
      <c r="H112" s="196">
        <v>123</v>
      </c>
      <c r="I112" s="196"/>
      <c r="J112" s="196">
        <v>123</v>
      </c>
      <c r="K112" s="196"/>
      <c r="L112" s="196">
        <v>123</v>
      </c>
    </row>
    <row r="113" spans="1:12" ht="21" customHeight="1" x14ac:dyDescent="0.45">
      <c r="A113" s="128" t="s">
        <v>164</v>
      </c>
      <c r="B113" s="192"/>
      <c r="C113" s="86" t="s">
        <v>196</v>
      </c>
      <c r="D113" s="259"/>
      <c r="E113" s="259"/>
      <c r="F113" s="142"/>
      <c r="G113" s="196"/>
      <c r="H113" s="142"/>
      <c r="I113" s="196"/>
      <c r="J113" s="143"/>
      <c r="K113" s="117"/>
      <c r="L113" s="143"/>
    </row>
    <row r="114" spans="1:12" ht="21" customHeight="1" x14ac:dyDescent="0.45">
      <c r="A114" s="128"/>
      <c r="B114" s="192"/>
      <c r="C114" s="86" t="s">
        <v>197</v>
      </c>
      <c r="D114" s="259" t="s">
        <v>167</v>
      </c>
      <c r="E114" s="259"/>
      <c r="F114" s="142">
        <v>22222</v>
      </c>
      <c r="G114" s="196"/>
      <c r="H114" s="142">
        <v>22222</v>
      </c>
      <c r="I114" s="196"/>
      <c r="J114" s="142">
        <v>22222</v>
      </c>
      <c r="K114" s="196"/>
      <c r="L114" s="142">
        <v>22222</v>
      </c>
    </row>
    <row r="115" spans="1:12" ht="21" customHeight="1" x14ac:dyDescent="0.45">
      <c r="A115" s="128"/>
      <c r="B115" s="192"/>
      <c r="C115" s="127" t="s">
        <v>198</v>
      </c>
      <c r="D115" s="259"/>
      <c r="E115" s="259"/>
      <c r="F115" s="196">
        <v>123</v>
      </c>
      <c r="G115" s="196"/>
      <c r="H115" s="196">
        <v>123</v>
      </c>
      <c r="I115" s="196"/>
      <c r="J115" s="196">
        <v>123</v>
      </c>
      <c r="K115" s="196"/>
      <c r="L115" s="196">
        <v>123</v>
      </c>
    </row>
    <row r="116" spans="1:12" ht="21" customHeight="1" x14ac:dyDescent="0.45">
      <c r="A116" s="128" t="s">
        <v>78</v>
      </c>
      <c r="B116" s="192"/>
      <c r="C116" s="43" t="s">
        <v>243</v>
      </c>
      <c r="D116" s="259"/>
      <c r="E116" s="259"/>
      <c r="F116" s="196">
        <v>123</v>
      </c>
      <c r="G116" s="196"/>
      <c r="H116" s="196">
        <v>123</v>
      </c>
      <c r="I116" s="196"/>
      <c r="J116" s="196">
        <v>123</v>
      </c>
      <c r="K116" s="196"/>
      <c r="L116" s="196">
        <v>123</v>
      </c>
    </row>
    <row r="117" spans="1:12" ht="21" customHeight="1" x14ac:dyDescent="0.45">
      <c r="A117" s="128"/>
      <c r="B117" s="192"/>
      <c r="C117" s="12" t="s">
        <v>213</v>
      </c>
      <c r="D117" s="259"/>
      <c r="E117" s="259"/>
      <c r="F117" s="26">
        <v>22222</v>
      </c>
      <c r="G117" s="4"/>
      <c r="H117" s="26">
        <v>22222</v>
      </c>
      <c r="I117" s="4"/>
      <c r="J117" s="26">
        <v>22222</v>
      </c>
      <c r="K117" s="4"/>
      <c r="L117" s="26">
        <v>22222</v>
      </c>
    </row>
    <row r="118" spans="1:12" s="4" customFormat="1" ht="21" customHeight="1" x14ac:dyDescent="0.45">
      <c r="A118" s="81" t="s">
        <v>79</v>
      </c>
      <c r="C118" s="12" t="s">
        <v>80</v>
      </c>
      <c r="D118" s="46"/>
      <c r="E118" s="46"/>
      <c r="F118" s="26">
        <v>22222</v>
      </c>
      <c r="H118" s="26">
        <v>22222</v>
      </c>
      <c r="J118" s="26">
        <v>22222</v>
      </c>
      <c r="L118" s="26">
        <v>22222</v>
      </c>
    </row>
    <row r="119" spans="1:12" ht="21" customHeight="1" thickBot="1" x14ac:dyDescent="0.5">
      <c r="A119" s="82" t="s">
        <v>81</v>
      </c>
      <c r="B119" s="192"/>
      <c r="C119" s="12" t="s">
        <v>214</v>
      </c>
      <c r="D119" s="259"/>
      <c r="E119" s="259"/>
      <c r="F119" s="66">
        <v>22222</v>
      </c>
      <c r="G119" s="4"/>
      <c r="H119" s="66">
        <v>22222</v>
      </c>
      <c r="I119" s="4"/>
      <c r="J119" s="66">
        <v>22222</v>
      </c>
      <c r="K119" s="4"/>
      <c r="L119" s="66">
        <v>22222</v>
      </c>
    </row>
    <row r="120" spans="1:12" ht="21.75" customHeight="1" thickTop="1" x14ac:dyDescent="0.45">
      <c r="B120" s="192"/>
      <c r="C120" s="12"/>
      <c r="D120" s="259"/>
      <c r="E120" s="259"/>
      <c r="F120" s="58"/>
      <c r="G120" s="59"/>
      <c r="H120" s="58"/>
      <c r="I120" s="59"/>
      <c r="J120" s="59"/>
      <c r="K120" s="59"/>
      <c r="L120" s="59"/>
    </row>
    <row r="121" spans="1:12" ht="21.75" customHeight="1" x14ac:dyDescent="0.45">
      <c r="A121" s="81" t="s">
        <v>81</v>
      </c>
      <c r="B121" s="192"/>
      <c r="C121" s="12" t="s">
        <v>215</v>
      </c>
      <c r="D121" s="259"/>
      <c r="E121" s="259"/>
      <c r="F121" s="58"/>
      <c r="G121" s="59"/>
      <c r="H121" s="58"/>
      <c r="I121" s="59"/>
      <c r="J121" s="59"/>
      <c r="K121" s="59"/>
      <c r="L121" s="59"/>
    </row>
    <row r="122" spans="1:12" ht="23.25" customHeight="1" x14ac:dyDescent="0.45">
      <c r="A122" s="81" t="s">
        <v>87</v>
      </c>
      <c r="B122" s="192"/>
      <c r="C122" s="43" t="s">
        <v>84</v>
      </c>
      <c r="D122" s="259"/>
      <c r="E122" s="259"/>
      <c r="F122" s="61">
        <v>22222</v>
      </c>
      <c r="G122" s="62"/>
      <c r="H122" s="61">
        <v>22222</v>
      </c>
      <c r="I122" s="62"/>
      <c r="J122" s="62">
        <v>123</v>
      </c>
      <c r="K122" s="62"/>
      <c r="L122" s="62">
        <v>123</v>
      </c>
    </row>
    <row r="123" spans="1:12" ht="23.25" customHeight="1" x14ac:dyDescent="0.45">
      <c r="A123" s="81" t="s">
        <v>88</v>
      </c>
      <c r="B123" s="192"/>
      <c r="C123" s="43" t="s">
        <v>86</v>
      </c>
      <c r="D123" s="259"/>
      <c r="E123" s="259"/>
      <c r="F123" s="139">
        <v>123</v>
      </c>
      <c r="G123" s="62"/>
      <c r="H123" s="139">
        <v>123</v>
      </c>
      <c r="I123" s="63"/>
      <c r="J123" s="25">
        <v>0</v>
      </c>
      <c r="K123" s="192"/>
      <c r="L123" s="25">
        <v>0</v>
      </c>
    </row>
    <row r="124" spans="1:12" ht="23.25" customHeight="1" thickBot="1" x14ac:dyDescent="0.5">
      <c r="A124" s="81"/>
      <c r="B124" s="192"/>
      <c r="C124" s="12"/>
      <c r="D124" s="259"/>
      <c r="E124" s="259"/>
      <c r="F124" s="64">
        <v>22222</v>
      </c>
      <c r="G124" s="60"/>
      <c r="H124" s="64">
        <v>22222</v>
      </c>
      <c r="I124" s="60"/>
      <c r="J124" s="65">
        <v>123</v>
      </c>
      <c r="K124" s="60"/>
      <c r="L124" s="65">
        <v>123</v>
      </c>
    </row>
    <row r="125" spans="1:12" ht="23.25" customHeight="1" thickTop="1" thickBot="1" x14ac:dyDescent="0.5">
      <c r="B125" s="192"/>
      <c r="D125" s="259"/>
      <c r="E125" s="259"/>
      <c r="F125" s="58"/>
      <c r="G125" s="59"/>
      <c r="H125" s="58"/>
      <c r="I125" s="59"/>
      <c r="J125" s="59"/>
      <c r="K125" s="59"/>
      <c r="L125" s="59"/>
    </row>
    <row r="126" spans="1:12" ht="21.75" customHeight="1" x14ac:dyDescent="0.45">
      <c r="A126" s="97"/>
      <c r="B126" s="98"/>
      <c r="C126" s="327" t="s">
        <v>216</v>
      </c>
      <c r="D126" s="327"/>
      <c r="E126" s="327"/>
      <c r="F126" s="327"/>
      <c r="G126" s="327"/>
      <c r="H126" s="327"/>
      <c r="I126" s="327"/>
      <c r="J126" s="327"/>
      <c r="K126" s="327"/>
      <c r="L126" s="328"/>
    </row>
    <row r="127" spans="1:12" ht="18" customHeight="1" thickBot="1" x14ac:dyDescent="0.5">
      <c r="A127" s="111"/>
      <c r="B127" s="100"/>
      <c r="C127" s="132" t="s">
        <v>217</v>
      </c>
      <c r="D127" s="133"/>
      <c r="E127" s="133"/>
      <c r="F127" s="133"/>
      <c r="G127" s="133"/>
      <c r="H127" s="133"/>
      <c r="I127" s="133"/>
      <c r="J127" s="133"/>
      <c r="K127" s="133"/>
      <c r="L127" s="136"/>
    </row>
    <row r="128" spans="1:12" ht="21.95" customHeight="1" x14ac:dyDescent="0.45">
      <c r="B128" s="192"/>
      <c r="D128" s="192"/>
      <c r="E128" s="192"/>
      <c r="F128" s="192"/>
      <c r="G128" s="192"/>
      <c r="H128" s="192"/>
      <c r="I128" s="192"/>
      <c r="J128" s="192"/>
      <c r="K128" s="192"/>
      <c r="L128" s="192"/>
    </row>
    <row r="129" spans="1:1" ht="21.95" customHeight="1" x14ac:dyDescent="0.45">
      <c r="A129" s="83"/>
    </row>
    <row r="130" spans="1:1" ht="21.95" customHeight="1" x14ac:dyDescent="0.45">
      <c r="A130" s="83"/>
    </row>
    <row r="131" spans="1:1" ht="21.95" customHeight="1" x14ac:dyDescent="0.45">
      <c r="A131" s="83"/>
    </row>
    <row r="132" spans="1:1" ht="21.95" customHeight="1" x14ac:dyDescent="0.45"/>
    <row r="133" spans="1:1" ht="21.95" customHeight="1" x14ac:dyDescent="0.45"/>
    <row r="134" spans="1:1" ht="21.95" customHeight="1" x14ac:dyDescent="0.45"/>
    <row r="135" spans="1:1" ht="21.95" customHeight="1" x14ac:dyDescent="0.45"/>
    <row r="136" spans="1:1" ht="21.95" customHeight="1" x14ac:dyDescent="0.45"/>
    <row r="137" spans="1:1" ht="21.95" customHeight="1" x14ac:dyDescent="0.45"/>
    <row r="138" spans="1:1" ht="21.95" customHeight="1" x14ac:dyDescent="0.45"/>
    <row r="139" spans="1:1" ht="21.95" customHeight="1" x14ac:dyDescent="0.45"/>
    <row r="140" spans="1:1" ht="21.95" customHeight="1" x14ac:dyDescent="0.45"/>
    <row r="141" spans="1:1" ht="21.95" customHeight="1" x14ac:dyDescent="0.45"/>
    <row r="142" spans="1:1" ht="21.95" customHeight="1" x14ac:dyDescent="0.45"/>
    <row r="143" spans="1:1" ht="21.95" customHeight="1" x14ac:dyDescent="0.45"/>
    <row r="144" spans="1:1" ht="21.95" customHeight="1" x14ac:dyDescent="0.45"/>
    <row r="145" ht="21.95" customHeight="1" x14ac:dyDescent="0.45"/>
    <row r="146" ht="21.95" customHeight="1" x14ac:dyDescent="0.45"/>
    <row r="147" ht="21.95" customHeight="1" x14ac:dyDescent="0.45"/>
    <row r="148" ht="21.95" customHeight="1" x14ac:dyDescent="0.45"/>
    <row r="149" ht="21.95" customHeight="1" x14ac:dyDescent="0.45"/>
    <row r="150" ht="21.95" customHeight="1" x14ac:dyDescent="0.45"/>
    <row r="151" ht="21.95" customHeight="1" x14ac:dyDescent="0.45"/>
    <row r="152" ht="21.95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19.5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ht="20.100000000000001" customHeight="1" x14ac:dyDescent="0.45"/>
    <row r="178" ht="20.100000000000001" customHeight="1" x14ac:dyDescent="0.45"/>
    <row r="179" ht="19.5" customHeight="1" x14ac:dyDescent="0.45"/>
    <row r="180" ht="19.5" customHeight="1" x14ac:dyDescent="0.45"/>
    <row r="181" ht="19.5" customHeight="1" x14ac:dyDescent="0.45"/>
    <row r="182" ht="19.5" customHeight="1" x14ac:dyDescent="0.45"/>
    <row r="183" ht="19.5" customHeight="1" x14ac:dyDescent="0.45"/>
    <row r="184" ht="19.5" customHeight="1" x14ac:dyDescent="0.45"/>
    <row r="185" ht="19.5" customHeight="1" x14ac:dyDescent="0.45"/>
    <row r="186" ht="19.5" customHeight="1" x14ac:dyDescent="0.45"/>
    <row r="187" ht="19.5" customHeight="1" x14ac:dyDescent="0.45"/>
    <row r="188" ht="19.5" customHeight="1" x14ac:dyDescent="0.45"/>
    <row r="189" ht="19.5" customHeight="1" x14ac:dyDescent="0.45"/>
    <row r="190" ht="19.5" customHeight="1" x14ac:dyDescent="0.45"/>
    <row r="191" ht="19.5" customHeight="1" x14ac:dyDescent="0.45"/>
    <row r="192" ht="19.5" customHeight="1" x14ac:dyDescent="0.45"/>
    <row r="193" ht="19.5" customHeight="1" x14ac:dyDescent="0.45"/>
    <row r="194" ht="20.100000000000001" customHeight="1" x14ac:dyDescent="0.45"/>
    <row r="195" ht="20.100000000000001" customHeight="1" x14ac:dyDescent="0.45"/>
    <row r="196" ht="20.100000000000001" customHeight="1" x14ac:dyDescent="0.45"/>
    <row r="197" ht="20.100000000000001" customHeight="1" x14ac:dyDescent="0.45"/>
    <row r="198" ht="20.100000000000001" customHeight="1" x14ac:dyDescent="0.45"/>
    <row r="199" ht="20.100000000000001" customHeight="1" x14ac:dyDescent="0.45"/>
    <row r="200" ht="20.100000000000001" customHeight="1" x14ac:dyDescent="0.45"/>
    <row r="201" ht="20.100000000000001" customHeight="1" x14ac:dyDescent="0.45"/>
    <row r="202" ht="20.100000000000001" customHeight="1" x14ac:dyDescent="0.45"/>
    <row r="203" ht="20.100000000000001" customHeight="1" x14ac:dyDescent="0.45"/>
    <row r="204" ht="20.100000000000001" customHeight="1" x14ac:dyDescent="0.45"/>
    <row r="205" ht="20.100000000000001" customHeight="1" x14ac:dyDescent="0.45"/>
    <row r="206" ht="19.5" customHeight="1" x14ac:dyDescent="0.45"/>
    <row r="207" ht="20.100000000000001" customHeight="1" x14ac:dyDescent="0.45"/>
    <row r="208" ht="20.100000000000001" customHeight="1" x14ac:dyDescent="0.45"/>
    <row r="209" spans="1:12" ht="20.100000000000001" customHeight="1" x14ac:dyDescent="0.45">
      <c r="B209" s="192"/>
      <c r="D209" s="192"/>
      <c r="E209" s="192"/>
      <c r="F209" s="192"/>
      <c r="G209" s="192"/>
      <c r="H209" s="192"/>
      <c r="I209" s="192"/>
      <c r="J209" s="192"/>
      <c r="K209" s="192"/>
      <c r="L209" s="192"/>
    </row>
    <row r="210" spans="1:12" ht="19.5" customHeight="1" x14ac:dyDescent="0.45">
      <c r="B210" s="192"/>
      <c r="D210" s="192"/>
      <c r="E210" s="192"/>
      <c r="F210" s="192"/>
      <c r="G210" s="192"/>
      <c r="H210" s="192"/>
      <c r="I210" s="192"/>
      <c r="J210" s="192"/>
      <c r="K210" s="192"/>
      <c r="L210" s="192"/>
    </row>
    <row r="211" spans="1:12" ht="20.100000000000001" customHeight="1" x14ac:dyDescent="0.45">
      <c r="B211" s="192"/>
      <c r="D211" s="192"/>
      <c r="E211" s="192"/>
      <c r="F211" s="192"/>
      <c r="G211" s="192"/>
      <c r="H211" s="192"/>
      <c r="I211" s="192"/>
      <c r="J211" s="192"/>
      <c r="K211" s="192"/>
      <c r="L211" s="192"/>
    </row>
    <row r="212" spans="1:12" ht="20.100000000000001" customHeight="1" x14ac:dyDescent="0.45">
      <c r="B212" s="192"/>
      <c r="D212" s="192"/>
      <c r="E212" s="192"/>
      <c r="F212" s="192"/>
      <c r="G212" s="192"/>
      <c r="H212" s="192"/>
      <c r="I212" s="192"/>
      <c r="J212" s="192"/>
      <c r="K212" s="192"/>
      <c r="L212" s="192"/>
    </row>
    <row r="213" spans="1:12" ht="19.5" customHeight="1" x14ac:dyDescent="0.45">
      <c r="B213" s="192"/>
      <c r="D213" s="192"/>
      <c r="E213" s="192"/>
      <c r="F213" s="192"/>
      <c r="G213" s="192"/>
      <c r="H213" s="192"/>
      <c r="I213" s="192"/>
      <c r="J213" s="192"/>
      <c r="K213" s="192"/>
      <c r="L213" s="192"/>
    </row>
    <row r="214" spans="1:12" ht="20.100000000000001" customHeight="1" x14ac:dyDescent="0.45">
      <c r="B214" s="192"/>
      <c r="D214" s="192"/>
      <c r="E214" s="192"/>
      <c r="F214" s="192"/>
      <c r="G214" s="192"/>
      <c r="H214" s="192"/>
      <c r="I214" s="192"/>
      <c r="J214" s="192"/>
      <c r="K214" s="192"/>
      <c r="L214" s="192"/>
    </row>
    <row r="215" spans="1:12" ht="20.100000000000001" customHeight="1" x14ac:dyDescent="0.45">
      <c r="B215" s="192"/>
      <c r="D215" s="192"/>
      <c r="E215" s="192"/>
      <c r="F215" s="192"/>
      <c r="G215" s="192"/>
      <c r="H215" s="192"/>
      <c r="I215" s="192"/>
      <c r="J215" s="192"/>
      <c r="K215" s="192"/>
      <c r="L215" s="192"/>
    </row>
    <row r="216" spans="1:12" ht="20.100000000000001" customHeight="1" x14ac:dyDescent="0.45">
      <c r="B216" s="192"/>
      <c r="D216" s="192"/>
      <c r="E216" s="192"/>
      <c r="F216" s="192"/>
      <c r="G216" s="192"/>
      <c r="H216" s="192"/>
      <c r="I216" s="192"/>
      <c r="J216" s="192"/>
      <c r="K216" s="192"/>
      <c r="L216" s="192"/>
    </row>
    <row r="219" spans="1:12" s="15" customFormat="1" ht="23.25" customHeight="1" x14ac:dyDescent="0.45">
      <c r="A219" s="70"/>
      <c r="B219" s="192"/>
      <c r="C219" s="43"/>
      <c r="D219" s="192"/>
      <c r="E219" s="192"/>
      <c r="F219" s="192"/>
      <c r="G219" s="192"/>
      <c r="H219" s="192"/>
      <c r="I219" s="192"/>
      <c r="J219" s="192"/>
      <c r="K219" s="192"/>
      <c r="L219" s="192"/>
    </row>
    <row r="222" spans="1:12" ht="23.25" customHeight="1" x14ac:dyDescent="0.45">
      <c r="A222" s="71"/>
      <c r="B222" s="15"/>
      <c r="D222" s="192"/>
      <c r="E222" s="192"/>
      <c r="F222" s="192"/>
      <c r="G222" s="192"/>
      <c r="H222" s="192"/>
      <c r="I222" s="192"/>
      <c r="J222" s="192"/>
      <c r="K222" s="192"/>
      <c r="L222" s="192"/>
    </row>
  </sheetData>
  <mergeCells count="23">
    <mergeCell ref="F63:L63"/>
    <mergeCell ref="F85:H85"/>
    <mergeCell ref="J85:L85"/>
    <mergeCell ref="C126:L126"/>
    <mergeCell ref="F88:L88"/>
    <mergeCell ref="F84:H84"/>
    <mergeCell ref="J84:L84"/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FC0C84-8CE4-4548-BADE-A59727B0BB6A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11cc0dfc-d067-462d-b52e-4da9d11e8445"/>
    <ds:schemaRef ds:uri="http://schemas.microsoft.com/office/infopath/2007/PartnerControls"/>
    <ds:schemaRef ds:uri="http://purl.org/dc/dcmitype/"/>
    <ds:schemaRef ds:uri="5f0ff7a2-1283-4f33-ade5-cd4c48a68be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SFP</vt:lpstr>
      <vt:lpstr>PL6-7</vt:lpstr>
      <vt:lpstr>CH-Consol FS 8-9</vt:lpstr>
      <vt:lpstr>CH-Separate FS 10-11</vt:lpstr>
      <vt:lpstr>CF 12-13</vt:lpstr>
      <vt:lpstr>App3.1 PL_One Statement-2 steps</vt:lpstr>
      <vt:lpstr>App3.2 PL_2 Statement-1 step</vt:lpstr>
      <vt:lpstr>App3.3 PL_2 Statement-2 steps</vt:lpstr>
      <vt:lpstr>'CF 12-13'!_Hlk120336604</vt:lpstr>
      <vt:lpstr>'App3.1 PL_One Statement-2 steps'!Print_Area</vt:lpstr>
      <vt:lpstr>'App3.2 PL_2 Statement-1 step'!Print_Area</vt:lpstr>
      <vt:lpstr>'App3.3 PL_2 Statement-2 steps'!Print_Area</vt:lpstr>
      <vt:lpstr>'CF 12-13'!Print_Area</vt:lpstr>
      <vt:lpstr>'PL6-7'!Print_Area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Chavisa, Taethaworn</cp:lastModifiedBy>
  <cp:revision/>
  <cp:lastPrinted>2023-02-21T10:18:53Z</cp:lastPrinted>
  <dcterms:created xsi:type="dcterms:W3CDTF">2006-01-06T08:39:44Z</dcterms:created>
  <dcterms:modified xsi:type="dcterms:W3CDTF">2023-02-21T10:42:52Z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