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YE'22\"/>
    </mc:Choice>
  </mc:AlternateContent>
  <xr:revisionPtr revIDLastSave="0" documentId="13_ncr:1_{CB44C622-AA27-42BB-84C4-E761F75D1C3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 5-7" sheetId="2" r:id="rId1"/>
    <sheet name="PL 8-9 " sheetId="20" r:id="rId2"/>
    <sheet name="CE 10" sheetId="21" r:id="rId3"/>
    <sheet name="CE 11" sheetId="15" r:id="rId4"/>
    <sheet name="CF 12-14" sheetId="19" r:id="rId5"/>
    <sheet name="15" sheetId="23" state="hidden" r:id="rId6"/>
  </sheets>
  <definedNames>
    <definedName name="_xlnm.Print_Area" localSheetId="5">'15'!$A$1:$Z$64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6" i="19" l="1"/>
  <c r="Z31" i="23"/>
  <c r="Z30" i="23"/>
  <c r="Z29" i="23"/>
  <c r="Z28" i="23"/>
  <c r="Z27" i="23"/>
  <c r="Z26" i="23"/>
  <c r="Z25" i="23"/>
  <c r="Z21" i="23"/>
  <c r="Z20" i="23"/>
  <c r="Z19" i="23"/>
  <c r="Z18" i="23"/>
  <c r="Z17" i="23"/>
  <c r="Z16" i="23"/>
  <c r="Z15" i="23"/>
  <c r="Z14" i="23"/>
  <c r="Z13" i="23"/>
  <c r="J27" i="15" l="1"/>
  <c r="J33" i="21"/>
  <c r="P15" i="15" l="1"/>
  <c r="R15" i="15" s="1"/>
  <c r="S23" i="21"/>
  <c r="V23" i="21"/>
  <c r="R21" i="21"/>
  <c r="N23" i="21"/>
  <c r="P23" i="21"/>
  <c r="T21" i="21" l="1"/>
  <c r="X21" i="21" s="1"/>
  <c r="R16" i="21"/>
  <c r="T16" i="21" s="1"/>
  <c r="L23" i="21"/>
  <c r="J23" i="21"/>
  <c r="H23" i="21"/>
  <c r="P28" i="15" l="1"/>
  <c r="R28" i="15" s="1"/>
  <c r="P26" i="15"/>
  <c r="R26" i="15" s="1"/>
  <c r="P25" i="15"/>
  <c r="R25" i="15" s="1"/>
  <c r="R29" i="21"/>
  <c r="T29" i="21" s="1"/>
  <c r="X29" i="21" s="1"/>
  <c r="R28" i="21"/>
  <c r="T28" i="21" s="1"/>
  <c r="X28" i="21" s="1"/>
  <c r="R33" i="21"/>
  <c r="T33" i="21" s="1"/>
  <c r="R32" i="21"/>
  <c r="T32" i="21" s="1"/>
  <c r="X32" i="21" s="1"/>
  <c r="R31" i="21"/>
  <c r="N26" i="21"/>
  <c r="N36" i="21" s="1"/>
  <c r="L26" i="21"/>
  <c r="F20" i="15"/>
  <c r="F23" i="15" s="1"/>
  <c r="F30" i="15" s="1"/>
  <c r="F23" i="21"/>
  <c r="F26" i="21" s="1"/>
  <c r="F36" i="21" s="1"/>
  <c r="K129" i="2"/>
  <c r="I143" i="2"/>
  <c r="I146" i="2" s="1"/>
  <c r="I95" i="2"/>
  <c r="I80" i="2"/>
  <c r="I44" i="2"/>
  <c r="I25" i="2"/>
  <c r="M143" i="2"/>
  <c r="M146" i="2" s="1"/>
  <c r="M95" i="2"/>
  <c r="M80" i="2"/>
  <c r="M44" i="2"/>
  <c r="M25" i="2"/>
  <c r="I74" i="20"/>
  <c r="I24" i="20"/>
  <c r="I16" i="20"/>
  <c r="M91" i="20"/>
  <c r="M84" i="20"/>
  <c r="M74" i="20"/>
  <c r="M24" i="20"/>
  <c r="M16" i="20"/>
  <c r="G109" i="19"/>
  <c r="G87" i="19"/>
  <c r="G49" i="19"/>
  <c r="G54" i="19" s="1"/>
  <c r="K109" i="19"/>
  <c r="K87" i="19"/>
  <c r="K49" i="19"/>
  <c r="K54" i="19" s="1"/>
  <c r="A59" i="19"/>
  <c r="A47" i="21"/>
  <c r="A3" i="15"/>
  <c r="A3" i="21"/>
  <c r="A1" i="15"/>
  <c r="A1" i="21"/>
  <c r="V26" i="21"/>
  <c r="P26" i="21"/>
  <c r="P36" i="21" s="1"/>
  <c r="J26" i="21"/>
  <c r="J36" i="21" s="1"/>
  <c r="H26" i="21"/>
  <c r="H36" i="21" s="1"/>
  <c r="D23" i="21"/>
  <c r="D26" i="21" s="1"/>
  <c r="D36" i="21" s="1"/>
  <c r="R20" i="21"/>
  <c r="R19" i="21"/>
  <c r="K74" i="20"/>
  <c r="P27" i="15" s="1"/>
  <c r="R27" i="15" s="1"/>
  <c r="G74" i="20"/>
  <c r="L34" i="21" s="1"/>
  <c r="R34" i="21" s="1"/>
  <c r="T34" i="21" s="1"/>
  <c r="X34" i="21" s="1"/>
  <c r="K24" i="20"/>
  <c r="G24" i="20"/>
  <c r="K16" i="20"/>
  <c r="G16" i="20"/>
  <c r="K111" i="19" l="1"/>
  <c r="K114" i="19" s="1"/>
  <c r="G111" i="19"/>
  <c r="G114" i="19" s="1"/>
  <c r="M26" i="20"/>
  <c r="M39" i="20" s="1"/>
  <c r="M42" i="20" s="1"/>
  <c r="M77" i="20" s="1"/>
  <c r="K26" i="20"/>
  <c r="K39" i="20" s="1"/>
  <c r="L36" i="21"/>
  <c r="T20" i="21"/>
  <c r="X20" i="21" s="1"/>
  <c r="T19" i="21"/>
  <c r="I26" i="20"/>
  <c r="I39" i="20" s="1"/>
  <c r="I42" i="20" s="1"/>
  <c r="R23" i="21"/>
  <c r="R26" i="21"/>
  <c r="T31" i="21"/>
  <c r="I46" i="2"/>
  <c r="I97" i="2"/>
  <c r="I148" i="2" s="1"/>
  <c r="M46" i="2"/>
  <c r="M97" i="2"/>
  <c r="M148" i="2" s="1"/>
  <c r="G26" i="20"/>
  <c r="G39" i="20" s="1"/>
  <c r="G42" i="20" s="1"/>
  <c r="A173" i="19"/>
  <c r="A38" i="15"/>
  <c r="T23" i="21" l="1"/>
  <c r="X19" i="21"/>
  <c r="X23" i="21" s="1"/>
  <c r="G77" i="20"/>
  <c r="G91" i="20" s="1"/>
  <c r="I84" i="20"/>
  <c r="I77" i="20"/>
  <c r="I91" i="20" s="1"/>
  <c r="T26" i="21"/>
  <c r="T36" i="21" s="1"/>
  <c r="R36" i="21"/>
  <c r="X31" i="21"/>
  <c r="G84" i="20"/>
  <c r="G82" i="20" s="1"/>
  <c r="K42" i="20"/>
  <c r="K77" i="20" l="1"/>
  <c r="K91" i="20" s="1"/>
  <c r="K84" i="20"/>
  <c r="V33" i="21"/>
  <c r="G89" i="20"/>
  <c r="G88" i="20" s="1"/>
  <c r="X26" i="21"/>
  <c r="E87" i="19"/>
  <c r="X33" i="21" l="1"/>
  <c r="X36" i="21" s="1"/>
  <c r="V36" i="21"/>
  <c r="P17" i="15"/>
  <c r="R17" i="15" s="1"/>
  <c r="P18" i="15"/>
  <c r="R18" i="15" s="1"/>
  <c r="N20" i="15"/>
  <c r="N23" i="15" s="1"/>
  <c r="N30" i="15" s="1"/>
  <c r="L20" i="15" l="1"/>
  <c r="L23" i="15" s="1"/>
  <c r="L30" i="15" s="1"/>
  <c r="P20" i="15" l="1"/>
  <c r="P23" i="15" s="1"/>
  <c r="P30" i="15" s="1"/>
  <c r="E109" i="19" l="1"/>
  <c r="I109" i="19"/>
  <c r="I87" i="19" l="1"/>
  <c r="K143" i="2" l="1"/>
  <c r="K146" i="2" s="1"/>
  <c r="K80" i="2"/>
  <c r="K95" i="2"/>
  <c r="K25" i="2"/>
  <c r="K44" i="2"/>
  <c r="G143" i="2"/>
  <c r="K97" i="2" l="1"/>
  <c r="K148" i="2" s="1"/>
  <c r="K46" i="2"/>
  <c r="I49" i="19" l="1"/>
  <c r="I54" i="19" s="1"/>
  <c r="I111" i="19" s="1"/>
  <c r="I114" i="19" s="1"/>
  <c r="G95" i="2" l="1"/>
  <c r="G44" i="2"/>
  <c r="A119" i="19" l="1"/>
  <c r="A3" i="19"/>
  <c r="E49" i="19"/>
  <c r="E54" i="19" s="1"/>
  <c r="E111" i="19" s="1"/>
  <c r="E114" i="19" s="1"/>
  <c r="A62" i="19" l="1"/>
  <c r="G146" i="2" l="1"/>
  <c r="H20" i="15" l="1"/>
  <c r="H23" i="15" s="1"/>
  <c r="H30" i="15" s="1"/>
  <c r="D20" i="15" l="1"/>
  <c r="D23" i="15" s="1"/>
  <c r="D30" i="15" s="1"/>
  <c r="R20" i="15" l="1"/>
  <c r="J20" i="15" l="1"/>
  <c r="J23" i="15" s="1"/>
  <c r="A108" i="2"/>
  <c r="J30" i="15" l="1"/>
  <c r="R23" i="15"/>
  <c r="R30" i="15" s="1"/>
  <c r="A56" i="2"/>
  <c r="G25" i="2" l="1"/>
  <c r="G46" i="2" l="1"/>
  <c r="A161" i="2"/>
  <c r="G80" i="2"/>
  <c r="A58" i="2"/>
  <c r="A111" i="2" s="1"/>
  <c r="A109" i="2"/>
  <c r="A60" i="19" s="1"/>
  <c r="A117" i="19" l="1"/>
  <c r="G97" i="2"/>
  <c r="G148" i="2" l="1"/>
  <c r="K82" i="20"/>
  <c r="K89" i="20" s="1"/>
  <c r="K88" i="20" s="1"/>
</calcChain>
</file>

<file path=xl/sharedStrings.xml><?xml version="1.0" encoding="utf-8"?>
<sst xmlns="http://schemas.openxmlformats.org/spreadsheetml/2006/main" count="506" uniqueCount="289">
  <si>
    <t>Statement of Financial Position</t>
  </si>
  <si>
    <t xml:space="preserve">Consolidated </t>
  </si>
  <si>
    <t>Separate</t>
  </si>
  <si>
    <t>Notes</t>
  </si>
  <si>
    <t>Assets</t>
  </si>
  <si>
    <t>Current assets</t>
  </si>
  <si>
    <t>Cash and cash equivalents</t>
  </si>
  <si>
    <t>Inventories</t>
  </si>
  <si>
    <t>real estate development</t>
  </si>
  <si>
    <t>Cost of real estate development</t>
  </si>
  <si>
    <t>Other current assets</t>
  </si>
  <si>
    <t>Total current assets</t>
  </si>
  <si>
    <t>Non-current assets</t>
  </si>
  <si>
    <t>Land held for development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</si>
  <si>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</si>
  <si>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</si>
  <si>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</si>
  <si>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</si>
  <si>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</si>
  <si>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</si>
  <si>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</si>
  <si>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</si>
  <si>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</si>
  <si>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</si>
  <si>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</si>
  <si>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</si>
  <si>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</si>
  <si>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</si>
  <si>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</si>
  <si>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</si>
  <si>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</si>
  <si>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</si>
  <si>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</si>
  <si>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</si>
  <si>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</si>
  <si>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</si>
  <si>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Unappropriated</t>
  </si>
  <si>
    <t>Total equity</t>
  </si>
  <si>
    <t>Total liabilities and equity</t>
  </si>
  <si>
    <t>Revenues from hotel operations</t>
  </si>
  <si>
    <t>Cost of hotel operations</t>
  </si>
  <si>
    <t>Cost of sales of real estate</t>
  </si>
  <si>
    <t>Selling expenses</t>
  </si>
  <si>
    <t>Administrative expenses</t>
  </si>
  <si>
    <t>share capital</t>
  </si>
  <si>
    <t>Cash flows from operating activities</t>
  </si>
  <si>
    <t>Cash flows from investing activities</t>
  </si>
  <si>
    <t>Cash flows from financing activities</t>
  </si>
  <si>
    <t>Current portion of debentures</t>
  </si>
  <si>
    <t>Current portion of long-term borrowings</t>
  </si>
  <si>
    <t>Debentures</t>
  </si>
  <si>
    <t>Trade and other receivables, net</t>
  </si>
  <si>
    <t>Property, plant and equipment, net</t>
  </si>
  <si>
    <t>Grande Asset Hotels and Property Public Company Limited</t>
  </si>
  <si>
    <t>Intangible assets, net</t>
  </si>
  <si>
    <t>Employee benefit obligations</t>
  </si>
  <si>
    <t>Statement of Comprehensive Income</t>
  </si>
  <si>
    <t>Other components of equity</t>
  </si>
  <si>
    <t>Owners of the parent</t>
  </si>
  <si>
    <t>attributable to:</t>
  </si>
  <si>
    <t>Finance costs</t>
  </si>
  <si>
    <t>Revenues from sales of real estate</t>
  </si>
  <si>
    <t xml:space="preserve">Separate </t>
  </si>
  <si>
    <t>Attributable to owners of the parent</t>
  </si>
  <si>
    <t>Appropriated</t>
  </si>
  <si>
    <t>interests</t>
  </si>
  <si>
    <t>Equity attributable to owners of the parent</t>
  </si>
  <si>
    <t>Non-controlling interests</t>
  </si>
  <si>
    <t>Other comprehensive income (expense):</t>
  </si>
  <si>
    <t>Total comprehensive income (expense)</t>
  </si>
  <si>
    <t>Cost of rental</t>
  </si>
  <si>
    <t>Adjustments for:</t>
  </si>
  <si>
    <t>Deposits and cash received in advance</t>
  </si>
  <si>
    <t xml:space="preserve">   Interest paid</t>
  </si>
  <si>
    <t xml:space="preserve">   Income tax paid</t>
  </si>
  <si>
    <t xml:space="preserve">   Income tax received</t>
  </si>
  <si>
    <t>Purchase of property, plant and equipment</t>
  </si>
  <si>
    <t>Purchase of intangible assets</t>
  </si>
  <si>
    <t>Proceeds from disposals of equipment</t>
  </si>
  <si>
    <t>Interest received</t>
  </si>
  <si>
    <t>Proceeds from issue of debentures</t>
  </si>
  <si>
    <t>Income tax</t>
  </si>
  <si>
    <t>Depreciation and amortisation</t>
  </si>
  <si>
    <t>Interest income</t>
  </si>
  <si>
    <t>Consolidated financial statements</t>
  </si>
  <si>
    <t>Revenues</t>
  </si>
  <si>
    <t>Total revenues</t>
  </si>
  <si>
    <t>at par value of Baht 1 each</t>
  </si>
  <si>
    <t>paid up at Baht 1 each</t>
  </si>
  <si>
    <t>Revenues from rental income</t>
  </si>
  <si>
    <t>Other incomes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</si>
  <si>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</si>
  <si>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</si>
  <si>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Investments in joint ventures</t>
  </si>
  <si>
    <t>Statement of Cash Flows</t>
  </si>
  <si>
    <r>
      <t xml:space="preserve">Statement of Cash Flows </t>
    </r>
    <r>
      <rPr>
        <sz val="9"/>
        <rFont val="Arial"/>
        <family val="2"/>
      </rPr>
      <t>(Cont'd)</t>
    </r>
  </si>
  <si>
    <t>Payment for financing fees</t>
  </si>
  <si>
    <t>Total owners</t>
  </si>
  <si>
    <t>of the parent</t>
  </si>
  <si>
    <t>Long-term borrowings</t>
  </si>
  <si>
    <t>Withholding tax deducted at source written-off</t>
  </si>
  <si>
    <t>Warranty provision for real estate project</t>
  </si>
  <si>
    <t>Trade and other receivables</t>
  </si>
  <si>
    <t xml:space="preserve">Other non-current liabilities </t>
  </si>
  <si>
    <t>financial statements</t>
  </si>
  <si>
    <t>Baht</t>
  </si>
  <si>
    <t>The accompanying notes are an integral part of these consolidated and separate financial statements.</t>
  </si>
  <si>
    <t>Cost of sales of goods and services</t>
  </si>
  <si>
    <t>Total cost of sales of goods and services</t>
  </si>
  <si>
    <t>for the year, net of tax</t>
  </si>
  <si>
    <t>Changes in equity for the year</t>
  </si>
  <si>
    <t>Bank deposits pledged as security</t>
  </si>
  <si>
    <t>Investments in subsidiaries, net</t>
  </si>
  <si>
    <t>Separate financial statements</t>
  </si>
  <si>
    <t>Repayments of debentures</t>
  </si>
  <si>
    <t>Cash and cash equivalents at the beginning of the year</t>
  </si>
  <si>
    <t>Cash and cash equivalents at the end of the year</t>
  </si>
  <si>
    <t>Significant non-cash transactions are as follows:</t>
  </si>
  <si>
    <t>Payment for investments in joint ventures</t>
  </si>
  <si>
    <t>Investment properties, net</t>
  </si>
  <si>
    <t>Dividend income</t>
  </si>
  <si>
    <t>Amortisation of unearned leasehold rights</t>
  </si>
  <si>
    <t>Purchase of investment properties</t>
  </si>
  <si>
    <t>Dividend received</t>
  </si>
  <si>
    <t>Proceeds from bills of exchange payables</t>
  </si>
  <si>
    <t>Repayments of bills of exchange payables</t>
  </si>
  <si>
    <t>Payment for short-term loans to related parties</t>
  </si>
  <si>
    <t>Long-term loans to related parties</t>
  </si>
  <si>
    <t>Appropriated - legal reserve</t>
  </si>
  <si>
    <t>- legal reserve</t>
  </si>
  <si>
    <t>Issued and paid-up</t>
  </si>
  <si>
    <t>Non-controlling</t>
  </si>
  <si>
    <t>of equity</t>
  </si>
  <si>
    <t xml:space="preserve">Financial assets measured at fair value </t>
  </si>
  <si>
    <t>Right-of-use assets, net</t>
  </si>
  <si>
    <t>Current portion of lease liabilities</t>
  </si>
  <si>
    <t>Lease liabilities</t>
  </si>
  <si>
    <t>Other components  of equity</t>
  </si>
  <si>
    <t>comprehensive income</t>
  </si>
  <si>
    <t>Total other</t>
  </si>
  <si>
    <t>components</t>
  </si>
  <si>
    <t xml:space="preserve">Changes in operating assets and liabilities: </t>
  </si>
  <si>
    <t>Repayments of liabilities under lease agreements</t>
  </si>
  <si>
    <t xml:space="preserve">Supplemental information of cash flow </t>
  </si>
  <si>
    <t>Additional right-of-use assets which have not been</t>
  </si>
  <si>
    <t>Gross profit (loss)</t>
  </si>
  <si>
    <t>Loss before income tax</t>
  </si>
  <si>
    <t>Loss for the year</t>
  </si>
  <si>
    <t xml:space="preserve">Loss per share </t>
  </si>
  <si>
    <t>Basic loss per share</t>
  </si>
  <si>
    <t>Retained earnings (deficits)</t>
  </si>
  <si>
    <t>Net cash used in operating activities</t>
  </si>
  <si>
    <t xml:space="preserve">Transfer of deposits for construction </t>
  </si>
  <si>
    <t xml:space="preserve">   to property, plant and equipment</t>
  </si>
  <si>
    <t xml:space="preserve">   paid under lease agreements during the year</t>
  </si>
  <si>
    <t>Other comprehensive income (expense)</t>
  </si>
  <si>
    <t>from financial institution</t>
  </si>
  <si>
    <t xml:space="preserve">Income tax on items that will not be </t>
  </si>
  <si>
    <t>reclassified subsequently to profit or loss</t>
  </si>
  <si>
    <t xml:space="preserve"> in subsidiaries</t>
  </si>
  <si>
    <t>through other comprehensive income</t>
  </si>
  <si>
    <t xml:space="preserve">Difference from discount in lease payment and </t>
  </si>
  <si>
    <t>Employee benefit expenses</t>
  </si>
  <si>
    <t>Payment for long-term loans to a related parties</t>
  </si>
  <si>
    <t>2021</t>
  </si>
  <si>
    <t>Closing balance at 31 December 2021</t>
  </si>
  <si>
    <t>Opening balance at 1 January 2021</t>
  </si>
  <si>
    <t>Changes in</t>
  </si>
  <si>
    <t>parent's ownership</t>
  </si>
  <si>
    <t>interests in</t>
  </si>
  <si>
    <t>subsidiary</t>
  </si>
  <si>
    <t>Revaluation</t>
  </si>
  <si>
    <t>surplus of land</t>
  </si>
  <si>
    <t xml:space="preserve">Liability from lease agreement with </t>
  </si>
  <si>
    <t>buy-back obligation</t>
  </si>
  <si>
    <t>Payment for guarantee for lease agreement</t>
  </si>
  <si>
    <t>Repayments of liability from lease agreement with</t>
  </si>
  <si>
    <t>Proceeds from changes in parent's ownership</t>
  </si>
  <si>
    <t>interests in subsidiary</t>
  </si>
  <si>
    <t>Transfer of guarantee for lease agreement for</t>
  </si>
  <si>
    <t>Loss attributable to:</t>
  </si>
  <si>
    <t xml:space="preserve">Gain from disposal of investment in subsidiary </t>
  </si>
  <si>
    <t>Cash used in operating activities</t>
  </si>
  <si>
    <t xml:space="preserve">Proceeds from short-term borrowing from related party </t>
  </si>
  <si>
    <t>Proceeds from long-term borrowing from related party</t>
  </si>
  <si>
    <t xml:space="preserve">   payment of lease liabilities</t>
  </si>
  <si>
    <t>Short-term loans to related parties, net</t>
  </si>
  <si>
    <t>Proceeds from disposal of investment in subsidiary</t>
  </si>
  <si>
    <t>for the year</t>
  </si>
  <si>
    <t>Expected credit losses on financial asset</t>
  </si>
  <si>
    <t>Impairment losses on investments</t>
  </si>
  <si>
    <t>Impairment losses on non-financial assets</t>
  </si>
  <si>
    <t>Impairment losses on assets</t>
  </si>
  <si>
    <t>Gains from land revaluation</t>
  </si>
  <si>
    <t>in joint ventures</t>
  </si>
  <si>
    <t xml:space="preserve">Items that will not be reclassified </t>
  </si>
  <si>
    <t>subsequently to profit or loss</t>
  </si>
  <si>
    <t xml:space="preserve">Changes in fair value of equity investments </t>
  </si>
  <si>
    <t xml:space="preserve">at fair value through other </t>
  </si>
  <si>
    <t>through other</t>
  </si>
  <si>
    <t>investments at fair value</t>
  </si>
  <si>
    <t>Measurement of equity</t>
  </si>
  <si>
    <t xml:space="preserve">   contract modification</t>
  </si>
  <si>
    <t xml:space="preserve">(Reversal) impairment losses on investments </t>
  </si>
  <si>
    <t xml:space="preserve">   in subsidiaries</t>
  </si>
  <si>
    <r>
      <t>Statement of Comprehensive Income</t>
    </r>
    <r>
      <rPr>
        <sz val="9"/>
        <rFont val="Arial"/>
        <family val="2"/>
      </rPr>
      <t xml:space="preserve"> (Cont’d)</t>
    </r>
  </si>
  <si>
    <t xml:space="preserve">   of equipment and right-of-use assets</t>
  </si>
  <si>
    <t>2022</t>
  </si>
  <si>
    <t>Opening balance at 1 January 2022</t>
  </si>
  <si>
    <t>Closing balance at 31 December 2022</t>
  </si>
  <si>
    <t>For the year ended 31 December 2022</t>
  </si>
  <si>
    <t>As at 31 December 2022</t>
  </si>
  <si>
    <t>Gain from recognition of land held for development</t>
  </si>
  <si>
    <t>Gain from dissolution of subsidiary</t>
  </si>
  <si>
    <t>Ordinary shares, 10,646,994,100 shares</t>
  </si>
  <si>
    <t>at par value of Baht 0.5 each</t>
  </si>
  <si>
    <t xml:space="preserve">(31 December 2021 : Ordinary shares, </t>
  </si>
  <si>
    <t>5,000,000,000 shares</t>
  </si>
  <si>
    <t>Ordinary shares, 9,341,120,023 shares</t>
  </si>
  <si>
    <t>paid up at Baht 0.5 each</t>
  </si>
  <si>
    <t>3,615,929,965 shares</t>
  </si>
  <si>
    <t>Share discount on ordinary shares</t>
  </si>
  <si>
    <t>Issue of ordinary shares</t>
  </si>
  <si>
    <t>Exercise of conversion rights</t>
  </si>
  <si>
    <t>Changes in parent's ownership interests</t>
  </si>
  <si>
    <t xml:space="preserve">   in subsidiary</t>
  </si>
  <si>
    <t>Liquidation of a subsidiary</t>
  </si>
  <si>
    <t>Loss for the period</t>
  </si>
  <si>
    <t>on ordinary shares</t>
  </si>
  <si>
    <t>Share discount</t>
  </si>
  <si>
    <t>Short-term borrowings from related parties</t>
  </si>
  <si>
    <t>Income tax payable</t>
  </si>
  <si>
    <t>Long-term borrowing from related party</t>
  </si>
  <si>
    <t>Deposit-Rental contract-current portion</t>
  </si>
  <si>
    <t>7,14</t>
  </si>
  <si>
    <t>Proceeds from short-term loans to related parties</t>
  </si>
  <si>
    <t>Proceeds from long-term loans to a related parties</t>
  </si>
  <si>
    <t>Proceeds from issue of convertible debentures</t>
  </si>
  <si>
    <t>Guarantee for lease agreements</t>
  </si>
  <si>
    <t>Debentures converted to ordinary shares</t>
  </si>
  <si>
    <t>Convert loan to joint venture to investment</t>
  </si>
  <si>
    <t xml:space="preserve">   in joint venture</t>
  </si>
  <si>
    <t>-</t>
  </si>
  <si>
    <t xml:space="preserve">Proceeds from issue of ordinary share </t>
  </si>
  <si>
    <t>Reconciliation of liabilities arising from financial activities</t>
  </si>
  <si>
    <t>Non-cash transactions</t>
  </si>
  <si>
    <t>Amortisation</t>
  </si>
  <si>
    <t>Assets under</t>
  </si>
  <si>
    <t>of deferred</t>
  </si>
  <si>
    <t>Cash flows</t>
  </si>
  <si>
    <t>finance leases</t>
  </si>
  <si>
    <t>interest</t>
  </si>
  <si>
    <t>Liability from lease agreement with buy-back obligation</t>
  </si>
  <si>
    <t xml:space="preserve">Convertible debentures </t>
  </si>
  <si>
    <t>Long-term borrowings from financial institution</t>
  </si>
  <si>
    <t>Short-term borrowing from related party</t>
  </si>
  <si>
    <t>Classify loan to</t>
  </si>
  <si>
    <t xml:space="preserve"> related parties</t>
  </si>
  <si>
    <t>Transfer to investment</t>
  </si>
  <si>
    <t>In joint venture</t>
  </si>
  <si>
    <t>Transfer to payable</t>
  </si>
  <si>
    <t xml:space="preserve">Debentures converted </t>
  </si>
  <si>
    <t>to ordinary shares</t>
  </si>
  <si>
    <t>Transfer of guarantee</t>
  </si>
  <si>
    <t>been paid</t>
  </si>
  <si>
    <t>Interest has not</t>
  </si>
  <si>
    <r>
      <t>Statement of Cash Flows</t>
    </r>
    <r>
      <rPr>
        <sz val="9"/>
        <rFont val="Arial"/>
        <family val="2"/>
      </rPr>
      <t xml:space="preserve"> (Cont'd)</t>
    </r>
  </si>
  <si>
    <t>Other comprehensive income for the year</t>
  </si>
  <si>
    <t>Other comprehensive expense for the year</t>
  </si>
  <si>
    <t xml:space="preserve">Net loss on disposals and writen-off </t>
  </si>
  <si>
    <t>Net cash generated used in investing activities</t>
  </si>
  <si>
    <t>Net cash generated from financing activities</t>
  </si>
  <si>
    <t>Net increase in cash and cash equivalents</t>
  </si>
  <si>
    <t>28</t>
  </si>
  <si>
    <t>16, 37.4</t>
  </si>
  <si>
    <t xml:space="preserve">Advance for acquisition of land for </t>
  </si>
  <si>
    <t>Proceeds for advances for land for real estate development</t>
  </si>
  <si>
    <t>Payment for advances for land for real estate development</t>
  </si>
  <si>
    <t xml:space="preserve">Share of profit (loss) from investments </t>
  </si>
  <si>
    <t>(Reversal) expected credit losses on financial asset</t>
  </si>
  <si>
    <t>Note</t>
  </si>
  <si>
    <t>Transfer of cost of real estate development</t>
  </si>
  <si>
    <t xml:space="preserve">   to  investment properties</t>
  </si>
  <si>
    <t>Decrease (Increase) in bank deposits pledged as security</t>
  </si>
  <si>
    <t>Proceeds from sell of assets to Trust with buy-back obligation</t>
  </si>
  <si>
    <t>Proceeds from long-term borrowings from financial institution</t>
  </si>
  <si>
    <t>Repayments of long-term borrowings from financial institution</t>
  </si>
  <si>
    <t xml:space="preserve">Share of (profit) losses from investments </t>
  </si>
  <si>
    <t xml:space="preserve">  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</si>
</sst>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;\(#,##0.000\);&quot;-&quot;;@"/>
    <numFmt numFmtId="168" formatCode="_(* #,##0_);_(* \(#,##0\);_(* &quot;-&quot;??_);_(@_)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(* #,##0.00_);_(* \(#,##0.00\);_(* \-??_);_(@_)"/>
    <numFmt numFmtId="173" formatCode="_(\$* #,##0.00_);_(\$* \(#,##0.00\);_(\$* \-??_);_(@_)"/>
    <numFmt numFmtId="174" formatCode="[$-409]d\-mmm\-yy;@"/>
    <numFmt numFmtId="175" formatCode="#,##0.0;\-#,##0.0"/>
    <numFmt numFmtId="176" formatCode="#,##0.0;\(#,##0.0\);&quot;-&quot;;@"/>
    <numFmt numFmtId="177" formatCode="#,##0;\(#,##0\);\-"/>
    <numFmt numFmtId="178" formatCode="#,##0\ ;\(#,##0\);&quot;-&quot;\ ;@"/>
  </numFmts>
  <fonts count="4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.25"/>
      <color rgb="FF000000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b/>
      <sz val="11"/>
      <color rgb="FF3F3F3F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rgb="FF0000FF"/>
      <name val="Arial Unicode MS"/>
      <family val="2"/>
    </font>
    <font>
      <sz val="10"/>
      <color theme="1"/>
      <name val="EYInterstate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2"/>
      <name val="Times New Roman"/>
      <family val="1"/>
    </font>
    <font>
      <sz val="10"/>
      <color rgb="FF006100"/>
      <name val="Arial"/>
      <family val="2"/>
    </font>
    <font>
      <sz val="10"/>
      <color indexed="8"/>
      <name val="MS Sans Serif"/>
      <family val="2"/>
      <charset val="22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247">
    <xf numFmtId="0" fontId="0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/>
    <xf numFmtId="0" fontId="4" fillId="0" borderId="0"/>
    <xf numFmtId="0" fontId="7" fillId="0" borderId="0"/>
    <xf numFmtId="0" fontId="39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15" applyNumberFormat="0" applyFill="0" applyBorder="0" applyAlignment="0">
      <alignment wrapText="1"/>
      <protection locked="0"/>
    </xf>
    <xf numFmtId="0" fontId="1" fillId="0" borderId="0">
      <protection locked="0"/>
    </xf>
    <xf numFmtId="0" fontId="13" fillId="0" borderId="0" applyAlignment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4" fillId="0" borderId="0"/>
    <xf numFmtId="172" fontId="15" fillId="0" borderId="0" applyFill="0" applyBorder="0" applyAlignment="0" applyProtection="0"/>
    <xf numFmtId="0" fontId="1" fillId="0" borderId="0" applyFill="0" applyBorder="0" applyAlignment="0" applyProtection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5" fillId="0" borderId="0" applyFill="0" applyBorder="0" applyAlignment="0" applyProtection="0"/>
    <xf numFmtId="172" fontId="15" fillId="0" borderId="0" applyFill="0" applyBorder="0" applyAlignment="0" applyProtection="0"/>
    <xf numFmtId="173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7" fillId="0" borderId="0">
      <protection locked="0"/>
    </xf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0" fontId="15" fillId="0" borderId="0"/>
    <xf numFmtId="172" fontId="15" fillId="0" borderId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Alignment="0"/>
    <xf numFmtId="43" fontId="1" fillId="0" borderId="0" applyFill="0" applyBorder="0" applyAlignment="0" applyProtection="0"/>
    <xf numFmtId="0" fontId="19" fillId="0" borderId="16" applyNumberFormat="0" applyFill="0" applyBorder="0" applyAlignment="0">
      <alignment wrapText="1"/>
      <protection locked="0"/>
    </xf>
    <xf numFmtId="0" fontId="20" fillId="0" borderId="0"/>
    <xf numFmtId="43" fontId="8" fillId="0" borderId="0" applyFont="0" applyFill="0" applyBorder="0" applyAlignment="0" applyProtection="0"/>
    <xf numFmtId="0" fontId="15" fillId="0" borderId="0"/>
    <xf numFmtId="43" fontId="1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174" fontId="14" fillId="0" borderId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0" fontId="21" fillId="6" borderId="10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5" fillId="0" borderId="0"/>
    <xf numFmtId="172" fontId="15" fillId="0" borderId="0" applyFill="0" applyBorder="0" applyAlignment="0" applyProtection="0"/>
    <xf numFmtId="0" fontId="8" fillId="0" borderId="0"/>
    <xf numFmtId="0" fontId="19" fillId="0" borderId="15" applyNumberFormat="0" applyFill="0" applyAlignment="0">
      <alignment wrapText="1"/>
      <protection locked="0"/>
    </xf>
    <xf numFmtId="0" fontId="23" fillId="0" borderId="0"/>
    <xf numFmtId="0" fontId="8" fillId="0" borderId="0"/>
    <xf numFmtId="0" fontId="15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" fillId="0" borderId="15" applyNumberFormat="0" applyFill="0" applyBorder="0" applyAlignment="0">
      <alignment wrapText="1"/>
      <protection locked="0"/>
    </xf>
    <xf numFmtId="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ill="0" applyBorder="0" applyAlignment="0" applyProtection="0"/>
    <xf numFmtId="43" fontId="14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16" applyNumberFormat="0" applyFill="0" applyBorder="0" applyAlignment="0">
      <alignment wrapText="1"/>
      <protection locked="0"/>
    </xf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9" applyNumberFormat="0" applyAlignment="0" applyProtection="0"/>
    <xf numFmtId="0" fontId="33" fillId="6" borderId="9" applyNumberFormat="0" applyAlignment="0" applyProtection="0"/>
    <xf numFmtId="0" fontId="34" fillId="0" borderId="11" applyNumberFormat="0" applyFill="0" applyAlignment="0" applyProtection="0"/>
    <xf numFmtId="0" fontId="35" fillId="7" borderId="12" applyNumberFormat="0" applyAlignment="0" applyProtection="0"/>
    <xf numFmtId="0" fontId="36" fillId="0" borderId="0" applyNumberFormat="0" applyFill="0" applyBorder="0" applyAlignment="0" applyProtection="0"/>
    <xf numFmtId="0" fontId="14" fillId="8" borderId="13" applyNumberFormat="0" applyFont="0" applyAlignment="0" applyProtection="0"/>
    <xf numFmtId="0" fontId="3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38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38" fillId="32" borderId="0" applyNumberFormat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 applyAlignment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2" borderId="0" applyNumberFormat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0"/>
    <xf numFmtId="174" fontId="14" fillId="0" borderId="0"/>
    <xf numFmtId="9" fontId="8" fillId="0" borderId="0" applyFont="0" applyFill="0" applyBorder="0" applyAlignment="0" applyProtection="0"/>
    <xf numFmtId="0" fontId="12" fillId="0" borderId="1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0" fontId="29" fillId="2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0" fontId="7" fillId="0" borderId="0"/>
  </cellStyleXfs>
  <cellXfs count="29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 wrapText="1"/>
    </xf>
    <xf numFmtId="164" fontId="2" fillId="0" borderId="0" xfId="2" applyNumberFormat="1" applyFont="1" applyAlignment="1">
      <alignment vertical="center"/>
    </xf>
    <xf numFmtId="166" fontId="2" fillId="0" borderId="0" xfId="2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164" fontId="3" fillId="0" borderId="0" xfId="2" quotePrefix="1" applyNumberFormat="1" applyFont="1" applyAlignment="1">
      <alignment horizontal="right" vertical="center"/>
    </xf>
    <xf numFmtId="3" fontId="2" fillId="0" borderId="1" xfId="1" applyNumberFormat="1" applyFont="1" applyBorder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Continuous" vertical="center"/>
    </xf>
    <xf numFmtId="166" fontId="3" fillId="0" borderId="1" xfId="1" applyNumberFormat="1" applyFont="1" applyBorder="1" applyAlignment="1">
      <alignment horizontal="centerContinuous" vertical="center"/>
    </xf>
    <xf numFmtId="166" fontId="2" fillId="0" borderId="1" xfId="2" quotePrefix="1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6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0" fontId="2" fillId="0" borderId="0" xfId="6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37" fontId="3" fillId="0" borderId="1" xfId="1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2" applyFont="1" applyAlignment="1">
      <alignment horizontal="justify" vertical="center"/>
    </xf>
    <xf numFmtId="3" fontId="2" fillId="0" borderId="1" xfId="2" applyNumberFormat="1" applyFont="1" applyBorder="1" applyAlignment="1">
      <alignment horizontal="left" vertical="center"/>
    </xf>
    <xf numFmtId="166" fontId="3" fillId="0" borderId="0" xfId="2" quotePrefix="1" applyNumberFormat="1" applyFont="1" applyAlignment="1">
      <alignment horizontal="right" vertical="center"/>
    </xf>
    <xf numFmtId="166" fontId="3" fillId="0" borderId="1" xfId="2" quotePrefix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9" fontId="3" fillId="0" borderId="0" xfId="3" applyFont="1" applyFill="1" applyAlignment="1">
      <alignment horizontal="left" vertical="center"/>
    </xf>
    <xf numFmtId="166" fontId="3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3" fillId="0" borderId="0" xfId="6" applyFont="1" applyAlignment="1">
      <alignment horizontal="center" vertical="center"/>
    </xf>
    <xf numFmtId="166" fontId="3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166" fontId="2" fillId="0" borderId="0" xfId="6" quotePrefix="1" applyNumberFormat="1" applyFont="1" applyAlignment="1">
      <alignment horizontal="right" vertical="center"/>
    </xf>
    <xf numFmtId="166" fontId="2" fillId="0" borderId="1" xfId="6" applyNumberFormat="1" applyFont="1" applyBorder="1" applyAlignment="1">
      <alignment horizontal="right" vertical="center"/>
    </xf>
    <xf numFmtId="166" fontId="3" fillId="0" borderId="1" xfId="6" applyNumberFormat="1" applyFont="1" applyBorder="1" applyAlignment="1">
      <alignment vertical="center"/>
    </xf>
    <xf numFmtId="166" fontId="3" fillId="0" borderId="0" xfId="6" applyNumberFormat="1" applyFont="1" applyAlignment="1">
      <alignment horizontal="right" vertical="center"/>
    </xf>
    <xf numFmtId="43" fontId="3" fillId="0" borderId="0" xfId="8" applyFont="1" applyFill="1" applyAlignment="1">
      <alignment vertical="center"/>
    </xf>
    <xf numFmtId="3" fontId="3" fillId="0" borderId="0" xfId="6" applyNumberFormat="1" applyFont="1" applyAlignment="1">
      <alignment horizontal="left" vertical="center"/>
    </xf>
    <xf numFmtId="37" fontId="3" fillId="0" borderId="0" xfId="6" applyNumberFormat="1" applyFont="1" applyAlignment="1">
      <alignment horizontal="left" vertical="center"/>
    </xf>
    <xf numFmtId="0" fontId="3" fillId="0" borderId="1" xfId="6" applyFont="1" applyBorder="1" applyAlignment="1">
      <alignment horizontal="left" vertical="center"/>
    </xf>
    <xf numFmtId="166" fontId="3" fillId="0" borderId="1" xfId="6" applyNumberFormat="1" applyFont="1" applyBorder="1" applyAlignment="1">
      <alignment horizontal="left" vertical="center"/>
    </xf>
    <xf numFmtId="37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8" fontId="3" fillId="0" borderId="0" xfId="6" applyNumberFormat="1" applyFont="1" applyAlignment="1">
      <alignment horizontal="center" vertical="center"/>
    </xf>
    <xf numFmtId="37" fontId="2" fillId="0" borderId="1" xfId="1" applyNumberFormat="1" applyFont="1" applyBorder="1" applyAlignment="1">
      <alignment vertical="center"/>
    </xf>
    <xf numFmtId="37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77" fontId="3" fillId="0" borderId="0" xfId="2" applyNumberFormat="1" applyFont="1" applyAlignment="1">
      <alignment horizontal="right" vertical="center"/>
    </xf>
    <xf numFmtId="166" fontId="2" fillId="33" borderId="0" xfId="2" applyNumberFormat="1" applyFont="1" applyFill="1" applyAlignment="1">
      <alignment horizontal="right" vertical="center"/>
    </xf>
    <xf numFmtId="166" fontId="2" fillId="33" borderId="0" xfId="1" applyNumberFormat="1" applyFont="1" applyFill="1" applyAlignment="1">
      <alignment horizontal="right" vertical="center"/>
    </xf>
    <xf numFmtId="166" fontId="3" fillId="33" borderId="0" xfId="1" applyNumberFormat="1" applyFont="1" applyFill="1" applyAlignment="1">
      <alignment horizontal="right" vertical="center"/>
    </xf>
    <xf numFmtId="166" fontId="3" fillId="33" borderId="0" xfId="2" quotePrefix="1" applyNumberFormat="1" applyFont="1" applyFill="1" applyAlignment="1">
      <alignment horizontal="right" vertical="center"/>
    </xf>
    <xf numFmtId="166" fontId="3" fillId="33" borderId="1" xfId="2" quotePrefix="1" applyNumberFormat="1" applyFont="1" applyFill="1" applyBorder="1" applyAlignment="1">
      <alignment horizontal="right" vertical="center"/>
    </xf>
    <xf numFmtId="166" fontId="3" fillId="33" borderId="1" xfId="1" applyNumberFormat="1" applyFont="1" applyFill="1" applyBorder="1" applyAlignment="1">
      <alignment horizontal="right" vertical="center"/>
    </xf>
    <xf numFmtId="166" fontId="3" fillId="33" borderId="0" xfId="2" applyNumberFormat="1" applyFont="1" applyFill="1" applyAlignment="1">
      <alignment horizontal="right" vertical="center"/>
    </xf>
    <xf numFmtId="166" fontId="3" fillId="33" borderId="2" xfId="1" applyNumberFormat="1" applyFont="1" applyFill="1" applyBorder="1" applyAlignment="1">
      <alignment horizontal="right" vertical="center"/>
    </xf>
    <xf numFmtId="166" fontId="3" fillId="33" borderId="3" xfId="1" applyNumberFormat="1" applyFont="1" applyFill="1" applyBorder="1" applyAlignment="1">
      <alignment horizontal="right" vertical="center"/>
    </xf>
    <xf numFmtId="166" fontId="2" fillId="33" borderId="0" xfId="2" quotePrefix="1" applyNumberFormat="1" applyFont="1" applyFill="1" applyAlignment="1">
      <alignment horizontal="right" vertical="center"/>
    </xf>
    <xf numFmtId="166" fontId="3" fillId="33" borderId="0" xfId="1" applyNumberFormat="1" applyFont="1" applyFill="1" applyAlignment="1">
      <alignment vertical="center"/>
    </xf>
    <xf numFmtId="166" fontId="3" fillId="33" borderId="0" xfId="1" applyNumberFormat="1" applyFont="1" applyFill="1" applyAlignment="1">
      <alignment horizontal="center" vertical="center"/>
    </xf>
    <xf numFmtId="166" fontId="3" fillId="33" borderId="0" xfId="4" applyNumberFormat="1" applyFont="1" applyFill="1" applyBorder="1" applyAlignment="1">
      <alignment horizontal="right" vertical="center"/>
    </xf>
    <xf numFmtId="166" fontId="3" fillId="33" borderId="1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Alignment="1">
      <alignment horizontal="right" vertical="center"/>
    </xf>
    <xf numFmtId="166" fontId="3" fillId="33" borderId="3" xfId="2" applyNumberFormat="1" applyFont="1" applyFill="1" applyBorder="1" applyAlignment="1">
      <alignment horizontal="right" vertical="center"/>
    </xf>
    <xf numFmtId="166" fontId="3" fillId="33" borderId="0" xfId="6" applyNumberFormat="1" applyFont="1" applyFill="1" applyAlignment="1">
      <alignment vertical="center"/>
    </xf>
    <xf numFmtId="177" fontId="3" fillId="33" borderId="0" xfId="2" applyNumberFormat="1" applyFont="1" applyFill="1" applyAlignment="1">
      <alignment horizontal="right" vertical="center"/>
    </xf>
    <xf numFmtId="37" fontId="2" fillId="0" borderId="0" xfId="1" applyNumberFormat="1" applyFont="1" applyAlignment="1">
      <alignment vertical="center"/>
    </xf>
    <xf numFmtId="166" fontId="2" fillId="0" borderId="2" xfId="6" applyNumberFormat="1" applyFont="1" applyBorder="1" applyAlignment="1">
      <alignment vertical="center"/>
    </xf>
    <xf numFmtId="0" fontId="44" fillId="0" borderId="0" xfId="0" applyFont="1"/>
    <xf numFmtId="37" fontId="3" fillId="0" borderId="0" xfId="0" applyNumberFormat="1" applyFont="1" applyAlignment="1">
      <alignment horizontal="center" vertical="top"/>
    </xf>
    <xf numFmtId="37" fontId="3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2" fillId="0" borderId="1" xfId="6" applyNumberFormat="1" applyFont="1" applyBorder="1" applyAlignment="1">
      <alignment horizontal="center" vertical="center"/>
    </xf>
    <xf numFmtId="37" fontId="2" fillId="0" borderId="0" xfId="6" applyNumberFormat="1" applyFont="1" applyAlignment="1">
      <alignment horizontal="center" vertical="center"/>
    </xf>
    <xf numFmtId="37" fontId="6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center" vertical="center"/>
    </xf>
    <xf numFmtId="176" fontId="3" fillId="0" borderId="0" xfId="2" quotePrefix="1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176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6" fontId="3" fillId="33" borderId="0" xfId="6" applyNumberFormat="1" applyFont="1" applyFill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37" fontId="2" fillId="0" borderId="0" xfId="2" applyNumberFormat="1" applyFont="1" applyAlignment="1">
      <alignment vertical="center"/>
    </xf>
    <xf numFmtId="37" fontId="2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6" fontId="3" fillId="33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vertical="center"/>
    </xf>
    <xf numFmtId="166" fontId="3" fillId="33" borderId="0" xfId="0" applyNumberFormat="1" applyFont="1" applyFill="1" applyAlignment="1">
      <alignment vertical="center"/>
    </xf>
    <xf numFmtId="178" fontId="3" fillId="0" borderId="0" xfId="0" applyNumberFormat="1" applyFont="1" applyAlignment="1">
      <alignment vertical="center"/>
    </xf>
    <xf numFmtId="166" fontId="3" fillId="33" borderId="1" xfId="0" applyNumberFormat="1" applyFont="1" applyFill="1" applyBorder="1" applyAlignment="1">
      <alignment vertical="center"/>
    </xf>
    <xf numFmtId="166" fontId="3" fillId="33" borderId="1" xfId="2" applyNumberFormat="1" applyFont="1" applyFill="1" applyBorder="1" applyAlignment="1">
      <alignment vertical="center"/>
    </xf>
    <xf numFmtId="166" fontId="3" fillId="33" borderId="0" xfId="12" applyNumberFormat="1" applyFont="1" applyFill="1" applyAlignment="1">
      <alignment vertical="center"/>
    </xf>
    <xf numFmtId="166" fontId="3" fillId="33" borderId="1" xfId="1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37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37" fontId="3" fillId="0" borderId="1" xfId="2" applyNumberFormat="1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0" fontId="2" fillId="0" borderId="1" xfId="2" applyFont="1" applyBorder="1" applyAlignment="1">
      <alignment horizontal="center" vertical="center"/>
    </xf>
    <xf numFmtId="166" fontId="3" fillId="33" borderId="1" xfId="0" applyNumberFormat="1" applyFont="1" applyFill="1" applyBorder="1" applyAlignment="1">
      <alignment horizontal="right" vertical="center"/>
    </xf>
    <xf numFmtId="178" fontId="3" fillId="0" borderId="0" xfId="0" applyNumberFormat="1" applyFont="1" applyAlignment="1">
      <alignment horizontal="right" vertical="top"/>
    </xf>
    <xf numFmtId="166" fontId="3" fillId="33" borderId="1" xfId="0" applyNumberFormat="1" applyFont="1" applyFill="1" applyBorder="1" applyAlignment="1">
      <alignment horizontal="right" vertical="top"/>
    </xf>
    <xf numFmtId="167" fontId="3" fillId="33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175" fontId="3" fillId="0" borderId="0" xfId="2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246" applyNumberFormat="1" applyFont="1" applyAlignment="1">
      <alignment vertical="top"/>
    </xf>
    <xf numFmtId="164" fontId="3" fillId="0" borderId="0" xfId="2" applyNumberFormat="1" applyFont="1" applyAlignment="1">
      <alignment horizontal="center" vertical="center"/>
    </xf>
    <xf numFmtId="177" fontId="3" fillId="0" borderId="0" xfId="6" applyNumberFormat="1" applyFont="1" applyAlignment="1">
      <alignment horizontal="right" vertical="center"/>
    </xf>
    <xf numFmtId="177" fontId="3" fillId="0" borderId="1" xfId="6" applyNumberFormat="1" applyFont="1" applyBorder="1" applyAlignment="1">
      <alignment horizontal="right" vertical="center"/>
    </xf>
    <xf numFmtId="177" fontId="3" fillId="33" borderId="0" xfId="6" applyNumberFormat="1" applyFont="1" applyFill="1" applyAlignment="1">
      <alignment horizontal="right" vertical="center"/>
    </xf>
    <xf numFmtId="177" fontId="3" fillId="0" borderId="0" xfId="0" applyNumberFormat="1" applyFont="1" applyAlignment="1">
      <alignment horizontal="right" vertical="center"/>
    </xf>
    <xf numFmtId="177" fontId="3" fillId="0" borderId="0" xfId="8" applyNumberFormat="1" applyFont="1" applyFill="1" applyAlignment="1">
      <alignment horizontal="right" vertical="center"/>
    </xf>
    <xf numFmtId="177" fontId="2" fillId="0" borderId="0" xfId="2" quotePrefix="1" applyNumberFormat="1" applyFont="1" applyAlignment="1">
      <alignment horizontal="right" vertical="center"/>
    </xf>
    <xf numFmtId="177" fontId="2" fillId="0" borderId="0" xfId="2" applyNumberFormat="1" applyFont="1" applyAlignment="1">
      <alignment vertical="center"/>
    </xf>
    <xf numFmtId="177" fontId="2" fillId="0" borderId="1" xfId="2" quotePrefix="1" applyNumberFormat="1" applyFont="1" applyBorder="1" applyAlignment="1">
      <alignment horizontal="right" vertical="center"/>
    </xf>
    <xf numFmtId="177" fontId="2" fillId="33" borderId="0" xfId="2" quotePrefix="1" applyNumberFormat="1" applyFont="1" applyFill="1" applyAlignment="1">
      <alignment horizontal="right" vertical="center"/>
    </xf>
    <xf numFmtId="177" fontId="5" fillId="0" borderId="0" xfId="6" applyNumberFormat="1" applyFont="1" applyAlignment="1">
      <alignment horizontal="center" vertical="center"/>
    </xf>
    <xf numFmtId="177" fontId="3" fillId="33" borderId="0" xfId="6" applyNumberFormat="1" applyFont="1" applyFill="1" applyAlignment="1">
      <alignment vertical="center"/>
    </xf>
    <xf numFmtId="177" fontId="3" fillId="0" borderId="0" xfId="6" applyNumberFormat="1" applyFont="1" applyAlignment="1">
      <alignment vertical="center"/>
    </xf>
    <xf numFmtId="177" fontId="3" fillId="33" borderId="0" xfId="8" applyNumberFormat="1" applyFont="1" applyFill="1" applyBorder="1" applyAlignment="1">
      <alignment horizontal="right" vertical="center"/>
    </xf>
    <xf numFmtId="177" fontId="3" fillId="0" borderId="0" xfId="8" applyNumberFormat="1" applyFont="1" applyFill="1" applyBorder="1" applyAlignment="1">
      <alignment horizontal="right" vertical="center"/>
    </xf>
    <xf numFmtId="177" fontId="3" fillId="33" borderId="0" xfId="8" applyNumberFormat="1" applyFont="1" applyFill="1" applyAlignment="1">
      <alignment vertical="center"/>
    </xf>
    <xf numFmtId="177" fontId="3" fillId="0" borderId="0" xfId="8" applyNumberFormat="1" applyFont="1" applyFill="1" applyAlignment="1">
      <alignment vertical="center"/>
    </xf>
    <xf numFmtId="177" fontId="3" fillId="33" borderId="1" xfId="2" applyNumberFormat="1" applyFont="1" applyFill="1" applyBorder="1" applyAlignment="1">
      <alignment horizontal="right" vertical="center"/>
    </xf>
    <xf numFmtId="177" fontId="3" fillId="0" borderId="1" xfId="2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12" applyNumberFormat="1" applyFont="1" applyBorder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166" fontId="3" fillId="0" borderId="0" xfId="12" applyNumberFormat="1" applyFont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top"/>
    </xf>
    <xf numFmtId="0" fontId="3" fillId="0" borderId="0" xfId="0" applyFont="1"/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43" fillId="0" borderId="0" xfId="1" applyFont="1" applyFill="1" applyAlignment="1">
      <alignment vertical="center"/>
    </xf>
    <xf numFmtId="37" fontId="4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6" fontId="3" fillId="33" borderId="1" xfId="4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quotePrefix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quotePrefix="1" applyFont="1"/>
    <xf numFmtId="37" fontId="3" fillId="0" borderId="0" xfId="0" applyNumberFormat="1" applyFont="1"/>
    <xf numFmtId="168" fontId="2" fillId="0" borderId="0" xfId="0" applyNumberFormat="1" applyFont="1" applyAlignment="1">
      <alignment horizontal="center"/>
    </xf>
    <xf numFmtId="37" fontId="2" fillId="0" borderId="1" xfId="0" quotePrefix="1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33" borderId="0" xfId="0" applyNumberFormat="1" applyFont="1" applyFill="1" applyAlignment="1">
      <alignment horizontal="right" vertical="center"/>
    </xf>
    <xf numFmtId="166" fontId="3" fillId="33" borderId="0" xfId="0" applyNumberFormat="1" applyFont="1" applyFill="1" applyAlignment="1">
      <alignment horizontal="right" vertical="center"/>
    </xf>
    <xf numFmtId="175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right" vertical="center"/>
    </xf>
    <xf numFmtId="164" fontId="3" fillId="33" borderId="0" xfId="8" applyNumberFormat="1" applyFont="1" applyFill="1" applyAlignment="1">
      <alignment horizontal="right" vertical="center"/>
    </xf>
    <xf numFmtId="0" fontId="3" fillId="0" borderId="1" xfId="0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8" fontId="2" fillId="0" borderId="0" xfId="246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246" applyNumberFormat="1" applyFont="1" applyAlignment="1">
      <alignment horizontal="right" vertical="center" wrapText="1"/>
    </xf>
    <xf numFmtId="0" fontId="3" fillId="0" borderId="0" xfId="246" applyFont="1" applyAlignment="1">
      <alignment vertical="center"/>
    </xf>
    <xf numFmtId="37" fontId="2" fillId="0" borderId="0" xfId="246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3" fillId="0" borderId="0" xfId="6" applyFont="1" applyAlignment="1">
      <alignment horizontal="right" vertical="center"/>
    </xf>
    <xf numFmtId="166" fontId="3" fillId="33" borderId="3" xfId="2" applyNumberFormat="1" applyFont="1" applyFill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177" fontId="2" fillId="0" borderId="1" xfId="6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6" fontId="3" fillId="33" borderId="0" xfId="0" applyNumberFormat="1" applyFont="1" applyFill="1" applyAlignment="1">
      <alignment horizontal="right"/>
    </xf>
    <xf numFmtId="166" fontId="3" fillId="33" borderId="0" xfId="0" quotePrefix="1" applyNumberFormat="1" applyFont="1" applyFill="1" applyAlignment="1">
      <alignment horizontal="right"/>
    </xf>
    <xf numFmtId="166" fontId="3" fillId="33" borderId="1" xfId="0" applyNumberFormat="1" applyFont="1" applyFill="1" applyBorder="1" applyAlignment="1">
      <alignment horizontal="right"/>
    </xf>
    <xf numFmtId="166" fontId="3" fillId="33" borderId="3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75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66" fontId="3" fillId="33" borderId="0" xfId="0" applyNumberFormat="1" applyFont="1" applyFill="1" applyAlignment="1">
      <alignment horizontal="right" vertical="top"/>
    </xf>
    <xf numFmtId="166" fontId="3" fillId="33" borderId="3" xfId="0" applyNumberFormat="1" applyFont="1" applyFill="1" applyBorder="1" applyAlignment="1">
      <alignment horizontal="right" vertical="top"/>
    </xf>
    <xf numFmtId="166" fontId="3" fillId="0" borderId="0" xfId="0" applyNumberFormat="1" applyFont="1" applyFill="1"/>
    <xf numFmtId="166" fontId="3" fillId="0" borderId="3" xfId="0" applyNumberFormat="1" applyFont="1" applyFill="1" applyBorder="1" applyAlignment="1">
      <alignment horizontal="right" vertical="top"/>
    </xf>
    <xf numFmtId="166" fontId="2" fillId="0" borderId="1" xfId="246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166" fontId="3" fillId="33" borderId="0" xfId="0" applyNumberFormat="1" applyFont="1" applyFill="1" applyAlignment="1">
      <alignment horizontal="center"/>
    </xf>
    <xf numFmtId="0" fontId="3" fillId="0" borderId="0" xfId="2" applyFont="1" applyAlignment="1">
      <alignment horizontal="center" vertical="center"/>
    </xf>
    <xf numFmtId="166" fontId="45" fillId="0" borderId="0" xfId="6" applyNumberFormat="1" applyFont="1" applyAlignment="1">
      <alignment horizontal="right" vertical="center"/>
    </xf>
    <xf numFmtId="166" fontId="2" fillId="0" borderId="4" xfId="6" applyNumberFormat="1" applyFont="1" applyBorder="1" applyAlignment="1">
      <alignment vertical="center"/>
    </xf>
    <xf numFmtId="177" fontId="2" fillId="0" borderId="0" xfId="6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45" fillId="0" borderId="0" xfId="6" applyNumberFormat="1" applyFont="1" applyAlignment="1">
      <alignment horizontal="right" vertical="center"/>
    </xf>
    <xf numFmtId="177" fontId="2" fillId="0" borderId="0" xfId="6" quotePrefix="1" applyNumberFormat="1" applyFont="1" applyAlignment="1">
      <alignment horizontal="right" vertical="center"/>
    </xf>
    <xf numFmtId="169" fontId="2" fillId="0" borderId="5" xfId="6" applyNumberFormat="1" applyFont="1" applyBorder="1" applyAlignment="1">
      <alignment horizontal="center" vertical="center"/>
    </xf>
    <xf numFmtId="177" fontId="3" fillId="0" borderId="3" xfId="6" applyNumberFormat="1" applyFont="1" applyBorder="1" applyAlignment="1">
      <alignment horizontal="right" vertical="center"/>
    </xf>
    <xf numFmtId="166" fontId="3" fillId="33" borderId="3" xfId="0" applyNumberFormat="1" applyFont="1" applyFill="1" applyBorder="1" applyAlignment="1">
      <alignment horizontal="right" vertical="center"/>
    </xf>
    <xf numFmtId="0" fontId="2" fillId="0" borderId="0" xfId="6" applyFont="1" applyBorder="1" applyAlignment="1">
      <alignment vertical="center"/>
    </xf>
    <xf numFmtId="166" fontId="3" fillId="0" borderId="0" xfId="6" applyNumberFormat="1" applyFont="1" applyBorder="1" applyAlignment="1">
      <alignment horizontal="right" vertical="center"/>
    </xf>
    <xf numFmtId="177" fontId="3" fillId="0" borderId="0" xfId="6" applyNumberFormat="1" applyFont="1" applyBorder="1" applyAlignment="1">
      <alignment horizontal="right" vertical="center"/>
    </xf>
    <xf numFmtId="0" fontId="3" fillId="0" borderId="0" xfId="6" applyFont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77" fontId="3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169" fontId="2" fillId="0" borderId="1" xfId="6" applyNumberFormat="1" applyFont="1" applyBorder="1" applyAlignment="1">
      <alignment horizontal="center" vertical="center"/>
    </xf>
    <xf numFmtId="37" fontId="2" fillId="0" borderId="0" xfId="2" applyNumberFormat="1" applyFont="1" applyFill="1" applyAlignment="1">
      <alignment horizontal="left" vertical="center"/>
    </xf>
    <xf numFmtId="177" fontId="3" fillId="0" borderId="0" xfId="2" applyNumberFormat="1" applyFont="1" applyBorder="1" applyAlignment="1">
      <alignment horizontal="right" vertical="center"/>
    </xf>
    <xf numFmtId="177" fontId="3" fillId="0" borderId="0" xfId="2" applyNumberFormat="1" applyFont="1" applyFill="1" applyBorder="1" applyAlignment="1">
      <alignment horizontal="right" vertical="center"/>
    </xf>
    <xf numFmtId="177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37" fontId="3" fillId="0" borderId="1" xfId="1" applyNumberFormat="1" applyFont="1" applyBorder="1" applyAlignment="1">
      <alignment horizontal="justify" vertical="center"/>
    </xf>
    <xf numFmtId="0" fontId="3" fillId="0" borderId="1" xfId="2" applyFont="1" applyBorder="1" applyAlignment="1">
      <alignment horizontal="justify" vertical="center"/>
    </xf>
    <xf numFmtId="37" fontId="3" fillId="0" borderId="0" xfId="1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0" xfId="6" applyNumberFormat="1" applyFont="1" applyBorder="1" applyAlignment="1">
      <alignment horizontal="center" vertical="center"/>
    </xf>
    <xf numFmtId="166" fontId="2" fillId="0" borderId="4" xfId="6" applyNumberFormat="1" applyFont="1" applyBorder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</cellXfs>
  <cellStyles count="247">
    <cellStyle name="20% - Accent1 2" xfId="186" xr:uid="{00000000-0005-0000-0000-000000000000}"/>
    <cellStyle name="20% - Accent2 2" xfId="190" xr:uid="{00000000-0005-0000-0000-000001000000}"/>
    <cellStyle name="20% - Accent3 2" xfId="194" xr:uid="{00000000-0005-0000-0000-000002000000}"/>
    <cellStyle name="20% - Accent4 2" xfId="198" xr:uid="{00000000-0005-0000-0000-000003000000}"/>
    <cellStyle name="20% - Accent5 2" xfId="202" xr:uid="{00000000-0005-0000-0000-000004000000}"/>
    <cellStyle name="20% - Accent6 2" xfId="206" xr:uid="{00000000-0005-0000-0000-000005000000}"/>
    <cellStyle name="40% - Accent1 2" xfId="187" xr:uid="{00000000-0005-0000-0000-000006000000}"/>
    <cellStyle name="40% - Accent2 2" xfId="191" xr:uid="{00000000-0005-0000-0000-000007000000}"/>
    <cellStyle name="40% - Accent3 2" xfId="195" xr:uid="{00000000-0005-0000-0000-000008000000}"/>
    <cellStyle name="40% - Accent4 2" xfId="199" xr:uid="{00000000-0005-0000-0000-000009000000}"/>
    <cellStyle name="40% - Accent5 2" xfId="203" xr:uid="{00000000-0005-0000-0000-00000A000000}"/>
    <cellStyle name="40% - Accent6 2" xfId="207" xr:uid="{00000000-0005-0000-0000-00000B000000}"/>
    <cellStyle name="60% - Accent1 2" xfId="188" xr:uid="{00000000-0005-0000-0000-00000C000000}"/>
    <cellStyle name="60% - Accent2 2" xfId="192" xr:uid="{00000000-0005-0000-0000-00000D000000}"/>
    <cellStyle name="60% - Accent3 2" xfId="196" xr:uid="{00000000-0005-0000-0000-00000E000000}"/>
    <cellStyle name="60% - Accent4 2" xfId="200" xr:uid="{00000000-0005-0000-0000-00000F000000}"/>
    <cellStyle name="60% - Accent5 2" xfId="204" xr:uid="{00000000-0005-0000-0000-000010000000}"/>
    <cellStyle name="60% - Accent6 2" xfId="208" xr:uid="{00000000-0005-0000-0000-000011000000}"/>
    <cellStyle name="Accent1 2" xfId="185" xr:uid="{00000000-0005-0000-0000-000012000000}"/>
    <cellStyle name="Accent2 2" xfId="189" xr:uid="{00000000-0005-0000-0000-000013000000}"/>
    <cellStyle name="Accent3 2" xfId="193" xr:uid="{00000000-0005-0000-0000-000014000000}"/>
    <cellStyle name="Accent4 2" xfId="197" xr:uid="{00000000-0005-0000-0000-000015000000}"/>
    <cellStyle name="Accent5 2" xfId="201" xr:uid="{00000000-0005-0000-0000-000016000000}"/>
    <cellStyle name="Accent6 2" xfId="205" xr:uid="{00000000-0005-0000-0000-000017000000}"/>
    <cellStyle name="Bad 2" xfId="175" xr:uid="{00000000-0005-0000-0000-000018000000}"/>
    <cellStyle name="Calculation 2" xfId="178" xr:uid="{00000000-0005-0000-0000-000019000000}"/>
    <cellStyle name="Check Cell 2" xfId="180" xr:uid="{00000000-0005-0000-0000-00001A000000}"/>
    <cellStyle name="Comma" xfId="8" builtinId="3"/>
    <cellStyle name="Comma 10" xfId="42" xr:uid="{00000000-0005-0000-0000-00001C000000}"/>
    <cellStyle name="Comma 10 2" xfId="63" xr:uid="{00000000-0005-0000-0000-00001D000000}"/>
    <cellStyle name="Comma 10 2 2" xfId="139" xr:uid="{00000000-0005-0000-0000-00001E000000}"/>
    <cellStyle name="Comma 10 2 3" xfId="214" xr:uid="{00000000-0005-0000-0000-00001F000000}"/>
    <cellStyle name="Comma 10 3" xfId="87" xr:uid="{00000000-0005-0000-0000-000020000000}"/>
    <cellStyle name="Comma 10 4" xfId="100" xr:uid="{00000000-0005-0000-0000-000021000000}"/>
    <cellStyle name="Comma 10 4 2" xfId="162" xr:uid="{00000000-0005-0000-0000-000022000000}"/>
    <cellStyle name="Comma 10 5" xfId="68" xr:uid="{00000000-0005-0000-0000-000023000000}"/>
    <cellStyle name="Comma 10 6" xfId="129" xr:uid="{00000000-0005-0000-0000-000024000000}"/>
    <cellStyle name="Comma 10 7" xfId="149" xr:uid="{00000000-0005-0000-0000-000025000000}"/>
    <cellStyle name="Comma 11" xfId="55" xr:uid="{00000000-0005-0000-0000-000026000000}"/>
    <cellStyle name="Comma 11 2" xfId="64" xr:uid="{00000000-0005-0000-0000-000027000000}"/>
    <cellStyle name="Comma 11 3" xfId="101" xr:uid="{00000000-0005-0000-0000-000028000000}"/>
    <cellStyle name="Comma 11 3 2" xfId="163" xr:uid="{00000000-0005-0000-0000-000029000000}"/>
    <cellStyle name="Comma 11 4" xfId="150" xr:uid="{00000000-0005-0000-0000-00002A000000}"/>
    <cellStyle name="Comma 12" xfId="77" xr:uid="{00000000-0005-0000-0000-00002B000000}"/>
    <cellStyle name="Comma 13" xfId="65" xr:uid="{00000000-0005-0000-0000-00002C000000}"/>
    <cellStyle name="Comma 13 2" xfId="96" xr:uid="{00000000-0005-0000-0000-00002D000000}"/>
    <cellStyle name="Comma 13 2 2" xfId="159" xr:uid="{00000000-0005-0000-0000-00002E000000}"/>
    <cellStyle name="Comma 13 2 3" xfId="140" xr:uid="{00000000-0005-0000-0000-00002F000000}"/>
    <cellStyle name="Comma 13 2 4" xfId="69" xr:uid="{00000000-0005-0000-0000-000030000000}"/>
    <cellStyle name="Comma 13 2 4 2" xfId="155" xr:uid="{00000000-0005-0000-0000-000031000000}"/>
    <cellStyle name="Comma 13 3" xfId="151" xr:uid="{00000000-0005-0000-0000-000032000000}"/>
    <cellStyle name="Comma 14" xfId="82" xr:uid="{00000000-0005-0000-0000-000033000000}"/>
    <cellStyle name="Comma 14 2" xfId="156" xr:uid="{00000000-0005-0000-0000-000034000000}"/>
    <cellStyle name="Comma 14 3" xfId="241" xr:uid="{00000000-0005-0000-0000-000035000000}"/>
    <cellStyle name="Comma 15" xfId="115" xr:uid="{00000000-0005-0000-0000-000036000000}"/>
    <cellStyle name="Comma 15 2" xfId="219" xr:uid="{00000000-0005-0000-0000-000037000000}"/>
    <cellStyle name="Comma 16" xfId="132" xr:uid="{00000000-0005-0000-0000-000038000000}"/>
    <cellStyle name="Comma 16 2" xfId="223" xr:uid="{00000000-0005-0000-0000-000039000000}"/>
    <cellStyle name="Comma 16 4" xfId="234" xr:uid="{00000000-0005-0000-0000-00003A000000}"/>
    <cellStyle name="Comma 16 4 2" xfId="243" xr:uid="{00000000-0005-0000-0000-00003B000000}"/>
    <cellStyle name="Comma 17" xfId="218" xr:uid="{00000000-0005-0000-0000-00003C000000}"/>
    <cellStyle name="Comma 18" xfId="242" xr:uid="{00000000-0005-0000-0000-00003D000000}"/>
    <cellStyle name="Comma 19" xfId="38" xr:uid="{00000000-0005-0000-0000-00003E000000}"/>
    <cellStyle name="Comma 2" xfId="5" xr:uid="{00000000-0005-0000-0000-00003F000000}"/>
    <cellStyle name="Comma 2 10" xfId="18" xr:uid="{00000000-0005-0000-0000-000040000000}"/>
    <cellStyle name="Comma 2 11" xfId="123" xr:uid="{00000000-0005-0000-0000-000041000000}"/>
    <cellStyle name="Comma 2 2" xfId="47" xr:uid="{00000000-0005-0000-0000-000042000000}"/>
    <cellStyle name="Comma 2 2 10 2 2" xfId="130" xr:uid="{00000000-0005-0000-0000-000043000000}"/>
    <cellStyle name="Comma 2 2 2" xfId="50" xr:uid="{00000000-0005-0000-0000-000044000000}"/>
    <cellStyle name="Comma 2 2 3" xfId="153" xr:uid="{00000000-0005-0000-0000-000045000000}"/>
    <cellStyle name="Comma 2 2 4" xfId="212" xr:uid="{00000000-0005-0000-0000-000046000000}"/>
    <cellStyle name="Comma 2 2 5" xfId="222" xr:uid="{00000000-0005-0000-0000-000047000000}"/>
    <cellStyle name="Comma 2 3" xfId="51" xr:uid="{00000000-0005-0000-0000-000048000000}"/>
    <cellStyle name="Comma 2 3 2" xfId="109" xr:uid="{00000000-0005-0000-0000-000049000000}"/>
    <cellStyle name="Comma 2 3 2 2" xfId="168" xr:uid="{00000000-0005-0000-0000-00004A000000}"/>
    <cellStyle name="Comma 2 3 3" xfId="146" xr:uid="{00000000-0005-0000-0000-00004B000000}"/>
    <cellStyle name="Comma 2 3 4" xfId="224" xr:uid="{00000000-0005-0000-0000-00004C000000}"/>
    <cellStyle name="Comma 2 4" xfId="53" xr:uid="{00000000-0005-0000-0000-00004D000000}"/>
    <cellStyle name="Comma 2 4 2" xfId="226" xr:uid="{00000000-0005-0000-0000-00004E000000}"/>
    <cellStyle name="Comma 2 5" xfId="94" xr:uid="{00000000-0005-0000-0000-00004F000000}"/>
    <cellStyle name="Comma 2 5 2" xfId="158" xr:uid="{00000000-0005-0000-0000-000050000000}"/>
    <cellStyle name="Comma 2 5 3" xfId="239" xr:uid="{00000000-0005-0000-0000-000051000000}"/>
    <cellStyle name="Comma 2 6" xfId="108" xr:uid="{00000000-0005-0000-0000-000052000000}"/>
    <cellStyle name="Comma 2 6 2" xfId="167" xr:uid="{00000000-0005-0000-0000-000053000000}"/>
    <cellStyle name="Comma 2 7" xfId="113" xr:uid="{00000000-0005-0000-0000-000054000000}"/>
    <cellStyle name="Comma 2 8" xfId="134" xr:uid="{00000000-0005-0000-0000-000055000000}"/>
    <cellStyle name="Comma 2 9" xfId="215" xr:uid="{00000000-0005-0000-0000-000056000000}"/>
    <cellStyle name="Comma 20" xfId="124" xr:uid="{00000000-0005-0000-0000-000057000000}"/>
    <cellStyle name="Comma 20 2" xfId="210" xr:uid="{00000000-0005-0000-0000-000058000000}"/>
    <cellStyle name="Comma 20 3" xfId="133" xr:uid="{00000000-0005-0000-0000-000059000000}"/>
    <cellStyle name="Comma 21" xfId="84" xr:uid="{00000000-0005-0000-0000-00005A000000}"/>
    <cellStyle name="Comma 27" xfId="144" xr:uid="{00000000-0005-0000-0000-00005B000000}"/>
    <cellStyle name="Comma 27 2" xfId="213" xr:uid="{00000000-0005-0000-0000-00005C000000}"/>
    <cellStyle name="Comma 3" xfId="7" xr:uid="{00000000-0005-0000-0000-00005D000000}"/>
    <cellStyle name="Comma 3 2" xfId="76" xr:uid="{00000000-0005-0000-0000-00005E000000}"/>
    <cellStyle name="Comma 3 2 2" xfId="136" xr:uid="{00000000-0005-0000-0000-00005F000000}"/>
    <cellStyle name="Comma 3 3" xfId="117" xr:uid="{00000000-0005-0000-0000-000060000000}"/>
    <cellStyle name="Comma 3 4" xfId="135" xr:uid="{00000000-0005-0000-0000-000061000000}"/>
    <cellStyle name="Comma 3 5" xfId="17" xr:uid="{00000000-0005-0000-0000-000062000000}"/>
    <cellStyle name="Comma 3 8" xfId="28" xr:uid="{00000000-0005-0000-0000-000063000000}"/>
    <cellStyle name="Comma 4" xfId="29" xr:uid="{00000000-0005-0000-0000-000064000000}"/>
    <cellStyle name="Comma 4 2" xfId="73" xr:uid="{00000000-0005-0000-0000-000065000000}"/>
    <cellStyle name="Comma 4 2 2 2" xfId="44" xr:uid="{00000000-0005-0000-0000-000066000000}"/>
    <cellStyle name="Comma 4 3" xfId="79" xr:uid="{00000000-0005-0000-0000-000067000000}"/>
    <cellStyle name="Comma 4 4" xfId="141" xr:uid="{00000000-0005-0000-0000-000068000000}"/>
    <cellStyle name="Comma 47" xfId="228" xr:uid="{00000000-0005-0000-0000-000069000000}"/>
    <cellStyle name="Comma 5" xfId="30" xr:uid="{00000000-0005-0000-0000-00006A000000}"/>
    <cellStyle name="Comma 5 2" xfId="59" xr:uid="{00000000-0005-0000-0000-00006B000000}"/>
    <cellStyle name="Comma 5 2 2" xfId="105" xr:uid="{00000000-0005-0000-0000-00006C000000}"/>
    <cellStyle name="Comma 5 2 3" xfId="147" xr:uid="{00000000-0005-0000-0000-00006D000000}"/>
    <cellStyle name="Comma 5 2 4" xfId="211" xr:uid="{00000000-0005-0000-0000-00006E000000}"/>
    <cellStyle name="Comma 5 3" xfId="98" xr:uid="{00000000-0005-0000-0000-00006F000000}"/>
    <cellStyle name="Comma 5 3 2" xfId="160" xr:uid="{00000000-0005-0000-0000-000070000000}"/>
    <cellStyle name="Comma 5 4" xfId="128" xr:uid="{00000000-0005-0000-0000-000071000000}"/>
    <cellStyle name="Comma 5 5" xfId="131" xr:uid="{00000000-0005-0000-0000-000072000000}"/>
    <cellStyle name="Comma 6" xfId="32" xr:uid="{00000000-0005-0000-0000-000073000000}"/>
    <cellStyle name="Comma 6 2" xfId="35" xr:uid="{00000000-0005-0000-0000-000074000000}"/>
    <cellStyle name="Comma 6 3" xfId="61" xr:uid="{00000000-0005-0000-0000-000075000000}"/>
    <cellStyle name="Comma 6 4" xfId="104" xr:uid="{00000000-0005-0000-0000-000076000000}"/>
    <cellStyle name="Comma 6 5" xfId="142" xr:uid="{00000000-0005-0000-0000-000077000000}"/>
    <cellStyle name="Comma 6 6" xfId="164" xr:uid="{00000000-0005-0000-0000-000078000000}"/>
    <cellStyle name="Comma 7" xfId="34" xr:uid="{00000000-0005-0000-0000-000079000000}"/>
    <cellStyle name="Comma 7 2" xfId="39" xr:uid="{00000000-0005-0000-0000-00007A000000}"/>
    <cellStyle name="Comma 7 3" xfId="72" xr:uid="{00000000-0005-0000-0000-00007B000000}"/>
    <cellStyle name="Comma 7 4" xfId="145" xr:uid="{00000000-0005-0000-0000-00007C000000}"/>
    <cellStyle name="Comma 8" xfId="36" xr:uid="{00000000-0005-0000-0000-00007D000000}"/>
    <cellStyle name="Comma 8 2" xfId="62" xr:uid="{00000000-0005-0000-0000-00007E000000}"/>
    <cellStyle name="Comma 8 3" xfId="99" xr:uid="{00000000-0005-0000-0000-00007F000000}"/>
    <cellStyle name="Comma 8 3 2" xfId="161" xr:uid="{00000000-0005-0000-0000-000080000000}"/>
    <cellStyle name="Comma 8 4" xfId="148" xr:uid="{00000000-0005-0000-0000-000081000000}"/>
    <cellStyle name="Comma 9" xfId="52" xr:uid="{00000000-0005-0000-0000-000082000000}"/>
    <cellStyle name="Comma 9 2" xfId="209" xr:uid="{00000000-0005-0000-0000-000083000000}"/>
    <cellStyle name="Comma 9 3" xfId="229" xr:uid="{00000000-0005-0000-0000-000084000000}"/>
    <cellStyle name="Comma_OHTL - E updat" xfId="4" xr:uid="{00000000-0005-0000-0000-000085000000}"/>
    <cellStyle name="Currency 2" xfId="19" xr:uid="{00000000-0005-0000-0000-000086000000}"/>
    <cellStyle name="Currency 2 2" xfId="54" xr:uid="{00000000-0005-0000-0000-000087000000}"/>
    <cellStyle name="Excel_BuiltIn_Comma 1" xfId="46" xr:uid="{00000000-0005-0000-0000-000088000000}"/>
    <cellStyle name="Explanatory Text 2" xfId="183" xr:uid="{00000000-0005-0000-0000-000089000000}"/>
    <cellStyle name="Followed Hyperlink" xfId="22" xr:uid="{00000000-0005-0000-0000-00008A000000}"/>
    <cellStyle name="Followed Hyperlink 2" xfId="111" xr:uid="{00000000-0005-0000-0000-00008B000000}"/>
    <cellStyle name="Good 2" xfId="174" xr:uid="{00000000-0005-0000-0000-00008C000000}"/>
    <cellStyle name="Good 2 2" xfId="240" xr:uid="{00000000-0005-0000-0000-00008D000000}"/>
    <cellStyle name="Good 2 3" xfId="230" xr:uid="{00000000-0005-0000-0000-00008E000000}"/>
    <cellStyle name="Heading 1 2" xfId="170" xr:uid="{00000000-0005-0000-0000-00008F000000}"/>
    <cellStyle name="Heading 2 2" xfId="171" xr:uid="{00000000-0005-0000-0000-000090000000}"/>
    <cellStyle name="Heading 3 2" xfId="172" xr:uid="{00000000-0005-0000-0000-000091000000}"/>
    <cellStyle name="Heading 4 2" xfId="173" xr:uid="{00000000-0005-0000-0000-000092000000}"/>
    <cellStyle name="Hyperlink" xfId="24" xr:uid="{00000000-0005-0000-0000-000093000000}"/>
    <cellStyle name="Hyperlink 2" xfId="23" xr:uid="{00000000-0005-0000-0000-000094000000}"/>
    <cellStyle name="Hyperlink 2 2" xfId="126" xr:uid="{00000000-0005-0000-0000-000095000000}"/>
    <cellStyle name="Hyperlink 2 3" xfId="157" xr:uid="{00000000-0005-0000-0000-000096000000}"/>
    <cellStyle name="Hyperlink 2 4" xfId="238" xr:uid="{00000000-0005-0000-0000-000097000000}"/>
    <cellStyle name="Hyperlink 3" xfId="80" xr:uid="{00000000-0005-0000-0000-000098000000}"/>
    <cellStyle name="Hyperlink 3 2" xfId="119" xr:uid="{00000000-0005-0000-0000-000099000000}"/>
    <cellStyle name="Hyperlink 3 3" xfId="120" xr:uid="{00000000-0005-0000-0000-00009A000000}"/>
    <cellStyle name="Hyperlink 4" xfId="110" xr:uid="{00000000-0005-0000-0000-00009B000000}"/>
    <cellStyle name="Hyperlink 6" xfId="138" xr:uid="{00000000-0005-0000-0000-00009C000000}"/>
    <cellStyle name="Input 2" xfId="177" xr:uid="{00000000-0005-0000-0000-00009D000000}"/>
    <cellStyle name="Linked Cell 2" xfId="179" xr:uid="{00000000-0005-0000-0000-00009E000000}"/>
    <cellStyle name="Neutral 2" xfId="176" xr:uid="{00000000-0005-0000-0000-00009F000000}"/>
    <cellStyle name="Normal" xfId="0" builtinId="0"/>
    <cellStyle name="Normal 10" xfId="43" xr:uid="{00000000-0005-0000-0000-0000A1000000}"/>
    <cellStyle name="Normal 10 2" xfId="83" xr:uid="{00000000-0005-0000-0000-0000A2000000}"/>
    <cellStyle name="Normal 10 3" xfId="86" xr:uid="{00000000-0005-0000-0000-0000A3000000}"/>
    <cellStyle name="Normal 2" xfId="2" xr:uid="{00000000-0005-0000-0000-0000A4000000}"/>
    <cellStyle name="Normal 2 2" xfId="20" xr:uid="{00000000-0005-0000-0000-0000A5000000}"/>
    <cellStyle name="Normal 2 2 2" xfId="91" xr:uid="{00000000-0005-0000-0000-0000A6000000}"/>
    <cellStyle name="Normal 2 2 3" xfId="93" xr:uid="{00000000-0005-0000-0000-0000A7000000}"/>
    <cellStyle name="Normal 2 24" xfId="13" xr:uid="{00000000-0005-0000-0000-0000A8000000}"/>
    <cellStyle name="Normal 2 3" xfId="9" xr:uid="{00000000-0005-0000-0000-0000A9000000}"/>
    <cellStyle name="Normal 2 3 2" xfId="85" xr:uid="{00000000-0005-0000-0000-0000AA000000}"/>
    <cellStyle name="Normal 2 3 3" xfId="217" xr:uid="{00000000-0005-0000-0000-0000AB000000}"/>
    <cellStyle name="Normal 2 3 4" xfId="33" xr:uid="{00000000-0005-0000-0000-0000AC000000}"/>
    <cellStyle name="Normal 2 4" xfId="45" xr:uid="{00000000-0005-0000-0000-0000AD000000}"/>
    <cellStyle name="Normal 2 5" xfId="12" xr:uid="{00000000-0005-0000-0000-0000AE000000}"/>
    <cellStyle name="Normal 2 5 2" xfId="245" xr:uid="{00000000-0005-0000-0000-0000AF000000}"/>
    <cellStyle name="Normal 2 6" xfId="112" xr:uid="{00000000-0005-0000-0000-0000B0000000}"/>
    <cellStyle name="Normal 2 7" xfId="15" xr:uid="{00000000-0005-0000-0000-0000B1000000}"/>
    <cellStyle name="Normal 21" xfId="67" xr:uid="{00000000-0005-0000-0000-0000B2000000}"/>
    <cellStyle name="Normal 3" xfId="6" xr:uid="{00000000-0005-0000-0000-0000B3000000}"/>
    <cellStyle name="Normal 3 2" xfId="10" xr:uid="{00000000-0005-0000-0000-0000B4000000}"/>
    <cellStyle name="Normal 3 2 2" xfId="75" xr:uid="{00000000-0005-0000-0000-0000B5000000}"/>
    <cellStyle name="Normal 3 2 2 6" xfId="246" xr:uid="{A1828B6F-BA86-4043-85AB-68D9F3DA4B30}"/>
    <cellStyle name="Normal 3 3" xfId="27" xr:uid="{00000000-0005-0000-0000-0000B6000000}"/>
    <cellStyle name="Normal 3 4" xfId="116" xr:uid="{00000000-0005-0000-0000-0000B7000000}"/>
    <cellStyle name="Normal 3 4 2" xfId="143" xr:uid="{00000000-0005-0000-0000-0000B8000000}"/>
    <cellStyle name="Normal 3 5" xfId="16" xr:uid="{00000000-0005-0000-0000-0000B9000000}"/>
    <cellStyle name="Normal 3 6" xfId="216" xr:uid="{00000000-0005-0000-0000-0000BA000000}"/>
    <cellStyle name="Normal 31" xfId="220" xr:uid="{00000000-0005-0000-0000-0000BB000000}"/>
    <cellStyle name="Normal 33" xfId="118" xr:uid="{00000000-0005-0000-0000-0000BC000000}"/>
    <cellStyle name="Normal 37" xfId="221" xr:uid="{00000000-0005-0000-0000-0000BD000000}"/>
    <cellStyle name="Normal 4" xfId="26" xr:uid="{00000000-0005-0000-0000-0000BE000000}"/>
    <cellStyle name="Normal 4 19" xfId="137" xr:uid="{00000000-0005-0000-0000-0000BF000000}"/>
    <cellStyle name="Normal 4 2" xfId="107" xr:uid="{00000000-0005-0000-0000-0000C0000000}"/>
    <cellStyle name="Normal 4 2 2" xfId="122" xr:uid="{00000000-0005-0000-0000-0000C1000000}"/>
    <cellStyle name="Normal 4 2 2 2" xfId="166" xr:uid="{00000000-0005-0000-0000-0000C2000000}"/>
    <cellStyle name="Normal 4 3" xfId="121" xr:uid="{00000000-0005-0000-0000-0000C3000000}"/>
    <cellStyle name="Normal 4 3 2" xfId="37" xr:uid="{00000000-0005-0000-0000-0000C4000000}"/>
    <cellStyle name="Normal 4 3 2 2 2" xfId="41" xr:uid="{00000000-0005-0000-0000-0000C5000000}"/>
    <cellStyle name="Normal 4 8" xfId="227" xr:uid="{00000000-0005-0000-0000-0000C6000000}"/>
    <cellStyle name="Normal 47" xfId="81" xr:uid="{00000000-0005-0000-0000-0000C7000000}"/>
    <cellStyle name="Normal 5" xfId="11" xr:uid="{00000000-0005-0000-0000-0000C8000000}"/>
    <cellStyle name="Normal 5 2" xfId="40" xr:uid="{00000000-0005-0000-0000-0000C9000000}"/>
    <cellStyle name="Normal 5 3" xfId="60" xr:uid="{00000000-0005-0000-0000-0000CA000000}"/>
    <cellStyle name="Normal 5 4" xfId="25" xr:uid="{00000000-0005-0000-0000-0000CB000000}"/>
    <cellStyle name="Normal 6" xfId="31" xr:uid="{00000000-0005-0000-0000-0000CC000000}"/>
    <cellStyle name="Normal 6 2" xfId="56" xr:uid="{00000000-0005-0000-0000-0000CD000000}"/>
    <cellStyle name="Normal 6 3" xfId="66" xr:uid="{00000000-0005-0000-0000-0000CE000000}"/>
    <cellStyle name="Normal 6 4" xfId="78" xr:uid="{00000000-0005-0000-0000-0000CF000000}"/>
    <cellStyle name="Normal 6 5" xfId="14" xr:uid="{00000000-0005-0000-0000-0000D0000000}"/>
    <cellStyle name="Normal 64" xfId="48" xr:uid="{00000000-0005-0000-0000-0000D1000000}"/>
    <cellStyle name="Normal 67" xfId="49" xr:uid="{00000000-0005-0000-0000-0000D2000000}"/>
    <cellStyle name="Normal 7" xfId="152" xr:uid="{00000000-0005-0000-0000-0000D3000000}"/>
    <cellStyle name="Normal 8" xfId="58" xr:uid="{00000000-0005-0000-0000-0000D4000000}"/>
    <cellStyle name="Normal 8 2" xfId="71" xr:uid="{00000000-0005-0000-0000-0000D5000000}"/>
    <cellStyle name="Normal 8 2 2" xfId="102" xr:uid="{00000000-0005-0000-0000-0000D6000000}"/>
    <cellStyle name="Normal 8 2 2 2" xfId="165" xr:uid="{00000000-0005-0000-0000-0000D7000000}"/>
    <cellStyle name="Normal 8 2 2 3" xfId="154" xr:uid="{00000000-0005-0000-0000-0000D8000000}"/>
    <cellStyle name="Normal 9" xfId="103" xr:uid="{00000000-0005-0000-0000-0000D9000000}"/>
    <cellStyle name="Normal 93 3 2" xfId="88" xr:uid="{00000000-0005-0000-0000-0000DA000000}"/>
    <cellStyle name="Normal 93 3 2 2" xfId="236" xr:uid="{00000000-0005-0000-0000-0000DB000000}"/>
    <cellStyle name="Normal 96" xfId="90" xr:uid="{00000000-0005-0000-0000-0000DC000000}"/>
    <cellStyle name="Normal 99" xfId="235" xr:uid="{00000000-0005-0000-0000-0000DD000000}"/>
    <cellStyle name="Normal_OHTL - E updat" xfId="1" xr:uid="{00000000-0005-0000-0000-0000DE000000}"/>
    <cellStyle name="Note 2" xfId="182" xr:uid="{00000000-0005-0000-0000-0000DF000000}"/>
    <cellStyle name="Output 2" xfId="92" xr:uid="{00000000-0005-0000-0000-0000E0000000}"/>
    <cellStyle name="Percent 11 5" xfId="233" xr:uid="{00000000-0005-0000-0000-0000E1000000}"/>
    <cellStyle name="Percent 11 5 2" xfId="244" xr:uid="{00000000-0005-0000-0000-0000E2000000}"/>
    <cellStyle name="Percent 2" xfId="3" xr:uid="{00000000-0005-0000-0000-0000E3000000}"/>
    <cellStyle name="Percent 2 2" xfId="74" xr:uid="{00000000-0005-0000-0000-0000E4000000}"/>
    <cellStyle name="Percent 2 2 2" xfId="95" xr:uid="{00000000-0005-0000-0000-0000E5000000}"/>
    <cellStyle name="Percent 2 2 3" xfId="127" xr:uid="{00000000-0005-0000-0000-0000E6000000}"/>
    <cellStyle name="Percent 2 3" xfId="114" xr:uid="{00000000-0005-0000-0000-0000E7000000}"/>
    <cellStyle name="Percent 2 4" xfId="21" xr:uid="{00000000-0005-0000-0000-0000E8000000}"/>
    <cellStyle name="Percent 2 5" xfId="231" xr:uid="{00000000-0005-0000-0000-0000E9000000}"/>
    <cellStyle name="Percent 3" xfId="57" xr:uid="{00000000-0005-0000-0000-0000EA000000}"/>
    <cellStyle name="Percent 3 2" xfId="70" xr:uid="{00000000-0005-0000-0000-0000EB000000}"/>
    <cellStyle name="Percent 3 3" xfId="125" xr:uid="{00000000-0005-0000-0000-0000EC000000}"/>
    <cellStyle name="Percent 3 4" xfId="232" xr:uid="{00000000-0005-0000-0000-0000ED000000}"/>
    <cellStyle name="Percent 4" xfId="97" xr:uid="{00000000-0005-0000-0000-0000EE000000}"/>
    <cellStyle name="Percent 4 2" xfId="237" xr:uid="{00000000-0005-0000-0000-0000EF000000}"/>
    <cellStyle name="Percent 5" xfId="89" xr:uid="{00000000-0005-0000-0000-0000F0000000}"/>
    <cellStyle name="Percent 6" xfId="225" xr:uid="{00000000-0005-0000-0000-0000F1000000}"/>
    <cellStyle name="Title 2" xfId="169" xr:uid="{00000000-0005-0000-0000-0000F2000000}"/>
    <cellStyle name="Total 2" xfId="184" xr:uid="{00000000-0005-0000-0000-0000F3000000}"/>
    <cellStyle name="Warning Text 2" xfId="181" xr:uid="{00000000-0005-0000-0000-0000F4000000}"/>
    <cellStyle name="ปกติ_สรุป Loan SEP  2009" xfId="106" xr:uid="{00000000-0005-0000-0000-0000F5000000}"/>
  </cellStyles>
  <dxfs count="0"/>
  <tableStyles count="0" defaultTableStyle="TableStyleMedium2" defaultPivotStyle="PivotStyleLight16"/>
  <colors>
    <mruColors>
      <color rgb="FFFAFAFA"/>
      <color rgb="FF66FFFF"/>
      <color rgb="FFCCE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1"/>
  <sheetViews>
    <sheetView tabSelected="1" zoomScale="110" zoomScaleNormal="110" zoomScaleSheetLayoutView="70" zoomScalePageLayoutView="90" workbookViewId="0"/>
  </sheetViews>
  <sheetFormatPr defaultColWidth="9.42578125" defaultRowHeight="16.5" customHeight="1"/>
  <cols>
    <col min="1" max="3" width="1.5703125" style="5" customWidth="1"/>
    <col min="4" max="4" width="31" style="5" customWidth="1"/>
    <col min="5" max="5" width="6.85546875" style="5" customWidth="1"/>
    <col min="6" max="6" width="0.5703125" style="5" customWidth="1"/>
    <col min="7" max="7" width="13.5703125" style="34" customWidth="1"/>
    <col min="8" max="8" width="0.5703125" style="10" customWidth="1"/>
    <col min="9" max="9" width="13.5703125" style="34" customWidth="1"/>
    <col min="10" max="10" width="0.5703125" style="10" customWidth="1"/>
    <col min="11" max="11" width="13.5703125" style="34" customWidth="1"/>
    <col min="12" max="12" width="0.5703125" style="10" customWidth="1"/>
    <col min="13" max="13" width="13.5703125" style="34" customWidth="1"/>
    <col min="14" max="14" width="16.42578125" style="101" customWidth="1"/>
    <col min="15" max="15" width="9.42578125" style="101" customWidth="1"/>
    <col min="16" max="16" width="13.42578125" style="101" customWidth="1"/>
    <col min="17" max="17" width="9.42578125" style="101" customWidth="1"/>
    <col min="18" max="18" width="13.42578125" style="101" customWidth="1"/>
    <col min="19" max="29" width="9.42578125" style="101" customWidth="1"/>
    <col min="30" max="30" width="14.5703125" style="101" customWidth="1"/>
    <col min="31" max="31" width="9.42578125" style="101" customWidth="1"/>
    <col min="32" max="32" width="12" style="101" customWidth="1"/>
    <col min="33" max="33" width="9.42578125" style="101" customWidth="1"/>
    <col min="34" max="34" width="11.42578125" style="101" customWidth="1"/>
    <col min="35" max="45" width="9.42578125" style="101" customWidth="1"/>
    <col min="46" max="46" width="9.42578125" style="101"/>
    <col min="47" max="62" width="9.42578125" style="101" customWidth="1"/>
    <col min="63" max="63" width="15.5703125" style="101" bestFit="1" customWidth="1"/>
    <col min="64" max="16384" width="9.42578125" style="101"/>
  </cols>
  <sheetData>
    <row r="1" spans="1:13" ht="16.5" customHeight="1">
      <c r="A1" s="1" t="s">
        <v>53</v>
      </c>
      <c r="B1" s="2"/>
      <c r="C1" s="2"/>
      <c r="D1" s="2"/>
      <c r="E1" s="2"/>
      <c r="F1" s="2"/>
      <c r="G1" s="28"/>
      <c r="H1" s="4"/>
      <c r="I1" s="28"/>
      <c r="J1" s="4"/>
      <c r="K1" s="35"/>
      <c r="L1" s="4"/>
      <c r="M1" s="35"/>
    </row>
    <row r="2" spans="1:13" ht="16.5" customHeight="1">
      <c r="A2" s="6" t="s">
        <v>0</v>
      </c>
      <c r="B2" s="2"/>
      <c r="C2" s="2"/>
      <c r="D2" s="2"/>
      <c r="E2" s="2"/>
      <c r="F2" s="2"/>
      <c r="G2" s="28"/>
      <c r="H2" s="4"/>
      <c r="I2" s="28"/>
      <c r="J2" s="4"/>
      <c r="K2" s="35"/>
      <c r="L2" s="4"/>
      <c r="M2" s="35"/>
    </row>
    <row r="3" spans="1:13" ht="16.5" customHeight="1">
      <c r="A3" s="50" t="s">
        <v>211</v>
      </c>
      <c r="B3" s="7"/>
      <c r="C3" s="7"/>
      <c r="D3" s="7"/>
      <c r="E3" s="7"/>
      <c r="F3" s="7"/>
      <c r="G3" s="26"/>
      <c r="H3" s="8"/>
      <c r="I3" s="26"/>
      <c r="J3" s="8"/>
      <c r="K3" s="36"/>
      <c r="L3" s="8"/>
      <c r="M3" s="36"/>
    </row>
    <row r="4" spans="1:13" ht="16.5" customHeight="1">
      <c r="C4" s="9"/>
      <c r="D4" s="9"/>
      <c r="G4" s="28"/>
      <c r="I4" s="28"/>
      <c r="K4" s="28"/>
      <c r="M4" s="28"/>
    </row>
    <row r="5" spans="1:13" ht="16.5" customHeight="1">
      <c r="C5" s="9"/>
      <c r="D5" s="9"/>
      <c r="G5" s="28"/>
      <c r="I5" s="28"/>
      <c r="K5" s="28"/>
      <c r="M5" s="28"/>
    </row>
    <row r="6" spans="1:13" ht="15.95" customHeight="1">
      <c r="C6" s="9"/>
      <c r="D6" s="9"/>
      <c r="G6" s="283" t="s">
        <v>1</v>
      </c>
      <c r="H6" s="283"/>
      <c r="I6" s="283"/>
      <c r="J6" s="11"/>
      <c r="K6" s="283" t="s">
        <v>2</v>
      </c>
      <c r="L6" s="284"/>
      <c r="M6" s="284"/>
    </row>
    <row r="7" spans="1:13" ht="15.95" customHeight="1">
      <c r="C7" s="9"/>
      <c r="D7" s="9"/>
      <c r="G7" s="285" t="s">
        <v>104</v>
      </c>
      <c r="H7" s="285"/>
      <c r="I7" s="285"/>
      <c r="J7" s="11"/>
      <c r="K7" s="285" t="s">
        <v>104</v>
      </c>
      <c r="L7" s="285"/>
      <c r="M7" s="285"/>
    </row>
    <row r="8" spans="1:13" ht="15.95" customHeight="1">
      <c r="C8" s="9"/>
      <c r="D8" s="9"/>
      <c r="G8" s="13" t="s">
        <v>207</v>
      </c>
      <c r="H8" s="12"/>
      <c r="I8" s="13" t="s">
        <v>164</v>
      </c>
      <c r="J8" s="12"/>
      <c r="K8" s="13" t="s">
        <v>207</v>
      </c>
      <c r="L8" s="12"/>
      <c r="M8" s="13" t="s">
        <v>164</v>
      </c>
    </row>
    <row r="9" spans="1:13" ht="15.95" customHeight="1">
      <c r="C9" s="9"/>
      <c r="D9" s="9"/>
      <c r="E9" s="15" t="s">
        <v>3</v>
      </c>
      <c r="G9" s="37" t="s">
        <v>105</v>
      </c>
      <c r="H9" s="12"/>
      <c r="I9" s="37" t="s">
        <v>105</v>
      </c>
      <c r="J9" s="12"/>
      <c r="K9" s="37" t="s">
        <v>105</v>
      </c>
      <c r="L9" s="12"/>
      <c r="M9" s="37" t="s">
        <v>105</v>
      </c>
    </row>
    <row r="10" spans="1:13" ht="15.95" customHeight="1">
      <c r="C10" s="9"/>
      <c r="D10" s="9"/>
      <c r="E10" s="18"/>
      <c r="G10" s="81"/>
      <c r="H10" s="12"/>
      <c r="I10" s="32"/>
      <c r="J10" s="13"/>
      <c r="K10" s="90"/>
      <c r="L10" s="13"/>
      <c r="M10" s="13"/>
    </row>
    <row r="11" spans="1:13" ht="15.95" customHeight="1">
      <c r="A11" s="1" t="s">
        <v>4</v>
      </c>
      <c r="C11" s="9"/>
      <c r="D11" s="9"/>
      <c r="E11" s="18"/>
      <c r="F11" s="9"/>
      <c r="G11" s="82"/>
      <c r="H11" s="20"/>
      <c r="I11" s="27"/>
      <c r="J11" s="19"/>
      <c r="K11" s="82"/>
      <c r="L11" s="20"/>
      <c r="M11" s="27"/>
    </row>
    <row r="12" spans="1:13" ht="15.95" customHeight="1">
      <c r="A12" s="1"/>
      <c r="C12" s="9"/>
      <c r="D12" s="9"/>
      <c r="E12" s="18"/>
      <c r="F12" s="9"/>
      <c r="G12" s="82"/>
      <c r="H12" s="20"/>
      <c r="I12" s="27"/>
      <c r="J12" s="19"/>
      <c r="K12" s="82"/>
      <c r="L12" s="20"/>
      <c r="M12" s="27"/>
    </row>
    <row r="13" spans="1:13" ht="15.95" customHeight="1">
      <c r="A13" s="1" t="s">
        <v>5</v>
      </c>
      <c r="C13" s="21"/>
      <c r="D13" s="21"/>
      <c r="E13" s="252"/>
      <c r="F13" s="252"/>
      <c r="G13" s="83"/>
      <c r="I13" s="28"/>
      <c r="J13" s="3"/>
      <c r="K13" s="83"/>
      <c r="M13" s="28"/>
    </row>
    <row r="14" spans="1:13" ht="15.95" customHeight="1">
      <c r="A14" s="1"/>
      <c r="C14" s="21"/>
      <c r="D14" s="21"/>
      <c r="E14" s="252"/>
      <c r="F14" s="252"/>
      <c r="G14" s="83"/>
      <c r="I14" s="28"/>
      <c r="J14" s="3"/>
      <c r="K14" s="83"/>
      <c r="M14" s="28"/>
    </row>
    <row r="15" spans="1:13" ht="15.95" customHeight="1">
      <c r="A15" s="5" t="s">
        <v>6</v>
      </c>
      <c r="C15" s="21"/>
      <c r="D15" s="21"/>
      <c r="E15" s="114">
        <v>11</v>
      </c>
      <c r="F15" s="252"/>
      <c r="G15" s="84">
        <v>1652286766</v>
      </c>
      <c r="H15" s="22"/>
      <c r="I15" s="51">
        <v>988857506</v>
      </c>
      <c r="J15" s="22"/>
      <c r="K15" s="84">
        <v>1479156217</v>
      </c>
      <c r="L15" s="22"/>
      <c r="M15" s="51">
        <v>806540649</v>
      </c>
    </row>
    <row r="16" spans="1:13" ht="15.95" customHeight="1">
      <c r="A16" s="5" t="s">
        <v>51</v>
      </c>
      <c r="C16" s="21"/>
      <c r="D16" s="21"/>
      <c r="E16" s="114">
        <v>12</v>
      </c>
      <c r="F16" s="252"/>
      <c r="G16" s="84">
        <v>194567080</v>
      </c>
      <c r="H16" s="22"/>
      <c r="I16" s="51">
        <v>163243395</v>
      </c>
      <c r="J16" s="22"/>
      <c r="K16" s="84">
        <v>170727081</v>
      </c>
      <c r="L16" s="22"/>
      <c r="M16" s="51">
        <v>151874857</v>
      </c>
    </row>
    <row r="17" spans="1:13" ht="15.95" customHeight="1">
      <c r="A17" s="5" t="s">
        <v>186</v>
      </c>
      <c r="C17" s="21"/>
      <c r="D17" s="21"/>
      <c r="E17" s="242">
        <v>37.4</v>
      </c>
      <c r="F17" s="252"/>
      <c r="G17" s="84">
        <v>46500000</v>
      </c>
      <c r="H17" s="22"/>
      <c r="I17" s="51">
        <v>3500000</v>
      </c>
      <c r="J17" s="22"/>
      <c r="K17" s="84">
        <v>333426335</v>
      </c>
      <c r="L17" s="22"/>
      <c r="M17" s="51">
        <v>310126248</v>
      </c>
    </row>
    <row r="18" spans="1:13" ht="15.95" customHeight="1">
      <c r="A18" s="5" t="s">
        <v>7</v>
      </c>
      <c r="C18" s="21"/>
      <c r="D18" s="21"/>
      <c r="E18" s="114"/>
      <c r="F18" s="252"/>
      <c r="G18" s="84">
        <v>12113629</v>
      </c>
      <c r="H18" s="22"/>
      <c r="I18" s="51">
        <v>9836388</v>
      </c>
      <c r="J18" s="22"/>
      <c r="K18" s="84">
        <v>5850656</v>
      </c>
      <c r="L18" s="22"/>
      <c r="M18" s="51">
        <v>4697020</v>
      </c>
    </row>
    <row r="19" spans="1:13" ht="15.95" customHeight="1">
      <c r="A19" s="5" t="s">
        <v>275</v>
      </c>
      <c r="C19" s="21"/>
      <c r="D19" s="21"/>
      <c r="F19" s="252"/>
      <c r="G19" s="84"/>
      <c r="H19" s="51"/>
      <c r="I19" s="51"/>
      <c r="J19" s="22"/>
      <c r="K19" s="84"/>
      <c r="L19" s="22"/>
      <c r="M19" s="51"/>
    </row>
    <row r="20" spans="1:13" ht="15.95" customHeight="1">
      <c r="B20" s="5" t="s">
        <v>8</v>
      </c>
      <c r="C20" s="21"/>
      <c r="D20" s="21"/>
      <c r="F20" s="252"/>
      <c r="G20" s="84">
        <v>180000000</v>
      </c>
      <c r="H20" s="51"/>
      <c r="I20" s="51">
        <v>130000000</v>
      </c>
      <c r="J20" s="22"/>
      <c r="K20" s="84">
        <v>180000000</v>
      </c>
      <c r="L20" s="22"/>
      <c r="M20" s="51">
        <v>130000000</v>
      </c>
    </row>
    <row r="21" spans="1:13" ht="15.95" customHeight="1">
      <c r="A21" s="5" t="s">
        <v>9</v>
      </c>
      <c r="C21" s="21"/>
      <c r="D21" s="21"/>
      <c r="E21" s="114">
        <v>13</v>
      </c>
      <c r="F21" s="252"/>
      <c r="G21" s="84">
        <v>1649980975</v>
      </c>
      <c r="H21" s="22"/>
      <c r="I21" s="51">
        <v>1626911768</v>
      </c>
      <c r="J21" s="22"/>
      <c r="K21" s="84">
        <v>1629306891</v>
      </c>
      <c r="L21" s="22"/>
      <c r="M21" s="51">
        <v>1581531347</v>
      </c>
    </row>
    <row r="22" spans="1:13" ht="15.95" customHeight="1">
      <c r="A22" s="184" t="s">
        <v>233</v>
      </c>
      <c r="B22" s="184"/>
      <c r="C22" s="185"/>
      <c r="D22" s="185"/>
      <c r="E22" s="243"/>
      <c r="F22" s="252"/>
      <c r="G22" s="84">
        <v>123000000</v>
      </c>
      <c r="H22" s="22"/>
      <c r="I22" s="51" t="s">
        <v>242</v>
      </c>
      <c r="J22" s="22"/>
      <c r="K22" s="84">
        <v>0</v>
      </c>
      <c r="L22" s="22"/>
      <c r="M22" s="51" t="s">
        <v>242</v>
      </c>
    </row>
    <row r="23" spans="1:13" ht="15.95" customHeight="1">
      <c r="A23" s="5" t="s">
        <v>10</v>
      </c>
      <c r="C23" s="21"/>
      <c r="D23" s="21"/>
      <c r="E23" s="252"/>
      <c r="F23" s="252"/>
      <c r="G23" s="85">
        <v>30802842</v>
      </c>
      <c r="H23" s="22"/>
      <c r="I23" s="52">
        <v>66751631</v>
      </c>
      <c r="J23" s="22"/>
      <c r="K23" s="85">
        <v>14696169</v>
      </c>
      <c r="L23" s="22"/>
      <c r="M23" s="52">
        <v>13868386</v>
      </c>
    </row>
    <row r="24" spans="1:13" ht="15.95" customHeight="1">
      <c r="C24" s="21"/>
      <c r="D24" s="21"/>
      <c r="E24" s="252"/>
      <c r="F24" s="252"/>
      <c r="G24" s="83"/>
      <c r="H24" s="3"/>
      <c r="I24" s="28"/>
      <c r="J24" s="3"/>
      <c r="K24" s="83"/>
      <c r="L24" s="3"/>
      <c r="M24" s="28"/>
    </row>
    <row r="25" spans="1:13" ht="15.95" customHeight="1">
      <c r="A25" s="1" t="s">
        <v>11</v>
      </c>
      <c r="C25" s="21"/>
      <c r="D25" s="21"/>
      <c r="E25" s="252"/>
      <c r="F25" s="252"/>
      <c r="G25" s="86">
        <f>SUM(G15:G23)</f>
        <v>3889251292</v>
      </c>
      <c r="H25" s="3"/>
      <c r="I25" s="26">
        <f>SUM(I15:I23)</f>
        <v>2989100688</v>
      </c>
      <c r="J25" s="3"/>
      <c r="K25" s="86">
        <f>SUM(K15:K23)</f>
        <v>3813163349</v>
      </c>
      <c r="L25" s="3"/>
      <c r="M25" s="26">
        <f>SUM(M15:M23)</f>
        <v>2998638507</v>
      </c>
    </row>
    <row r="26" spans="1:13" ht="15.95" customHeight="1">
      <c r="A26" s="1"/>
      <c r="C26" s="21"/>
      <c r="D26" s="21"/>
      <c r="E26" s="252"/>
      <c r="F26" s="252"/>
      <c r="G26" s="83"/>
      <c r="H26" s="3"/>
      <c r="I26" s="28"/>
      <c r="J26" s="3"/>
      <c r="K26" s="83"/>
      <c r="L26" s="3"/>
      <c r="M26" s="28"/>
    </row>
    <row r="27" spans="1:13" ht="15.95" customHeight="1">
      <c r="A27" s="1" t="s">
        <v>12</v>
      </c>
      <c r="C27" s="21"/>
      <c r="D27" s="21"/>
      <c r="E27" s="252"/>
      <c r="F27" s="252"/>
      <c r="G27" s="83"/>
      <c r="H27" s="3"/>
      <c r="I27" s="28"/>
      <c r="J27" s="3"/>
      <c r="K27" s="83"/>
      <c r="L27" s="3"/>
      <c r="M27" s="28"/>
    </row>
    <row r="28" spans="1:13" ht="15.95" customHeight="1">
      <c r="A28" s="1"/>
      <c r="C28" s="21"/>
      <c r="D28" s="21"/>
      <c r="E28" s="252"/>
      <c r="F28" s="252"/>
      <c r="G28" s="83"/>
      <c r="H28" s="3"/>
      <c r="I28" s="28"/>
      <c r="J28" s="3"/>
      <c r="K28" s="83"/>
      <c r="L28" s="3"/>
      <c r="M28" s="28"/>
    </row>
    <row r="29" spans="1:13" ht="15.95" customHeight="1">
      <c r="A29" s="53" t="s">
        <v>111</v>
      </c>
      <c r="C29" s="54"/>
      <c r="D29" s="54"/>
      <c r="E29" s="252"/>
      <c r="F29" s="252"/>
      <c r="G29" s="87">
        <v>5293200</v>
      </c>
      <c r="H29" s="3"/>
      <c r="I29" s="29">
        <v>21638248</v>
      </c>
      <c r="J29" s="3"/>
      <c r="K29" s="87">
        <v>3200000</v>
      </c>
      <c r="L29" s="41"/>
      <c r="M29" s="29">
        <v>19545048</v>
      </c>
    </row>
    <row r="30" spans="1:13" ht="15.95" customHeight="1">
      <c r="A30" s="53" t="s">
        <v>133</v>
      </c>
      <c r="C30" s="54"/>
      <c r="D30" s="54"/>
      <c r="E30" s="252"/>
      <c r="F30" s="252"/>
      <c r="G30" s="83"/>
      <c r="H30" s="3"/>
      <c r="I30" s="28"/>
      <c r="J30" s="3"/>
      <c r="K30" s="83"/>
      <c r="L30" s="3"/>
      <c r="M30" s="28"/>
    </row>
    <row r="31" spans="1:13" ht="15.95" customHeight="1">
      <c r="B31" s="53" t="s">
        <v>160</v>
      </c>
      <c r="C31" s="54"/>
      <c r="D31" s="54"/>
      <c r="E31" s="114" t="s">
        <v>234</v>
      </c>
      <c r="F31" s="252"/>
      <c r="G31" s="87">
        <v>149175000</v>
      </c>
      <c r="H31" s="3"/>
      <c r="I31" s="29">
        <v>152685000</v>
      </c>
      <c r="J31" s="3"/>
      <c r="K31" s="87">
        <v>149175000</v>
      </c>
      <c r="L31" s="3"/>
      <c r="M31" s="29">
        <v>152685000</v>
      </c>
    </row>
    <row r="32" spans="1:13" ht="15.95" customHeight="1">
      <c r="A32" s="53" t="s">
        <v>112</v>
      </c>
      <c r="C32" s="54"/>
      <c r="D32" s="54"/>
      <c r="E32" s="114">
        <v>15</v>
      </c>
      <c r="F32" s="252"/>
      <c r="G32" s="83">
        <v>0</v>
      </c>
      <c r="H32" s="3"/>
      <c r="I32" s="29">
        <v>0</v>
      </c>
      <c r="J32" s="3"/>
      <c r="K32" s="83">
        <v>3956661501</v>
      </c>
      <c r="L32" s="3"/>
      <c r="M32" s="28">
        <v>3956661501</v>
      </c>
    </row>
    <row r="33" spans="1:13" ht="15.95" customHeight="1">
      <c r="A33" s="55" t="s">
        <v>93</v>
      </c>
      <c r="C33" s="54"/>
      <c r="D33" s="54"/>
      <c r="E33" s="114">
        <v>16</v>
      </c>
      <c r="F33" s="252"/>
      <c r="G33" s="87">
        <v>1124792606</v>
      </c>
      <c r="H33" s="3"/>
      <c r="I33" s="29">
        <v>681318222</v>
      </c>
      <c r="J33" s="3"/>
      <c r="K33" s="87">
        <v>1162662400</v>
      </c>
      <c r="L33" s="3"/>
      <c r="M33" s="28">
        <v>751062400</v>
      </c>
    </row>
    <row r="34" spans="1:13" ht="15.95" customHeight="1">
      <c r="A34" s="5" t="s">
        <v>127</v>
      </c>
      <c r="C34" s="54"/>
      <c r="D34" s="54"/>
      <c r="E34" s="216">
        <v>37.4</v>
      </c>
      <c r="F34" s="252"/>
      <c r="G34" s="87">
        <v>725000000</v>
      </c>
      <c r="H34" s="3"/>
      <c r="I34" s="29">
        <v>1097400000</v>
      </c>
      <c r="J34" s="3"/>
      <c r="K34" s="83">
        <v>725000000</v>
      </c>
      <c r="L34" s="3"/>
      <c r="M34" s="28">
        <v>1097400000</v>
      </c>
    </row>
    <row r="35" spans="1:13" ht="15.95" customHeight="1">
      <c r="A35" s="53" t="s">
        <v>13</v>
      </c>
      <c r="C35" s="54"/>
      <c r="D35" s="54"/>
      <c r="E35" s="114"/>
      <c r="F35" s="252"/>
      <c r="G35" s="87">
        <v>130222287</v>
      </c>
      <c r="H35" s="3"/>
      <c r="I35" s="29">
        <v>129489687</v>
      </c>
      <c r="J35" s="3"/>
      <c r="K35" s="83">
        <v>130222287</v>
      </c>
      <c r="L35" s="3"/>
      <c r="M35" s="28">
        <v>129489687</v>
      </c>
    </row>
    <row r="36" spans="1:13" ht="15.95" customHeight="1">
      <c r="A36" s="53" t="s">
        <v>119</v>
      </c>
      <c r="C36" s="54"/>
      <c r="D36" s="54"/>
      <c r="E36" s="114">
        <v>17</v>
      </c>
      <c r="F36" s="252"/>
      <c r="G36" s="87">
        <v>235678775</v>
      </c>
      <c r="H36" s="3"/>
      <c r="I36" s="29">
        <v>235562898</v>
      </c>
      <c r="J36" s="3"/>
      <c r="K36" s="83">
        <v>235678775</v>
      </c>
      <c r="L36" s="3"/>
      <c r="M36" s="28">
        <v>235562898</v>
      </c>
    </row>
    <row r="37" spans="1:13" ht="15.95" customHeight="1">
      <c r="A37" s="53" t="s">
        <v>52</v>
      </c>
      <c r="C37" s="54"/>
      <c r="D37" s="54"/>
      <c r="E37" s="114">
        <v>18</v>
      </c>
      <c r="F37" s="252"/>
      <c r="G37" s="87">
        <v>10551641675</v>
      </c>
      <c r="H37" s="3"/>
      <c r="I37" s="29">
        <v>10735282087</v>
      </c>
      <c r="J37" s="3"/>
      <c r="K37" s="83">
        <v>5786321077</v>
      </c>
      <c r="L37" s="3"/>
      <c r="M37" s="28">
        <v>5901172217</v>
      </c>
    </row>
    <row r="38" spans="1:13" ht="15.95" customHeight="1">
      <c r="A38" s="53" t="s">
        <v>134</v>
      </c>
      <c r="C38" s="54"/>
      <c r="D38" s="54"/>
      <c r="E38" s="114">
        <v>19</v>
      </c>
      <c r="F38" s="252"/>
      <c r="G38" s="87">
        <v>374099910</v>
      </c>
      <c r="H38" s="3"/>
      <c r="I38" s="29">
        <v>510023289</v>
      </c>
      <c r="J38" s="3"/>
      <c r="K38" s="83">
        <v>14938488</v>
      </c>
      <c r="L38" s="3"/>
      <c r="M38" s="28">
        <v>22197176</v>
      </c>
    </row>
    <row r="39" spans="1:13" ht="15.95" customHeight="1">
      <c r="A39" s="53" t="s">
        <v>54</v>
      </c>
      <c r="C39" s="54"/>
      <c r="D39" s="54"/>
      <c r="E39" s="114">
        <v>20</v>
      </c>
      <c r="F39" s="252"/>
      <c r="G39" s="87">
        <v>60541769</v>
      </c>
      <c r="H39" s="3"/>
      <c r="I39" s="29">
        <v>71157281</v>
      </c>
      <c r="J39" s="3"/>
      <c r="K39" s="83">
        <v>56285174</v>
      </c>
      <c r="L39" s="3"/>
      <c r="M39" s="28">
        <v>65335338</v>
      </c>
    </row>
    <row r="40" spans="1:13" ht="15.95" customHeight="1">
      <c r="A40" s="53" t="s">
        <v>14</v>
      </c>
      <c r="C40" s="54"/>
      <c r="D40" s="54"/>
      <c r="E40" s="244"/>
      <c r="F40" s="252"/>
      <c r="G40" s="87">
        <v>189638828</v>
      </c>
      <c r="H40" s="3"/>
      <c r="I40" s="29">
        <v>311366192</v>
      </c>
      <c r="J40" s="3"/>
      <c r="K40" s="83">
        <v>0</v>
      </c>
      <c r="L40" s="3"/>
      <c r="M40" s="28">
        <v>0</v>
      </c>
    </row>
    <row r="41" spans="1:13" ht="15.95" customHeight="1">
      <c r="A41" s="53" t="s">
        <v>15</v>
      </c>
      <c r="C41" s="54"/>
      <c r="D41" s="54"/>
      <c r="E41" s="114">
        <v>21</v>
      </c>
      <c r="F41" s="252"/>
      <c r="G41" s="87">
        <v>831708941</v>
      </c>
      <c r="H41" s="3"/>
      <c r="I41" s="29">
        <v>651574250</v>
      </c>
      <c r="J41" s="3"/>
      <c r="K41" s="83">
        <v>282897668</v>
      </c>
      <c r="L41" s="3"/>
      <c r="M41" s="28">
        <v>110593256</v>
      </c>
    </row>
    <row r="42" spans="1:13" ht="15.95" customHeight="1">
      <c r="A42" s="53" t="s">
        <v>16</v>
      </c>
      <c r="C42" s="54"/>
      <c r="D42" s="54"/>
      <c r="E42" s="102"/>
      <c r="F42" s="252"/>
      <c r="G42" s="83">
        <v>33356507</v>
      </c>
      <c r="H42" s="3"/>
      <c r="I42" s="28">
        <v>9419492</v>
      </c>
      <c r="J42" s="3"/>
      <c r="K42" s="83">
        <v>29661261</v>
      </c>
      <c r="L42" s="3"/>
      <c r="M42" s="28">
        <v>6071901</v>
      </c>
    </row>
    <row r="43" spans="1:13" ht="15.95" customHeight="1">
      <c r="A43" s="53"/>
      <c r="C43" s="54"/>
      <c r="D43" s="54"/>
      <c r="E43" s="252"/>
      <c r="F43" s="252"/>
      <c r="G43" s="88"/>
      <c r="H43" s="3"/>
      <c r="I43" s="56"/>
      <c r="J43" s="3"/>
      <c r="K43" s="88"/>
      <c r="L43" s="3"/>
      <c r="M43" s="56"/>
    </row>
    <row r="44" spans="1:13" ht="15.95" customHeight="1">
      <c r="A44" s="57" t="s">
        <v>17</v>
      </c>
      <c r="C44" s="54"/>
      <c r="D44" s="54"/>
      <c r="E44" s="252"/>
      <c r="F44" s="252"/>
      <c r="G44" s="86">
        <f>SUM(G29:G42)</f>
        <v>14411149498</v>
      </c>
      <c r="H44" s="3"/>
      <c r="I44" s="26">
        <f>SUM(I29:I42)</f>
        <v>14606916646</v>
      </c>
      <c r="J44" s="3"/>
      <c r="K44" s="86">
        <f>SUM(K29:L42)</f>
        <v>12532703631</v>
      </c>
      <c r="L44" s="3"/>
      <c r="M44" s="26">
        <f>SUM(M29:M42)</f>
        <v>12447776422</v>
      </c>
    </row>
    <row r="45" spans="1:13" ht="15.95" customHeight="1">
      <c r="G45" s="83"/>
      <c r="H45" s="3"/>
      <c r="I45" s="28"/>
      <c r="J45" s="3"/>
      <c r="K45" s="83"/>
      <c r="L45" s="3"/>
      <c r="M45" s="28"/>
    </row>
    <row r="46" spans="1:13" ht="15.95" customHeight="1" thickBot="1">
      <c r="A46" s="57" t="s">
        <v>18</v>
      </c>
      <c r="B46" s="53"/>
      <c r="C46" s="54"/>
      <c r="D46" s="54"/>
      <c r="E46" s="252"/>
      <c r="F46" s="252"/>
      <c r="G46" s="89">
        <f>G25+G44</f>
        <v>18300400790</v>
      </c>
      <c r="H46" s="3"/>
      <c r="I46" s="30">
        <f>I25+I44</f>
        <v>17596017334</v>
      </c>
      <c r="J46" s="3"/>
      <c r="K46" s="89">
        <f>K25+K44</f>
        <v>16345866980</v>
      </c>
      <c r="L46" s="3"/>
      <c r="M46" s="30">
        <f>M25+M44</f>
        <v>15446414929</v>
      </c>
    </row>
    <row r="47" spans="1:13" ht="15.95" customHeight="1" thickTop="1">
      <c r="A47" s="57"/>
      <c r="B47" s="53"/>
      <c r="C47" s="54"/>
      <c r="D47" s="54"/>
      <c r="E47" s="252"/>
      <c r="F47" s="252"/>
      <c r="G47" s="28"/>
      <c r="H47" s="3"/>
      <c r="I47" s="28"/>
      <c r="J47" s="3"/>
      <c r="K47" s="28"/>
      <c r="L47" s="3"/>
      <c r="M47" s="28"/>
    </row>
    <row r="48" spans="1:13" ht="15.95" customHeight="1">
      <c r="A48" s="57"/>
      <c r="B48" s="53"/>
      <c r="C48" s="54"/>
      <c r="D48" s="54"/>
      <c r="E48" s="280"/>
      <c r="F48" s="280"/>
      <c r="G48" s="28"/>
      <c r="H48" s="3"/>
      <c r="I48" s="28"/>
      <c r="J48" s="3"/>
      <c r="K48" s="28"/>
      <c r="L48" s="3"/>
      <c r="M48" s="28"/>
    </row>
    <row r="49" spans="1:13" ht="15.95" customHeight="1">
      <c r="A49" s="57"/>
      <c r="B49" s="53"/>
      <c r="C49" s="54"/>
      <c r="D49" s="54"/>
      <c r="E49" s="252"/>
      <c r="F49" s="252"/>
      <c r="G49" s="28"/>
      <c r="H49" s="3"/>
      <c r="I49" s="28"/>
      <c r="J49" s="3"/>
      <c r="K49" s="28"/>
      <c r="L49" s="3"/>
      <c r="M49" s="28"/>
    </row>
    <row r="50" spans="1:13" ht="15.95" customHeight="1">
      <c r="A50" s="57"/>
      <c r="B50" s="53"/>
      <c r="C50" s="54"/>
      <c r="D50" s="54"/>
      <c r="E50" s="252"/>
      <c r="F50" s="252"/>
      <c r="G50" s="28"/>
      <c r="H50" s="3"/>
      <c r="I50" s="28"/>
      <c r="J50" s="3"/>
      <c r="K50" s="28"/>
      <c r="L50" s="3"/>
      <c r="M50" s="28"/>
    </row>
    <row r="51" spans="1:13" ht="15.95" customHeight="1">
      <c r="A51" s="57"/>
      <c r="B51" s="53"/>
      <c r="C51" s="54"/>
      <c r="D51" s="54"/>
      <c r="E51" s="252"/>
      <c r="F51" s="252"/>
      <c r="G51" s="28"/>
      <c r="H51" s="3"/>
      <c r="I51" s="28"/>
      <c r="J51" s="3"/>
      <c r="K51" s="28"/>
      <c r="L51" s="3"/>
      <c r="M51" s="28"/>
    </row>
    <row r="52" spans="1:13" ht="15.95" customHeight="1">
      <c r="A52" s="288" t="s">
        <v>19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</row>
    <row r="53" spans="1:13" ht="15.95" customHeight="1">
      <c r="A53" s="280"/>
      <c r="B53" s="280"/>
      <c r="C53" s="280"/>
      <c r="D53" s="280"/>
      <c r="E53" s="280"/>
      <c r="F53" s="280"/>
      <c r="G53" s="280"/>
      <c r="H53" s="280"/>
      <c r="I53" s="280"/>
      <c r="J53" s="280"/>
      <c r="K53" s="280"/>
      <c r="L53" s="280"/>
      <c r="M53" s="280"/>
    </row>
    <row r="54" spans="1:13" ht="11.25" customHeight="1">
      <c r="A54" s="252"/>
      <c r="B54" s="252"/>
      <c r="C54" s="252"/>
      <c r="D54" s="252"/>
      <c r="E54" s="252"/>
      <c r="F54" s="252"/>
      <c r="G54" s="252"/>
      <c r="H54" s="252"/>
      <c r="I54" s="252"/>
      <c r="J54" s="252"/>
      <c r="K54" s="252"/>
      <c r="L54" s="252"/>
      <c r="M54" s="252"/>
    </row>
    <row r="55" spans="1:13" ht="21.95" customHeight="1">
      <c r="A55" s="286" t="s">
        <v>106</v>
      </c>
      <c r="B55" s="287"/>
      <c r="C55" s="287"/>
      <c r="D55" s="287"/>
      <c r="E55" s="287"/>
      <c r="F55" s="287"/>
      <c r="G55" s="287"/>
      <c r="H55" s="287"/>
      <c r="I55" s="287"/>
      <c r="J55" s="287"/>
      <c r="K55" s="287"/>
      <c r="L55" s="287"/>
      <c r="M55" s="287"/>
    </row>
    <row r="56" spans="1:13" ht="16.5" customHeight="1">
      <c r="A56" s="1" t="str">
        <f>A1</f>
        <v>Grande Asset Hotels and Property Public Company Limited</v>
      </c>
      <c r="B56" s="2"/>
      <c r="C56" s="2"/>
      <c r="D56" s="2"/>
      <c r="E56" s="2"/>
      <c r="F56" s="2"/>
      <c r="G56" s="28"/>
      <c r="H56" s="4"/>
      <c r="I56" s="28"/>
      <c r="J56" s="4"/>
      <c r="K56" s="35"/>
      <c r="L56" s="4"/>
      <c r="M56" s="35"/>
    </row>
    <row r="57" spans="1:13" ht="16.5" customHeight="1">
      <c r="A57" s="6" t="s">
        <v>20</v>
      </c>
      <c r="B57" s="2"/>
      <c r="C57" s="2"/>
      <c r="D57" s="2"/>
      <c r="E57" s="2"/>
      <c r="F57" s="2"/>
      <c r="G57" s="28"/>
      <c r="H57" s="4"/>
      <c r="I57" s="28"/>
      <c r="J57" s="4"/>
      <c r="K57" s="35"/>
      <c r="L57" s="4"/>
      <c r="M57" s="35"/>
    </row>
    <row r="58" spans="1:13" ht="16.5" customHeight="1">
      <c r="A58" s="23" t="str">
        <f>A3</f>
        <v>As at 31 December 2022</v>
      </c>
      <c r="B58" s="7"/>
      <c r="C58" s="7"/>
      <c r="D58" s="7"/>
      <c r="E58" s="7"/>
      <c r="F58" s="7"/>
      <c r="G58" s="26"/>
      <c r="H58" s="8"/>
      <c r="I58" s="26"/>
      <c r="J58" s="8"/>
      <c r="K58" s="36"/>
      <c r="L58" s="8"/>
      <c r="M58" s="36"/>
    </row>
    <row r="59" spans="1:13" ht="16.5" customHeight="1">
      <c r="A59" s="6"/>
      <c r="B59" s="2"/>
      <c r="C59" s="2"/>
      <c r="D59" s="2"/>
      <c r="E59" s="2"/>
      <c r="F59" s="2"/>
      <c r="G59" s="28"/>
      <c r="H59" s="4"/>
      <c r="I59" s="28"/>
      <c r="J59" s="4"/>
      <c r="K59" s="35"/>
      <c r="L59" s="4"/>
      <c r="M59" s="35"/>
    </row>
    <row r="60" spans="1:13" ht="16.5" customHeight="1">
      <c r="C60" s="9"/>
      <c r="D60" s="9"/>
      <c r="G60" s="28"/>
      <c r="I60" s="28"/>
      <c r="K60" s="28"/>
      <c r="M60" s="28"/>
    </row>
    <row r="61" spans="1:13" ht="16.5" customHeight="1">
      <c r="C61" s="9"/>
      <c r="D61" s="9"/>
      <c r="G61" s="283" t="s">
        <v>1</v>
      </c>
      <c r="H61" s="283"/>
      <c r="I61" s="283"/>
      <c r="J61" s="11"/>
      <c r="K61" s="283" t="s">
        <v>2</v>
      </c>
      <c r="L61" s="284"/>
      <c r="M61" s="284"/>
    </row>
    <row r="62" spans="1:13" ht="16.5" customHeight="1">
      <c r="C62" s="9"/>
      <c r="D62" s="9"/>
      <c r="G62" s="285" t="s">
        <v>104</v>
      </c>
      <c r="H62" s="285"/>
      <c r="I62" s="285"/>
      <c r="J62" s="11"/>
      <c r="K62" s="285" t="s">
        <v>104</v>
      </c>
      <c r="L62" s="285"/>
      <c r="M62" s="285"/>
    </row>
    <row r="63" spans="1:13" ht="16.5" customHeight="1">
      <c r="C63" s="9"/>
      <c r="D63" s="9"/>
      <c r="G63" s="13" t="s">
        <v>207</v>
      </c>
      <c r="H63" s="12"/>
      <c r="I63" s="13" t="s">
        <v>164</v>
      </c>
      <c r="J63" s="12"/>
      <c r="K63" s="13" t="s">
        <v>207</v>
      </c>
      <c r="L63" s="12"/>
      <c r="M63" s="13" t="s">
        <v>164</v>
      </c>
    </row>
    <row r="64" spans="1:13" ht="16.5" customHeight="1">
      <c r="C64" s="9"/>
      <c r="D64" s="9"/>
      <c r="E64" s="15" t="s">
        <v>3</v>
      </c>
      <c r="G64" s="37" t="s">
        <v>105</v>
      </c>
      <c r="H64" s="12"/>
      <c r="I64" s="37" t="s">
        <v>105</v>
      </c>
      <c r="J64" s="12"/>
      <c r="K64" s="37" t="s">
        <v>105</v>
      </c>
      <c r="L64" s="12"/>
      <c r="M64" s="37" t="s">
        <v>105</v>
      </c>
    </row>
    <row r="65" spans="1:13" ht="16.5" customHeight="1">
      <c r="C65" s="14"/>
      <c r="D65" s="14"/>
      <c r="E65" s="18"/>
      <c r="F65" s="16"/>
      <c r="G65" s="81"/>
      <c r="H65" s="17"/>
      <c r="I65" s="32"/>
      <c r="J65" s="17"/>
      <c r="K65" s="81"/>
      <c r="L65" s="17"/>
      <c r="M65" s="32"/>
    </row>
    <row r="66" spans="1:13" ht="16.5" customHeight="1">
      <c r="A66" s="1" t="s">
        <v>21</v>
      </c>
      <c r="B66" s="1"/>
      <c r="C66" s="9"/>
      <c r="D66" s="9"/>
      <c r="E66" s="18"/>
      <c r="F66" s="9"/>
      <c r="G66" s="82"/>
      <c r="H66" s="20"/>
      <c r="I66" s="27"/>
      <c r="J66" s="19"/>
      <c r="K66" s="82"/>
      <c r="L66" s="20"/>
      <c r="M66" s="27"/>
    </row>
    <row r="67" spans="1:13" ht="16.5" customHeight="1">
      <c r="A67" s="1"/>
      <c r="B67" s="1"/>
      <c r="C67" s="9"/>
      <c r="D67" s="9"/>
      <c r="E67" s="9"/>
      <c r="F67" s="9"/>
      <c r="G67" s="83"/>
      <c r="H67" s="20"/>
      <c r="I67" s="28"/>
      <c r="J67" s="3"/>
      <c r="K67" s="92"/>
      <c r="L67" s="20"/>
      <c r="M67" s="31"/>
    </row>
    <row r="68" spans="1:13" ht="16.5" customHeight="1">
      <c r="A68" s="1" t="s">
        <v>22</v>
      </c>
      <c r="B68" s="1"/>
      <c r="C68" s="21"/>
      <c r="D68" s="21"/>
      <c r="E68" s="252"/>
      <c r="F68" s="252"/>
      <c r="G68" s="83"/>
      <c r="I68" s="28"/>
      <c r="J68" s="3"/>
      <c r="K68" s="83"/>
      <c r="M68" s="28"/>
    </row>
    <row r="69" spans="1:13" ht="16.5" customHeight="1">
      <c r="A69" s="1"/>
      <c r="B69" s="1"/>
      <c r="C69" s="9"/>
      <c r="D69" s="9"/>
      <c r="E69" s="9"/>
      <c r="F69" s="9"/>
      <c r="G69" s="83"/>
      <c r="H69" s="20"/>
      <c r="I69" s="28"/>
      <c r="J69" s="3"/>
      <c r="K69" s="92"/>
      <c r="L69" s="20"/>
      <c r="M69" s="31"/>
    </row>
    <row r="70" spans="1:13" ht="16.5" customHeight="1">
      <c r="A70" s="5" t="s">
        <v>23</v>
      </c>
      <c r="C70" s="21"/>
      <c r="D70" s="21"/>
      <c r="E70" s="114">
        <v>22</v>
      </c>
      <c r="F70" s="24"/>
      <c r="G70" s="83">
        <v>503774030</v>
      </c>
      <c r="H70" s="5"/>
      <c r="I70" s="28">
        <v>389377076</v>
      </c>
      <c r="J70" s="5"/>
      <c r="K70" s="83">
        <v>270572382</v>
      </c>
      <c r="L70" s="5"/>
      <c r="M70" s="28">
        <v>224210291</v>
      </c>
    </row>
    <row r="71" spans="1:13" ht="16.5" customHeight="1">
      <c r="A71" s="184" t="s">
        <v>230</v>
      </c>
      <c r="B71" s="186"/>
      <c r="C71" s="187"/>
      <c r="D71" s="187"/>
      <c r="E71" s="216">
        <v>37.5</v>
      </c>
      <c r="F71" s="24"/>
      <c r="G71" s="83">
        <v>30000000</v>
      </c>
      <c r="H71" s="5"/>
      <c r="I71" s="28">
        <v>30000000</v>
      </c>
      <c r="J71" s="5"/>
      <c r="K71" s="83">
        <v>744000000</v>
      </c>
      <c r="L71" s="5"/>
      <c r="M71" s="28">
        <v>654000000</v>
      </c>
    </row>
    <row r="72" spans="1:13" ht="16.5" customHeight="1">
      <c r="A72" s="184" t="s">
        <v>135</v>
      </c>
      <c r="B72" s="184"/>
      <c r="C72" s="185"/>
      <c r="D72" s="185"/>
      <c r="E72" s="114">
        <v>23</v>
      </c>
      <c r="F72" s="24"/>
      <c r="G72" s="83">
        <v>161511346</v>
      </c>
      <c r="H72" s="5"/>
      <c r="I72" s="28">
        <v>193848857</v>
      </c>
      <c r="J72" s="5"/>
      <c r="K72" s="83">
        <v>12020090</v>
      </c>
      <c r="L72" s="5"/>
      <c r="M72" s="28">
        <v>17871713</v>
      </c>
    </row>
    <row r="73" spans="1:13" ht="16.5" customHeight="1">
      <c r="A73" s="184" t="s">
        <v>48</v>
      </c>
      <c r="B73" s="184"/>
      <c r="C73" s="185"/>
      <c r="D73" s="185"/>
      <c r="E73" s="114">
        <v>25</v>
      </c>
      <c r="F73" s="24"/>
      <c r="G73" s="83">
        <v>2799496918</v>
      </c>
      <c r="H73" s="5"/>
      <c r="I73" s="28">
        <v>2888274684</v>
      </c>
      <c r="J73" s="5"/>
      <c r="K73" s="83">
        <v>2799496918</v>
      </c>
      <c r="L73" s="5"/>
      <c r="M73" s="28">
        <v>2888274684</v>
      </c>
    </row>
    <row r="74" spans="1:13" ht="16.5" customHeight="1">
      <c r="A74" s="184" t="s">
        <v>49</v>
      </c>
      <c r="B74" s="184"/>
      <c r="C74" s="185"/>
      <c r="D74" s="185"/>
      <c r="E74" s="114"/>
      <c r="F74" s="24"/>
      <c r="G74" s="91"/>
      <c r="K74" s="91"/>
    </row>
    <row r="75" spans="1:13" ht="16.5" customHeight="1">
      <c r="A75" s="184"/>
      <c r="B75" s="184" t="s">
        <v>156</v>
      </c>
      <c r="C75" s="185"/>
      <c r="D75" s="185"/>
      <c r="E75" s="114">
        <v>27</v>
      </c>
      <c r="F75" s="24"/>
      <c r="G75" s="93">
        <v>0</v>
      </c>
      <c r="H75" s="5"/>
      <c r="I75" s="33">
        <v>232314994</v>
      </c>
      <c r="J75" s="5"/>
      <c r="K75" s="93">
        <v>0</v>
      </c>
      <c r="L75" s="5"/>
      <c r="M75" s="33">
        <v>232314994</v>
      </c>
    </row>
    <row r="76" spans="1:13" ht="16.5" customHeight="1">
      <c r="A76" s="184" t="s">
        <v>72</v>
      </c>
      <c r="B76" s="184"/>
      <c r="C76" s="185"/>
      <c r="D76" s="185"/>
      <c r="E76" s="216">
        <v>30.3</v>
      </c>
      <c r="F76" s="24"/>
      <c r="G76" s="93">
        <v>103640616</v>
      </c>
      <c r="H76" s="5"/>
      <c r="I76" s="33">
        <v>95203337</v>
      </c>
      <c r="J76" s="5"/>
      <c r="K76" s="93">
        <v>41955933</v>
      </c>
      <c r="L76" s="5"/>
      <c r="M76" s="33">
        <v>48121770</v>
      </c>
    </row>
    <row r="77" spans="1:13" ht="16.5" customHeight="1">
      <c r="A77" s="184" t="s">
        <v>231</v>
      </c>
      <c r="B77" s="184"/>
      <c r="C77" s="185"/>
      <c r="D77" s="185"/>
      <c r="E77" s="252"/>
      <c r="F77" s="24"/>
      <c r="G77" s="83">
        <v>607858772</v>
      </c>
      <c r="I77" s="28">
        <v>599694846</v>
      </c>
      <c r="K77" s="83">
        <v>0</v>
      </c>
      <c r="L77" s="3"/>
      <c r="M77" s="28">
        <v>0</v>
      </c>
    </row>
    <row r="78" spans="1:13" ht="16.5" customHeight="1">
      <c r="A78" s="184" t="s">
        <v>24</v>
      </c>
      <c r="B78" s="184"/>
      <c r="C78" s="185"/>
      <c r="D78" s="185"/>
      <c r="E78" s="252"/>
      <c r="F78" s="24"/>
      <c r="G78" s="86">
        <v>115554483</v>
      </c>
      <c r="I78" s="26">
        <v>46839564</v>
      </c>
      <c r="K78" s="86">
        <v>47385116</v>
      </c>
      <c r="L78" s="3"/>
      <c r="M78" s="26">
        <v>44772316</v>
      </c>
    </row>
    <row r="79" spans="1:13" ht="16.5" customHeight="1">
      <c r="A79" s="188"/>
      <c r="B79" s="188"/>
      <c r="C79" s="189"/>
      <c r="D79" s="189"/>
      <c r="E79" s="9"/>
      <c r="F79" s="9"/>
      <c r="G79" s="83"/>
      <c r="H79" s="20"/>
      <c r="I79" s="28"/>
      <c r="J79" s="20"/>
      <c r="K79" s="83"/>
      <c r="L79" s="3"/>
      <c r="M79" s="28"/>
    </row>
    <row r="80" spans="1:13" ht="16.5" customHeight="1">
      <c r="A80" s="188" t="s">
        <v>25</v>
      </c>
      <c r="B80" s="184"/>
      <c r="C80" s="185"/>
      <c r="D80" s="185"/>
      <c r="E80" s="252"/>
      <c r="F80" s="24"/>
      <c r="G80" s="86">
        <f>SUM(G70:G78)</f>
        <v>4321836165</v>
      </c>
      <c r="I80" s="26">
        <f>SUM(I70:I78)</f>
        <v>4475553358</v>
      </c>
      <c r="K80" s="86">
        <f>SUM(K70:K78)</f>
        <v>3915430439</v>
      </c>
      <c r="L80" s="3"/>
      <c r="M80" s="26">
        <f>SUM(M70:M78)</f>
        <v>4109565768</v>
      </c>
    </row>
    <row r="81" spans="1:13" ht="16.5" customHeight="1">
      <c r="A81" s="188"/>
      <c r="B81" s="184"/>
      <c r="C81" s="185"/>
      <c r="D81" s="185"/>
      <c r="E81" s="252"/>
      <c r="F81" s="24"/>
      <c r="G81" s="83"/>
      <c r="I81" s="28"/>
      <c r="K81" s="83"/>
      <c r="L81" s="3"/>
      <c r="M81" s="28"/>
    </row>
    <row r="82" spans="1:13" ht="16.5" customHeight="1">
      <c r="A82" s="188" t="s">
        <v>26</v>
      </c>
      <c r="B82" s="184"/>
      <c r="C82" s="185"/>
      <c r="D82" s="185"/>
      <c r="E82" s="252"/>
      <c r="F82" s="24"/>
      <c r="G82" s="83"/>
      <c r="I82" s="28"/>
      <c r="K82" s="83"/>
      <c r="L82" s="3"/>
      <c r="M82" s="28"/>
    </row>
    <row r="83" spans="1:13" ht="16.5" customHeight="1">
      <c r="A83" s="188"/>
      <c r="B83" s="188"/>
      <c r="C83" s="189"/>
      <c r="D83" s="189"/>
      <c r="E83" s="9"/>
      <c r="F83" s="9"/>
      <c r="G83" s="83"/>
      <c r="H83" s="20"/>
      <c r="I83" s="28"/>
      <c r="J83" s="20"/>
      <c r="K83" s="83"/>
      <c r="L83" s="3"/>
      <c r="M83" s="28"/>
    </row>
    <row r="84" spans="1:13" ht="16.5" customHeight="1">
      <c r="A84" s="184" t="s">
        <v>136</v>
      </c>
      <c r="B84" s="188"/>
      <c r="C84" s="189"/>
      <c r="D84" s="189"/>
      <c r="E84" s="114">
        <v>23</v>
      </c>
      <c r="F84" s="9"/>
      <c r="G84" s="83">
        <v>122005070</v>
      </c>
      <c r="H84" s="20"/>
      <c r="I84" s="28">
        <v>215040862</v>
      </c>
      <c r="J84" s="20"/>
      <c r="K84" s="83">
        <v>8704446</v>
      </c>
      <c r="L84" s="3"/>
      <c r="M84" s="28">
        <v>9371579</v>
      </c>
    </row>
    <row r="85" spans="1:13" ht="16.5" customHeight="1">
      <c r="A85" s="184" t="s">
        <v>173</v>
      </c>
      <c r="B85" s="188"/>
      <c r="C85" s="189"/>
      <c r="D85" s="189"/>
      <c r="E85" s="114"/>
      <c r="F85" s="9"/>
      <c r="G85" s="83"/>
      <c r="H85" s="20"/>
      <c r="I85" s="28"/>
      <c r="J85" s="20"/>
      <c r="K85" s="83"/>
      <c r="L85" s="3"/>
      <c r="M85" s="28"/>
    </row>
    <row r="86" spans="1:13" ht="16.5" customHeight="1">
      <c r="A86" s="184"/>
      <c r="B86" s="184" t="s">
        <v>174</v>
      </c>
      <c r="C86" s="189"/>
      <c r="D86" s="189"/>
      <c r="E86" s="114">
        <v>24</v>
      </c>
      <c r="F86" s="9"/>
      <c r="G86" s="83">
        <v>4418536555</v>
      </c>
      <c r="H86" s="20"/>
      <c r="I86" s="28">
        <v>4312236043</v>
      </c>
      <c r="J86" s="20"/>
      <c r="K86" s="83">
        <v>0</v>
      </c>
      <c r="L86" s="3"/>
      <c r="M86" s="28">
        <v>0</v>
      </c>
    </row>
    <row r="87" spans="1:13" ht="16.5" customHeight="1">
      <c r="A87" s="184" t="s">
        <v>50</v>
      </c>
      <c r="B87" s="188"/>
      <c r="C87" s="189"/>
      <c r="D87" s="189"/>
      <c r="E87" s="114">
        <v>25</v>
      </c>
      <c r="F87" s="9"/>
      <c r="G87" s="83">
        <v>4654681040</v>
      </c>
      <c r="H87" s="20"/>
      <c r="I87" s="28">
        <v>1894366330</v>
      </c>
      <c r="J87" s="20"/>
      <c r="K87" s="83">
        <v>4654681040</v>
      </c>
      <c r="L87" s="3"/>
      <c r="M87" s="28">
        <v>1894366330</v>
      </c>
    </row>
    <row r="88" spans="1:13" ht="16.5" customHeight="1">
      <c r="A88" s="184" t="s">
        <v>99</v>
      </c>
      <c r="B88" s="188"/>
      <c r="C88" s="189"/>
      <c r="D88" s="189"/>
      <c r="E88" s="114"/>
      <c r="F88" s="9"/>
      <c r="G88" s="91"/>
      <c r="K88" s="91"/>
    </row>
    <row r="89" spans="1:13" ht="16.5" customHeight="1">
      <c r="A89" s="184"/>
      <c r="B89" s="184" t="s">
        <v>156</v>
      </c>
      <c r="C89" s="185"/>
      <c r="D89" s="185"/>
      <c r="E89" s="114">
        <v>27</v>
      </c>
      <c r="F89" s="24"/>
      <c r="G89" s="93">
        <v>0</v>
      </c>
      <c r="H89" s="20"/>
      <c r="I89" s="33">
        <v>1448332674</v>
      </c>
      <c r="J89" s="20"/>
      <c r="K89" s="93">
        <v>0</v>
      </c>
      <c r="L89" s="3"/>
      <c r="M89" s="33">
        <v>1448332674</v>
      </c>
    </row>
    <row r="90" spans="1:13" ht="16.5" customHeight="1">
      <c r="A90" s="184" t="s">
        <v>232</v>
      </c>
      <c r="B90" s="188"/>
      <c r="C90" s="189"/>
      <c r="D90" s="189"/>
      <c r="E90" s="242">
        <v>37.5</v>
      </c>
      <c r="F90" s="9"/>
      <c r="G90" s="83">
        <v>0</v>
      </c>
      <c r="H90" s="20"/>
      <c r="I90" s="28">
        <v>0</v>
      </c>
      <c r="J90" s="20"/>
      <c r="K90" s="93">
        <v>3500000000</v>
      </c>
      <c r="L90" s="3"/>
      <c r="M90" s="28">
        <v>3500000000</v>
      </c>
    </row>
    <row r="91" spans="1:13" ht="16.5" customHeight="1">
      <c r="A91" s="5" t="s">
        <v>55</v>
      </c>
      <c r="C91" s="21"/>
      <c r="D91" s="21"/>
      <c r="E91" s="245" t="s">
        <v>273</v>
      </c>
      <c r="F91" s="24"/>
      <c r="G91" s="83">
        <v>164493310</v>
      </c>
      <c r="H91" s="3"/>
      <c r="I91" s="33">
        <v>155191697</v>
      </c>
      <c r="J91" s="3"/>
      <c r="K91" s="83">
        <v>93379661</v>
      </c>
      <c r="L91" s="3"/>
      <c r="M91" s="33">
        <v>84890390</v>
      </c>
    </row>
    <row r="92" spans="1:13" ht="16.5" customHeight="1">
      <c r="A92" s="5" t="s">
        <v>27</v>
      </c>
      <c r="C92" s="21"/>
      <c r="D92" s="21"/>
      <c r="E92" s="114">
        <v>21</v>
      </c>
      <c r="F92" s="24"/>
      <c r="G92" s="93">
        <v>695172655</v>
      </c>
      <c r="H92" s="3"/>
      <c r="I92" s="33">
        <v>708875862</v>
      </c>
      <c r="J92" s="3"/>
      <c r="K92" s="93">
        <v>0</v>
      </c>
      <c r="L92" s="3"/>
      <c r="M92" s="33">
        <v>0</v>
      </c>
    </row>
    <row r="93" spans="1:13" ht="16.5" customHeight="1">
      <c r="A93" s="5" t="s">
        <v>28</v>
      </c>
      <c r="C93" s="21"/>
      <c r="D93" s="21"/>
      <c r="E93" s="252"/>
      <c r="F93" s="24"/>
      <c r="G93" s="197">
        <v>6016820</v>
      </c>
      <c r="H93" s="3"/>
      <c r="I93" s="26">
        <v>5524438</v>
      </c>
      <c r="J93" s="3"/>
      <c r="K93" s="197">
        <v>5330418</v>
      </c>
      <c r="L93" s="3"/>
      <c r="M93" s="26">
        <v>4487039</v>
      </c>
    </row>
    <row r="94" spans="1:13" ht="16.5" customHeight="1">
      <c r="A94" s="1"/>
      <c r="B94" s="1"/>
      <c r="C94" s="9"/>
      <c r="D94" s="9"/>
      <c r="E94" s="9"/>
      <c r="F94" s="9"/>
      <c r="G94" s="83"/>
      <c r="H94" s="20"/>
      <c r="I94" s="28"/>
      <c r="J94" s="20"/>
      <c r="K94" s="83"/>
      <c r="L94" s="3"/>
      <c r="M94" s="28"/>
    </row>
    <row r="95" spans="1:13" ht="16.5" customHeight="1">
      <c r="A95" s="1" t="s">
        <v>29</v>
      </c>
      <c r="C95" s="21"/>
      <c r="D95" s="21"/>
      <c r="E95" s="24"/>
      <c r="F95" s="24"/>
      <c r="G95" s="86">
        <f>SUM(G84:G93)</f>
        <v>10060905450</v>
      </c>
      <c r="H95" s="3"/>
      <c r="I95" s="26">
        <f>SUM(I84:I93)</f>
        <v>8739567906</v>
      </c>
      <c r="J95" s="3"/>
      <c r="K95" s="86">
        <f>SUM(K84:K93)</f>
        <v>8262095565</v>
      </c>
      <c r="L95" s="3"/>
      <c r="M95" s="26">
        <f>SUM(M84:M93)</f>
        <v>6941448012</v>
      </c>
    </row>
    <row r="96" spans="1:13" ht="16.5" customHeight="1">
      <c r="A96" s="1"/>
      <c r="B96" s="1"/>
      <c r="C96" s="9"/>
      <c r="D96" s="9"/>
      <c r="E96" s="9"/>
      <c r="F96" s="9"/>
      <c r="G96" s="83"/>
      <c r="H96" s="20"/>
      <c r="I96" s="28"/>
      <c r="J96" s="20"/>
      <c r="K96" s="83"/>
      <c r="L96" s="3"/>
      <c r="M96" s="28"/>
    </row>
    <row r="97" spans="1:13" ht="16.5" customHeight="1">
      <c r="A97" s="1" t="s">
        <v>30</v>
      </c>
      <c r="C97" s="21"/>
      <c r="D97" s="21"/>
      <c r="E97" s="24"/>
      <c r="F97" s="24"/>
      <c r="G97" s="86">
        <f>G80+G95</f>
        <v>14382741615</v>
      </c>
      <c r="H97" s="3"/>
      <c r="I97" s="26">
        <f>I80+I95</f>
        <v>13215121264</v>
      </c>
      <c r="J97" s="3"/>
      <c r="K97" s="86">
        <f>K80+K95</f>
        <v>12177526004</v>
      </c>
      <c r="L97" s="3"/>
      <c r="M97" s="26">
        <f>M80+M95</f>
        <v>11051013780</v>
      </c>
    </row>
    <row r="98" spans="1:13" ht="16.5" customHeight="1">
      <c r="A98" s="1"/>
      <c r="C98" s="21"/>
      <c r="D98" s="21"/>
      <c r="E98" s="252"/>
      <c r="F98" s="24"/>
      <c r="G98" s="28"/>
      <c r="I98" s="28"/>
      <c r="K98" s="28"/>
      <c r="M98" s="28"/>
    </row>
    <row r="99" spans="1:13" ht="16.5" customHeight="1">
      <c r="A99" s="1"/>
      <c r="C99" s="21"/>
      <c r="D99" s="21"/>
      <c r="E99" s="252"/>
      <c r="F99" s="24"/>
      <c r="G99" s="28"/>
      <c r="I99" s="28"/>
      <c r="K99" s="28"/>
      <c r="M99" s="28"/>
    </row>
    <row r="100" spans="1:13" ht="16.5" customHeight="1">
      <c r="A100" s="1"/>
      <c r="C100" s="21"/>
      <c r="D100" s="21"/>
      <c r="E100" s="252"/>
      <c r="F100" s="24"/>
      <c r="G100" s="28"/>
      <c r="I100" s="28"/>
      <c r="K100" s="28"/>
      <c r="M100" s="28"/>
    </row>
    <row r="101" spans="1:13" ht="16.5" customHeight="1">
      <c r="A101" s="1"/>
      <c r="C101" s="21"/>
      <c r="D101" s="21"/>
      <c r="E101" s="252"/>
      <c r="F101" s="24"/>
      <c r="G101" s="28"/>
      <c r="I101" s="28"/>
      <c r="K101" s="28"/>
      <c r="M101" s="28"/>
    </row>
    <row r="102" spans="1:13" ht="16.5" customHeight="1">
      <c r="A102" s="1"/>
      <c r="C102" s="21"/>
      <c r="D102" s="21"/>
      <c r="E102" s="252"/>
      <c r="F102" s="24"/>
      <c r="G102" s="28"/>
      <c r="I102" s="28"/>
      <c r="K102" s="28"/>
      <c r="M102" s="28"/>
    </row>
    <row r="103" spans="1:13" ht="16.5" customHeight="1">
      <c r="A103" s="1"/>
      <c r="C103" s="21"/>
      <c r="D103" s="21"/>
      <c r="E103" s="252"/>
      <c r="F103" s="24"/>
      <c r="G103" s="28"/>
      <c r="I103" s="28"/>
      <c r="K103" s="28"/>
      <c r="M103" s="28"/>
    </row>
    <row r="104" spans="1:13" ht="16.5" customHeight="1">
      <c r="A104" s="1"/>
      <c r="C104" s="21"/>
      <c r="D104" s="21"/>
      <c r="E104" s="252"/>
      <c r="F104" s="24"/>
      <c r="G104" s="28"/>
      <c r="I104" s="28"/>
      <c r="K104" s="28"/>
      <c r="M104" s="28"/>
    </row>
    <row r="105" spans="1:13" ht="16.5" customHeight="1">
      <c r="A105" s="1"/>
      <c r="C105" s="21"/>
      <c r="D105" s="21"/>
      <c r="E105" s="252"/>
      <c r="F105" s="24"/>
      <c r="G105" s="28"/>
      <c r="I105" s="28"/>
      <c r="K105" s="28"/>
      <c r="M105" s="28"/>
    </row>
    <row r="106" spans="1:13" ht="16.5" customHeight="1">
      <c r="A106" s="1"/>
      <c r="C106" s="21"/>
      <c r="D106" s="21"/>
      <c r="E106" s="252"/>
      <c r="F106" s="24"/>
      <c r="G106" s="28"/>
      <c r="I106" s="28"/>
      <c r="K106" s="28"/>
      <c r="M106" s="28"/>
    </row>
    <row r="107" spans="1:13" ht="16.5" customHeight="1">
      <c r="A107" s="1"/>
      <c r="C107" s="21"/>
      <c r="D107" s="21"/>
      <c r="E107" s="252"/>
      <c r="F107" s="24"/>
      <c r="G107" s="28"/>
      <c r="I107" s="28"/>
      <c r="K107" s="28"/>
      <c r="M107" s="28"/>
    </row>
    <row r="108" spans="1:13" ht="21.95" customHeight="1">
      <c r="A108" s="286" t="str">
        <f>+A55</f>
        <v>The accompanying notes are an integral part of these consolidated and separate financial statements.</v>
      </c>
      <c r="B108" s="286"/>
      <c r="C108" s="286"/>
      <c r="D108" s="286"/>
      <c r="E108" s="286"/>
      <c r="F108" s="286"/>
      <c r="G108" s="286"/>
      <c r="H108" s="286"/>
      <c r="I108" s="286"/>
      <c r="J108" s="286"/>
      <c r="K108" s="286"/>
      <c r="L108" s="286"/>
      <c r="M108" s="286"/>
    </row>
    <row r="109" spans="1:13" ht="16.5" customHeight="1">
      <c r="A109" s="1" t="str">
        <f>A56</f>
        <v>Grande Asset Hotels and Property Public Company Limited</v>
      </c>
      <c r="B109" s="2"/>
      <c r="C109" s="2"/>
      <c r="D109" s="2"/>
      <c r="E109" s="2"/>
      <c r="F109" s="2"/>
      <c r="G109" s="28"/>
      <c r="H109" s="4"/>
      <c r="I109" s="28"/>
      <c r="J109" s="4"/>
      <c r="K109" s="35"/>
      <c r="L109" s="4"/>
      <c r="M109" s="35"/>
    </row>
    <row r="110" spans="1:13" ht="16.5" customHeight="1">
      <c r="A110" s="6" t="s">
        <v>20</v>
      </c>
      <c r="B110" s="2"/>
      <c r="C110" s="2"/>
      <c r="D110" s="2"/>
      <c r="E110" s="2"/>
      <c r="F110" s="2"/>
      <c r="G110" s="28"/>
      <c r="H110" s="4"/>
      <c r="I110" s="28"/>
      <c r="J110" s="4"/>
      <c r="K110" s="35"/>
      <c r="L110" s="4"/>
      <c r="M110" s="35"/>
    </row>
    <row r="111" spans="1:13" ht="16.5" customHeight="1">
      <c r="A111" s="23" t="str">
        <f>A58</f>
        <v>As at 31 December 2022</v>
      </c>
      <c r="B111" s="7"/>
      <c r="C111" s="7"/>
      <c r="D111" s="7"/>
      <c r="E111" s="7"/>
      <c r="F111" s="7"/>
      <c r="G111" s="26"/>
      <c r="H111" s="8"/>
      <c r="I111" s="26"/>
      <c r="J111" s="8"/>
      <c r="K111" s="36"/>
      <c r="L111" s="8"/>
      <c r="M111" s="36"/>
    </row>
    <row r="112" spans="1:13" ht="16.5" customHeight="1">
      <c r="A112" s="6"/>
      <c r="B112" s="2"/>
      <c r="C112" s="2"/>
      <c r="D112" s="2"/>
      <c r="E112" s="2"/>
      <c r="F112" s="2"/>
      <c r="G112" s="28"/>
      <c r="H112" s="4"/>
      <c r="I112" s="28"/>
      <c r="J112" s="4"/>
      <c r="K112" s="35"/>
      <c r="L112" s="4"/>
      <c r="M112" s="35"/>
    </row>
    <row r="113" spans="1:13" ht="16.5" customHeight="1">
      <c r="C113" s="9"/>
      <c r="D113" s="9"/>
      <c r="G113" s="28"/>
      <c r="I113" s="28"/>
      <c r="K113" s="28"/>
      <c r="M113" s="28"/>
    </row>
    <row r="114" spans="1:13" ht="16.5" customHeight="1">
      <c r="C114" s="9"/>
      <c r="D114" s="9"/>
      <c r="G114" s="283" t="s">
        <v>1</v>
      </c>
      <c r="H114" s="283"/>
      <c r="I114" s="283"/>
      <c r="J114" s="11"/>
      <c r="K114" s="283" t="s">
        <v>2</v>
      </c>
      <c r="L114" s="284"/>
      <c r="M114" s="284"/>
    </row>
    <row r="115" spans="1:13" ht="16.5" customHeight="1">
      <c r="C115" s="9"/>
      <c r="D115" s="9"/>
      <c r="G115" s="285" t="s">
        <v>104</v>
      </c>
      <c r="H115" s="285"/>
      <c r="I115" s="285"/>
      <c r="J115" s="11"/>
      <c r="K115" s="285" t="s">
        <v>104</v>
      </c>
      <c r="L115" s="285"/>
      <c r="M115" s="285"/>
    </row>
    <row r="116" spans="1:13" ht="16.5" customHeight="1">
      <c r="C116" s="9"/>
      <c r="D116" s="9"/>
      <c r="G116" s="13" t="s">
        <v>207</v>
      </c>
      <c r="H116" s="12"/>
      <c r="I116" s="13" t="s">
        <v>164</v>
      </c>
      <c r="J116" s="12"/>
      <c r="K116" s="13" t="s">
        <v>207</v>
      </c>
      <c r="L116" s="12"/>
      <c r="M116" s="13" t="s">
        <v>164</v>
      </c>
    </row>
    <row r="117" spans="1:13" ht="16.5" customHeight="1">
      <c r="C117" s="14"/>
      <c r="D117" s="14"/>
      <c r="E117" s="15" t="s">
        <v>280</v>
      </c>
      <c r="G117" s="37" t="s">
        <v>105</v>
      </c>
      <c r="H117" s="12"/>
      <c r="I117" s="37" t="s">
        <v>105</v>
      </c>
      <c r="J117" s="12"/>
      <c r="K117" s="37" t="s">
        <v>105</v>
      </c>
      <c r="L117" s="12"/>
      <c r="M117" s="37" t="s">
        <v>105</v>
      </c>
    </row>
    <row r="118" spans="1:13" ht="16.5" customHeight="1">
      <c r="C118" s="14"/>
      <c r="D118" s="14"/>
      <c r="E118" s="18"/>
      <c r="F118" s="16"/>
      <c r="G118" s="81"/>
      <c r="H118" s="17"/>
      <c r="I118" s="32"/>
      <c r="J118" s="17"/>
      <c r="K118" s="81"/>
      <c r="L118" s="17"/>
      <c r="M118" s="32"/>
    </row>
    <row r="119" spans="1:13" ht="16.5" customHeight="1">
      <c r="A119" s="1" t="s">
        <v>31</v>
      </c>
      <c r="B119" s="1"/>
      <c r="C119" s="9"/>
      <c r="D119" s="9"/>
      <c r="E119" s="18"/>
      <c r="F119" s="9"/>
      <c r="G119" s="254"/>
      <c r="H119" s="20"/>
      <c r="I119" s="27"/>
      <c r="J119" s="19"/>
      <c r="K119" s="254"/>
      <c r="L119" s="20"/>
      <c r="M119" s="27"/>
    </row>
    <row r="120" spans="1:13" ht="16.5" customHeight="1">
      <c r="C120" s="14"/>
      <c r="D120" s="14"/>
      <c r="E120" s="18"/>
      <c r="F120" s="16"/>
      <c r="G120" s="128"/>
      <c r="H120" s="17"/>
      <c r="I120" s="32"/>
      <c r="J120" s="17"/>
      <c r="K120" s="128"/>
      <c r="L120" s="17"/>
      <c r="M120" s="32"/>
    </row>
    <row r="121" spans="1:13" ht="16.5" customHeight="1">
      <c r="A121" s="1" t="s">
        <v>32</v>
      </c>
      <c r="C121" s="21"/>
      <c r="D121" s="21"/>
      <c r="E121" s="24"/>
      <c r="F121" s="24"/>
      <c r="G121" s="246"/>
      <c r="H121" s="3"/>
      <c r="I121" s="28"/>
      <c r="J121" s="3"/>
      <c r="K121" s="246"/>
      <c r="L121" s="3"/>
      <c r="M121" s="28"/>
    </row>
    <row r="122" spans="1:13" ht="16.5" customHeight="1">
      <c r="A122" s="1"/>
      <c r="B122" s="1"/>
      <c r="C122" s="9"/>
      <c r="D122" s="9"/>
      <c r="E122" s="9"/>
      <c r="F122" s="9"/>
      <c r="G122" s="246"/>
      <c r="H122" s="20"/>
      <c r="I122" s="28"/>
      <c r="J122" s="3"/>
      <c r="K122" s="246"/>
      <c r="L122" s="20"/>
      <c r="M122" s="28"/>
    </row>
    <row r="123" spans="1:13" ht="16.5" customHeight="1">
      <c r="A123" s="5" t="s">
        <v>33</v>
      </c>
      <c r="B123" s="184"/>
      <c r="C123" s="185"/>
      <c r="D123" s="185"/>
      <c r="E123" s="190">
        <v>29</v>
      </c>
      <c r="F123" s="191"/>
      <c r="G123" s="246"/>
      <c r="H123" s="193"/>
      <c r="I123" s="192"/>
      <c r="J123" s="193"/>
      <c r="K123" s="246"/>
      <c r="L123" s="193"/>
      <c r="M123" s="192"/>
    </row>
    <row r="124" spans="1:13" s="183" customFormat="1" ht="16.5" customHeight="1">
      <c r="A124" s="5"/>
      <c r="B124" s="184" t="s">
        <v>34</v>
      </c>
      <c r="C124" s="185"/>
      <c r="D124" s="185"/>
      <c r="E124" s="191"/>
      <c r="F124" s="191"/>
      <c r="G124" s="246"/>
      <c r="H124" s="193"/>
      <c r="I124" s="192"/>
      <c r="J124" s="193"/>
      <c r="K124" s="246"/>
      <c r="L124" s="193"/>
      <c r="M124" s="192"/>
    </row>
    <row r="125" spans="1:13" s="183" customFormat="1" ht="16.5" customHeight="1">
      <c r="A125" s="5"/>
      <c r="B125" s="184"/>
      <c r="C125" s="185" t="s">
        <v>214</v>
      </c>
      <c r="D125" s="184"/>
      <c r="E125" s="191"/>
      <c r="F125" s="191"/>
      <c r="G125" s="246"/>
      <c r="H125" s="193"/>
      <c r="I125" s="192"/>
      <c r="J125" s="193"/>
      <c r="K125" s="246"/>
      <c r="L125" s="193"/>
      <c r="M125" s="192"/>
    </row>
    <row r="126" spans="1:13" s="183" customFormat="1" ht="16.5" customHeight="1">
      <c r="A126" s="5"/>
      <c r="B126" s="184"/>
      <c r="C126" s="185"/>
      <c r="D126" s="185" t="s">
        <v>215</v>
      </c>
      <c r="E126" s="191"/>
      <c r="F126" s="191"/>
      <c r="G126" s="246"/>
      <c r="H126" s="193"/>
      <c r="I126" s="192"/>
      <c r="J126" s="193"/>
      <c r="K126" s="246"/>
      <c r="L126" s="193"/>
      <c r="M126" s="192"/>
    </row>
    <row r="127" spans="1:13" s="183" customFormat="1" ht="16.5" customHeight="1">
      <c r="A127" s="5"/>
      <c r="B127" s="184"/>
      <c r="C127" s="185" t="s">
        <v>216</v>
      </c>
      <c r="D127" s="184"/>
      <c r="E127" s="191"/>
      <c r="F127" s="191"/>
      <c r="G127" s="246"/>
      <c r="H127" s="193"/>
      <c r="I127" s="192"/>
      <c r="J127" s="193"/>
      <c r="K127" s="246"/>
      <c r="L127" s="193"/>
      <c r="M127" s="192"/>
    </row>
    <row r="128" spans="1:13" s="183" customFormat="1" ht="16.5" customHeight="1">
      <c r="A128" s="5"/>
      <c r="B128" s="184"/>
      <c r="C128" s="185"/>
      <c r="D128" s="184" t="s">
        <v>217</v>
      </c>
      <c r="E128" s="191"/>
      <c r="F128" s="191"/>
      <c r="G128" s="246"/>
      <c r="H128" s="193"/>
      <c r="I128" s="192"/>
      <c r="J128" s="193"/>
      <c r="K128" s="246"/>
      <c r="L128" s="193"/>
      <c r="M128" s="192"/>
    </row>
    <row r="129" spans="1:13" s="183" customFormat="1" ht="16.5" customHeight="1" thickBot="1">
      <c r="A129" s="5"/>
      <c r="B129" s="184"/>
      <c r="C129" s="185"/>
      <c r="D129" s="185" t="s">
        <v>87</v>
      </c>
      <c r="E129" s="191"/>
      <c r="F129" s="191"/>
      <c r="G129" s="247">
        <v>5323497050</v>
      </c>
      <c r="H129" s="248"/>
      <c r="I129" s="249">
        <v>5000000000</v>
      </c>
      <c r="J129" s="248"/>
      <c r="K129" s="247">
        <f>+G129</f>
        <v>5323497050</v>
      </c>
      <c r="L129" s="248"/>
      <c r="M129" s="249">
        <v>5000000000</v>
      </c>
    </row>
    <row r="130" spans="1:13" s="183" customFormat="1" ht="16.5" customHeight="1" thickTop="1">
      <c r="A130" s="5"/>
      <c r="B130" s="184"/>
      <c r="C130" s="185"/>
      <c r="D130" s="185"/>
      <c r="E130" s="190"/>
      <c r="F130" s="191"/>
      <c r="G130" s="246"/>
      <c r="H130" s="193"/>
      <c r="I130" s="33"/>
      <c r="J130" s="193"/>
      <c r="K130" s="246"/>
      <c r="L130" s="25"/>
      <c r="M130" s="33"/>
    </row>
    <row r="131" spans="1:13" s="183" customFormat="1" ht="16.5" customHeight="1">
      <c r="A131" s="5"/>
      <c r="B131" s="184" t="s">
        <v>35</v>
      </c>
      <c r="C131" s="185"/>
      <c r="D131" s="185"/>
      <c r="E131" s="191"/>
      <c r="F131" s="191"/>
      <c r="G131" s="246"/>
      <c r="H131" s="193"/>
      <c r="I131" s="192"/>
      <c r="J131" s="193"/>
      <c r="K131" s="246"/>
      <c r="L131" s="193"/>
      <c r="M131" s="192"/>
    </row>
    <row r="132" spans="1:13" s="183" customFormat="1" ht="16.5" customHeight="1">
      <c r="A132" s="5"/>
      <c r="B132" s="184"/>
      <c r="C132" s="185" t="s">
        <v>218</v>
      </c>
      <c r="D132" s="184"/>
      <c r="E132" s="190"/>
      <c r="F132" s="191"/>
      <c r="G132" s="246"/>
      <c r="H132" s="193"/>
      <c r="I132" s="33"/>
      <c r="J132" s="193"/>
      <c r="K132" s="246"/>
      <c r="L132" s="25"/>
      <c r="M132" s="33"/>
    </row>
    <row r="133" spans="1:13" s="183" customFormat="1" ht="16.5" customHeight="1">
      <c r="A133" s="5"/>
      <c r="B133" s="184"/>
      <c r="C133" s="185"/>
      <c r="D133" s="185" t="s">
        <v>219</v>
      </c>
      <c r="E133" s="190"/>
      <c r="F133" s="191"/>
      <c r="G133" s="246"/>
      <c r="H133" s="193"/>
      <c r="I133" s="194"/>
      <c r="J133" s="193"/>
      <c r="K133" s="246"/>
      <c r="L133" s="25"/>
      <c r="M133" s="194"/>
    </row>
    <row r="134" spans="1:13" s="183" customFormat="1" ht="16.5" customHeight="1">
      <c r="A134" s="5"/>
      <c r="B134" s="184"/>
      <c r="C134" s="185" t="s">
        <v>216</v>
      </c>
      <c r="D134" s="184"/>
      <c r="E134" s="190"/>
      <c r="F134" s="191"/>
      <c r="G134" s="246"/>
      <c r="H134" s="193"/>
      <c r="I134" s="194"/>
      <c r="J134" s="193"/>
      <c r="K134" s="246"/>
      <c r="L134" s="25"/>
      <c r="M134" s="194"/>
    </row>
    <row r="135" spans="1:13" s="183" customFormat="1" ht="16.5" customHeight="1">
      <c r="A135" s="5"/>
      <c r="B135" s="184"/>
      <c r="C135" s="185"/>
      <c r="D135" s="184" t="s">
        <v>220</v>
      </c>
      <c r="E135" s="190"/>
      <c r="F135" s="191"/>
      <c r="G135" s="246"/>
      <c r="H135" s="193"/>
      <c r="I135" s="194"/>
      <c r="J135" s="193"/>
      <c r="K135" s="246"/>
      <c r="L135" s="25"/>
      <c r="M135" s="194"/>
    </row>
    <row r="136" spans="1:13" s="183" customFormat="1" ht="16.5" customHeight="1">
      <c r="A136" s="5"/>
      <c r="B136" s="184"/>
      <c r="C136" s="185"/>
      <c r="D136" s="185" t="s">
        <v>88</v>
      </c>
      <c r="E136" s="190"/>
      <c r="F136" s="191"/>
      <c r="G136" s="215">
        <v>4670560012</v>
      </c>
      <c r="H136" s="193"/>
      <c r="I136" s="33">
        <v>3615929965</v>
      </c>
      <c r="J136" s="193"/>
      <c r="K136" s="215">
        <v>4670560012</v>
      </c>
      <c r="L136" s="25"/>
      <c r="M136" s="33">
        <v>3615929965</v>
      </c>
    </row>
    <row r="137" spans="1:13" s="183" customFormat="1" ht="16.5" customHeight="1">
      <c r="A137" s="184" t="s">
        <v>221</v>
      </c>
      <c r="B137" s="184"/>
      <c r="C137" s="185"/>
      <c r="D137" s="185"/>
      <c r="E137" s="190">
        <v>29</v>
      </c>
      <c r="F137" s="191"/>
      <c r="G137" s="215">
        <v>-568147608</v>
      </c>
      <c r="H137" s="193"/>
      <c r="I137" s="33">
        <v>0</v>
      </c>
      <c r="J137" s="193"/>
      <c r="K137" s="215">
        <v>-568147608</v>
      </c>
      <c r="L137" s="25"/>
      <c r="M137" s="33">
        <v>0</v>
      </c>
    </row>
    <row r="138" spans="1:13" s="183" customFormat="1" ht="16.5" customHeight="1">
      <c r="A138" s="5" t="s">
        <v>150</v>
      </c>
      <c r="B138" s="184"/>
      <c r="C138" s="185"/>
      <c r="D138" s="185"/>
      <c r="E138" s="184"/>
      <c r="F138" s="191"/>
      <c r="G138" s="215"/>
      <c r="H138" s="193"/>
      <c r="I138" s="33"/>
      <c r="J138" s="193"/>
      <c r="K138" s="215"/>
      <c r="L138" s="25"/>
      <c r="M138" s="33"/>
    </row>
    <row r="139" spans="1:13" s="183" customFormat="1" ht="16.5" customHeight="1">
      <c r="A139" s="5"/>
      <c r="B139" s="5" t="s">
        <v>128</v>
      </c>
      <c r="C139" s="5"/>
      <c r="D139" s="21"/>
      <c r="E139" s="252"/>
      <c r="F139" s="24"/>
      <c r="G139" s="93">
        <v>49892482</v>
      </c>
      <c r="H139" s="3"/>
      <c r="I139" s="33">
        <v>49892482</v>
      </c>
      <c r="J139" s="3"/>
      <c r="K139" s="93">
        <v>49892482</v>
      </c>
      <c r="L139" s="25"/>
      <c r="M139" s="33">
        <v>49892482</v>
      </c>
    </row>
    <row r="140" spans="1:13" ht="16.5" customHeight="1">
      <c r="B140" s="5" t="s">
        <v>36</v>
      </c>
      <c r="D140" s="21"/>
      <c r="E140" s="252"/>
      <c r="F140" s="24"/>
      <c r="G140" s="83">
        <v>-3252667934</v>
      </c>
      <c r="I140" s="28">
        <v>-2306450714</v>
      </c>
      <c r="K140" s="83">
        <v>-2251800624</v>
      </c>
      <c r="L140" s="3"/>
      <c r="M140" s="28">
        <v>-1541066012</v>
      </c>
    </row>
    <row r="141" spans="1:13" ht="16.5" customHeight="1">
      <c r="A141" s="5" t="s">
        <v>57</v>
      </c>
      <c r="D141" s="21"/>
      <c r="E141" s="252"/>
      <c r="F141" s="24"/>
      <c r="G141" s="86">
        <v>2905483833</v>
      </c>
      <c r="I141" s="26">
        <v>2909530873</v>
      </c>
      <c r="K141" s="86">
        <v>2267836714</v>
      </c>
      <c r="L141" s="3"/>
      <c r="M141" s="26">
        <v>2270644714</v>
      </c>
    </row>
    <row r="142" spans="1:13" ht="16.5" customHeight="1">
      <c r="A142" s="1"/>
      <c r="B142" s="1"/>
      <c r="C142" s="9"/>
      <c r="D142" s="9"/>
      <c r="E142" s="9"/>
      <c r="F142" s="9"/>
      <c r="G142" s="83"/>
      <c r="H142" s="20"/>
      <c r="I142" s="28"/>
      <c r="J142" s="20"/>
      <c r="K142" s="83"/>
      <c r="L142" s="3"/>
      <c r="M142" s="28"/>
    </row>
    <row r="143" spans="1:13" ht="16.5" customHeight="1">
      <c r="A143" s="1" t="s">
        <v>66</v>
      </c>
      <c r="D143" s="21"/>
      <c r="E143" s="252"/>
      <c r="F143" s="24"/>
      <c r="G143" s="93">
        <f>SUM(G133:G141)</f>
        <v>3805120785</v>
      </c>
      <c r="H143" s="33"/>
      <c r="I143" s="33">
        <f>SUM(I133:I141)</f>
        <v>4268902606</v>
      </c>
      <c r="J143" s="33"/>
      <c r="K143" s="93">
        <f>SUM(K133:K141)</f>
        <v>4168340976</v>
      </c>
      <c r="L143" s="33"/>
      <c r="M143" s="33">
        <f>SUM(M133:M141)</f>
        <v>4395401149</v>
      </c>
    </row>
    <row r="144" spans="1:13" ht="16.5" customHeight="1">
      <c r="A144" s="5" t="s">
        <v>67</v>
      </c>
      <c r="D144" s="21"/>
      <c r="E144" s="252"/>
      <c r="F144" s="24"/>
      <c r="G144" s="86">
        <v>112538390</v>
      </c>
      <c r="I144" s="26">
        <v>111993464</v>
      </c>
      <c r="K144" s="86">
        <v>0</v>
      </c>
      <c r="L144" s="3"/>
      <c r="M144" s="26">
        <v>0</v>
      </c>
    </row>
    <row r="145" spans="1:13" ht="16.5" customHeight="1">
      <c r="A145" s="1"/>
      <c r="B145" s="1"/>
      <c r="C145" s="9"/>
      <c r="D145" s="9"/>
      <c r="E145" s="9"/>
      <c r="F145" s="9"/>
      <c r="G145" s="83"/>
      <c r="H145" s="20"/>
      <c r="I145" s="28"/>
      <c r="J145" s="20"/>
      <c r="K145" s="83"/>
      <c r="L145" s="3"/>
      <c r="M145" s="28"/>
    </row>
    <row r="146" spans="1:13" ht="16.5" customHeight="1">
      <c r="A146" s="1" t="s">
        <v>37</v>
      </c>
      <c r="D146" s="21"/>
      <c r="E146" s="252"/>
      <c r="F146" s="24"/>
      <c r="G146" s="86">
        <f>G143+G144</f>
        <v>3917659175</v>
      </c>
      <c r="I146" s="26">
        <f>I143+I144</f>
        <v>4380896070</v>
      </c>
      <c r="K146" s="86">
        <f t="shared" ref="K146" si="0">K143+K144</f>
        <v>4168340976</v>
      </c>
      <c r="L146" s="3"/>
      <c r="M146" s="26">
        <f t="shared" ref="M146" si="1">M143+M144</f>
        <v>4395401149</v>
      </c>
    </row>
    <row r="147" spans="1:13" ht="16.5" customHeight="1">
      <c r="A147" s="1"/>
      <c r="B147" s="1"/>
      <c r="C147" s="9"/>
      <c r="D147" s="9"/>
      <c r="E147" s="9"/>
      <c r="F147" s="9"/>
      <c r="G147" s="83"/>
      <c r="H147" s="20"/>
      <c r="I147" s="28"/>
      <c r="J147" s="20"/>
      <c r="K147" s="83"/>
      <c r="L147" s="3"/>
      <c r="M147" s="28"/>
    </row>
    <row r="148" spans="1:13" ht="16.5" customHeight="1" thickBot="1">
      <c r="A148" s="1" t="s">
        <v>38</v>
      </c>
      <c r="B148" s="1"/>
      <c r="C148" s="21"/>
      <c r="D148" s="21"/>
      <c r="E148" s="252"/>
      <c r="F148" s="252"/>
      <c r="G148" s="89">
        <f>G97+G146</f>
        <v>18300400790</v>
      </c>
      <c r="I148" s="30">
        <f>I97+I146</f>
        <v>17596017334</v>
      </c>
      <c r="K148" s="89">
        <f>K97+K146</f>
        <v>16345866980</v>
      </c>
      <c r="L148" s="3"/>
      <c r="M148" s="30">
        <f>M97+M146</f>
        <v>15446414929</v>
      </c>
    </row>
    <row r="149" spans="1:13" ht="16.5" customHeight="1" thickTop="1">
      <c r="A149" s="1"/>
      <c r="B149" s="1"/>
      <c r="C149" s="21"/>
      <c r="D149" s="21"/>
      <c r="E149" s="252"/>
      <c r="F149" s="252"/>
      <c r="G149" s="28"/>
      <c r="H149" s="28"/>
      <c r="I149" s="28"/>
      <c r="J149" s="28"/>
      <c r="K149" s="28"/>
      <c r="L149" s="28"/>
      <c r="M149" s="28"/>
    </row>
    <row r="150" spans="1:13" ht="16.5" customHeight="1">
      <c r="A150" s="1"/>
      <c r="B150" s="1"/>
      <c r="C150" s="21"/>
      <c r="D150" s="21"/>
      <c r="E150" s="252"/>
      <c r="F150" s="252"/>
      <c r="G150" s="28"/>
      <c r="H150" s="28"/>
      <c r="I150" s="28"/>
      <c r="J150" s="28"/>
      <c r="K150" s="28"/>
      <c r="L150" s="28"/>
      <c r="M150" s="28"/>
    </row>
    <row r="151" spans="1:13" ht="16.5" customHeight="1">
      <c r="A151" s="1"/>
      <c r="B151" s="1"/>
      <c r="C151" s="21"/>
      <c r="D151" s="21"/>
      <c r="E151" s="252"/>
      <c r="F151" s="252"/>
      <c r="G151" s="28"/>
      <c r="I151" s="28"/>
      <c r="J151" s="22"/>
      <c r="K151" s="28"/>
      <c r="L151" s="3"/>
      <c r="M151" s="28"/>
    </row>
    <row r="152" spans="1:13" ht="16.5" customHeight="1">
      <c r="A152" s="1"/>
      <c r="B152" s="1"/>
      <c r="C152" s="21"/>
      <c r="D152" s="21"/>
      <c r="E152" s="252"/>
      <c r="F152" s="252"/>
      <c r="G152" s="28"/>
      <c r="I152" s="28"/>
      <c r="J152" s="22"/>
      <c r="K152" s="28"/>
      <c r="L152" s="3"/>
      <c r="M152" s="28"/>
    </row>
    <row r="153" spans="1:13" ht="16.5" customHeight="1">
      <c r="A153" s="1"/>
      <c r="B153" s="1"/>
      <c r="C153" s="21"/>
      <c r="D153" s="21"/>
      <c r="E153" s="252"/>
      <c r="F153" s="252"/>
      <c r="G153" s="28"/>
      <c r="I153" s="28"/>
      <c r="J153" s="22"/>
      <c r="K153" s="28"/>
      <c r="L153" s="3"/>
      <c r="M153" s="28"/>
    </row>
    <row r="154" spans="1:13" ht="16.5" customHeight="1">
      <c r="A154" s="1"/>
      <c r="B154" s="1"/>
      <c r="C154" s="21"/>
      <c r="D154" s="21"/>
      <c r="E154" s="252"/>
      <c r="F154" s="252"/>
      <c r="G154" s="28"/>
      <c r="I154" s="28"/>
      <c r="J154" s="22"/>
      <c r="K154" s="28"/>
      <c r="L154" s="3"/>
      <c r="M154" s="28"/>
    </row>
    <row r="155" spans="1:13" ht="16.5" customHeight="1">
      <c r="A155" s="1"/>
      <c r="B155" s="1"/>
      <c r="C155" s="21"/>
      <c r="D155" s="21"/>
      <c r="E155" s="252"/>
      <c r="F155" s="252"/>
      <c r="G155" s="28"/>
      <c r="I155" s="28"/>
      <c r="J155" s="22"/>
      <c r="K155" s="28"/>
      <c r="L155" s="3"/>
      <c r="M155" s="28"/>
    </row>
    <row r="156" spans="1:13" ht="16.5" customHeight="1">
      <c r="A156" s="1"/>
      <c r="B156" s="1"/>
      <c r="C156" s="21"/>
      <c r="D156" s="21"/>
      <c r="E156" s="252"/>
      <c r="F156" s="252"/>
      <c r="G156" s="28"/>
      <c r="I156" s="28"/>
      <c r="J156" s="22"/>
      <c r="K156" s="28"/>
      <c r="L156" s="3"/>
      <c r="M156" s="28"/>
    </row>
    <row r="157" spans="1:13" ht="16.5" customHeight="1">
      <c r="A157" s="1"/>
      <c r="B157" s="1"/>
      <c r="C157" s="21"/>
      <c r="D157" s="21"/>
      <c r="E157" s="252"/>
      <c r="F157" s="252"/>
      <c r="G157" s="28"/>
      <c r="I157" s="28"/>
      <c r="J157" s="22"/>
      <c r="K157" s="28"/>
      <c r="L157" s="3"/>
      <c r="M157" s="28"/>
    </row>
    <row r="158" spans="1:13" ht="16.5" customHeight="1">
      <c r="A158" s="1"/>
      <c r="B158" s="1"/>
      <c r="C158" s="21"/>
      <c r="D158" s="21"/>
      <c r="E158" s="252"/>
      <c r="F158" s="252"/>
      <c r="G158" s="28"/>
      <c r="I158" s="28"/>
      <c r="J158" s="22"/>
      <c r="K158" s="28"/>
      <c r="L158" s="3"/>
      <c r="M158" s="28"/>
    </row>
    <row r="159" spans="1:13" ht="16.5" customHeight="1">
      <c r="A159" s="1"/>
      <c r="B159" s="1"/>
      <c r="C159" s="21"/>
      <c r="D159" s="21"/>
      <c r="E159" s="252"/>
      <c r="F159" s="252"/>
      <c r="G159" s="28"/>
      <c r="I159" s="28"/>
      <c r="J159" s="22"/>
      <c r="K159" s="28"/>
      <c r="L159" s="3"/>
      <c r="M159" s="28"/>
    </row>
    <row r="160" spans="1:13" ht="16.5" customHeight="1">
      <c r="A160" s="1"/>
      <c r="B160" s="1"/>
      <c r="C160" s="21"/>
      <c r="D160" s="21"/>
      <c r="E160" s="252"/>
      <c r="F160" s="252"/>
      <c r="G160" s="28"/>
      <c r="I160" s="28"/>
      <c r="J160" s="22"/>
      <c r="K160" s="28"/>
      <c r="L160" s="3"/>
      <c r="M160" s="28"/>
    </row>
    <row r="161" spans="1:13" ht="21.95" customHeight="1">
      <c r="A161" s="286" t="str">
        <f>+A55</f>
        <v>The accompanying notes are an integral part of these consolidated and separate financial statements.</v>
      </c>
      <c r="B161" s="286"/>
      <c r="C161" s="286"/>
      <c r="D161" s="286"/>
      <c r="E161" s="286"/>
      <c r="F161" s="286"/>
      <c r="G161" s="286"/>
      <c r="H161" s="286"/>
      <c r="I161" s="286"/>
      <c r="J161" s="286"/>
      <c r="K161" s="286"/>
      <c r="L161" s="286"/>
      <c r="M161" s="286"/>
    </row>
  </sheetData>
  <mergeCells count="16">
    <mergeCell ref="G61:I61"/>
    <mergeCell ref="K61:M61"/>
    <mergeCell ref="G114:I114"/>
    <mergeCell ref="K114:M114"/>
    <mergeCell ref="A161:M161"/>
    <mergeCell ref="G62:I62"/>
    <mergeCell ref="K62:M62"/>
    <mergeCell ref="A108:M108"/>
    <mergeCell ref="G115:I115"/>
    <mergeCell ref="K115:M115"/>
    <mergeCell ref="A55:M55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55" max="12" man="1"/>
    <brk id="108" max="16383" man="1"/>
  </rowBreaks>
  <ignoredErrors>
    <ignoredError sqref="H8 L8 J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860-9E3E-4CAE-B4D3-5FEB8943BC4F}">
  <dimension ref="A1:M106"/>
  <sheetViews>
    <sheetView zoomScale="120" zoomScaleNormal="120" zoomScaleSheetLayoutView="70" zoomScalePageLayoutView="90" workbookViewId="0">
      <selection activeCell="D7" sqref="D7"/>
    </sheetView>
  </sheetViews>
  <sheetFormatPr defaultColWidth="9.42578125" defaultRowHeight="16.5" customHeight="1"/>
  <cols>
    <col min="1" max="3" width="1.5703125" style="134" customWidth="1"/>
    <col min="4" max="4" width="32.5703125" style="134" customWidth="1"/>
    <col min="5" max="5" width="6.5703125" style="255" customWidth="1"/>
    <col min="6" max="6" width="0.5703125" style="134" customWidth="1"/>
    <col min="7" max="7" width="13.28515625" style="29" customWidth="1"/>
    <col min="8" max="8" width="0.5703125" style="119" customWidth="1"/>
    <col min="9" max="9" width="13.28515625" style="29" customWidth="1"/>
    <col min="10" max="10" width="0.5703125" style="119" customWidth="1"/>
    <col min="11" max="11" width="13.28515625" style="29" customWidth="1"/>
    <col min="12" max="12" width="0.5703125" style="119" customWidth="1"/>
    <col min="13" max="13" width="13.28515625" style="29" customWidth="1"/>
    <col min="14" max="20" width="9.42578125" style="101" customWidth="1"/>
    <col min="21" max="21" width="14.5703125" style="101" customWidth="1"/>
    <col min="22" max="54" width="9.42578125" style="101" customWidth="1"/>
    <col min="55" max="16384" width="9.42578125" style="101"/>
  </cols>
  <sheetData>
    <row r="1" spans="1:13" ht="16.5" customHeight="1">
      <c r="A1" s="1" t="s">
        <v>53</v>
      </c>
      <c r="B1" s="117"/>
      <c r="C1" s="117"/>
      <c r="D1" s="117"/>
      <c r="E1" s="137"/>
      <c r="F1" s="117"/>
      <c r="G1" s="118"/>
      <c r="I1" s="118"/>
      <c r="K1" s="118"/>
      <c r="M1" s="118"/>
    </row>
    <row r="2" spans="1:13" ht="16.5" customHeight="1">
      <c r="A2" s="120" t="s">
        <v>56</v>
      </c>
      <c r="B2" s="117"/>
      <c r="C2" s="117"/>
      <c r="D2" s="117"/>
      <c r="E2" s="137"/>
      <c r="F2" s="117"/>
      <c r="G2" s="118"/>
      <c r="I2" s="118"/>
      <c r="K2" s="118"/>
      <c r="M2" s="118"/>
    </row>
    <row r="3" spans="1:13" ht="16.5" customHeight="1">
      <c r="A3" s="121" t="s">
        <v>210</v>
      </c>
      <c r="B3" s="122"/>
      <c r="C3" s="122"/>
      <c r="D3" s="122"/>
      <c r="E3" s="140"/>
      <c r="F3" s="122"/>
      <c r="G3" s="123"/>
      <c r="H3" s="124"/>
      <c r="I3" s="123"/>
      <c r="J3" s="124"/>
      <c r="K3" s="123"/>
      <c r="L3" s="124"/>
      <c r="M3" s="123"/>
    </row>
    <row r="4" spans="1:13" ht="16.5" customHeight="1">
      <c r="A4" s="117"/>
      <c r="B4" s="117"/>
      <c r="C4" s="117"/>
      <c r="D4" s="117"/>
      <c r="E4" s="137"/>
      <c r="F4" s="117"/>
      <c r="G4" s="118"/>
      <c r="I4" s="118"/>
      <c r="K4" s="118"/>
      <c r="M4" s="118"/>
    </row>
    <row r="5" spans="1:13" ht="16.5" customHeight="1">
      <c r="A5" s="117"/>
      <c r="B5" s="117"/>
      <c r="C5" s="117"/>
      <c r="D5" s="117"/>
      <c r="E5" s="137"/>
      <c r="F5" s="117"/>
      <c r="G5" s="118"/>
      <c r="I5" s="118"/>
      <c r="K5" s="118"/>
      <c r="M5" s="118"/>
    </row>
    <row r="6" spans="1:13" ht="16.5" customHeight="1">
      <c r="A6" s="117"/>
      <c r="B6" s="117"/>
      <c r="C6" s="117"/>
      <c r="D6" s="117"/>
      <c r="E6" s="137"/>
      <c r="F6" s="117"/>
      <c r="G6" s="289" t="s">
        <v>1</v>
      </c>
      <c r="H6" s="289"/>
      <c r="I6" s="289"/>
      <c r="J6" s="157"/>
      <c r="K6" s="289" t="s">
        <v>62</v>
      </c>
      <c r="L6" s="289"/>
      <c r="M6" s="289"/>
    </row>
    <row r="7" spans="1:13" ht="16.5" customHeight="1">
      <c r="A7" s="117"/>
      <c r="B7" s="117"/>
      <c r="C7" s="117"/>
      <c r="D7" s="117"/>
      <c r="E7" s="137"/>
      <c r="F7" s="117"/>
      <c r="G7" s="285" t="s">
        <v>104</v>
      </c>
      <c r="H7" s="285"/>
      <c r="I7" s="285"/>
      <c r="J7" s="251"/>
      <c r="K7" s="285" t="s">
        <v>104</v>
      </c>
      <c r="L7" s="285"/>
      <c r="M7" s="285"/>
    </row>
    <row r="8" spans="1:13" ht="16.5" customHeight="1">
      <c r="A8" s="117"/>
      <c r="B8" s="117"/>
      <c r="C8" s="117"/>
      <c r="D8" s="117"/>
      <c r="E8" s="137"/>
      <c r="F8" s="117"/>
      <c r="G8" s="13" t="s">
        <v>207</v>
      </c>
      <c r="H8" s="12"/>
      <c r="I8" s="13" t="s">
        <v>164</v>
      </c>
      <c r="J8" s="17"/>
      <c r="K8" s="13" t="s">
        <v>207</v>
      </c>
      <c r="L8" s="17"/>
      <c r="M8" s="13" t="s">
        <v>164</v>
      </c>
    </row>
    <row r="9" spans="1:13" ht="16.5" customHeight="1">
      <c r="A9" s="117"/>
      <c r="B9" s="117"/>
      <c r="C9" s="117"/>
      <c r="D9" s="117"/>
      <c r="E9" s="146" t="s">
        <v>3</v>
      </c>
      <c r="F9" s="117"/>
      <c r="G9" s="37" t="s">
        <v>105</v>
      </c>
      <c r="H9" s="12"/>
      <c r="I9" s="37" t="s">
        <v>105</v>
      </c>
      <c r="J9" s="17"/>
      <c r="K9" s="37" t="s">
        <v>105</v>
      </c>
      <c r="L9" s="17"/>
      <c r="M9" s="37" t="s">
        <v>105</v>
      </c>
    </row>
    <row r="10" spans="1:13" ht="16.5" customHeight="1">
      <c r="A10" s="120" t="s">
        <v>85</v>
      </c>
      <c r="B10" s="117"/>
      <c r="C10" s="117"/>
      <c r="D10" s="117"/>
      <c r="E10" s="137"/>
      <c r="F10" s="117"/>
      <c r="G10" s="126"/>
      <c r="I10" s="118"/>
      <c r="K10" s="126"/>
      <c r="M10" s="118"/>
    </row>
    <row r="11" spans="1:13" ht="16.5" customHeight="1">
      <c r="A11" s="117"/>
      <c r="B11" s="117"/>
      <c r="C11" s="117"/>
      <c r="D11" s="117"/>
      <c r="E11" s="137"/>
      <c r="F11" s="117"/>
      <c r="G11" s="126"/>
      <c r="I11" s="118"/>
      <c r="K11" s="126"/>
      <c r="M11" s="118"/>
    </row>
    <row r="12" spans="1:13" ht="16.5" customHeight="1">
      <c r="A12" s="117" t="s">
        <v>39</v>
      </c>
      <c r="B12" s="117"/>
      <c r="C12" s="117"/>
      <c r="D12" s="117"/>
      <c r="E12" s="153"/>
      <c r="F12" s="127"/>
      <c r="G12" s="128">
        <v>1559250655</v>
      </c>
      <c r="H12" s="129"/>
      <c r="I12" s="176">
        <v>437352278</v>
      </c>
      <c r="J12" s="129"/>
      <c r="K12" s="128">
        <v>850931808</v>
      </c>
      <c r="L12" s="129"/>
      <c r="M12" s="176">
        <v>177159109</v>
      </c>
    </row>
    <row r="13" spans="1:13" ht="16.5" customHeight="1">
      <c r="A13" s="117" t="s">
        <v>61</v>
      </c>
      <c r="B13" s="117"/>
      <c r="C13" s="117"/>
      <c r="D13" s="117"/>
      <c r="E13" s="153"/>
      <c r="F13" s="127"/>
      <c r="G13" s="128">
        <v>136164491</v>
      </c>
      <c r="H13" s="129"/>
      <c r="I13" s="176">
        <v>60105832</v>
      </c>
      <c r="J13" s="129"/>
      <c r="K13" s="128">
        <v>136164491</v>
      </c>
      <c r="L13" s="129"/>
      <c r="M13" s="176">
        <v>60105832</v>
      </c>
    </row>
    <row r="14" spans="1:13" ht="16.5" customHeight="1">
      <c r="A14" s="117" t="s">
        <v>89</v>
      </c>
      <c r="B14" s="117"/>
      <c r="C14" s="117"/>
      <c r="D14" s="117"/>
      <c r="E14" s="137">
        <v>17</v>
      </c>
      <c r="F14" s="127"/>
      <c r="G14" s="130">
        <v>30522370</v>
      </c>
      <c r="H14" s="129"/>
      <c r="I14" s="177">
        <v>17192529</v>
      </c>
      <c r="J14" s="129"/>
      <c r="K14" s="130">
        <v>30522370</v>
      </c>
      <c r="L14" s="129"/>
      <c r="M14" s="177">
        <v>17192529</v>
      </c>
    </row>
    <row r="15" spans="1:13" ht="16.5" customHeight="1">
      <c r="A15" s="117"/>
      <c r="B15" s="117"/>
      <c r="C15" s="117"/>
      <c r="D15" s="117"/>
      <c r="E15" s="137"/>
      <c r="F15" s="117"/>
      <c r="G15" s="126"/>
      <c r="I15" s="118"/>
      <c r="K15" s="126"/>
      <c r="M15" s="118"/>
    </row>
    <row r="16" spans="1:13" ht="16.5" customHeight="1">
      <c r="A16" s="120" t="s">
        <v>86</v>
      </c>
      <c r="B16" s="117"/>
      <c r="C16" s="117"/>
      <c r="D16" s="117"/>
      <c r="E16" s="137"/>
      <c r="F16" s="117"/>
      <c r="G16" s="131">
        <f>SUM(G12:G14)</f>
        <v>1725937516</v>
      </c>
      <c r="I16" s="123">
        <f>SUM(I12:I14)</f>
        <v>514650639</v>
      </c>
      <c r="K16" s="131">
        <f>SUM(K12:K14)</f>
        <v>1017618669</v>
      </c>
      <c r="M16" s="123">
        <f>SUM(M12:M14)</f>
        <v>254457470</v>
      </c>
    </row>
    <row r="17" spans="1:13" ht="16.5" customHeight="1">
      <c r="A17" s="117"/>
      <c r="B17" s="117"/>
      <c r="C17" s="117"/>
      <c r="D17" s="117"/>
      <c r="E17" s="137"/>
      <c r="F17" s="117"/>
      <c r="G17" s="126"/>
      <c r="I17" s="118"/>
      <c r="K17" s="126"/>
      <c r="M17" s="118"/>
    </row>
    <row r="18" spans="1:13" ht="16.5" customHeight="1">
      <c r="A18" s="120" t="s">
        <v>107</v>
      </c>
      <c r="B18" s="117"/>
      <c r="C18" s="117"/>
      <c r="D18" s="117"/>
      <c r="E18" s="137"/>
      <c r="F18" s="117"/>
      <c r="G18" s="126"/>
      <c r="I18" s="118"/>
      <c r="K18" s="126"/>
      <c r="M18" s="118"/>
    </row>
    <row r="19" spans="1:13" ht="16.5" customHeight="1">
      <c r="A19" s="117"/>
      <c r="B19" s="117"/>
      <c r="C19" s="117"/>
      <c r="D19" s="117"/>
      <c r="E19" s="137"/>
      <c r="F19" s="117"/>
      <c r="G19" s="126"/>
      <c r="I19" s="118"/>
      <c r="K19" s="126"/>
      <c r="M19" s="118"/>
    </row>
    <row r="20" spans="1:13" ht="16.5" customHeight="1">
      <c r="A20" s="117" t="s">
        <v>40</v>
      </c>
      <c r="B20" s="117"/>
      <c r="C20" s="117"/>
      <c r="D20" s="117"/>
      <c r="E20" s="137"/>
      <c r="F20" s="127"/>
      <c r="G20" s="132">
        <v>-1032303007</v>
      </c>
      <c r="I20" s="180">
        <v>-782731660</v>
      </c>
      <c r="K20" s="132">
        <v>-486790721</v>
      </c>
      <c r="M20" s="118">
        <v>-342793937</v>
      </c>
    </row>
    <row r="21" spans="1:13" ht="16.5" customHeight="1">
      <c r="A21" s="117" t="s">
        <v>41</v>
      </c>
      <c r="B21" s="117"/>
      <c r="C21" s="117"/>
      <c r="D21" s="117"/>
      <c r="E21" s="137">
        <v>13</v>
      </c>
      <c r="F21" s="127"/>
      <c r="G21" s="132">
        <v>-93392399</v>
      </c>
      <c r="I21" s="180">
        <v>-43296025</v>
      </c>
      <c r="K21" s="132">
        <v>-93392399</v>
      </c>
      <c r="M21" s="118">
        <v>-43296025</v>
      </c>
    </row>
    <row r="22" spans="1:13" ht="16.5" customHeight="1">
      <c r="A22" s="117" t="s">
        <v>70</v>
      </c>
      <c r="B22" s="117"/>
      <c r="C22" s="117"/>
      <c r="D22" s="117"/>
      <c r="E22" s="137">
        <v>17</v>
      </c>
      <c r="F22" s="127"/>
      <c r="G22" s="133">
        <v>-16740764</v>
      </c>
      <c r="I22" s="178">
        <v>-15223664</v>
      </c>
      <c r="K22" s="133">
        <v>-16740764</v>
      </c>
      <c r="M22" s="178">
        <v>-15223664</v>
      </c>
    </row>
    <row r="23" spans="1:13" ht="16.5" customHeight="1">
      <c r="A23" s="117"/>
      <c r="B23" s="117"/>
      <c r="C23" s="117"/>
      <c r="D23" s="117"/>
      <c r="E23" s="137"/>
      <c r="F23" s="117"/>
      <c r="G23" s="126"/>
      <c r="I23" s="118"/>
      <c r="K23" s="126"/>
      <c r="M23" s="118"/>
    </row>
    <row r="24" spans="1:13" ht="16.5" customHeight="1">
      <c r="A24" s="120" t="s">
        <v>108</v>
      </c>
      <c r="B24" s="117"/>
      <c r="C24" s="117"/>
      <c r="D24" s="117"/>
      <c r="E24" s="137"/>
      <c r="F24" s="117"/>
      <c r="G24" s="131">
        <f>SUM(G20:G22)</f>
        <v>-1142436170</v>
      </c>
      <c r="I24" s="123">
        <f>SUM(I20:I22)</f>
        <v>-841251349</v>
      </c>
      <c r="K24" s="131">
        <f>SUM(K20:K22)</f>
        <v>-596923884</v>
      </c>
      <c r="M24" s="123">
        <f>SUM(M20:M22)</f>
        <v>-401313626</v>
      </c>
    </row>
    <row r="25" spans="1:13" ht="16.5" customHeight="1">
      <c r="A25" s="117"/>
      <c r="B25" s="117"/>
      <c r="C25" s="117"/>
      <c r="D25" s="117"/>
      <c r="E25" s="137"/>
      <c r="F25" s="117"/>
      <c r="G25" s="126"/>
      <c r="I25" s="118"/>
      <c r="K25" s="126"/>
      <c r="M25" s="118"/>
    </row>
    <row r="26" spans="1:13" ht="16.5" customHeight="1">
      <c r="A26" s="120" t="s">
        <v>145</v>
      </c>
      <c r="B26" s="117"/>
      <c r="C26" s="117"/>
      <c r="D26" s="117"/>
      <c r="E26" s="153"/>
      <c r="F26" s="127"/>
      <c r="G26" s="126">
        <f>G16+G24</f>
        <v>583501346</v>
      </c>
      <c r="I26" s="118">
        <f>I16+I24</f>
        <v>-326600710</v>
      </c>
      <c r="K26" s="126">
        <f>K16+K24</f>
        <v>420694785</v>
      </c>
      <c r="M26" s="118">
        <f>M16+M24</f>
        <v>-146856156</v>
      </c>
    </row>
    <row r="27" spans="1:13" ht="16.5" customHeight="1">
      <c r="A27" s="117" t="s">
        <v>120</v>
      </c>
      <c r="B27" s="117"/>
      <c r="C27" s="117"/>
      <c r="E27" s="154"/>
      <c r="F27" s="127"/>
      <c r="G27" s="126">
        <v>10530000</v>
      </c>
      <c r="I27" s="118">
        <v>10530000</v>
      </c>
      <c r="K27" s="126">
        <v>10530000</v>
      </c>
      <c r="M27" s="118">
        <v>10530000</v>
      </c>
    </row>
    <row r="28" spans="1:13" ht="16.5" customHeight="1">
      <c r="A28" s="117" t="s">
        <v>90</v>
      </c>
      <c r="B28" s="117"/>
      <c r="C28" s="117"/>
      <c r="D28" s="117"/>
      <c r="E28" s="137">
        <v>31</v>
      </c>
      <c r="F28" s="117"/>
      <c r="G28" s="126">
        <v>157562143</v>
      </c>
      <c r="I28" s="118">
        <v>124415580</v>
      </c>
      <c r="K28" s="126">
        <v>195711519</v>
      </c>
      <c r="M28" s="118">
        <v>147529568</v>
      </c>
    </row>
    <row r="29" spans="1:13" ht="16.5" customHeight="1">
      <c r="A29" s="117" t="s">
        <v>42</v>
      </c>
      <c r="B29" s="117"/>
      <c r="C29" s="117"/>
      <c r="D29" s="117"/>
      <c r="E29" s="137"/>
      <c r="F29" s="117"/>
      <c r="G29" s="126">
        <v>-193841615</v>
      </c>
      <c r="I29" s="118">
        <v>-89471620</v>
      </c>
      <c r="K29" s="126">
        <v>-115931356</v>
      </c>
      <c r="M29" s="118">
        <v>-49886370</v>
      </c>
    </row>
    <row r="30" spans="1:13" ht="16.5" customHeight="1">
      <c r="A30" s="117" t="s">
        <v>43</v>
      </c>
      <c r="B30" s="117"/>
      <c r="C30" s="117"/>
      <c r="D30" s="117"/>
      <c r="E30" s="137"/>
      <c r="F30" s="117"/>
      <c r="G30" s="126">
        <v>-838747026</v>
      </c>
      <c r="I30" s="118">
        <v>-553427391</v>
      </c>
      <c r="K30" s="126">
        <v>-466643894</v>
      </c>
      <c r="M30" s="118">
        <v>-317829368</v>
      </c>
    </row>
    <row r="31" spans="1:13" ht="16.5" customHeight="1">
      <c r="A31" s="117" t="s">
        <v>189</v>
      </c>
      <c r="B31" s="117"/>
      <c r="C31" s="117"/>
      <c r="D31" s="117"/>
      <c r="E31" s="137"/>
      <c r="F31" s="117"/>
      <c r="G31" s="126">
        <v>-512745</v>
      </c>
      <c r="I31" s="118">
        <v>515687</v>
      </c>
      <c r="K31" s="126">
        <v>-112557890</v>
      </c>
      <c r="M31" s="118">
        <v>-60568820</v>
      </c>
    </row>
    <row r="32" spans="1:13" ht="16.5" customHeight="1">
      <c r="A32" s="117" t="s">
        <v>190</v>
      </c>
      <c r="B32" s="117"/>
      <c r="C32" s="117"/>
      <c r="D32" s="117"/>
      <c r="E32" s="114"/>
      <c r="F32" s="117"/>
      <c r="G32" s="126"/>
      <c r="I32" s="118"/>
      <c r="K32" s="126"/>
      <c r="M32" s="118"/>
    </row>
    <row r="33" spans="1:13" ht="16.5" customHeight="1">
      <c r="A33" s="117"/>
      <c r="B33" s="117" t="s">
        <v>159</v>
      </c>
      <c r="C33" s="117"/>
      <c r="D33" s="117"/>
      <c r="E33" s="114">
        <v>15</v>
      </c>
      <c r="F33" s="117"/>
      <c r="G33" s="126">
        <v>0</v>
      </c>
      <c r="I33" s="118">
        <v>0</v>
      </c>
      <c r="K33" s="126">
        <v>0</v>
      </c>
      <c r="M33" s="118">
        <v>34249061</v>
      </c>
    </row>
    <row r="34" spans="1:13" ht="16.5" customHeight="1">
      <c r="A34" s="117" t="s">
        <v>191</v>
      </c>
      <c r="B34" s="117"/>
      <c r="C34" s="117"/>
      <c r="D34" s="117"/>
      <c r="E34" s="114">
        <v>18</v>
      </c>
      <c r="F34" s="117"/>
      <c r="G34" s="126">
        <v>0</v>
      </c>
      <c r="I34" s="118">
        <v>-559997014</v>
      </c>
      <c r="K34" s="126">
        <v>0</v>
      </c>
      <c r="M34" s="118">
        <v>-559997014</v>
      </c>
    </row>
    <row r="35" spans="1:13" ht="16.5" customHeight="1">
      <c r="A35" s="117" t="s">
        <v>60</v>
      </c>
      <c r="B35" s="117"/>
      <c r="C35" s="117"/>
      <c r="D35" s="117"/>
      <c r="E35" s="114">
        <v>32</v>
      </c>
      <c r="F35" s="117"/>
      <c r="G35" s="126">
        <v>-883061863</v>
      </c>
      <c r="I35" s="118">
        <v>-687895558</v>
      </c>
      <c r="K35" s="126">
        <v>-814140188</v>
      </c>
      <c r="M35" s="118">
        <v>-636173842</v>
      </c>
    </row>
    <row r="36" spans="1:13" ht="16.5" customHeight="1">
      <c r="A36" s="134" t="s">
        <v>278</v>
      </c>
      <c r="B36" s="117"/>
      <c r="C36" s="117"/>
      <c r="D36" s="117"/>
      <c r="E36" s="114"/>
      <c r="F36" s="117"/>
      <c r="G36" s="126"/>
      <c r="I36" s="118"/>
      <c r="K36" s="126"/>
      <c r="M36" s="118"/>
    </row>
    <row r="37" spans="1:13" ht="16.5" customHeight="1">
      <c r="B37" s="134" t="s">
        <v>194</v>
      </c>
      <c r="D37" s="101"/>
      <c r="E37" s="114">
        <v>16</v>
      </c>
      <c r="F37" s="117"/>
      <c r="G37" s="131">
        <v>31874384</v>
      </c>
      <c r="I37" s="123">
        <v>-28320742</v>
      </c>
      <c r="K37" s="131">
        <v>0</v>
      </c>
      <c r="M37" s="123">
        <v>0</v>
      </c>
    </row>
    <row r="38" spans="1:13" ht="16.5" customHeight="1">
      <c r="A38" s="117"/>
      <c r="B38" s="117"/>
      <c r="C38" s="117"/>
      <c r="D38" s="117"/>
      <c r="E38" s="137"/>
      <c r="F38" s="117"/>
      <c r="G38" s="126"/>
      <c r="I38" s="118"/>
      <c r="K38" s="126"/>
      <c r="M38" s="118"/>
    </row>
    <row r="39" spans="1:13" ht="16.5" customHeight="1">
      <c r="A39" s="120" t="s">
        <v>146</v>
      </c>
      <c r="B39" s="117"/>
      <c r="C39" s="117"/>
      <c r="D39" s="117"/>
      <c r="E39" s="137"/>
      <c r="F39" s="117"/>
      <c r="G39" s="126">
        <f>SUM(G26:G37)</f>
        <v>-1132695376</v>
      </c>
      <c r="I39" s="118">
        <f>SUM(I26:I37)</f>
        <v>-2110251768</v>
      </c>
      <c r="K39" s="126">
        <f>SUM(K26:K37)</f>
        <v>-882337024</v>
      </c>
      <c r="M39" s="118">
        <f>SUM(M26:M37)</f>
        <v>-1579002941</v>
      </c>
    </row>
    <row r="40" spans="1:13" ht="16.5" customHeight="1">
      <c r="A40" s="117" t="s">
        <v>81</v>
      </c>
      <c r="B40" s="117"/>
      <c r="C40" s="117"/>
      <c r="D40" s="117"/>
      <c r="E40" s="137">
        <v>34</v>
      </c>
      <c r="F40" s="117"/>
      <c r="G40" s="131">
        <v>181223194</v>
      </c>
      <c r="I40" s="123">
        <v>375418762</v>
      </c>
      <c r="K40" s="131">
        <v>171602412</v>
      </c>
      <c r="M40" s="123">
        <v>313038350</v>
      </c>
    </row>
    <row r="41" spans="1:13" ht="16.5" customHeight="1">
      <c r="A41" s="117"/>
      <c r="B41" s="117"/>
      <c r="C41" s="117"/>
      <c r="D41" s="117"/>
      <c r="E41" s="137"/>
      <c r="F41" s="117"/>
      <c r="G41" s="126"/>
      <c r="I41" s="118"/>
      <c r="K41" s="126"/>
      <c r="M41" s="118"/>
    </row>
    <row r="42" spans="1:13" ht="16.5" customHeight="1" thickBot="1">
      <c r="A42" s="120" t="s">
        <v>147</v>
      </c>
      <c r="B42" s="120"/>
      <c r="C42" s="117"/>
      <c r="D42" s="117"/>
      <c r="E42" s="137"/>
      <c r="F42" s="117"/>
      <c r="G42" s="232">
        <f>SUM(G39:G40)</f>
        <v>-951472182</v>
      </c>
      <c r="I42" s="233">
        <f>SUM(I39:I40)</f>
        <v>-1734833006</v>
      </c>
      <c r="K42" s="232">
        <f>SUM(K39:K40)</f>
        <v>-710734612</v>
      </c>
      <c r="M42" s="233">
        <f>SUM(M39:M40)</f>
        <v>-1265964591</v>
      </c>
    </row>
    <row r="43" spans="1:13" ht="16.5" customHeight="1" thickTop="1">
      <c r="A43" s="135"/>
      <c r="B43" s="135"/>
      <c r="C43" s="136"/>
      <c r="D43" s="136"/>
      <c r="E43" s="137"/>
      <c r="F43" s="137"/>
      <c r="H43" s="41"/>
      <c r="J43" s="41"/>
      <c r="L43" s="41"/>
    </row>
    <row r="44" spans="1:13" ht="16.5" customHeight="1">
      <c r="A44" s="135"/>
      <c r="B44" s="135"/>
      <c r="C44" s="136"/>
      <c r="D44" s="136"/>
      <c r="E44" s="137"/>
      <c r="F44" s="137"/>
      <c r="H44" s="41"/>
      <c r="J44" s="41"/>
      <c r="L44" s="41"/>
    </row>
    <row r="45" spans="1:13" ht="16.5" customHeight="1">
      <c r="A45" s="135"/>
      <c r="B45" s="135"/>
      <c r="C45" s="136"/>
      <c r="D45" s="136"/>
      <c r="E45" s="137"/>
      <c r="F45" s="137"/>
      <c r="H45" s="41"/>
      <c r="J45" s="41"/>
      <c r="L45" s="41"/>
    </row>
    <row r="46" spans="1:13" ht="16.5" customHeight="1">
      <c r="A46" s="135"/>
      <c r="B46" s="135"/>
      <c r="C46" s="136"/>
      <c r="D46" s="136"/>
      <c r="E46" s="137"/>
      <c r="F46" s="137"/>
      <c r="H46" s="41"/>
      <c r="J46" s="41"/>
      <c r="L46" s="41"/>
    </row>
    <row r="47" spans="1:13" ht="16.5" customHeight="1">
      <c r="A47" s="135"/>
      <c r="B47" s="135"/>
      <c r="C47" s="136"/>
      <c r="D47" s="136"/>
      <c r="E47" s="137"/>
      <c r="F47" s="137"/>
      <c r="H47" s="41"/>
      <c r="J47" s="41"/>
      <c r="L47" s="41"/>
    </row>
    <row r="48" spans="1:13" ht="16.5" customHeight="1">
      <c r="A48" s="135"/>
      <c r="B48" s="135"/>
      <c r="C48" s="136"/>
      <c r="D48" s="136"/>
      <c r="E48" s="137"/>
      <c r="F48" s="137"/>
      <c r="H48" s="41"/>
      <c r="J48" s="41"/>
      <c r="L48" s="41"/>
    </row>
    <row r="49" spans="1:13" ht="16.5" customHeight="1">
      <c r="A49" s="135"/>
      <c r="B49" s="135"/>
      <c r="C49" s="136"/>
      <c r="D49" s="136"/>
      <c r="E49" s="137"/>
      <c r="F49" s="137"/>
      <c r="H49" s="41"/>
      <c r="J49" s="41"/>
      <c r="L49" s="41"/>
    </row>
    <row r="50" spans="1:13" ht="16.5" customHeight="1">
      <c r="A50" s="135"/>
      <c r="B50" s="135"/>
      <c r="C50" s="136"/>
      <c r="D50" s="136"/>
      <c r="E50" s="137"/>
      <c r="F50" s="137"/>
      <c r="H50" s="41"/>
      <c r="J50" s="41"/>
      <c r="L50" s="41"/>
    </row>
    <row r="51" spans="1:13" ht="16.5" customHeight="1">
      <c r="A51" s="135"/>
      <c r="B51" s="135"/>
      <c r="C51" s="136"/>
      <c r="D51" s="136"/>
      <c r="E51" s="137"/>
      <c r="F51" s="137"/>
      <c r="H51" s="41"/>
      <c r="J51" s="41"/>
      <c r="L51" s="41"/>
    </row>
    <row r="52" spans="1:13" ht="16.5" customHeight="1">
      <c r="A52" s="135"/>
      <c r="B52" s="135"/>
      <c r="C52" s="136"/>
      <c r="D52" s="136"/>
      <c r="E52" s="137"/>
      <c r="F52" s="137"/>
      <c r="H52" s="41"/>
      <c r="J52" s="41"/>
      <c r="L52" s="41"/>
    </row>
    <row r="53" spans="1:13" ht="21.95" customHeight="1">
      <c r="A53" s="138" t="s">
        <v>106</v>
      </c>
      <c r="B53" s="139"/>
      <c r="C53" s="138"/>
      <c r="D53" s="138"/>
      <c r="E53" s="140"/>
      <c r="F53" s="140"/>
      <c r="G53" s="38"/>
      <c r="H53" s="141"/>
      <c r="I53" s="38"/>
      <c r="J53" s="141"/>
      <c r="K53" s="38"/>
      <c r="L53" s="141"/>
      <c r="M53" s="38"/>
    </row>
    <row r="54" spans="1:13" ht="16.5" customHeight="1">
      <c r="A54" s="1" t="s">
        <v>53</v>
      </c>
      <c r="B54" s="136"/>
      <c r="C54" s="136"/>
      <c r="D54" s="136"/>
      <c r="E54" s="137"/>
      <c r="F54" s="142"/>
      <c r="H54" s="143"/>
      <c r="J54" s="143"/>
      <c r="L54" s="143"/>
    </row>
    <row r="55" spans="1:13" ht="16.5" customHeight="1">
      <c r="A55" s="135" t="s">
        <v>205</v>
      </c>
      <c r="B55" s="136"/>
      <c r="C55" s="136"/>
      <c r="D55" s="136"/>
      <c r="E55" s="137"/>
      <c r="F55" s="142"/>
      <c r="H55" s="143"/>
      <c r="J55" s="143"/>
      <c r="L55" s="143"/>
    </row>
    <row r="56" spans="1:13" ht="16.5" customHeight="1">
      <c r="A56" s="139" t="s">
        <v>210</v>
      </c>
      <c r="B56" s="138"/>
      <c r="C56" s="138"/>
      <c r="D56" s="138"/>
      <c r="E56" s="140"/>
      <c r="F56" s="144"/>
      <c r="G56" s="38"/>
      <c r="H56" s="145"/>
      <c r="I56" s="38"/>
      <c r="J56" s="145"/>
      <c r="K56" s="38"/>
      <c r="L56" s="145"/>
      <c r="M56" s="38"/>
    </row>
    <row r="57" spans="1:13" ht="16.5" customHeight="1">
      <c r="A57" s="136"/>
      <c r="B57" s="136"/>
      <c r="C57" s="136"/>
      <c r="D57" s="136"/>
      <c r="E57" s="137"/>
      <c r="F57" s="142"/>
      <c r="H57" s="143"/>
      <c r="J57" s="143"/>
      <c r="L57" s="143"/>
    </row>
    <row r="58" spans="1:13" ht="16.5" customHeight="1">
      <c r="A58" s="136"/>
      <c r="B58" s="136"/>
      <c r="C58" s="136"/>
      <c r="D58" s="136"/>
      <c r="E58" s="137"/>
      <c r="F58" s="142"/>
      <c r="H58" s="143"/>
      <c r="J58" s="143"/>
      <c r="L58" s="143"/>
    </row>
    <row r="59" spans="1:13" ht="16.5" customHeight="1">
      <c r="A59" s="136"/>
      <c r="B59" s="136"/>
      <c r="C59" s="136"/>
      <c r="D59" s="136"/>
      <c r="E59" s="137"/>
      <c r="F59" s="117"/>
      <c r="G59" s="289" t="s">
        <v>1</v>
      </c>
      <c r="H59" s="289"/>
      <c r="I59" s="289"/>
      <c r="K59" s="289" t="s">
        <v>62</v>
      </c>
      <c r="L59" s="289"/>
      <c r="M59" s="289"/>
    </row>
    <row r="60" spans="1:13" ht="16.5" customHeight="1">
      <c r="A60" s="136"/>
      <c r="B60" s="136"/>
      <c r="C60" s="136"/>
      <c r="D60" s="136"/>
      <c r="E60" s="137"/>
      <c r="F60" s="117"/>
      <c r="G60" s="285" t="s">
        <v>104</v>
      </c>
      <c r="H60" s="285"/>
      <c r="I60" s="285"/>
      <c r="J60" s="125"/>
      <c r="K60" s="285" t="s">
        <v>104</v>
      </c>
      <c r="L60" s="285"/>
      <c r="M60" s="285"/>
    </row>
    <row r="61" spans="1:13" ht="16.5" customHeight="1">
      <c r="A61" s="136"/>
      <c r="B61" s="136"/>
      <c r="C61" s="136"/>
      <c r="D61" s="136"/>
      <c r="E61" s="137"/>
      <c r="F61" s="117"/>
      <c r="G61" s="13" t="s">
        <v>207</v>
      </c>
      <c r="H61" s="12"/>
      <c r="I61" s="13" t="s">
        <v>164</v>
      </c>
      <c r="J61" s="12"/>
      <c r="K61" s="13" t="s">
        <v>207</v>
      </c>
      <c r="L61" s="12"/>
      <c r="M61" s="13" t="s">
        <v>164</v>
      </c>
    </row>
    <row r="62" spans="1:13" ht="16.5" customHeight="1">
      <c r="A62" s="136"/>
      <c r="B62" s="136"/>
      <c r="C62" s="136"/>
      <c r="D62" s="136"/>
      <c r="E62" s="146" t="s">
        <v>3</v>
      </c>
      <c r="F62" s="117"/>
      <c r="G62" s="37" t="s">
        <v>105</v>
      </c>
      <c r="H62" s="12"/>
      <c r="I62" s="37" t="s">
        <v>105</v>
      </c>
      <c r="J62" s="12"/>
      <c r="K62" s="37" t="s">
        <v>105</v>
      </c>
      <c r="L62" s="12"/>
      <c r="M62" s="37" t="s">
        <v>105</v>
      </c>
    </row>
    <row r="63" spans="1:13" ht="16.5" customHeight="1">
      <c r="A63" s="135" t="s">
        <v>68</v>
      </c>
      <c r="B63" s="136"/>
      <c r="C63" s="136"/>
      <c r="D63" s="136"/>
      <c r="E63" s="137"/>
      <c r="F63" s="137"/>
      <c r="G63" s="87"/>
      <c r="H63" s="41"/>
      <c r="J63" s="41"/>
      <c r="K63" s="87"/>
      <c r="L63" s="41"/>
    </row>
    <row r="64" spans="1:13" ht="16.5" customHeight="1">
      <c r="A64" s="136" t="s">
        <v>195</v>
      </c>
      <c r="B64" s="136"/>
      <c r="C64" s="136"/>
      <c r="D64" s="136"/>
      <c r="E64" s="137"/>
      <c r="F64" s="137"/>
      <c r="G64" s="87"/>
      <c r="H64" s="41"/>
      <c r="J64" s="41"/>
      <c r="K64" s="87"/>
      <c r="L64" s="41"/>
    </row>
    <row r="65" spans="1:13" ht="16.5" customHeight="1">
      <c r="A65" s="136"/>
      <c r="B65" s="136" t="s">
        <v>196</v>
      </c>
      <c r="C65" s="136"/>
      <c r="D65" s="101"/>
      <c r="E65" s="137"/>
      <c r="F65" s="137"/>
      <c r="G65" s="87"/>
      <c r="H65" s="41"/>
      <c r="J65" s="41"/>
      <c r="K65" s="87"/>
      <c r="L65" s="41"/>
    </row>
    <row r="66" spans="1:13" ht="16.5" customHeight="1">
      <c r="A66" s="136"/>
      <c r="B66" s="136" t="s">
        <v>197</v>
      </c>
      <c r="C66" s="136"/>
      <c r="D66" s="136"/>
      <c r="E66" s="137"/>
      <c r="F66" s="137"/>
      <c r="G66" s="87"/>
      <c r="H66" s="41"/>
      <c r="J66" s="41"/>
      <c r="K66" s="87"/>
      <c r="L66" s="41"/>
    </row>
    <row r="67" spans="1:13" ht="16.5" customHeight="1">
      <c r="A67" s="136"/>
      <c r="B67" s="136"/>
      <c r="C67" s="136" t="s">
        <v>198</v>
      </c>
      <c r="D67" s="136"/>
      <c r="E67" s="137"/>
      <c r="F67" s="137"/>
      <c r="G67" s="87"/>
      <c r="H67" s="41"/>
      <c r="J67" s="41"/>
      <c r="K67" s="87"/>
      <c r="L67" s="41"/>
    </row>
    <row r="68" spans="1:13" ht="16.5" customHeight="1">
      <c r="A68" s="136"/>
      <c r="B68" s="136"/>
      <c r="C68" s="136" t="s">
        <v>138</v>
      </c>
      <c r="D68" s="136"/>
      <c r="E68" s="137">
        <v>14</v>
      </c>
      <c r="F68" s="137"/>
      <c r="G68" s="87">
        <v>-3510000</v>
      </c>
      <c r="H68" s="41"/>
      <c r="I68" s="29">
        <v>14917500</v>
      </c>
      <c r="J68" s="41"/>
      <c r="K68" s="87">
        <v>-3510000</v>
      </c>
      <c r="L68" s="41"/>
      <c r="M68" s="29">
        <v>14917500</v>
      </c>
    </row>
    <row r="69" spans="1:13" ht="16.5" customHeight="1">
      <c r="B69" s="136" t="s">
        <v>193</v>
      </c>
      <c r="C69" s="136"/>
      <c r="E69" s="137">
        <v>18</v>
      </c>
      <c r="F69" s="137"/>
      <c r="G69" s="87">
        <v>0</v>
      </c>
      <c r="H69" s="41"/>
      <c r="I69" s="29">
        <v>3680635080</v>
      </c>
      <c r="J69" s="137"/>
      <c r="K69" s="87">
        <v>0</v>
      </c>
      <c r="L69" s="41"/>
      <c r="M69" s="29">
        <v>2861120892</v>
      </c>
    </row>
    <row r="70" spans="1:13" ht="16.5" customHeight="1">
      <c r="A70" s="136"/>
      <c r="B70" s="136" t="s">
        <v>157</v>
      </c>
      <c r="C70" s="136"/>
      <c r="E70" s="137"/>
      <c r="F70" s="137"/>
      <c r="G70" s="87"/>
      <c r="H70" s="41"/>
      <c r="J70" s="41"/>
      <c r="K70" s="87"/>
      <c r="L70" s="41"/>
    </row>
    <row r="71" spans="1:13" ht="16.5" customHeight="1">
      <c r="A71" s="136"/>
      <c r="B71" s="136"/>
      <c r="C71" s="136" t="s">
        <v>158</v>
      </c>
      <c r="E71" s="137">
        <v>34</v>
      </c>
      <c r="F71" s="137"/>
      <c r="G71" s="94">
        <v>702000</v>
      </c>
      <c r="H71" s="141"/>
      <c r="I71" s="38">
        <v>-739110516</v>
      </c>
      <c r="J71" s="141"/>
      <c r="K71" s="94">
        <v>702000</v>
      </c>
      <c r="L71" s="141"/>
      <c r="M71" s="38">
        <v>-575207678</v>
      </c>
    </row>
    <row r="72" spans="1:13" ht="16.5" customHeight="1">
      <c r="A72" s="136"/>
      <c r="B72" s="136"/>
      <c r="C72" s="136"/>
      <c r="D72" s="136"/>
      <c r="E72" s="137"/>
      <c r="F72" s="137"/>
      <c r="G72" s="87"/>
      <c r="H72" s="41"/>
      <c r="J72" s="41"/>
      <c r="K72" s="87"/>
      <c r="L72" s="41"/>
    </row>
    <row r="73" spans="1:13" ht="16.5" customHeight="1">
      <c r="A73" s="135" t="s">
        <v>155</v>
      </c>
      <c r="B73" s="135"/>
      <c r="C73" s="136"/>
      <c r="D73" s="136"/>
      <c r="E73" s="137"/>
      <c r="F73" s="137"/>
      <c r="G73" s="87"/>
      <c r="H73" s="41"/>
      <c r="J73" s="41"/>
      <c r="K73" s="87"/>
      <c r="L73" s="41"/>
    </row>
    <row r="74" spans="1:13" ht="16.5" customHeight="1">
      <c r="A74" s="135"/>
      <c r="B74" s="135" t="s">
        <v>109</v>
      </c>
      <c r="C74" s="136"/>
      <c r="D74" s="136"/>
      <c r="E74" s="137"/>
      <c r="F74" s="137"/>
      <c r="G74" s="94">
        <f>SUM(G68:G71)</f>
        <v>-2808000</v>
      </c>
      <c r="H74" s="41"/>
      <c r="I74" s="38">
        <f>SUM(I68:I71)</f>
        <v>2956442064</v>
      </c>
      <c r="J74" s="41"/>
      <c r="K74" s="94">
        <f>SUM(K68:K71)</f>
        <v>-2808000</v>
      </c>
      <c r="L74" s="41"/>
      <c r="M74" s="38">
        <f>SUM(M68:M71)</f>
        <v>2300830714</v>
      </c>
    </row>
    <row r="75" spans="1:13" ht="16.5" customHeight="1">
      <c r="A75" s="136"/>
      <c r="B75" s="136"/>
      <c r="C75" s="136"/>
      <c r="D75" s="136"/>
      <c r="E75" s="137"/>
      <c r="F75" s="137"/>
      <c r="G75" s="87"/>
      <c r="H75" s="41"/>
      <c r="J75" s="41"/>
      <c r="K75" s="87"/>
      <c r="L75" s="41"/>
    </row>
    <row r="76" spans="1:13" ht="16.5" customHeight="1">
      <c r="A76" s="135" t="s">
        <v>69</v>
      </c>
      <c r="B76" s="135"/>
      <c r="C76" s="136"/>
      <c r="D76" s="136"/>
      <c r="E76" s="137"/>
      <c r="F76" s="137"/>
      <c r="G76" s="87"/>
      <c r="K76" s="87"/>
    </row>
    <row r="77" spans="1:13" ht="16.5" customHeight="1" thickBot="1">
      <c r="A77" s="135"/>
      <c r="B77" s="135" t="s">
        <v>188</v>
      </c>
      <c r="C77" s="136"/>
      <c r="D77" s="136"/>
      <c r="E77" s="137"/>
      <c r="F77" s="137"/>
      <c r="G77" s="96">
        <f>G42+G74</f>
        <v>-954280182</v>
      </c>
      <c r="H77" s="41"/>
      <c r="I77" s="39">
        <f>I42+I74</f>
        <v>1221609058</v>
      </c>
      <c r="J77" s="41"/>
      <c r="K77" s="96">
        <f>K42+K74</f>
        <v>-713542612</v>
      </c>
      <c r="L77" s="41"/>
      <c r="M77" s="39">
        <f>M42+M74</f>
        <v>1034866123</v>
      </c>
    </row>
    <row r="78" spans="1:13" ht="16.5" customHeight="1" thickTop="1">
      <c r="B78" s="135"/>
      <c r="C78" s="136"/>
      <c r="D78" s="136"/>
      <c r="E78" s="137"/>
      <c r="F78" s="137"/>
      <c r="G78" s="87"/>
      <c r="H78" s="41"/>
      <c r="J78" s="41"/>
      <c r="K78" s="87"/>
      <c r="L78" s="41"/>
    </row>
    <row r="79" spans="1:13" ht="16.5" customHeight="1">
      <c r="A79" s="136"/>
      <c r="B79" s="136"/>
      <c r="C79" s="136"/>
      <c r="D79" s="136"/>
      <c r="E79" s="137"/>
      <c r="F79" s="137"/>
      <c r="G79" s="87"/>
      <c r="H79" s="41"/>
      <c r="J79" s="41"/>
      <c r="K79" s="87"/>
      <c r="L79" s="41"/>
    </row>
    <row r="80" spans="1:13" ht="16.5" customHeight="1">
      <c r="A80" s="274" t="s">
        <v>180</v>
      </c>
      <c r="G80" s="87"/>
      <c r="K80" s="87"/>
    </row>
    <row r="81" spans="1:13" ht="16.5" customHeight="1">
      <c r="B81" s="136" t="s">
        <v>58</v>
      </c>
      <c r="G81" s="87">
        <v>-946217220</v>
      </c>
      <c r="H81" s="41"/>
      <c r="I81" s="29">
        <v>-1728307351</v>
      </c>
      <c r="J81" s="41"/>
      <c r="K81" s="87">
        <v>-710734612</v>
      </c>
      <c r="L81" s="41"/>
      <c r="M81" s="29">
        <v>-1265964591</v>
      </c>
    </row>
    <row r="82" spans="1:13" ht="16.5" customHeight="1">
      <c r="B82" s="136" t="s">
        <v>67</v>
      </c>
      <c r="G82" s="147">
        <f>+G84-G81</f>
        <v>-5254962</v>
      </c>
      <c r="H82" s="148"/>
      <c r="I82" s="181">
        <v>-6525655</v>
      </c>
      <c r="J82" s="41"/>
      <c r="K82" s="147">
        <f>+K84-K81</f>
        <v>0</v>
      </c>
      <c r="L82" s="41"/>
      <c r="M82" s="38">
        <v>0</v>
      </c>
    </row>
    <row r="83" spans="1:13" ht="16.5" customHeight="1">
      <c r="B83" s="136"/>
      <c r="G83" s="87"/>
      <c r="H83" s="41"/>
      <c r="J83" s="41"/>
      <c r="K83" s="87"/>
      <c r="L83" s="41"/>
    </row>
    <row r="84" spans="1:13" ht="16.5" customHeight="1" thickBot="1">
      <c r="A84" s="136"/>
      <c r="B84" s="136"/>
      <c r="C84" s="136"/>
      <c r="D84" s="136"/>
      <c r="E84" s="137"/>
      <c r="F84" s="137"/>
      <c r="G84" s="96">
        <f>G42</f>
        <v>-951472182</v>
      </c>
      <c r="H84" s="29"/>
      <c r="I84" s="39">
        <f>I42</f>
        <v>-1734833006</v>
      </c>
      <c r="J84" s="29"/>
      <c r="K84" s="96">
        <f>K42</f>
        <v>-710734612</v>
      </c>
      <c r="L84" s="41"/>
      <c r="M84" s="39">
        <f>SUM(M81:M83)</f>
        <v>-1265964591</v>
      </c>
    </row>
    <row r="85" spans="1:13" ht="16.5" customHeight="1" thickTop="1">
      <c r="A85" s="136"/>
      <c r="B85" s="136"/>
      <c r="C85" s="136"/>
      <c r="D85" s="136"/>
      <c r="E85" s="137"/>
      <c r="F85" s="137"/>
      <c r="G85" s="87"/>
      <c r="H85" s="41"/>
      <c r="J85" s="41"/>
      <c r="K85" s="87"/>
      <c r="L85" s="41"/>
    </row>
    <row r="86" spans="1:13" ht="16.5" customHeight="1">
      <c r="A86" s="135" t="s">
        <v>69</v>
      </c>
      <c r="B86" s="136"/>
      <c r="C86" s="136"/>
      <c r="D86" s="136"/>
      <c r="E86" s="137"/>
      <c r="F86" s="137"/>
      <c r="G86" s="87"/>
      <c r="H86" s="41"/>
      <c r="J86" s="41"/>
      <c r="K86" s="87"/>
      <c r="L86" s="41"/>
    </row>
    <row r="87" spans="1:13" ht="16.5" customHeight="1">
      <c r="B87" s="135" t="s">
        <v>59</v>
      </c>
      <c r="C87" s="136"/>
      <c r="D87" s="136"/>
      <c r="E87" s="137"/>
      <c r="F87" s="137"/>
      <c r="G87" s="87"/>
      <c r="H87" s="41"/>
      <c r="J87" s="41"/>
      <c r="K87" s="87"/>
      <c r="L87" s="41"/>
    </row>
    <row r="88" spans="1:13" ht="16.5" customHeight="1">
      <c r="B88" s="136" t="s">
        <v>58</v>
      </c>
      <c r="C88" s="136"/>
      <c r="D88" s="136"/>
      <c r="E88" s="137"/>
      <c r="F88" s="137"/>
      <c r="G88" s="87">
        <f>+G91-G89</f>
        <v>-949025220</v>
      </c>
      <c r="H88" s="41"/>
      <c r="I88" s="29">
        <v>1209553718</v>
      </c>
      <c r="J88" s="41"/>
      <c r="K88" s="87">
        <f>+K91-K89</f>
        <v>-713542612</v>
      </c>
      <c r="L88" s="41"/>
      <c r="M88" s="29">
        <v>1034866123</v>
      </c>
    </row>
    <row r="89" spans="1:13" ht="16.5" customHeight="1">
      <c r="B89" s="136" t="s">
        <v>67</v>
      </c>
      <c r="G89" s="149">
        <f>+G82</f>
        <v>-5254962</v>
      </c>
      <c r="H89" s="148"/>
      <c r="I89" s="182">
        <v>12055340</v>
      </c>
      <c r="J89" s="41"/>
      <c r="K89" s="149">
        <f>+K82</f>
        <v>0</v>
      </c>
      <c r="L89" s="41"/>
      <c r="M89" s="38">
        <v>0</v>
      </c>
    </row>
    <row r="90" spans="1:13" ht="16.5" customHeight="1">
      <c r="A90" s="136"/>
      <c r="B90" s="136"/>
      <c r="C90" s="136"/>
      <c r="D90" s="136"/>
      <c r="E90" s="137"/>
      <c r="F90" s="137"/>
      <c r="G90" s="87"/>
      <c r="H90" s="41"/>
      <c r="J90" s="41"/>
      <c r="K90" s="87"/>
      <c r="L90" s="41"/>
    </row>
    <row r="91" spans="1:13" ht="16.5" customHeight="1" thickBot="1">
      <c r="A91" s="136"/>
      <c r="B91" s="136"/>
      <c r="C91" s="136"/>
      <c r="D91" s="136"/>
      <c r="E91" s="137"/>
      <c r="F91" s="137"/>
      <c r="G91" s="96">
        <f>G77</f>
        <v>-954280182</v>
      </c>
      <c r="H91" s="41"/>
      <c r="I91" s="39">
        <f>I77</f>
        <v>1221609058</v>
      </c>
      <c r="J91" s="41"/>
      <c r="K91" s="96">
        <f>K77</f>
        <v>-713542612</v>
      </c>
      <c r="L91" s="41"/>
      <c r="M91" s="39">
        <f>SUM(M88:M90)</f>
        <v>1034866123</v>
      </c>
    </row>
    <row r="92" spans="1:13" ht="16.5" customHeight="1" thickTop="1">
      <c r="A92" s="136"/>
      <c r="B92" s="136"/>
      <c r="C92" s="136"/>
      <c r="D92" s="136"/>
      <c r="E92" s="137"/>
      <c r="F92" s="137"/>
      <c r="G92" s="87"/>
      <c r="H92" s="41"/>
      <c r="J92" s="41"/>
      <c r="K92" s="87"/>
      <c r="L92" s="41"/>
    </row>
    <row r="93" spans="1:13" ht="16.5" customHeight="1">
      <c r="A93" s="120" t="s">
        <v>148</v>
      </c>
      <c r="B93" s="135"/>
      <c r="C93" s="136"/>
      <c r="D93" s="136"/>
      <c r="E93" s="137"/>
      <c r="F93" s="137"/>
      <c r="G93" s="87"/>
      <c r="H93" s="41"/>
      <c r="J93" s="41"/>
      <c r="K93" s="87"/>
      <c r="L93" s="41"/>
    </row>
    <row r="94" spans="1:13" ht="16.5" customHeight="1">
      <c r="A94" s="136"/>
      <c r="B94" s="136"/>
      <c r="C94" s="136"/>
      <c r="D94" s="136"/>
      <c r="E94" s="137"/>
      <c r="F94" s="137"/>
      <c r="G94" s="87"/>
      <c r="H94" s="41"/>
      <c r="J94" s="41"/>
      <c r="K94" s="87"/>
      <c r="L94" s="41"/>
    </row>
    <row r="95" spans="1:13" ht="16.5" customHeight="1" thickBot="1">
      <c r="A95" s="136" t="s">
        <v>149</v>
      </c>
      <c r="B95" s="136"/>
      <c r="C95" s="136"/>
      <c r="D95" s="136"/>
      <c r="E95" s="137">
        <v>35</v>
      </c>
      <c r="F95" s="137"/>
      <c r="G95" s="150">
        <v>-0.106</v>
      </c>
      <c r="H95" s="151"/>
      <c r="I95" s="179">
        <v>-0.23899999999999999</v>
      </c>
      <c r="J95" s="151"/>
      <c r="K95" s="150">
        <v>-0.08</v>
      </c>
      <c r="L95" s="151"/>
      <c r="M95" s="179">
        <v>-0.17499999999999999</v>
      </c>
    </row>
    <row r="96" spans="1:13" ht="16.5" customHeight="1" thickTop="1">
      <c r="B96" s="136"/>
      <c r="H96" s="41"/>
      <c r="J96" s="41"/>
      <c r="L96" s="41"/>
    </row>
    <row r="97" spans="1:13" ht="16.5" customHeight="1">
      <c r="B97" s="136"/>
      <c r="H97" s="41"/>
      <c r="J97" s="41"/>
      <c r="L97" s="41"/>
    </row>
    <row r="98" spans="1:13" ht="16.5" customHeight="1">
      <c r="B98" s="136"/>
      <c r="H98" s="41"/>
      <c r="J98" s="41"/>
      <c r="L98" s="41"/>
    </row>
    <row r="99" spans="1:13" ht="16.5" customHeight="1">
      <c r="B99" s="136"/>
      <c r="H99" s="41"/>
      <c r="J99" s="41"/>
      <c r="L99" s="41"/>
    </row>
    <row r="100" spans="1:13" ht="16.5" customHeight="1">
      <c r="B100" s="136"/>
      <c r="H100" s="41"/>
      <c r="J100" s="41"/>
      <c r="L100" s="41"/>
    </row>
    <row r="101" spans="1:13" ht="16.5" customHeight="1">
      <c r="B101" s="136"/>
      <c r="H101" s="41"/>
      <c r="J101" s="41"/>
      <c r="L101" s="41"/>
    </row>
    <row r="102" spans="1:13" ht="16.5" customHeight="1">
      <c r="B102" s="136"/>
      <c r="H102" s="41"/>
      <c r="J102" s="41"/>
      <c r="L102" s="41"/>
    </row>
    <row r="103" spans="1:13" ht="16.5" customHeight="1">
      <c r="B103" s="136"/>
      <c r="H103" s="41"/>
      <c r="J103" s="41"/>
      <c r="L103" s="41"/>
    </row>
    <row r="104" spans="1:13" ht="16.5" customHeight="1">
      <c r="B104" s="136"/>
      <c r="H104" s="41"/>
      <c r="J104" s="41"/>
      <c r="L104" s="41"/>
    </row>
    <row r="105" spans="1:13" ht="16.5" customHeight="1">
      <c r="B105" s="136"/>
      <c r="H105" s="41"/>
      <c r="J105" s="41"/>
      <c r="L105" s="41"/>
    </row>
    <row r="106" spans="1:13" ht="21.95" customHeight="1">
      <c r="A106" s="286" t="s">
        <v>106</v>
      </c>
      <c r="B106" s="287"/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</row>
  </sheetData>
  <mergeCells count="9">
    <mergeCell ref="G60:I60"/>
    <mergeCell ref="K60:M60"/>
    <mergeCell ref="A106:M106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AFC64-FBE4-4402-9827-D3060CDF6FC5}">
  <dimension ref="A1:X47"/>
  <sheetViews>
    <sheetView zoomScaleNormal="100" zoomScaleSheetLayoutView="70" zoomScalePageLayoutView="90" workbookViewId="0"/>
  </sheetViews>
  <sheetFormatPr defaultColWidth="9.42578125" defaultRowHeight="16.5" customHeight="1"/>
  <cols>
    <col min="1" max="1" width="34" style="48" customWidth="1"/>
    <col min="2" max="2" width="5.28515625" style="48" customWidth="1"/>
    <col min="3" max="3" width="0.5703125" style="61" customWidth="1"/>
    <col min="4" max="4" width="16" style="61" customWidth="1"/>
    <col min="5" max="5" width="0.5703125" style="61" customWidth="1"/>
    <col min="6" max="6" width="15.28515625" style="61" customWidth="1"/>
    <col min="7" max="7" width="0.5703125" style="61" customWidth="1"/>
    <col min="8" max="8" width="12.140625" style="61" customWidth="1"/>
    <col min="9" max="9" width="0.5703125" style="61" customWidth="1"/>
    <col min="10" max="10" width="13.42578125" style="61" customWidth="1"/>
    <col min="11" max="11" width="0.5703125" style="61" customWidth="1"/>
    <col min="12" max="12" width="20.42578125" style="61" customWidth="1"/>
    <col min="13" max="13" width="0.5703125" style="61" customWidth="1"/>
    <col min="14" max="14" width="13" style="61" customWidth="1"/>
    <col min="15" max="15" width="0.5703125" style="61" customWidth="1"/>
    <col min="16" max="16" width="16.140625" style="61" customWidth="1"/>
    <col min="17" max="17" width="0.5703125" style="61" customWidth="1"/>
    <col min="18" max="18" width="12.28515625" style="61" customWidth="1"/>
    <col min="19" max="19" width="0.5703125" style="61" customWidth="1"/>
    <col min="20" max="20" width="13.28515625" style="61" customWidth="1"/>
    <col min="21" max="21" width="0.5703125" style="61" customWidth="1"/>
    <col min="22" max="22" width="13.42578125" style="61" customWidth="1"/>
    <col min="23" max="23" width="0.5703125" style="61" customWidth="1"/>
    <col min="24" max="24" width="13.28515625" style="61" customWidth="1"/>
    <col min="25" max="152" width="9.42578125" style="48"/>
    <col min="153" max="153" width="46.5703125" style="48" customWidth="1"/>
    <col min="154" max="154" width="7.42578125" style="48" bestFit="1" customWidth="1"/>
    <col min="155" max="155" width="0.5703125" style="48" customWidth="1"/>
    <col min="156" max="156" width="14.5703125" style="48" customWidth="1"/>
    <col min="157" max="157" width="0.5703125" style="48" customWidth="1"/>
    <col min="158" max="158" width="14.5703125" style="48" customWidth="1"/>
    <col min="159" max="159" width="0.5703125" style="48" customWidth="1"/>
    <col min="160" max="160" width="14.5703125" style="48" customWidth="1"/>
    <col min="161" max="161" width="0.5703125" style="48" customWidth="1"/>
    <col min="162" max="162" width="16.5703125" style="48" bestFit="1" customWidth="1"/>
    <col min="163" max="163" width="0.5703125" style="48" customWidth="1"/>
    <col min="164" max="164" width="14.42578125" style="48" bestFit="1" customWidth="1"/>
    <col min="165" max="165" width="0.5703125" style="48" customWidth="1"/>
    <col min="166" max="166" width="14.42578125" style="48" bestFit="1" customWidth="1"/>
    <col min="167" max="167" width="0.5703125" style="48" customWidth="1"/>
    <col min="168" max="168" width="14.42578125" style="48" bestFit="1" customWidth="1"/>
    <col min="169" max="169" width="0.5703125" style="48" customWidth="1"/>
    <col min="170" max="170" width="15.5703125" style="48" customWidth="1"/>
    <col min="171" max="408" width="9.42578125" style="48"/>
    <col min="409" max="409" width="46.5703125" style="48" customWidth="1"/>
    <col min="410" max="410" width="7.42578125" style="48" bestFit="1" customWidth="1"/>
    <col min="411" max="411" width="0.5703125" style="48" customWidth="1"/>
    <col min="412" max="412" width="14.5703125" style="48" customWidth="1"/>
    <col min="413" max="413" width="0.5703125" style="48" customWidth="1"/>
    <col min="414" max="414" width="14.5703125" style="48" customWidth="1"/>
    <col min="415" max="415" width="0.5703125" style="48" customWidth="1"/>
    <col min="416" max="416" width="14.5703125" style="48" customWidth="1"/>
    <col min="417" max="417" width="0.5703125" style="48" customWidth="1"/>
    <col min="418" max="418" width="16.5703125" style="48" bestFit="1" customWidth="1"/>
    <col min="419" max="419" width="0.5703125" style="48" customWidth="1"/>
    <col min="420" max="420" width="14.42578125" style="48" bestFit="1" customWidth="1"/>
    <col min="421" max="421" width="0.5703125" style="48" customWidth="1"/>
    <col min="422" max="422" width="14.42578125" style="48" bestFit="1" customWidth="1"/>
    <col min="423" max="423" width="0.5703125" style="48" customWidth="1"/>
    <col min="424" max="424" width="14.42578125" style="48" bestFit="1" customWidth="1"/>
    <col min="425" max="425" width="0.5703125" style="48" customWidth="1"/>
    <col min="426" max="426" width="15.5703125" style="48" customWidth="1"/>
    <col min="427" max="664" width="9.42578125" style="48"/>
    <col min="665" max="665" width="46.5703125" style="48" customWidth="1"/>
    <col min="666" max="666" width="7.42578125" style="48" bestFit="1" customWidth="1"/>
    <col min="667" max="667" width="0.5703125" style="48" customWidth="1"/>
    <col min="668" max="668" width="14.5703125" style="48" customWidth="1"/>
    <col min="669" max="669" width="0.5703125" style="48" customWidth="1"/>
    <col min="670" max="670" width="14.5703125" style="48" customWidth="1"/>
    <col min="671" max="671" width="0.5703125" style="48" customWidth="1"/>
    <col min="672" max="672" width="14.5703125" style="48" customWidth="1"/>
    <col min="673" max="673" width="0.5703125" style="48" customWidth="1"/>
    <col min="674" max="674" width="16.5703125" style="48" bestFit="1" customWidth="1"/>
    <col min="675" max="675" width="0.5703125" style="48" customWidth="1"/>
    <col min="676" max="676" width="14.42578125" style="48" bestFit="1" customWidth="1"/>
    <col min="677" max="677" width="0.5703125" style="48" customWidth="1"/>
    <col min="678" max="678" width="14.42578125" style="48" bestFit="1" customWidth="1"/>
    <col min="679" max="679" width="0.5703125" style="48" customWidth="1"/>
    <col min="680" max="680" width="14.42578125" style="48" bestFit="1" customWidth="1"/>
    <col min="681" max="681" width="0.5703125" style="48" customWidth="1"/>
    <col min="682" max="682" width="15.5703125" style="48" customWidth="1"/>
    <col min="683" max="920" width="9.42578125" style="48"/>
    <col min="921" max="921" width="46.5703125" style="48" customWidth="1"/>
    <col min="922" max="922" width="7.42578125" style="48" bestFit="1" customWidth="1"/>
    <col min="923" max="923" width="0.5703125" style="48" customWidth="1"/>
    <col min="924" max="924" width="14.5703125" style="48" customWidth="1"/>
    <col min="925" max="925" width="0.5703125" style="48" customWidth="1"/>
    <col min="926" max="926" width="14.5703125" style="48" customWidth="1"/>
    <col min="927" max="927" width="0.5703125" style="48" customWidth="1"/>
    <col min="928" max="928" width="14.5703125" style="48" customWidth="1"/>
    <col min="929" max="929" width="0.5703125" style="48" customWidth="1"/>
    <col min="930" max="930" width="16.5703125" style="48" bestFit="1" customWidth="1"/>
    <col min="931" max="931" width="0.5703125" style="48" customWidth="1"/>
    <col min="932" max="932" width="14.42578125" style="48" bestFit="1" customWidth="1"/>
    <col min="933" max="933" width="0.5703125" style="48" customWidth="1"/>
    <col min="934" max="934" width="14.42578125" style="48" bestFit="1" customWidth="1"/>
    <col min="935" max="935" width="0.5703125" style="48" customWidth="1"/>
    <col min="936" max="936" width="14.42578125" style="48" bestFit="1" customWidth="1"/>
    <col min="937" max="937" width="0.5703125" style="48" customWidth="1"/>
    <col min="938" max="938" width="15.5703125" style="48" customWidth="1"/>
    <col min="939" max="1176" width="9.42578125" style="48"/>
    <col min="1177" max="1177" width="46.5703125" style="48" customWidth="1"/>
    <col min="1178" max="1178" width="7.42578125" style="48" bestFit="1" customWidth="1"/>
    <col min="1179" max="1179" width="0.5703125" style="48" customWidth="1"/>
    <col min="1180" max="1180" width="14.5703125" style="48" customWidth="1"/>
    <col min="1181" max="1181" width="0.5703125" style="48" customWidth="1"/>
    <col min="1182" max="1182" width="14.5703125" style="48" customWidth="1"/>
    <col min="1183" max="1183" width="0.5703125" style="48" customWidth="1"/>
    <col min="1184" max="1184" width="14.5703125" style="48" customWidth="1"/>
    <col min="1185" max="1185" width="0.5703125" style="48" customWidth="1"/>
    <col min="1186" max="1186" width="16.5703125" style="48" bestFit="1" customWidth="1"/>
    <col min="1187" max="1187" width="0.5703125" style="48" customWidth="1"/>
    <col min="1188" max="1188" width="14.42578125" style="48" bestFit="1" customWidth="1"/>
    <col min="1189" max="1189" width="0.5703125" style="48" customWidth="1"/>
    <col min="1190" max="1190" width="14.42578125" style="48" bestFit="1" customWidth="1"/>
    <col min="1191" max="1191" width="0.5703125" style="48" customWidth="1"/>
    <col min="1192" max="1192" width="14.42578125" style="48" bestFit="1" customWidth="1"/>
    <col min="1193" max="1193" width="0.5703125" style="48" customWidth="1"/>
    <col min="1194" max="1194" width="15.5703125" style="48" customWidth="1"/>
    <col min="1195" max="1432" width="9.42578125" style="48"/>
    <col min="1433" max="1433" width="46.5703125" style="48" customWidth="1"/>
    <col min="1434" max="1434" width="7.42578125" style="48" bestFit="1" customWidth="1"/>
    <col min="1435" max="1435" width="0.5703125" style="48" customWidth="1"/>
    <col min="1436" max="1436" width="14.5703125" style="48" customWidth="1"/>
    <col min="1437" max="1437" width="0.5703125" style="48" customWidth="1"/>
    <col min="1438" max="1438" width="14.5703125" style="48" customWidth="1"/>
    <col min="1439" max="1439" width="0.5703125" style="48" customWidth="1"/>
    <col min="1440" max="1440" width="14.5703125" style="48" customWidth="1"/>
    <col min="1441" max="1441" width="0.5703125" style="48" customWidth="1"/>
    <col min="1442" max="1442" width="16.5703125" style="48" bestFit="1" customWidth="1"/>
    <col min="1443" max="1443" width="0.5703125" style="48" customWidth="1"/>
    <col min="1444" max="1444" width="14.42578125" style="48" bestFit="1" customWidth="1"/>
    <col min="1445" max="1445" width="0.5703125" style="48" customWidth="1"/>
    <col min="1446" max="1446" width="14.42578125" style="48" bestFit="1" customWidth="1"/>
    <col min="1447" max="1447" width="0.5703125" style="48" customWidth="1"/>
    <col min="1448" max="1448" width="14.42578125" style="48" bestFit="1" customWidth="1"/>
    <col min="1449" max="1449" width="0.5703125" style="48" customWidth="1"/>
    <col min="1450" max="1450" width="15.5703125" style="48" customWidth="1"/>
    <col min="1451" max="1688" width="9.42578125" style="48"/>
    <col min="1689" max="1689" width="46.5703125" style="48" customWidth="1"/>
    <col min="1690" max="1690" width="7.42578125" style="48" bestFit="1" customWidth="1"/>
    <col min="1691" max="1691" width="0.5703125" style="48" customWidth="1"/>
    <col min="1692" max="1692" width="14.5703125" style="48" customWidth="1"/>
    <col min="1693" max="1693" width="0.5703125" style="48" customWidth="1"/>
    <col min="1694" max="1694" width="14.5703125" style="48" customWidth="1"/>
    <col min="1695" max="1695" width="0.5703125" style="48" customWidth="1"/>
    <col min="1696" max="1696" width="14.5703125" style="48" customWidth="1"/>
    <col min="1697" max="1697" width="0.5703125" style="48" customWidth="1"/>
    <col min="1698" max="1698" width="16.5703125" style="48" bestFit="1" customWidth="1"/>
    <col min="1699" max="1699" width="0.5703125" style="48" customWidth="1"/>
    <col min="1700" max="1700" width="14.42578125" style="48" bestFit="1" customWidth="1"/>
    <col min="1701" max="1701" width="0.5703125" style="48" customWidth="1"/>
    <col min="1702" max="1702" width="14.42578125" style="48" bestFit="1" customWidth="1"/>
    <col min="1703" max="1703" width="0.5703125" style="48" customWidth="1"/>
    <col min="1704" max="1704" width="14.42578125" style="48" bestFit="1" customWidth="1"/>
    <col min="1705" max="1705" width="0.5703125" style="48" customWidth="1"/>
    <col min="1706" max="1706" width="15.5703125" style="48" customWidth="1"/>
    <col min="1707" max="1944" width="9.42578125" style="48"/>
    <col min="1945" max="1945" width="46.5703125" style="48" customWidth="1"/>
    <col min="1946" max="1946" width="7.42578125" style="48" bestFit="1" customWidth="1"/>
    <col min="1947" max="1947" width="0.5703125" style="48" customWidth="1"/>
    <col min="1948" max="1948" width="14.5703125" style="48" customWidth="1"/>
    <col min="1949" max="1949" width="0.5703125" style="48" customWidth="1"/>
    <col min="1950" max="1950" width="14.5703125" style="48" customWidth="1"/>
    <col min="1951" max="1951" width="0.5703125" style="48" customWidth="1"/>
    <col min="1952" max="1952" width="14.5703125" style="48" customWidth="1"/>
    <col min="1953" max="1953" width="0.5703125" style="48" customWidth="1"/>
    <col min="1954" max="1954" width="16.5703125" style="48" bestFit="1" customWidth="1"/>
    <col min="1955" max="1955" width="0.5703125" style="48" customWidth="1"/>
    <col min="1956" max="1956" width="14.42578125" style="48" bestFit="1" customWidth="1"/>
    <col min="1957" max="1957" width="0.5703125" style="48" customWidth="1"/>
    <col min="1958" max="1958" width="14.42578125" style="48" bestFit="1" customWidth="1"/>
    <col min="1959" max="1959" width="0.5703125" style="48" customWidth="1"/>
    <col min="1960" max="1960" width="14.42578125" style="48" bestFit="1" customWidth="1"/>
    <col min="1961" max="1961" width="0.5703125" style="48" customWidth="1"/>
    <col min="1962" max="1962" width="15.5703125" style="48" customWidth="1"/>
    <col min="1963" max="2200" width="9.42578125" style="48"/>
    <col min="2201" max="2201" width="46.5703125" style="48" customWidth="1"/>
    <col min="2202" max="2202" width="7.42578125" style="48" bestFit="1" customWidth="1"/>
    <col min="2203" max="2203" width="0.5703125" style="48" customWidth="1"/>
    <col min="2204" max="2204" width="14.5703125" style="48" customWidth="1"/>
    <col min="2205" max="2205" width="0.5703125" style="48" customWidth="1"/>
    <col min="2206" max="2206" width="14.5703125" style="48" customWidth="1"/>
    <col min="2207" max="2207" width="0.5703125" style="48" customWidth="1"/>
    <col min="2208" max="2208" width="14.5703125" style="48" customWidth="1"/>
    <col min="2209" max="2209" width="0.5703125" style="48" customWidth="1"/>
    <col min="2210" max="2210" width="16.5703125" style="48" bestFit="1" customWidth="1"/>
    <col min="2211" max="2211" width="0.5703125" style="48" customWidth="1"/>
    <col min="2212" max="2212" width="14.42578125" style="48" bestFit="1" customWidth="1"/>
    <col min="2213" max="2213" width="0.5703125" style="48" customWidth="1"/>
    <col min="2214" max="2214" width="14.42578125" style="48" bestFit="1" customWidth="1"/>
    <col min="2215" max="2215" width="0.5703125" style="48" customWidth="1"/>
    <col min="2216" max="2216" width="14.42578125" style="48" bestFit="1" customWidth="1"/>
    <col min="2217" max="2217" width="0.5703125" style="48" customWidth="1"/>
    <col min="2218" max="2218" width="15.5703125" style="48" customWidth="1"/>
    <col min="2219" max="2456" width="9.42578125" style="48"/>
    <col min="2457" max="2457" width="46.5703125" style="48" customWidth="1"/>
    <col min="2458" max="2458" width="7.42578125" style="48" bestFit="1" customWidth="1"/>
    <col min="2459" max="2459" width="0.5703125" style="48" customWidth="1"/>
    <col min="2460" max="2460" width="14.5703125" style="48" customWidth="1"/>
    <col min="2461" max="2461" width="0.5703125" style="48" customWidth="1"/>
    <col min="2462" max="2462" width="14.5703125" style="48" customWidth="1"/>
    <col min="2463" max="2463" width="0.5703125" style="48" customWidth="1"/>
    <col min="2464" max="2464" width="14.5703125" style="48" customWidth="1"/>
    <col min="2465" max="2465" width="0.5703125" style="48" customWidth="1"/>
    <col min="2466" max="2466" width="16.5703125" style="48" bestFit="1" customWidth="1"/>
    <col min="2467" max="2467" width="0.5703125" style="48" customWidth="1"/>
    <col min="2468" max="2468" width="14.42578125" style="48" bestFit="1" customWidth="1"/>
    <col min="2469" max="2469" width="0.5703125" style="48" customWidth="1"/>
    <col min="2470" max="2470" width="14.42578125" style="48" bestFit="1" customWidth="1"/>
    <col min="2471" max="2471" width="0.5703125" style="48" customWidth="1"/>
    <col min="2472" max="2472" width="14.42578125" style="48" bestFit="1" customWidth="1"/>
    <col min="2473" max="2473" width="0.5703125" style="48" customWidth="1"/>
    <col min="2474" max="2474" width="15.5703125" style="48" customWidth="1"/>
    <col min="2475" max="2712" width="9.42578125" style="48"/>
    <col min="2713" max="2713" width="46.5703125" style="48" customWidth="1"/>
    <col min="2714" max="2714" width="7.42578125" style="48" bestFit="1" customWidth="1"/>
    <col min="2715" max="2715" width="0.5703125" style="48" customWidth="1"/>
    <col min="2716" max="2716" width="14.5703125" style="48" customWidth="1"/>
    <col min="2717" max="2717" width="0.5703125" style="48" customWidth="1"/>
    <col min="2718" max="2718" width="14.5703125" style="48" customWidth="1"/>
    <col min="2719" max="2719" width="0.5703125" style="48" customWidth="1"/>
    <col min="2720" max="2720" width="14.5703125" style="48" customWidth="1"/>
    <col min="2721" max="2721" width="0.5703125" style="48" customWidth="1"/>
    <col min="2722" max="2722" width="16.5703125" style="48" bestFit="1" customWidth="1"/>
    <col min="2723" max="2723" width="0.5703125" style="48" customWidth="1"/>
    <col min="2724" max="2724" width="14.42578125" style="48" bestFit="1" customWidth="1"/>
    <col min="2725" max="2725" width="0.5703125" style="48" customWidth="1"/>
    <col min="2726" max="2726" width="14.42578125" style="48" bestFit="1" customWidth="1"/>
    <col min="2727" max="2727" width="0.5703125" style="48" customWidth="1"/>
    <col min="2728" max="2728" width="14.42578125" style="48" bestFit="1" customWidth="1"/>
    <col min="2729" max="2729" width="0.5703125" style="48" customWidth="1"/>
    <col min="2730" max="2730" width="15.5703125" style="48" customWidth="1"/>
    <col min="2731" max="2968" width="9.42578125" style="48"/>
    <col min="2969" max="2969" width="46.5703125" style="48" customWidth="1"/>
    <col min="2970" max="2970" width="7.42578125" style="48" bestFit="1" customWidth="1"/>
    <col min="2971" max="2971" width="0.5703125" style="48" customWidth="1"/>
    <col min="2972" max="2972" width="14.5703125" style="48" customWidth="1"/>
    <col min="2973" max="2973" width="0.5703125" style="48" customWidth="1"/>
    <col min="2974" max="2974" width="14.5703125" style="48" customWidth="1"/>
    <col min="2975" max="2975" width="0.5703125" style="48" customWidth="1"/>
    <col min="2976" max="2976" width="14.5703125" style="48" customWidth="1"/>
    <col min="2977" max="2977" width="0.5703125" style="48" customWidth="1"/>
    <col min="2978" max="2978" width="16.5703125" style="48" bestFit="1" customWidth="1"/>
    <col min="2979" max="2979" width="0.5703125" style="48" customWidth="1"/>
    <col min="2980" max="2980" width="14.42578125" style="48" bestFit="1" customWidth="1"/>
    <col min="2981" max="2981" width="0.5703125" style="48" customWidth="1"/>
    <col min="2982" max="2982" width="14.42578125" style="48" bestFit="1" customWidth="1"/>
    <col min="2983" max="2983" width="0.5703125" style="48" customWidth="1"/>
    <col min="2984" max="2984" width="14.42578125" style="48" bestFit="1" customWidth="1"/>
    <col min="2985" max="2985" width="0.5703125" style="48" customWidth="1"/>
    <col min="2986" max="2986" width="15.5703125" style="48" customWidth="1"/>
    <col min="2987" max="3224" width="9.42578125" style="48"/>
    <col min="3225" max="3225" width="46.5703125" style="48" customWidth="1"/>
    <col min="3226" max="3226" width="7.42578125" style="48" bestFit="1" customWidth="1"/>
    <col min="3227" max="3227" width="0.5703125" style="48" customWidth="1"/>
    <col min="3228" max="3228" width="14.5703125" style="48" customWidth="1"/>
    <col min="3229" max="3229" width="0.5703125" style="48" customWidth="1"/>
    <col min="3230" max="3230" width="14.5703125" style="48" customWidth="1"/>
    <col min="3231" max="3231" width="0.5703125" style="48" customWidth="1"/>
    <col min="3232" max="3232" width="14.5703125" style="48" customWidth="1"/>
    <col min="3233" max="3233" width="0.5703125" style="48" customWidth="1"/>
    <col min="3234" max="3234" width="16.5703125" style="48" bestFit="1" customWidth="1"/>
    <col min="3235" max="3235" width="0.5703125" style="48" customWidth="1"/>
    <col min="3236" max="3236" width="14.42578125" style="48" bestFit="1" customWidth="1"/>
    <col min="3237" max="3237" width="0.5703125" style="48" customWidth="1"/>
    <col min="3238" max="3238" width="14.42578125" style="48" bestFit="1" customWidth="1"/>
    <col min="3239" max="3239" width="0.5703125" style="48" customWidth="1"/>
    <col min="3240" max="3240" width="14.42578125" style="48" bestFit="1" customWidth="1"/>
    <col min="3241" max="3241" width="0.5703125" style="48" customWidth="1"/>
    <col min="3242" max="3242" width="15.5703125" style="48" customWidth="1"/>
    <col min="3243" max="3480" width="9.42578125" style="48"/>
    <col min="3481" max="3481" width="46.5703125" style="48" customWidth="1"/>
    <col min="3482" max="3482" width="7.42578125" style="48" bestFit="1" customWidth="1"/>
    <col min="3483" max="3483" width="0.5703125" style="48" customWidth="1"/>
    <col min="3484" max="3484" width="14.5703125" style="48" customWidth="1"/>
    <col min="3485" max="3485" width="0.5703125" style="48" customWidth="1"/>
    <col min="3486" max="3486" width="14.5703125" style="48" customWidth="1"/>
    <col min="3487" max="3487" width="0.5703125" style="48" customWidth="1"/>
    <col min="3488" max="3488" width="14.5703125" style="48" customWidth="1"/>
    <col min="3489" max="3489" width="0.5703125" style="48" customWidth="1"/>
    <col min="3490" max="3490" width="16.5703125" style="48" bestFit="1" customWidth="1"/>
    <col min="3491" max="3491" width="0.5703125" style="48" customWidth="1"/>
    <col min="3492" max="3492" width="14.42578125" style="48" bestFit="1" customWidth="1"/>
    <col min="3493" max="3493" width="0.5703125" style="48" customWidth="1"/>
    <col min="3494" max="3494" width="14.42578125" style="48" bestFit="1" customWidth="1"/>
    <col min="3495" max="3495" width="0.5703125" style="48" customWidth="1"/>
    <col min="3496" max="3496" width="14.42578125" style="48" bestFit="1" customWidth="1"/>
    <col min="3497" max="3497" width="0.5703125" style="48" customWidth="1"/>
    <col min="3498" max="3498" width="15.5703125" style="48" customWidth="1"/>
    <col min="3499" max="3736" width="9.42578125" style="48"/>
    <col min="3737" max="3737" width="46.5703125" style="48" customWidth="1"/>
    <col min="3738" max="3738" width="7.42578125" style="48" bestFit="1" customWidth="1"/>
    <col min="3739" max="3739" width="0.5703125" style="48" customWidth="1"/>
    <col min="3740" max="3740" width="14.5703125" style="48" customWidth="1"/>
    <col min="3741" max="3741" width="0.5703125" style="48" customWidth="1"/>
    <col min="3742" max="3742" width="14.5703125" style="48" customWidth="1"/>
    <col min="3743" max="3743" width="0.5703125" style="48" customWidth="1"/>
    <col min="3744" max="3744" width="14.5703125" style="48" customWidth="1"/>
    <col min="3745" max="3745" width="0.5703125" style="48" customWidth="1"/>
    <col min="3746" max="3746" width="16.5703125" style="48" bestFit="1" customWidth="1"/>
    <col min="3747" max="3747" width="0.5703125" style="48" customWidth="1"/>
    <col min="3748" max="3748" width="14.42578125" style="48" bestFit="1" customWidth="1"/>
    <col min="3749" max="3749" width="0.5703125" style="48" customWidth="1"/>
    <col min="3750" max="3750" width="14.42578125" style="48" bestFit="1" customWidth="1"/>
    <col min="3751" max="3751" width="0.5703125" style="48" customWidth="1"/>
    <col min="3752" max="3752" width="14.42578125" style="48" bestFit="1" customWidth="1"/>
    <col min="3753" max="3753" width="0.5703125" style="48" customWidth="1"/>
    <col min="3754" max="3754" width="15.5703125" style="48" customWidth="1"/>
    <col min="3755" max="3992" width="9.42578125" style="48"/>
    <col min="3993" max="3993" width="46.5703125" style="48" customWidth="1"/>
    <col min="3994" max="3994" width="7.42578125" style="48" bestFit="1" customWidth="1"/>
    <col min="3995" max="3995" width="0.5703125" style="48" customWidth="1"/>
    <col min="3996" max="3996" width="14.5703125" style="48" customWidth="1"/>
    <col min="3997" max="3997" width="0.5703125" style="48" customWidth="1"/>
    <col min="3998" max="3998" width="14.5703125" style="48" customWidth="1"/>
    <col min="3999" max="3999" width="0.5703125" style="48" customWidth="1"/>
    <col min="4000" max="4000" width="14.5703125" style="48" customWidth="1"/>
    <col min="4001" max="4001" width="0.5703125" style="48" customWidth="1"/>
    <col min="4002" max="4002" width="16.5703125" style="48" bestFit="1" customWidth="1"/>
    <col min="4003" max="4003" width="0.5703125" style="48" customWidth="1"/>
    <col min="4004" max="4004" width="14.42578125" style="48" bestFit="1" customWidth="1"/>
    <col min="4005" max="4005" width="0.5703125" style="48" customWidth="1"/>
    <col min="4006" max="4006" width="14.42578125" style="48" bestFit="1" customWidth="1"/>
    <col min="4007" max="4007" width="0.5703125" style="48" customWidth="1"/>
    <col min="4008" max="4008" width="14.42578125" style="48" bestFit="1" customWidth="1"/>
    <col min="4009" max="4009" width="0.5703125" style="48" customWidth="1"/>
    <col min="4010" max="4010" width="15.5703125" style="48" customWidth="1"/>
    <col min="4011" max="4248" width="9.42578125" style="48"/>
    <col min="4249" max="4249" width="46.5703125" style="48" customWidth="1"/>
    <col min="4250" max="4250" width="7.42578125" style="48" bestFit="1" customWidth="1"/>
    <col min="4251" max="4251" width="0.5703125" style="48" customWidth="1"/>
    <col min="4252" max="4252" width="14.5703125" style="48" customWidth="1"/>
    <col min="4253" max="4253" width="0.5703125" style="48" customWidth="1"/>
    <col min="4254" max="4254" width="14.5703125" style="48" customWidth="1"/>
    <col min="4255" max="4255" width="0.5703125" style="48" customWidth="1"/>
    <col min="4256" max="4256" width="14.5703125" style="48" customWidth="1"/>
    <col min="4257" max="4257" width="0.5703125" style="48" customWidth="1"/>
    <col min="4258" max="4258" width="16.5703125" style="48" bestFit="1" customWidth="1"/>
    <col min="4259" max="4259" width="0.5703125" style="48" customWidth="1"/>
    <col min="4260" max="4260" width="14.42578125" style="48" bestFit="1" customWidth="1"/>
    <col min="4261" max="4261" width="0.5703125" style="48" customWidth="1"/>
    <col min="4262" max="4262" width="14.42578125" style="48" bestFit="1" customWidth="1"/>
    <col min="4263" max="4263" width="0.5703125" style="48" customWidth="1"/>
    <col min="4264" max="4264" width="14.42578125" style="48" bestFit="1" customWidth="1"/>
    <col min="4265" max="4265" width="0.5703125" style="48" customWidth="1"/>
    <col min="4266" max="4266" width="15.5703125" style="48" customWidth="1"/>
    <col min="4267" max="4504" width="9.42578125" style="48"/>
    <col min="4505" max="4505" width="46.5703125" style="48" customWidth="1"/>
    <col min="4506" max="4506" width="7.42578125" style="48" bestFit="1" customWidth="1"/>
    <col min="4507" max="4507" width="0.5703125" style="48" customWidth="1"/>
    <col min="4508" max="4508" width="14.5703125" style="48" customWidth="1"/>
    <col min="4509" max="4509" width="0.5703125" style="48" customWidth="1"/>
    <col min="4510" max="4510" width="14.5703125" style="48" customWidth="1"/>
    <col min="4511" max="4511" width="0.5703125" style="48" customWidth="1"/>
    <col min="4512" max="4512" width="14.5703125" style="48" customWidth="1"/>
    <col min="4513" max="4513" width="0.5703125" style="48" customWidth="1"/>
    <col min="4514" max="4514" width="16.5703125" style="48" bestFit="1" customWidth="1"/>
    <col min="4515" max="4515" width="0.5703125" style="48" customWidth="1"/>
    <col min="4516" max="4516" width="14.42578125" style="48" bestFit="1" customWidth="1"/>
    <col min="4517" max="4517" width="0.5703125" style="48" customWidth="1"/>
    <col min="4518" max="4518" width="14.42578125" style="48" bestFit="1" customWidth="1"/>
    <col min="4519" max="4519" width="0.5703125" style="48" customWidth="1"/>
    <col min="4520" max="4520" width="14.42578125" style="48" bestFit="1" customWidth="1"/>
    <col min="4521" max="4521" width="0.5703125" style="48" customWidth="1"/>
    <col min="4522" max="4522" width="15.5703125" style="48" customWidth="1"/>
    <col min="4523" max="4760" width="9.42578125" style="48"/>
    <col min="4761" max="4761" width="46.5703125" style="48" customWidth="1"/>
    <col min="4762" max="4762" width="7.42578125" style="48" bestFit="1" customWidth="1"/>
    <col min="4763" max="4763" width="0.5703125" style="48" customWidth="1"/>
    <col min="4764" max="4764" width="14.5703125" style="48" customWidth="1"/>
    <col min="4765" max="4765" width="0.5703125" style="48" customWidth="1"/>
    <col min="4766" max="4766" width="14.5703125" style="48" customWidth="1"/>
    <col min="4767" max="4767" width="0.5703125" style="48" customWidth="1"/>
    <col min="4768" max="4768" width="14.5703125" style="48" customWidth="1"/>
    <col min="4769" max="4769" width="0.5703125" style="48" customWidth="1"/>
    <col min="4770" max="4770" width="16.5703125" style="48" bestFit="1" customWidth="1"/>
    <col min="4771" max="4771" width="0.5703125" style="48" customWidth="1"/>
    <col min="4772" max="4772" width="14.42578125" style="48" bestFit="1" customWidth="1"/>
    <col min="4773" max="4773" width="0.5703125" style="48" customWidth="1"/>
    <col min="4774" max="4774" width="14.42578125" style="48" bestFit="1" customWidth="1"/>
    <col min="4775" max="4775" width="0.5703125" style="48" customWidth="1"/>
    <col min="4776" max="4776" width="14.42578125" style="48" bestFit="1" customWidth="1"/>
    <col min="4777" max="4777" width="0.5703125" style="48" customWidth="1"/>
    <col min="4778" max="4778" width="15.5703125" style="48" customWidth="1"/>
    <col min="4779" max="5016" width="9.42578125" style="48"/>
    <col min="5017" max="5017" width="46.5703125" style="48" customWidth="1"/>
    <col min="5018" max="5018" width="7.42578125" style="48" bestFit="1" customWidth="1"/>
    <col min="5019" max="5019" width="0.5703125" style="48" customWidth="1"/>
    <col min="5020" max="5020" width="14.5703125" style="48" customWidth="1"/>
    <col min="5021" max="5021" width="0.5703125" style="48" customWidth="1"/>
    <col min="5022" max="5022" width="14.5703125" style="48" customWidth="1"/>
    <col min="5023" max="5023" width="0.5703125" style="48" customWidth="1"/>
    <col min="5024" max="5024" width="14.5703125" style="48" customWidth="1"/>
    <col min="5025" max="5025" width="0.5703125" style="48" customWidth="1"/>
    <col min="5026" max="5026" width="16.5703125" style="48" bestFit="1" customWidth="1"/>
    <col min="5027" max="5027" width="0.5703125" style="48" customWidth="1"/>
    <col min="5028" max="5028" width="14.42578125" style="48" bestFit="1" customWidth="1"/>
    <col min="5029" max="5029" width="0.5703125" style="48" customWidth="1"/>
    <col min="5030" max="5030" width="14.42578125" style="48" bestFit="1" customWidth="1"/>
    <col min="5031" max="5031" width="0.5703125" style="48" customWidth="1"/>
    <col min="5032" max="5032" width="14.42578125" style="48" bestFit="1" customWidth="1"/>
    <col min="5033" max="5033" width="0.5703125" style="48" customWidth="1"/>
    <col min="5034" max="5034" width="15.5703125" style="48" customWidth="1"/>
    <col min="5035" max="5272" width="9.42578125" style="48"/>
    <col min="5273" max="5273" width="46.5703125" style="48" customWidth="1"/>
    <col min="5274" max="5274" width="7.42578125" style="48" bestFit="1" customWidth="1"/>
    <col min="5275" max="5275" width="0.5703125" style="48" customWidth="1"/>
    <col min="5276" max="5276" width="14.5703125" style="48" customWidth="1"/>
    <col min="5277" max="5277" width="0.5703125" style="48" customWidth="1"/>
    <col min="5278" max="5278" width="14.5703125" style="48" customWidth="1"/>
    <col min="5279" max="5279" width="0.5703125" style="48" customWidth="1"/>
    <col min="5280" max="5280" width="14.5703125" style="48" customWidth="1"/>
    <col min="5281" max="5281" width="0.5703125" style="48" customWidth="1"/>
    <col min="5282" max="5282" width="16.5703125" style="48" bestFit="1" customWidth="1"/>
    <col min="5283" max="5283" width="0.5703125" style="48" customWidth="1"/>
    <col min="5284" max="5284" width="14.42578125" style="48" bestFit="1" customWidth="1"/>
    <col min="5285" max="5285" width="0.5703125" style="48" customWidth="1"/>
    <col min="5286" max="5286" width="14.42578125" style="48" bestFit="1" customWidth="1"/>
    <col min="5287" max="5287" width="0.5703125" style="48" customWidth="1"/>
    <col min="5288" max="5288" width="14.42578125" style="48" bestFit="1" customWidth="1"/>
    <col min="5289" max="5289" width="0.5703125" style="48" customWidth="1"/>
    <col min="5290" max="5290" width="15.5703125" style="48" customWidth="1"/>
    <col min="5291" max="5528" width="9.42578125" style="48"/>
    <col min="5529" max="5529" width="46.5703125" style="48" customWidth="1"/>
    <col min="5530" max="5530" width="7.42578125" style="48" bestFit="1" customWidth="1"/>
    <col min="5531" max="5531" width="0.5703125" style="48" customWidth="1"/>
    <col min="5532" max="5532" width="14.5703125" style="48" customWidth="1"/>
    <col min="5533" max="5533" width="0.5703125" style="48" customWidth="1"/>
    <col min="5534" max="5534" width="14.5703125" style="48" customWidth="1"/>
    <col min="5535" max="5535" width="0.5703125" style="48" customWidth="1"/>
    <col min="5536" max="5536" width="14.5703125" style="48" customWidth="1"/>
    <col min="5537" max="5537" width="0.5703125" style="48" customWidth="1"/>
    <col min="5538" max="5538" width="16.5703125" style="48" bestFit="1" customWidth="1"/>
    <col min="5539" max="5539" width="0.5703125" style="48" customWidth="1"/>
    <col min="5540" max="5540" width="14.42578125" style="48" bestFit="1" customWidth="1"/>
    <col min="5541" max="5541" width="0.5703125" style="48" customWidth="1"/>
    <col min="5542" max="5542" width="14.42578125" style="48" bestFit="1" customWidth="1"/>
    <col min="5543" max="5543" width="0.5703125" style="48" customWidth="1"/>
    <col min="5544" max="5544" width="14.42578125" style="48" bestFit="1" customWidth="1"/>
    <col min="5545" max="5545" width="0.5703125" style="48" customWidth="1"/>
    <col min="5546" max="5546" width="15.5703125" style="48" customWidth="1"/>
    <col min="5547" max="5784" width="9.42578125" style="48"/>
    <col min="5785" max="5785" width="46.5703125" style="48" customWidth="1"/>
    <col min="5786" max="5786" width="7.42578125" style="48" bestFit="1" customWidth="1"/>
    <col min="5787" max="5787" width="0.5703125" style="48" customWidth="1"/>
    <col min="5788" max="5788" width="14.5703125" style="48" customWidth="1"/>
    <col min="5789" max="5789" width="0.5703125" style="48" customWidth="1"/>
    <col min="5790" max="5790" width="14.5703125" style="48" customWidth="1"/>
    <col min="5791" max="5791" width="0.5703125" style="48" customWidth="1"/>
    <col min="5792" max="5792" width="14.5703125" style="48" customWidth="1"/>
    <col min="5793" max="5793" width="0.5703125" style="48" customWidth="1"/>
    <col min="5794" max="5794" width="16.5703125" style="48" bestFit="1" customWidth="1"/>
    <col min="5795" max="5795" width="0.5703125" style="48" customWidth="1"/>
    <col min="5796" max="5796" width="14.42578125" style="48" bestFit="1" customWidth="1"/>
    <col min="5797" max="5797" width="0.5703125" style="48" customWidth="1"/>
    <col min="5798" max="5798" width="14.42578125" style="48" bestFit="1" customWidth="1"/>
    <col min="5799" max="5799" width="0.5703125" style="48" customWidth="1"/>
    <col min="5800" max="5800" width="14.42578125" style="48" bestFit="1" customWidth="1"/>
    <col min="5801" max="5801" width="0.5703125" style="48" customWidth="1"/>
    <col min="5802" max="5802" width="15.5703125" style="48" customWidth="1"/>
    <col min="5803" max="6040" width="9.42578125" style="48"/>
    <col min="6041" max="6041" width="46.5703125" style="48" customWidth="1"/>
    <col min="6042" max="6042" width="7.42578125" style="48" bestFit="1" customWidth="1"/>
    <col min="6043" max="6043" width="0.5703125" style="48" customWidth="1"/>
    <col min="6044" max="6044" width="14.5703125" style="48" customWidth="1"/>
    <col min="6045" max="6045" width="0.5703125" style="48" customWidth="1"/>
    <col min="6046" max="6046" width="14.5703125" style="48" customWidth="1"/>
    <col min="6047" max="6047" width="0.5703125" style="48" customWidth="1"/>
    <col min="6048" max="6048" width="14.5703125" style="48" customWidth="1"/>
    <col min="6049" max="6049" width="0.5703125" style="48" customWidth="1"/>
    <col min="6050" max="6050" width="16.5703125" style="48" bestFit="1" customWidth="1"/>
    <col min="6051" max="6051" width="0.5703125" style="48" customWidth="1"/>
    <col min="6052" max="6052" width="14.42578125" style="48" bestFit="1" customWidth="1"/>
    <col min="6053" max="6053" width="0.5703125" style="48" customWidth="1"/>
    <col min="6054" max="6054" width="14.42578125" style="48" bestFit="1" customWidth="1"/>
    <col min="6055" max="6055" width="0.5703125" style="48" customWidth="1"/>
    <col min="6056" max="6056" width="14.42578125" style="48" bestFit="1" customWidth="1"/>
    <col min="6057" max="6057" width="0.5703125" style="48" customWidth="1"/>
    <col min="6058" max="6058" width="15.5703125" style="48" customWidth="1"/>
    <col min="6059" max="6296" width="9.42578125" style="48"/>
    <col min="6297" max="6297" width="46.5703125" style="48" customWidth="1"/>
    <col min="6298" max="6298" width="7.42578125" style="48" bestFit="1" customWidth="1"/>
    <col min="6299" max="6299" width="0.5703125" style="48" customWidth="1"/>
    <col min="6300" max="6300" width="14.5703125" style="48" customWidth="1"/>
    <col min="6301" max="6301" width="0.5703125" style="48" customWidth="1"/>
    <col min="6302" max="6302" width="14.5703125" style="48" customWidth="1"/>
    <col min="6303" max="6303" width="0.5703125" style="48" customWidth="1"/>
    <col min="6304" max="6304" width="14.5703125" style="48" customWidth="1"/>
    <col min="6305" max="6305" width="0.5703125" style="48" customWidth="1"/>
    <col min="6306" max="6306" width="16.5703125" style="48" bestFit="1" customWidth="1"/>
    <col min="6307" max="6307" width="0.5703125" style="48" customWidth="1"/>
    <col min="6308" max="6308" width="14.42578125" style="48" bestFit="1" customWidth="1"/>
    <col min="6309" max="6309" width="0.5703125" style="48" customWidth="1"/>
    <col min="6310" max="6310" width="14.42578125" style="48" bestFit="1" customWidth="1"/>
    <col min="6311" max="6311" width="0.5703125" style="48" customWidth="1"/>
    <col min="6312" max="6312" width="14.42578125" style="48" bestFit="1" customWidth="1"/>
    <col min="6313" max="6313" width="0.5703125" style="48" customWidth="1"/>
    <col min="6314" max="6314" width="15.5703125" style="48" customWidth="1"/>
    <col min="6315" max="6552" width="9.42578125" style="48"/>
    <col min="6553" max="6553" width="46.5703125" style="48" customWidth="1"/>
    <col min="6554" max="6554" width="7.42578125" style="48" bestFit="1" customWidth="1"/>
    <col min="6555" max="6555" width="0.5703125" style="48" customWidth="1"/>
    <col min="6556" max="6556" width="14.5703125" style="48" customWidth="1"/>
    <col min="6557" max="6557" width="0.5703125" style="48" customWidth="1"/>
    <col min="6558" max="6558" width="14.5703125" style="48" customWidth="1"/>
    <col min="6559" max="6559" width="0.5703125" style="48" customWidth="1"/>
    <col min="6560" max="6560" width="14.5703125" style="48" customWidth="1"/>
    <col min="6561" max="6561" width="0.5703125" style="48" customWidth="1"/>
    <col min="6562" max="6562" width="16.5703125" style="48" bestFit="1" customWidth="1"/>
    <col min="6563" max="6563" width="0.5703125" style="48" customWidth="1"/>
    <col min="6564" max="6564" width="14.42578125" style="48" bestFit="1" customWidth="1"/>
    <col min="6565" max="6565" width="0.5703125" style="48" customWidth="1"/>
    <col min="6566" max="6566" width="14.42578125" style="48" bestFit="1" customWidth="1"/>
    <col min="6567" max="6567" width="0.5703125" style="48" customWidth="1"/>
    <col min="6568" max="6568" width="14.42578125" style="48" bestFit="1" customWidth="1"/>
    <col min="6569" max="6569" width="0.5703125" style="48" customWidth="1"/>
    <col min="6570" max="6570" width="15.5703125" style="48" customWidth="1"/>
    <col min="6571" max="6808" width="9.42578125" style="48"/>
    <col min="6809" max="6809" width="46.5703125" style="48" customWidth="1"/>
    <col min="6810" max="6810" width="7.42578125" style="48" bestFit="1" customWidth="1"/>
    <col min="6811" max="6811" width="0.5703125" style="48" customWidth="1"/>
    <col min="6812" max="6812" width="14.5703125" style="48" customWidth="1"/>
    <col min="6813" max="6813" width="0.5703125" style="48" customWidth="1"/>
    <col min="6814" max="6814" width="14.5703125" style="48" customWidth="1"/>
    <col min="6815" max="6815" width="0.5703125" style="48" customWidth="1"/>
    <col min="6816" max="6816" width="14.5703125" style="48" customWidth="1"/>
    <col min="6817" max="6817" width="0.5703125" style="48" customWidth="1"/>
    <col min="6818" max="6818" width="16.5703125" style="48" bestFit="1" customWidth="1"/>
    <col min="6819" max="6819" width="0.5703125" style="48" customWidth="1"/>
    <col min="6820" max="6820" width="14.42578125" style="48" bestFit="1" customWidth="1"/>
    <col min="6821" max="6821" width="0.5703125" style="48" customWidth="1"/>
    <col min="6822" max="6822" width="14.42578125" style="48" bestFit="1" customWidth="1"/>
    <col min="6823" max="6823" width="0.5703125" style="48" customWidth="1"/>
    <col min="6824" max="6824" width="14.42578125" style="48" bestFit="1" customWidth="1"/>
    <col min="6825" max="6825" width="0.5703125" style="48" customWidth="1"/>
    <col min="6826" max="6826" width="15.5703125" style="48" customWidth="1"/>
    <col min="6827" max="7064" width="9.42578125" style="48"/>
    <col min="7065" max="7065" width="46.5703125" style="48" customWidth="1"/>
    <col min="7066" max="7066" width="7.42578125" style="48" bestFit="1" customWidth="1"/>
    <col min="7067" max="7067" width="0.5703125" style="48" customWidth="1"/>
    <col min="7068" max="7068" width="14.5703125" style="48" customWidth="1"/>
    <col min="7069" max="7069" width="0.5703125" style="48" customWidth="1"/>
    <col min="7070" max="7070" width="14.5703125" style="48" customWidth="1"/>
    <col min="7071" max="7071" width="0.5703125" style="48" customWidth="1"/>
    <col min="7072" max="7072" width="14.5703125" style="48" customWidth="1"/>
    <col min="7073" max="7073" width="0.5703125" style="48" customWidth="1"/>
    <col min="7074" max="7074" width="16.5703125" style="48" bestFit="1" customWidth="1"/>
    <col min="7075" max="7075" width="0.5703125" style="48" customWidth="1"/>
    <col min="7076" max="7076" width="14.42578125" style="48" bestFit="1" customWidth="1"/>
    <col min="7077" max="7077" width="0.5703125" style="48" customWidth="1"/>
    <col min="7078" max="7078" width="14.42578125" style="48" bestFit="1" customWidth="1"/>
    <col min="7079" max="7079" width="0.5703125" style="48" customWidth="1"/>
    <col min="7080" max="7080" width="14.42578125" style="48" bestFit="1" customWidth="1"/>
    <col min="7081" max="7081" width="0.5703125" style="48" customWidth="1"/>
    <col min="7082" max="7082" width="15.5703125" style="48" customWidth="1"/>
    <col min="7083" max="7320" width="9.42578125" style="48"/>
    <col min="7321" max="7321" width="46.5703125" style="48" customWidth="1"/>
    <col min="7322" max="7322" width="7.42578125" style="48" bestFit="1" customWidth="1"/>
    <col min="7323" max="7323" width="0.5703125" style="48" customWidth="1"/>
    <col min="7324" max="7324" width="14.5703125" style="48" customWidth="1"/>
    <col min="7325" max="7325" width="0.5703125" style="48" customWidth="1"/>
    <col min="7326" max="7326" width="14.5703125" style="48" customWidth="1"/>
    <col min="7327" max="7327" width="0.5703125" style="48" customWidth="1"/>
    <col min="7328" max="7328" width="14.5703125" style="48" customWidth="1"/>
    <col min="7329" max="7329" width="0.5703125" style="48" customWidth="1"/>
    <col min="7330" max="7330" width="16.5703125" style="48" bestFit="1" customWidth="1"/>
    <col min="7331" max="7331" width="0.5703125" style="48" customWidth="1"/>
    <col min="7332" max="7332" width="14.42578125" style="48" bestFit="1" customWidth="1"/>
    <col min="7333" max="7333" width="0.5703125" style="48" customWidth="1"/>
    <col min="7334" max="7334" width="14.42578125" style="48" bestFit="1" customWidth="1"/>
    <col min="7335" max="7335" width="0.5703125" style="48" customWidth="1"/>
    <col min="7336" max="7336" width="14.42578125" style="48" bestFit="1" customWidth="1"/>
    <col min="7337" max="7337" width="0.5703125" style="48" customWidth="1"/>
    <col min="7338" max="7338" width="15.5703125" style="48" customWidth="1"/>
    <col min="7339" max="7576" width="9.42578125" style="48"/>
    <col min="7577" max="7577" width="46.5703125" style="48" customWidth="1"/>
    <col min="7578" max="7578" width="7.42578125" style="48" bestFit="1" customWidth="1"/>
    <col min="7579" max="7579" width="0.5703125" style="48" customWidth="1"/>
    <col min="7580" max="7580" width="14.5703125" style="48" customWidth="1"/>
    <col min="7581" max="7581" width="0.5703125" style="48" customWidth="1"/>
    <col min="7582" max="7582" width="14.5703125" style="48" customWidth="1"/>
    <col min="7583" max="7583" width="0.5703125" style="48" customWidth="1"/>
    <col min="7584" max="7584" width="14.5703125" style="48" customWidth="1"/>
    <col min="7585" max="7585" width="0.5703125" style="48" customWidth="1"/>
    <col min="7586" max="7586" width="16.5703125" style="48" bestFit="1" customWidth="1"/>
    <col min="7587" max="7587" width="0.5703125" style="48" customWidth="1"/>
    <col min="7588" max="7588" width="14.42578125" style="48" bestFit="1" customWidth="1"/>
    <col min="7589" max="7589" width="0.5703125" style="48" customWidth="1"/>
    <col min="7590" max="7590" width="14.42578125" style="48" bestFit="1" customWidth="1"/>
    <col min="7591" max="7591" width="0.5703125" style="48" customWidth="1"/>
    <col min="7592" max="7592" width="14.42578125" style="48" bestFit="1" customWidth="1"/>
    <col min="7593" max="7593" width="0.5703125" style="48" customWidth="1"/>
    <col min="7594" max="7594" width="15.5703125" style="48" customWidth="1"/>
    <col min="7595" max="7832" width="9.42578125" style="48"/>
    <col min="7833" max="7833" width="46.5703125" style="48" customWidth="1"/>
    <col min="7834" max="7834" width="7.42578125" style="48" bestFit="1" customWidth="1"/>
    <col min="7835" max="7835" width="0.5703125" style="48" customWidth="1"/>
    <col min="7836" max="7836" width="14.5703125" style="48" customWidth="1"/>
    <col min="7837" max="7837" width="0.5703125" style="48" customWidth="1"/>
    <col min="7838" max="7838" width="14.5703125" style="48" customWidth="1"/>
    <col min="7839" max="7839" width="0.5703125" style="48" customWidth="1"/>
    <col min="7840" max="7840" width="14.5703125" style="48" customWidth="1"/>
    <col min="7841" max="7841" width="0.5703125" style="48" customWidth="1"/>
    <col min="7842" max="7842" width="16.5703125" style="48" bestFit="1" customWidth="1"/>
    <col min="7843" max="7843" width="0.5703125" style="48" customWidth="1"/>
    <col min="7844" max="7844" width="14.42578125" style="48" bestFit="1" customWidth="1"/>
    <col min="7845" max="7845" width="0.5703125" style="48" customWidth="1"/>
    <col min="7846" max="7846" width="14.42578125" style="48" bestFit="1" customWidth="1"/>
    <col min="7847" max="7847" width="0.5703125" style="48" customWidth="1"/>
    <col min="7848" max="7848" width="14.42578125" style="48" bestFit="1" customWidth="1"/>
    <col min="7849" max="7849" width="0.5703125" style="48" customWidth="1"/>
    <col min="7850" max="7850" width="15.5703125" style="48" customWidth="1"/>
    <col min="7851" max="8088" width="9.42578125" style="48"/>
    <col min="8089" max="8089" width="46.5703125" style="48" customWidth="1"/>
    <col min="8090" max="8090" width="7.42578125" style="48" bestFit="1" customWidth="1"/>
    <col min="8091" max="8091" width="0.5703125" style="48" customWidth="1"/>
    <col min="8092" max="8092" width="14.5703125" style="48" customWidth="1"/>
    <col min="8093" max="8093" width="0.5703125" style="48" customWidth="1"/>
    <col min="8094" max="8094" width="14.5703125" style="48" customWidth="1"/>
    <col min="8095" max="8095" width="0.5703125" style="48" customWidth="1"/>
    <col min="8096" max="8096" width="14.5703125" style="48" customWidth="1"/>
    <col min="8097" max="8097" width="0.5703125" style="48" customWidth="1"/>
    <col min="8098" max="8098" width="16.5703125" style="48" bestFit="1" customWidth="1"/>
    <col min="8099" max="8099" width="0.5703125" style="48" customWidth="1"/>
    <col min="8100" max="8100" width="14.42578125" style="48" bestFit="1" customWidth="1"/>
    <col min="8101" max="8101" width="0.5703125" style="48" customWidth="1"/>
    <col min="8102" max="8102" width="14.42578125" style="48" bestFit="1" customWidth="1"/>
    <col min="8103" max="8103" width="0.5703125" style="48" customWidth="1"/>
    <col min="8104" max="8104" width="14.42578125" style="48" bestFit="1" customWidth="1"/>
    <col min="8105" max="8105" width="0.5703125" style="48" customWidth="1"/>
    <col min="8106" max="8106" width="15.5703125" style="48" customWidth="1"/>
    <col min="8107" max="8344" width="9.42578125" style="48"/>
    <col min="8345" max="8345" width="46.5703125" style="48" customWidth="1"/>
    <col min="8346" max="8346" width="7.42578125" style="48" bestFit="1" customWidth="1"/>
    <col min="8347" max="8347" width="0.5703125" style="48" customWidth="1"/>
    <col min="8348" max="8348" width="14.5703125" style="48" customWidth="1"/>
    <col min="8349" max="8349" width="0.5703125" style="48" customWidth="1"/>
    <col min="8350" max="8350" width="14.5703125" style="48" customWidth="1"/>
    <col min="8351" max="8351" width="0.5703125" style="48" customWidth="1"/>
    <col min="8352" max="8352" width="14.5703125" style="48" customWidth="1"/>
    <col min="8353" max="8353" width="0.5703125" style="48" customWidth="1"/>
    <col min="8354" max="8354" width="16.5703125" style="48" bestFit="1" customWidth="1"/>
    <col min="8355" max="8355" width="0.5703125" style="48" customWidth="1"/>
    <col min="8356" max="8356" width="14.42578125" style="48" bestFit="1" customWidth="1"/>
    <col min="8357" max="8357" width="0.5703125" style="48" customWidth="1"/>
    <col min="8358" max="8358" width="14.42578125" style="48" bestFit="1" customWidth="1"/>
    <col min="8359" max="8359" width="0.5703125" style="48" customWidth="1"/>
    <col min="8360" max="8360" width="14.42578125" style="48" bestFit="1" customWidth="1"/>
    <col min="8361" max="8361" width="0.5703125" style="48" customWidth="1"/>
    <col min="8362" max="8362" width="15.5703125" style="48" customWidth="1"/>
    <col min="8363" max="8600" width="9.42578125" style="48"/>
    <col min="8601" max="8601" width="46.5703125" style="48" customWidth="1"/>
    <col min="8602" max="8602" width="7.42578125" style="48" bestFit="1" customWidth="1"/>
    <col min="8603" max="8603" width="0.5703125" style="48" customWidth="1"/>
    <col min="8604" max="8604" width="14.5703125" style="48" customWidth="1"/>
    <col min="8605" max="8605" width="0.5703125" style="48" customWidth="1"/>
    <col min="8606" max="8606" width="14.5703125" style="48" customWidth="1"/>
    <col min="8607" max="8607" width="0.5703125" style="48" customWidth="1"/>
    <col min="8608" max="8608" width="14.5703125" style="48" customWidth="1"/>
    <col min="8609" max="8609" width="0.5703125" style="48" customWidth="1"/>
    <col min="8610" max="8610" width="16.5703125" style="48" bestFit="1" customWidth="1"/>
    <col min="8611" max="8611" width="0.5703125" style="48" customWidth="1"/>
    <col min="8612" max="8612" width="14.42578125" style="48" bestFit="1" customWidth="1"/>
    <col min="8613" max="8613" width="0.5703125" style="48" customWidth="1"/>
    <col min="8614" max="8614" width="14.42578125" style="48" bestFit="1" customWidth="1"/>
    <col min="8615" max="8615" width="0.5703125" style="48" customWidth="1"/>
    <col min="8616" max="8616" width="14.42578125" style="48" bestFit="1" customWidth="1"/>
    <col min="8617" max="8617" width="0.5703125" style="48" customWidth="1"/>
    <col min="8618" max="8618" width="15.5703125" style="48" customWidth="1"/>
    <col min="8619" max="8856" width="9.42578125" style="48"/>
    <col min="8857" max="8857" width="46.5703125" style="48" customWidth="1"/>
    <col min="8858" max="8858" width="7.42578125" style="48" bestFit="1" customWidth="1"/>
    <col min="8859" max="8859" width="0.5703125" style="48" customWidth="1"/>
    <col min="8860" max="8860" width="14.5703125" style="48" customWidth="1"/>
    <col min="8861" max="8861" width="0.5703125" style="48" customWidth="1"/>
    <col min="8862" max="8862" width="14.5703125" style="48" customWidth="1"/>
    <col min="8863" max="8863" width="0.5703125" style="48" customWidth="1"/>
    <col min="8864" max="8864" width="14.5703125" style="48" customWidth="1"/>
    <col min="8865" max="8865" width="0.5703125" style="48" customWidth="1"/>
    <col min="8866" max="8866" width="16.5703125" style="48" bestFit="1" customWidth="1"/>
    <col min="8867" max="8867" width="0.5703125" style="48" customWidth="1"/>
    <col min="8868" max="8868" width="14.42578125" style="48" bestFit="1" customWidth="1"/>
    <col min="8869" max="8869" width="0.5703125" style="48" customWidth="1"/>
    <col min="8870" max="8870" width="14.42578125" style="48" bestFit="1" customWidth="1"/>
    <col min="8871" max="8871" width="0.5703125" style="48" customWidth="1"/>
    <col min="8872" max="8872" width="14.42578125" style="48" bestFit="1" customWidth="1"/>
    <col min="8873" max="8873" width="0.5703125" style="48" customWidth="1"/>
    <col min="8874" max="8874" width="15.5703125" style="48" customWidth="1"/>
    <col min="8875" max="9112" width="9.42578125" style="48"/>
    <col min="9113" max="9113" width="46.5703125" style="48" customWidth="1"/>
    <col min="9114" max="9114" width="7.42578125" style="48" bestFit="1" customWidth="1"/>
    <col min="9115" max="9115" width="0.5703125" style="48" customWidth="1"/>
    <col min="9116" max="9116" width="14.5703125" style="48" customWidth="1"/>
    <col min="9117" max="9117" width="0.5703125" style="48" customWidth="1"/>
    <col min="9118" max="9118" width="14.5703125" style="48" customWidth="1"/>
    <col min="9119" max="9119" width="0.5703125" style="48" customWidth="1"/>
    <col min="9120" max="9120" width="14.5703125" style="48" customWidth="1"/>
    <col min="9121" max="9121" width="0.5703125" style="48" customWidth="1"/>
    <col min="9122" max="9122" width="16.5703125" style="48" bestFit="1" customWidth="1"/>
    <col min="9123" max="9123" width="0.5703125" style="48" customWidth="1"/>
    <col min="9124" max="9124" width="14.42578125" style="48" bestFit="1" customWidth="1"/>
    <col min="9125" max="9125" width="0.5703125" style="48" customWidth="1"/>
    <col min="9126" max="9126" width="14.42578125" style="48" bestFit="1" customWidth="1"/>
    <col min="9127" max="9127" width="0.5703125" style="48" customWidth="1"/>
    <col min="9128" max="9128" width="14.42578125" style="48" bestFit="1" customWidth="1"/>
    <col min="9129" max="9129" width="0.5703125" style="48" customWidth="1"/>
    <col min="9130" max="9130" width="15.5703125" style="48" customWidth="1"/>
    <col min="9131" max="9368" width="9.42578125" style="48"/>
    <col min="9369" max="9369" width="46.5703125" style="48" customWidth="1"/>
    <col min="9370" max="9370" width="7.42578125" style="48" bestFit="1" customWidth="1"/>
    <col min="9371" max="9371" width="0.5703125" style="48" customWidth="1"/>
    <col min="9372" max="9372" width="14.5703125" style="48" customWidth="1"/>
    <col min="9373" max="9373" width="0.5703125" style="48" customWidth="1"/>
    <col min="9374" max="9374" width="14.5703125" style="48" customWidth="1"/>
    <col min="9375" max="9375" width="0.5703125" style="48" customWidth="1"/>
    <col min="9376" max="9376" width="14.5703125" style="48" customWidth="1"/>
    <col min="9377" max="9377" width="0.5703125" style="48" customWidth="1"/>
    <col min="9378" max="9378" width="16.5703125" style="48" bestFit="1" customWidth="1"/>
    <col min="9379" max="9379" width="0.5703125" style="48" customWidth="1"/>
    <col min="9380" max="9380" width="14.42578125" style="48" bestFit="1" customWidth="1"/>
    <col min="9381" max="9381" width="0.5703125" style="48" customWidth="1"/>
    <col min="9382" max="9382" width="14.42578125" style="48" bestFit="1" customWidth="1"/>
    <col min="9383" max="9383" width="0.5703125" style="48" customWidth="1"/>
    <col min="9384" max="9384" width="14.42578125" style="48" bestFit="1" customWidth="1"/>
    <col min="9385" max="9385" width="0.5703125" style="48" customWidth="1"/>
    <col min="9386" max="9386" width="15.5703125" style="48" customWidth="1"/>
    <col min="9387" max="9624" width="9.42578125" style="48"/>
    <col min="9625" max="9625" width="46.5703125" style="48" customWidth="1"/>
    <col min="9626" max="9626" width="7.42578125" style="48" bestFit="1" customWidth="1"/>
    <col min="9627" max="9627" width="0.5703125" style="48" customWidth="1"/>
    <col min="9628" max="9628" width="14.5703125" style="48" customWidth="1"/>
    <col min="9629" max="9629" width="0.5703125" style="48" customWidth="1"/>
    <col min="9630" max="9630" width="14.5703125" style="48" customWidth="1"/>
    <col min="9631" max="9631" width="0.5703125" style="48" customWidth="1"/>
    <col min="9632" max="9632" width="14.5703125" style="48" customWidth="1"/>
    <col min="9633" max="9633" width="0.5703125" style="48" customWidth="1"/>
    <col min="9634" max="9634" width="16.5703125" style="48" bestFit="1" customWidth="1"/>
    <col min="9635" max="9635" width="0.5703125" style="48" customWidth="1"/>
    <col min="9636" max="9636" width="14.42578125" style="48" bestFit="1" customWidth="1"/>
    <col min="9637" max="9637" width="0.5703125" style="48" customWidth="1"/>
    <col min="9638" max="9638" width="14.42578125" style="48" bestFit="1" customWidth="1"/>
    <col min="9639" max="9639" width="0.5703125" style="48" customWidth="1"/>
    <col min="9640" max="9640" width="14.42578125" style="48" bestFit="1" customWidth="1"/>
    <col min="9641" max="9641" width="0.5703125" style="48" customWidth="1"/>
    <col min="9642" max="9642" width="15.5703125" style="48" customWidth="1"/>
    <col min="9643" max="9880" width="9.42578125" style="48"/>
    <col min="9881" max="9881" width="46.5703125" style="48" customWidth="1"/>
    <col min="9882" max="9882" width="7.42578125" style="48" bestFit="1" customWidth="1"/>
    <col min="9883" max="9883" width="0.5703125" style="48" customWidth="1"/>
    <col min="9884" max="9884" width="14.5703125" style="48" customWidth="1"/>
    <col min="9885" max="9885" width="0.5703125" style="48" customWidth="1"/>
    <col min="9886" max="9886" width="14.5703125" style="48" customWidth="1"/>
    <col min="9887" max="9887" width="0.5703125" style="48" customWidth="1"/>
    <col min="9888" max="9888" width="14.5703125" style="48" customWidth="1"/>
    <col min="9889" max="9889" width="0.5703125" style="48" customWidth="1"/>
    <col min="9890" max="9890" width="16.5703125" style="48" bestFit="1" customWidth="1"/>
    <col min="9891" max="9891" width="0.5703125" style="48" customWidth="1"/>
    <col min="9892" max="9892" width="14.42578125" style="48" bestFit="1" customWidth="1"/>
    <col min="9893" max="9893" width="0.5703125" style="48" customWidth="1"/>
    <col min="9894" max="9894" width="14.42578125" style="48" bestFit="1" customWidth="1"/>
    <col min="9895" max="9895" width="0.5703125" style="48" customWidth="1"/>
    <col min="9896" max="9896" width="14.42578125" style="48" bestFit="1" customWidth="1"/>
    <col min="9897" max="9897" width="0.5703125" style="48" customWidth="1"/>
    <col min="9898" max="9898" width="15.5703125" style="48" customWidth="1"/>
    <col min="9899" max="10136" width="9.42578125" style="48"/>
    <col min="10137" max="10137" width="46.5703125" style="48" customWidth="1"/>
    <col min="10138" max="10138" width="7.42578125" style="48" bestFit="1" customWidth="1"/>
    <col min="10139" max="10139" width="0.5703125" style="48" customWidth="1"/>
    <col min="10140" max="10140" width="14.5703125" style="48" customWidth="1"/>
    <col min="10141" max="10141" width="0.5703125" style="48" customWidth="1"/>
    <col min="10142" max="10142" width="14.5703125" style="48" customWidth="1"/>
    <col min="10143" max="10143" width="0.5703125" style="48" customWidth="1"/>
    <col min="10144" max="10144" width="14.5703125" style="48" customWidth="1"/>
    <col min="10145" max="10145" width="0.5703125" style="48" customWidth="1"/>
    <col min="10146" max="10146" width="16.5703125" style="48" bestFit="1" customWidth="1"/>
    <col min="10147" max="10147" width="0.5703125" style="48" customWidth="1"/>
    <col min="10148" max="10148" width="14.42578125" style="48" bestFit="1" customWidth="1"/>
    <col min="10149" max="10149" width="0.5703125" style="48" customWidth="1"/>
    <col min="10150" max="10150" width="14.42578125" style="48" bestFit="1" customWidth="1"/>
    <col min="10151" max="10151" width="0.5703125" style="48" customWidth="1"/>
    <col min="10152" max="10152" width="14.42578125" style="48" bestFit="1" customWidth="1"/>
    <col min="10153" max="10153" width="0.5703125" style="48" customWidth="1"/>
    <col min="10154" max="10154" width="15.5703125" style="48" customWidth="1"/>
    <col min="10155" max="10392" width="9.42578125" style="48"/>
    <col min="10393" max="10393" width="46.5703125" style="48" customWidth="1"/>
    <col min="10394" max="10394" width="7.42578125" style="48" bestFit="1" customWidth="1"/>
    <col min="10395" max="10395" width="0.5703125" style="48" customWidth="1"/>
    <col min="10396" max="10396" width="14.5703125" style="48" customWidth="1"/>
    <col min="10397" max="10397" width="0.5703125" style="48" customWidth="1"/>
    <col min="10398" max="10398" width="14.5703125" style="48" customWidth="1"/>
    <col min="10399" max="10399" width="0.5703125" style="48" customWidth="1"/>
    <col min="10400" max="10400" width="14.5703125" style="48" customWidth="1"/>
    <col min="10401" max="10401" width="0.5703125" style="48" customWidth="1"/>
    <col min="10402" max="10402" width="16.5703125" style="48" bestFit="1" customWidth="1"/>
    <col min="10403" max="10403" width="0.5703125" style="48" customWidth="1"/>
    <col min="10404" max="10404" width="14.42578125" style="48" bestFit="1" customWidth="1"/>
    <col min="10405" max="10405" width="0.5703125" style="48" customWidth="1"/>
    <col min="10406" max="10406" width="14.42578125" style="48" bestFit="1" customWidth="1"/>
    <col min="10407" max="10407" width="0.5703125" style="48" customWidth="1"/>
    <col min="10408" max="10408" width="14.42578125" style="48" bestFit="1" customWidth="1"/>
    <col min="10409" max="10409" width="0.5703125" style="48" customWidth="1"/>
    <col min="10410" max="10410" width="15.5703125" style="48" customWidth="1"/>
    <col min="10411" max="10648" width="9.42578125" style="48"/>
    <col min="10649" max="10649" width="46.5703125" style="48" customWidth="1"/>
    <col min="10650" max="10650" width="7.42578125" style="48" bestFit="1" customWidth="1"/>
    <col min="10651" max="10651" width="0.5703125" style="48" customWidth="1"/>
    <col min="10652" max="10652" width="14.5703125" style="48" customWidth="1"/>
    <col min="10653" max="10653" width="0.5703125" style="48" customWidth="1"/>
    <col min="10654" max="10654" width="14.5703125" style="48" customWidth="1"/>
    <col min="10655" max="10655" width="0.5703125" style="48" customWidth="1"/>
    <col min="10656" max="10656" width="14.5703125" style="48" customWidth="1"/>
    <col min="10657" max="10657" width="0.5703125" style="48" customWidth="1"/>
    <col min="10658" max="10658" width="16.5703125" style="48" bestFit="1" customWidth="1"/>
    <col min="10659" max="10659" width="0.5703125" style="48" customWidth="1"/>
    <col min="10660" max="10660" width="14.42578125" style="48" bestFit="1" customWidth="1"/>
    <col min="10661" max="10661" width="0.5703125" style="48" customWidth="1"/>
    <col min="10662" max="10662" width="14.42578125" style="48" bestFit="1" customWidth="1"/>
    <col min="10663" max="10663" width="0.5703125" style="48" customWidth="1"/>
    <col min="10664" max="10664" width="14.42578125" style="48" bestFit="1" customWidth="1"/>
    <col min="10665" max="10665" width="0.5703125" style="48" customWidth="1"/>
    <col min="10666" max="10666" width="15.5703125" style="48" customWidth="1"/>
    <col min="10667" max="10904" width="9.42578125" style="48"/>
    <col min="10905" max="10905" width="46.5703125" style="48" customWidth="1"/>
    <col min="10906" max="10906" width="7.42578125" style="48" bestFit="1" customWidth="1"/>
    <col min="10907" max="10907" width="0.5703125" style="48" customWidth="1"/>
    <col min="10908" max="10908" width="14.5703125" style="48" customWidth="1"/>
    <col min="10909" max="10909" width="0.5703125" style="48" customWidth="1"/>
    <col min="10910" max="10910" width="14.5703125" style="48" customWidth="1"/>
    <col min="10911" max="10911" width="0.5703125" style="48" customWidth="1"/>
    <col min="10912" max="10912" width="14.5703125" style="48" customWidth="1"/>
    <col min="10913" max="10913" width="0.5703125" style="48" customWidth="1"/>
    <col min="10914" max="10914" width="16.5703125" style="48" bestFit="1" customWidth="1"/>
    <col min="10915" max="10915" width="0.5703125" style="48" customWidth="1"/>
    <col min="10916" max="10916" width="14.42578125" style="48" bestFit="1" customWidth="1"/>
    <col min="10917" max="10917" width="0.5703125" style="48" customWidth="1"/>
    <col min="10918" max="10918" width="14.42578125" style="48" bestFit="1" customWidth="1"/>
    <col min="10919" max="10919" width="0.5703125" style="48" customWidth="1"/>
    <col min="10920" max="10920" width="14.42578125" style="48" bestFit="1" customWidth="1"/>
    <col min="10921" max="10921" width="0.5703125" style="48" customWidth="1"/>
    <col min="10922" max="10922" width="15.5703125" style="48" customWidth="1"/>
    <col min="10923" max="11160" width="9.42578125" style="48"/>
    <col min="11161" max="11161" width="46.5703125" style="48" customWidth="1"/>
    <col min="11162" max="11162" width="7.42578125" style="48" bestFit="1" customWidth="1"/>
    <col min="11163" max="11163" width="0.5703125" style="48" customWidth="1"/>
    <col min="11164" max="11164" width="14.5703125" style="48" customWidth="1"/>
    <col min="11165" max="11165" width="0.5703125" style="48" customWidth="1"/>
    <col min="11166" max="11166" width="14.5703125" style="48" customWidth="1"/>
    <col min="11167" max="11167" width="0.5703125" style="48" customWidth="1"/>
    <col min="11168" max="11168" width="14.5703125" style="48" customWidth="1"/>
    <col min="11169" max="11169" width="0.5703125" style="48" customWidth="1"/>
    <col min="11170" max="11170" width="16.5703125" style="48" bestFit="1" customWidth="1"/>
    <col min="11171" max="11171" width="0.5703125" style="48" customWidth="1"/>
    <col min="11172" max="11172" width="14.42578125" style="48" bestFit="1" customWidth="1"/>
    <col min="11173" max="11173" width="0.5703125" style="48" customWidth="1"/>
    <col min="11174" max="11174" width="14.42578125" style="48" bestFit="1" customWidth="1"/>
    <col min="11175" max="11175" width="0.5703125" style="48" customWidth="1"/>
    <col min="11176" max="11176" width="14.42578125" style="48" bestFit="1" customWidth="1"/>
    <col min="11177" max="11177" width="0.5703125" style="48" customWidth="1"/>
    <col min="11178" max="11178" width="15.5703125" style="48" customWidth="1"/>
    <col min="11179" max="11416" width="9.42578125" style="48"/>
    <col min="11417" max="11417" width="46.5703125" style="48" customWidth="1"/>
    <col min="11418" max="11418" width="7.42578125" style="48" bestFit="1" customWidth="1"/>
    <col min="11419" max="11419" width="0.5703125" style="48" customWidth="1"/>
    <col min="11420" max="11420" width="14.5703125" style="48" customWidth="1"/>
    <col min="11421" max="11421" width="0.5703125" style="48" customWidth="1"/>
    <col min="11422" max="11422" width="14.5703125" style="48" customWidth="1"/>
    <col min="11423" max="11423" width="0.5703125" style="48" customWidth="1"/>
    <col min="11424" max="11424" width="14.5703125" style="48" customWidth="1"/>
    <col min="11425" max="11425" width="0.5703125" style="48" customWidth="1"/>
    <col min="11426" max="11426" width="16.5703125" style="48" bestFit="1" customWidth="1"/>
    <col min="11427" max="11427" width="0.5703125" style="48" customWidth="1"/>
    <col min="11428" max="11428" width="14.42578125" style="48" bestFit="1" customWidth="1"/>
    <col min="11429" max="11429" width="0.5703125" style="48" customWidth="1"/>
    <col min="11430" max="11430" width="14.42578125" style="48" bestFit="1" customWidth="1"/>
    <col min="11431" max="11431" width="0.5703125" style="48" customWidth="1"/>
    <col min="11432" max="11432" width="14.42578125" style="48" bestFit="1" customWidth="1"/>
    <col min="11433" max="11433" width="0.5703125" style="48" customWidth="1"/>
    <col min="11434" max="11434" width="15.5703125" style="48" customWidth="1"/>
    <col min="11435" max="11672" width="9.42578125" style="48"/>
    <col min="11673" max="11673" width="46.5703125" style="48" customWidth="1"/>
    <col min="11674" max="11674" width="7.42578125" style="48" bestFit="1" customWidth="1"/>
    <col min="11675" max="11675" width="0.5703125" style="48" customWidth="1"/>
    <col min="11676" max="11676" width="14.5703125" style="48" customWidth="1"/>
    <col min="11677" max="11677" width="0.5703125" style="48" customWidth="1"/>
    <col min="11678" max="11678" width="14.5703125" style="48" customWidth="1"/>
    <col min="11679" max="11679" width="0.5703125" style="48" customWidth="1"/>
    <col min="11680" max="11680" width="14.5703125" style="48" customWidth="1"/>
    <col min="11681" max="11681" width="0.5703125" style="48" customWidth="1"/>
    <col min="11682" max="11682" width="16.5703125" style="48" bestFit="1" customWidth="1"/>
    <col min="11683" max="11683" width="0.5703125" style="48" customWidth="1"/>
    <col min="11684" max="11684" width="14.42578125" style="48" bestFit="1" customWidth="1"/>
    <col min="11685" max="11685" width="0.5703125" style="48" customWidth="1"/>
    <col min="11686" max="11686" width="14.42578125" style="48" bestFit="1" customWidth="1"/>
    <col min="11687" max="11687" width="0.5703125" style="48" customWidth="1"/>
    <col min="11688" max="11688" width="14.42578125" style="48" bestFit="1" customWidth="1"/>
    <col min="11689" max="11689" width="0.5703125" style="48" customWidth="1"/>
    <col min="11690" max="11690" width="15.5703125" style="48" customWidth="1"/>
    <col min="11691" max="11928" width="9.42578125" style="48"/>
    <col min="11929" max="11929" width="46.5703125" style="48" customWidth="1"/>
    <col min="11930" max="11930" width="7.42578125" style="48" bestFit="1" customWidth="1"/>
    <col min="11931" max="11931" width="0.5703125" style="48" customWidth="1"/>
    <col min="11932" max="11932" width="14.5703125" style="48" customWidth="1"/>
    <col min="11933" max="11933" width="0.5703125" style="48" customWidth="1"/>
    <col min="11934" max="11934" width="14.5703125" style="48" customWidth="1"/>
    <col min="11935" max="11935" width="0.5703125" style="48" customWidth="1"/>
    <col min="11936" max="11936" width="14.5703125" style="48" customWidth="1"/>
    <col min="11937" max="11937" width="0.5703125" style="48" customWidth="1"/>
    <col min="11938" max="11938" width="16.5703125" style="48" bestFit="1" customWidth="1"/>
    <col min="11939" max="11939" width="0.5703125" style="48" customWidth="1"/>
    <col min="11940" max="11940" width="14.42578125" style="48" bestFit="1" customWidth="1"/>
    <col min="11941" max="11941" width="0.5703125" style="48" customWidth="1"/>
    <col min="11942" max="11942" width="14.42578125" style="48" bestFit="1" customWidth="1"/>
    <col min="11943" max="11943" width="0.5703125" style="48" customWidth="1"/>
    <col min="11944" max="11944" width="14.42578125" style="48" bestFit="1" customWidth="1"/>
    <col min="11945" max="11945" width="0.5703125" style="48" customWidth="1"/>
    <col min="11946" max="11946" width="15.5703125" style="48" customWidth="1"/>
    <col min="11947" max="12184" width="9.42578125" style="48"/>
    <col min="12185" max="12185" width="46.5703125" style="48" customWidth="1"/>
    <col min="12186" max="12186" width="7.42578125" style="48" bestFit="1" customWidth="1"/>
    <col min="12187" max="12187" width="0.5703125" style="48" customWidth="1"/>
    <col min="12188" max="12188" width="14.5703125" style="48" customWidth="1"/>
    <col min="12189" max="12189" width="0.5703125" style="48" customWidth="1"/>
    <col min="12190" max="12190" width="14.5703125" style="48" customWidth="1"/>
    <col min="12191" max="12191" width="0.5703125" style="48" customWidth="1"/>
    <col min="12192" max="12192" width="14.5703125" style="48" customWidth="1"/>
    <col min="12193" max="12193" width="0.5703125" style="48" customWidth="1"/>
    <col min="12194" max="12194" width="16.5703125" style="48" bestFit="1" customWidth="1"/>
    <col min="12195" max="12195" width="0.5703125" style="48" customWidth="1"/>
    <col min="12196" max="12196" width="14.42578125" style="48" bestFit="1" customWidth="1"/>
    <col min="12197" max="12197" width="0.5703125" style="48" customWidth="1"/>
    <col min="12198" max="12198" width="14.42578125" style="48" bestFit="1" customWidth="1"/>
    <col min="12199" max="12199" width="0.5703125" style="48" customWidth="1"/>
    <col min="12200" max="12200" width="14.42578125" style="48" bestFit="1" customWidth="1"/>
    <col min="12201" max="12201" width="0.5703125" style="48" customWidth="1"/>
    <col min="12202" max="12202" width="15.5703125" style="48" customWidth="1"/>
    <col min="12203" max="12440" width="9.42578125" style="48"/>
    <col min="12441" max="12441" width="46.5703125" style="48" customWidth="1"/>
    <col min="12442" max="12442" width="7.42578125" style="48" bestFit="1" customWidth="1"/>
    <col min="12443" max="12443" width="0.5703125" style="48" customWidth="1"/>
    <col min="12444" max="12444" width="14.5703125" style="48" customWidth="1"/>
    <col min="12445" max="12445" width="0.5703125" style="48" customWidth="1"/>
    <col min="12446" max="12446" width="14.5703125" style="48" customWidth="1"/>
    <col min="12447" max="12447" width="0.5703125" style="48" customWidth="1"/>
    <col min="12448" max="12448" width="14.5703125" style="48" customWidth="1"/>
    <col min="12449" max="12449" width="0.5703125" style="48" customWidth="1"/>
    <col min="12450" max="12450" width="16.5703125" style="48" bestFit="1" customWidth="1"/>
    <col min="12451" max="12451" width="0.5703125" style="48" customWidth="1"/>
    <col min="12452" max="12452" width="14.42578125" style="48" bestFit="1" customWidth="1"/>
    <col min="12453" max="12453" width="0.5703125" style="48" customWidth="1"/>
    <col min="12454" max="12454" width="14.42578125" style="48" bestFit="1" customWidth="1"/>
    <col min="12455" max="12455" width="0.5703125" style="48" customWidth="1"/>
    <col min="12456" max="12456" width="14.42578125" style="48" bestFit="1" customWidth="1"/>
    <col min="12457" max="12457" width="0.5703125" style="48" customWidth="1"/>
    <col min="12458" max="12458" width="15.5703125" style="48" customWidth="1"/>
    <col min="12459" max="12696" width="9.42578125" style="48"/>
    <col min="12697" max="12697" width="46.5703125" style="48" customWidth="1"/>
    <col min="12698" max="12698" width="7.42578125" style="48" bestFit="1" customWidth="1"/>
    <col min="12699" max="12699" width="0.5703125" style="48" customWidth="1"/>
    <col min="12700" max="12700" width="14.5703125" style="48" customWidth="1"/>
    <col min="12701" max="12701" width="0.5703125" style="48" customWidth="1"/>
    <col min="12702" max="12702" width="14.5703125" style="48" customWidth="1"/>
    <col min="12703" max="12703" width="0.5703125" style="48" customWidth="1"/>
    <col min="12704" max="12704" width="14.5703125" style="48" customWidth="1"/>
    <col min="12705" max="12705" width="0.5703125" style="48" customWidth="1"/>
    <col min="12706" max="12706" width="16.5703125" style="48" bestFit="1" customWidth="1"/>
    <col min="12707" max="12707" width="0.5703125" style="48" customWidth="1"/>
    <col min="12708" max="12708" width="14.42578125" style="48" bestFit="1" customWidth="1"/>
    <col min="12709" max="12709" width="0.5703125" style="48" customWidth="1"/>
    <col min="12710" max="12710" width="14.42578125" style="48" bestFit="1" customWidth="1"/>
    <col min="12711" max="12711" width="0.5703125" style="48" customWidth="1"/>
    <col min="12712" max="12712" width="14.42578125" style="48" bestFit="1" customWidth="1"/>
    <col min="12713" max="12713" width="0.5703125" style="48" customWidth="1"/>
    <col min="12714" max="12714" width="15.5703125" style="48" customWidth="1"/>
    <col min="12715" max="12952" width="9.42578125" style="48"/>
    <col min="12953" max="12953" width="46.5703125" style="48" customWidth="1"/>
    <col min="12954" max="12954" width="7.42578125" style="48" bestFit="1" customWidth="1"/>
    <col min="12955" max="12955" width="0.5703125" style="48" customWidth="1"/>
    <col min="12956" max="12956" width="14.5703125" style="48" customWidth="1"/>
    <col min="12957" max="12957" width="0.5703125" style="48" customWidth="1"/>
    <col min="12958" max="12958" width="14.5703125" style="48" customWidth="1"/>
    <col min="12959" max="12959" width="0.5703125" style="48" customWidth="1"/>
    <col min="12960" max="12960" width="14.5703125" style="48" customWidth="1"/>
    <col min="12961" max="12961" width="0.5703125" style="48" customWidth="1"/>
    <col min="12962" max="12962" width="16.5703125" style="48" bestFit="1" customWidth="1"/>
    <col min="12963" max="12963" width="0.5703125" style="48" customWidth="1"/>
    <col min="12964" max="12964" width="14.42578125" style="48" bestFit="1" customWidth="1"/>
    <col min="12965" max="12965" width="0.5703125" style="48" customWidth="1"/>
    <col min="12966" max="12966" width="14.42578125" style="48" bestFit="1" customWidth="1"/>
    <col min="12967" max="12967" width="0.5703125" style="48" customWidth="1"/>
    <col min="12968" max="12968" width="14.42578125" style="48" bestFit="1" customWidth="1"/>
    <col min="12969" max="12969" width="0.5703125" style="48" customWidth="1"/>
    <col min="12970" max="12970" width="15.5703125" style="48" customWidth="1"/>
    <col min="12971" max="13208" width="9.42578125" style="48"/>
    <col min="13209" max="13209" width="46.5703125" style="48" customWidth="1"/>
    <col min="13210" max="13210" width="7.42578125" style="48" bestFit="1" customWidth="1"/>
    <col min="13211" max="13211" width="0.5703125" style="48" customWidth="1"/>
    <col min="13212" max="13212" width="14.5703125" style="48" customWidth="1"/>
    <col min="13213" max="13213" width="0.5703125" style="48" customWidth="1"/>
    <col min="13214" max="13214" width="14.5703125" style="48" customWidth="1"/>
    <col min="13215" max="13215" width="0.5703125" style="48" customWidth="1"/>
    <col min="13216" max="13216" width="14.5703125" style="48" customWidth="1"/>
    <col min="13217" max="13217" width="0.5703125" style="48" customWidth="1"/>
    <col min="13218" max="13218" width="16.5703125" style="48" bestFit="1" customWidth="1"/>
    <col min="13219" max="13219" width="0.5703125" style="48" customWidth="1"/>
    <col min="13220" max="13220" width="14.42578125" style="48" bestFit="1" customWidth="1"/>
    <col min="13221" max="13221" width="0.5703125" style="48" customWidth="1"/>
    <col min="13222" max="13222" width="14.42578125" style="48" bestFit="1" customWidth="1"/>
    <col min="13223" max="13223" width="0.5703125" style="48" customWidth="1"/>
    <col min="13224" max="13224" width="14.42578125" style="48" bestFit="1" customWidth="1"/>
    <col min="13225" max="13225" width="0.5703125" style="48" customWidth="1"/>
    <col min="13226" max="13226" width="15.5703125" style="48" customWidth="1"/>
    <col min="13227" max="13464" width="9.42578125" style="48"/>
    <col min="13465" max="13465" width="46.5703125" style="48" customWidth="1"/>
    <col min="13466" max="13466" width="7.42578125" style="48" bestFit="1" customWidth="1"/>
    <col min="13467" max="13467" width="0.5703125" style="48" customWidth="1"/>
    <col min="13468" max="13468" width="14.5703125" style="48" customWidth="1"/>
    <col min="13469" max="13469" width="0.5703125" style="48" customWidth="1"/>
    <col min="13470" max="13470" width="14.5703125" style="48" customWidth="1"/>
    <col min="13471" max="13471" width="0.5703125" style="48" customWidth="1"/>
    <col min="13472" max="13472" width="14.5703125" style="48" customWidth="1"/>
    <col min="13473" max="13473" width="0.5703125" style="48" customWidth="1"/>
    <col min="13474" max="13474" width="16.5703125" style="48" bestFit="1" customWidth="1"/>
    <col min="13475" max="13475" width="0.5703125" style="48" customWidth="1"/>
    <col min="13476" max="13476" width="14.42578125" style="48" bestFit="1" customWidth="1"/>
    <col min="13477" max="13477" width="0.5703125" style="48" customWidth="1"/>
    <col min="13478" max="13478" width="14.42578125" style="48" bestFit="1" customWidth="1"/>
    <col min="13479" max="13479" width="0.5703125" style="48" customWidth="1"/>
    <col min="13480" max="13480" width="14.42578125" style="48" bestFit="1" customWidth="1"/>
    <col min="13481" max="13481" width="0.5703125" style="48" customWidth="1"/>
    <col min="13482" max="13482" width="15.5703125" style="48" customWidth="1"/>
    <col min="13483" max="13720" width="9.42578125" style="48"/>
    <col min="13721" max="13721" width="46.5703125" style="48" customWidth="1"/>
    <col min="13722" max="13722" width="7.42578125" style="48" bestFit="1" customWidth="1"/>
    <col min="13723" max="13723" width="0.5703125" style="48" customWidth="1"/>
    <col min="13724" max="13724" width="14.5703125" style="48" customWidth="1"/>
    <col min="13725" max="13725" width="0.5703125" style="48" customWidth="1"/>
    <col min="13726" max="13726" width="14.5703125" style="48" customWidth="1"/>
    <col min="13727" max="13727" width="0.5703125" style="48" customWidth="1"/>
    <col min="13728" max="13728" width="14.5703125" style="48" customWidth="1"/>
    <col min="13729" max="13729" width="0.5703125" style="48" customWidth="1"/>
    <col min="13730" max="13730" width="16.5703125" style="48" bestFit="1" customWidth="1"/>
    <col min="13731" max="13731" width="0.5703125" style="48" customWidth="1"/>
    <col min="13732" max="13732" width="14.42578125" style="48" bestFit="1" customWidth="1"/>
    <col min="13733" max="13733" width="0.5703125" style="48" customWidth="1"/>
    <col min="13734" max="13734" width="14.42578125" style="48" bestFit="1" customWidth="1"/>
    <col min="13735" max="13735" width="0.5703125" style="48" customWidth="1"/>
    <col min="13736" max="13736" width="14.42578125" style="48" bestFit="1" customWidth="1"/>
    <col min="13737" max="13737" width="0.5703125" style="48" customWidth="1"/>
    <col min="13738" max="13738" width="15.5703125" style="48" customWidth="1"/>
    <col min="13739" max="13976" width="9.42578125" style="48"/>
    <col min="13977" max="13977" width="46.5703125" style="48" customWidth="1"/>
    <col min="13978" max="13978" width="7.42578125" style="48" bestFit="1" customWidth="1"/>
    <col min="13979" max="13979" width="0.5703125" style="48" customWidth="1"/>
    <col min="13980" max="13980" width="14.5703125" style="48" customWidth="1"/>
    <col min="13981" max="13981" width="0.5703125" style="48" customWidth="1"/>
    <col min="13982" max="13982" width="14.5703125" style="48" customWidth="1"/>
    <col min="13983" max="13983" width="0.5703125" style="48" customWidth="1"/>
    <col min="13984" max="13984" width="14.5703125" style="48" customWidth="1"/>
    <col min="13985" max="13985" width="0.5703125" style="48" customWidth="1"/>
    <col min="13986" max="13986" width="16.5703125" style="48" bestFit="1" customWidth="1"/>
    <col min="13987" max="13987" width="0.5703125" style="48" customWidth="1"/>
    <col min="13988" max="13988" width="14.42578125" style="48" bestFit="1" customWidth="1"/>
    <col min="13989" max="13989" width="0.5703125" style="48" customWidth="1"/>
    <col min="13990" max="13990" width="14.42578125" style="48" bestFit="1" customWidth="1"/>
    <col min="13991" max="13991" width="0.5703125" style="48" customWidth="1"/>
    <col min="13992" max="13992" width="14.42578125" style="48" bestFit="1" customWidth="1"/>
    <col min="13993" max="13993" width="0.5703125" style="48" customWidth="1"/>
    <col min="13994" max="13994" width="15.5703125" style="48" customWidth="1"/>
    <col min="13995" max="14232" width="9.42578125" style="48"/>
    <col min="14233" max="14233" width="46.5703125" style="48" customWidth="1"/>
    <col min="14234" max="14234" width="7.42578125" style="48" bestFit="1" customWidth="1"/>
    <col min="14235" max="14235" width="0.5703125" style="48" customWidth="1"/>
    <col min="14236" max="14236" width="14.5703125" style="48" customWidth="1"/>
    <col min="14237" max="14237" width="0.5703125" style="48" customWidth="1"/>
    <col min="14238" max="14238" width="14.5703125" style="48" customWidth="1"/>
    <col min="14239" max="14239" width="0.5703125" style="48" customWidth="1"/>
    <col min="14240" max="14240" width="14.5703125" style="48" customWidth="1"/>
    <col min="14241" max="14241" width="0.5703125" style="48" customWidth="1"/>
    <col min="14242" max="14242" width="16.5703125" style="48" bestFit="1" customWidth="1"/>
    <col min="14243" max="14243" width="0.5703125" style="48" customWidth="1"/>
    <col min="14244" max="14244" width="14.42578125" style="48" bestFit="1" customWidth="1"/>
    <col min="14245" max="14245" width="0.5703125" style="48" customWidth="1"/>
    <col min="14246" max="14246" width="14.42578125" style="48" bestFit="1" customWidth="1"/>
    <col min="14247" max="14247" width="0.5703125" style="48" customWidth="1"/>
    <col min="14248" max="14248" width="14.42578125" style="48" bestFit="1" customWidth="1"/>
    <col min="14249" max="14249" width="0.5703125" style="48" customWidth="1"/>
    <col min="14250" max="14250" width="15.5703125" style="48" customWidth="1"/>
    <col min="14251" max="14488" width="9.42578125" style="48"/>
    <col min="14489" max="14489" width="46.5703125" style="48" customWidth="1"/>
    <col min="14490" max="14490" width="7.42578125" style="48" bestFit="1" customWidth="1"/>
    <col min="14491" max="14491" width="0.5703125" style="48" customWidth="1"/>
    <col min="14492" max="14492" width="14.5703125" style="48" customWidth="1"/>
    <col min="14493" max="14493" width="0.5703125" style="48" customWidth="1"/>
    <col min="14494" max="14494" width="14.5703125" style="48" customWidth="1"/>
    <col min="14495" max="14495" width="0.5703125" style="48" customWidth="1"/>
    <col min="14496" max="14496" width="14.5703125" style="48" customWidth="1"/>
    <col min="14497" max="14497" width="0.5703125" style="48" customWidth="1"/>
    <col min="14498" max="14498" width="16.5703125" style="48" bestFit="1" customWidth="1"/>
    <col min="14499" max="14499" width="0.5703125" style="48" customWidth="1"/>
    <col min="14500" max="14500" width="14.42578125" style="48" bestFit="1" customWidth="1"/>
    <col min="14501" max="14501" width="0.5703125" style="48" customWidth="1"/>
    <col min="14502" max="14502" width="14.42578125" style="48" bestFit="1" customWidth="1"/>
    <col min="14503" max="14503" width="0.5703125" style="48" customWidth="1"/>
    <col min="14504" max="14504" width="14.42578125" style="48" bestFit="1" customWidth="1"/>
    <col min="14505" max="14505" width="0.5703125" style="48" customWidth="1"/>
    <col min="14506" max="14506" width="15.5703125" style="48" customWidth="1"/>
    <col min="14507" max="14744" width="9.42578125" style="48"/>
    <col min="14745" max="14745" width="46.5703125" style="48" customWidth="1"/>
    <col min="14746" max="14746" width="7.42578125" style="48" bestFit="1" customWidth="1"/>
    <col min="14747" max="14747" width="0.5703125" style="48" customWidth="1"/>
    <col min="14748" max="14748" width="14.5703125" style="48" customWidth="1"/>
    <col min="14749" max="14749" width="0.5703125" style="48" customWidth="1"/>
    <col min="14750" max="14750" width="14.5703125" style="48" customWidth="1"/>
    <col min="14751" max="14751" width="0.5703125" style="48" customWidth="1"/>
    <col min="14752" max="14752" width="14.5703125" style="48" customWidth="1"/>
    <col min="14753" max="14753" width="0.5703125" style="48" customWidth="1"/>
    <col min="14754" max="14754" width="16.5703125" style="48" bestFit="1" customWidth="1"/>
    <col min="14755" max="14755" width="0.5703125" style="48" customWidth="1"/>
    <col min="14756" max="14756" width="14.42578125" style="48" bestFit="1" customWidth="1"/>
    <col min="14757" max="14757" width="0.5703125" style="48" customWidth="1"/>
    <col min="14758" max="14758" width="14.42578125" style="48" bestFit="1" customWidth="1"/>
    <col min="14759" max="14759" width="0.5703125" style="48" customWidth="1"/>
    <col min="14760" max="14760" width="14.42578125" style="48" bestFit="1" customWidth="1"/>
    <col min="14761" max="14761" width="0.5703125" style="48" customWidth="1"/>
    <col min="14762" max="14762" width="15.5703125" style="48" customWidth="1"/>
    <col min="14763" max="15000" width="9.42578125" style="48"/>
    <col min="15001" max="15001" width="46.5703125" style="48" customWidth="1"/>
    <col min="15002" max="15002" width="7.42578125" style="48" bestFit="1" customWidth="1"/>
    <col min="15003" max="15003" width="0.5703125" style="48" customWidth="1"/>
    <col min="15004" max="15004" width="14.5703125" style="48" customWidth="1"/>
    <col min="15005" max="15005" width="0.5703125" style="48" customWidth="1"/>
    <col min="15006" max="15006" width="14.5703125" style="48" customWidth="1"/>
    <col min="15007" max="15007" width="0.5703125" style="48" customWidth="1"/>
    <col min="15008" max="15008" width="14.5703125" style="48" customWidth="1"/>
    <col min="15009" max="15009" width="0.5703125" style="48" customWidth="1"/>
    <col min="15010" max="15010" width="16.5703125" style="48" bestFit="1" customWidth="1"/>
    <col min="15011" max="15011" width="0.5703125" style="48" customWidth="1"/>
    <col min="15012" max="15012" width="14.42578125" style="48" bestFit="1" customWidth="1"/>
    <col min="15013" max="15013" width="0.5703125" style="48" customWidth="1"/>
    <col min="15014" max="15014" width="14.42578125" style="48" bestFit="1" customWidth="1"/>
    <col min="15015" max="15015" width="0.5703125" style="48" customWidth="1"/>
    <col min="15016" max="15016" width="14.42578125" style="48" bestFit="1" customWidth="1"/>
    <col min="15017" max="15017" width="0.5703125" style="48" customWidth="1"/>
    <col min="15018" max="15018" width="15.5703125" style="48" customWidth="1"/>
    <col min="15019" max="15256" width="9.42578125" style="48"/>
    <col min="15257" max="15257" width="46.5703125" style="48" customWidth="1"/>
    <col min="15258" max="15258" width="7.42578125" style="48" bestFit="1" customWidth="1"/>
    <col min="15259" max="15259" width="0.5703125" style="48" customWidth="1"/>
    <col min="15260" max="15260" width="14.5703125" style="48" customWidth="1"/>
    <col min="15261" max="15261" width="0.5703125" style="48" customWidth="1"/>
    <col min="15262" max="15262" width="14.5703125" style="48" customWidth="1"/>
    <col min="15263" max="15263" width="0.5703125" style="48" customWidth="1"/>
    <col min="15264" max="15264" width="14.5703125" style="48" customWidth="1"/>
    <col min="15265" max="15265" width="0.5703125" style="48" customWidth="1"/>
    <col min="15266" max="15266" width="16.5703125" style="48" bestFit="1" customWidth="1"/>
    <col min="15267" max="15267" width="0.5703125" style="48" customWidth="1"/>
    <col min="15268" max="15268" width="14.42578125" style="48" bestFit="1" customWidth="1"/>
    <col min="15269" max="15269" width="0.5703125" style="48" customWidth="1"/>
    <col min="15270" max="15270" width="14.42578125" style="48" bestFit="1" customWidth="1"/>
    <col min="15271" max="15271" width="0.5703125" style="48" customWidth="1"/>
    <col min="15272" max="15272" width="14.42578125" style="48" bestFit="1" customWidth="1"/>
    <col min="15273" max="15273" width="0.5703125" style="48" customWidth="1"/>
    <col min="15274" max="15274" width="15.5703125" style="48" customWidth="1"/>
    <col min="15275" max="15512" width="9.42578125" style="48"/>
    <col min="15513" max="15513" width="46.5703125" style="48" customWidth="1"/>
    <col min="15514" max="15514" width="7.42578125" style="48" bestFit="1" customWidth="1"/>
    <col min="15515" max="15515" width="0.5703125" style="48" customWidth="1"/>
    <col min="15516" max="15516" width="14.5703125" style="48" customWidth="1"/>
    <col min="15517" max="15517" width="0.5703125" style="48" customWidth="1"/>
    <col min="15518" max="15518" width="14.5703125" style="48" customWidth="1"/>
    <col min="15519" max="15519" width="0.5703125" style="48" customWidth="1"/>
    <col min="15520" max="15520" width="14.5703125" style="48" customWidth="1"/>
    <col min="15521" max="15521" width="0.5703125" style="48" customWidth="1"/>
    <col min="15522" max="15522" width="16.5703125" style="48" bestFit="1" customWidth="1"/>
    <col min="15523" max="15523" width="0.5703125" style="48" customWidth="1"/>
    <col min="15524" max="15524" width="14.42578125" style="48" bestFit="1" customWidth="1"/>
    <col min="15525" max="15525" width="0.5703125" style="48" customWidth="1"/>
    <col min="15526" max="15526" width="14.42578125" style="48" bestFit="1" customWidth="1"/>
    <col min="15527" max="15527" width="0.5703125" style="48" customWidth="1"/>
    <col min="15528" max="15528" width="14.42578125" style="48" bestFit="1" customWidth="1"/>
    <col min="15529" max="15529" width="0.5703125" style="48" customWidth="1"/>
    <col min="15530" max="15530" width="15.5703125" style="48" customWidth="1"/>
    <col min="15531" max="15768" width="9.42578125" style="48"/>
    <col min="15769" max="15769" width="46.5703125" style="48" customWidth="1"/>
    <col min="15770" max="15770" width="7.42578125" style="48" bestFit="1" customWidth="1"/>
    <col min="15771" max="15771" width="0.5703125" style="48" customWidth="1"/>
    <col min="15772" max="15772" width="14.5703125" style="48" customWidth="1"/>
    <col min="15773" max="15773" width="0.5703125" style="48" customWidth="1"/>
    <col min="15774" max="15774" width="14.5703125" style="48" customWidth="1"/>
    <col min="15775" max="15775" width="0.5703125" style="48" customWidth="1"/>
    <col min="15776" max="15776" width="14.5703125" style="48" customWidth="1"/>
    <col min="15777" max="15777" width="0.5703125" style="48" customWidth="1"/>
    <col min="15778" max="15778" width="16.5703125" style="48" bestFit="1" customWidth="1"/>
    <col min="15779" max="15779" width="0.5703125" style="48" customWidth="1"/>
    <col min="15780" max="15780" width="14.42578125" style="48" bestFit="1" customWidth="1"/>
    <col min="15781" max="15781" width="0.5703125" style="48" customWidth="1"/>
    <col min="15782" max="15782" width="14.42578125" style="48" bestFit="1" customWidth="1"/>
    <col min="15783" max="15783" width="0.5703125" style="48" customWidth="1"/>
    <col min="15784" max="15784" width="14.42578125" style="48" bestFit="1" customWidth="1"/>
    <col min="15785" max="15785" width="0.5703125" style="48" customWidth="1"/>
    <col min="15786" max="15786" width="15.5703125" style="48" customWidth="1"/>
    <col min="15787" max="16024" width="9.42578125" style="48"/>
    <col min="16025" max="16025" width="46.5703125" style="48" customWidth="1"/>
    <col min="16026" max="16026" width="7.42578125" style="48" bestFit="1" customWidth="1"/>
    <col min="16027" max="16027" width="0.5703125" style="48" customWidth="1"/>
    <col min="16028" max="16028" width="14.5703125" style="48" customWidth="1"/>
    <col min="16029" max="16029" width="0.5703125" style="48" customWidth="1"/>
    <col min="16030" max="16030" width="14.5703125" style="48" customWidth="1"/>
    <col min="16031" max="16031" width="0.5703125" style="48" customWidth="1"/>
    <col min="16032" max="16032" width="14.5703125" style="48" customWidth="1"/>
    <col min="16033" max="16033" width="0.5703125" style="48" customWidth="1"/>
    <col min="16034" max="16034" width="16.5703125" style="48" bestFit="1" customWidth="1"/>
    <col min="16035" max="16035" width="0.5703125" style="48" customWidth="1"/>
    <col min="16036" max="16036" width="14.42578125" style="48" bestFit="1" customWidth="1"/>
    <col min="16037" max="16037" width="0.5703125" style="48" customWidth="1"/>
    <col min="16038" max="16038" width="14.42578125" style="48" bestFit="1" customWidth="1"/>
    <col min="16039" max="16039" width="0.5703125" style="48" customWidth="1"/>
    <col min="16040" max="16040" width="14.42578125" style="48" bestFit="1" customWidth="1"/>
    <col min="16041" max="16041" width="0.5703125" style="48" customWidth="1"/>
    <col min="16042" max="16042" width="15.5703125" style="48" customWidth="1"/>
    <col min="16043" max="16384" width="9.42578125" style="48"/>
  </cols>
  <sheetData>
    <row r="1" spans="1:24" ht="16.5" customHeight="1">
      <c r="A1" s="45" t="str">
        <f>'PL 8-9 '!A1</f>
        <v>Grande Asset Hotels and Property Public Company Limited</v>
      </c>
      <c r="B1" s="45"/>
      <c r="C1" s="42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2"/>
      <c r="S1" s="42"/>
      <c r="T1" s="42"/>
      <c r="U1" s="42"/>
      <c r="V1" s="42"/>
      <c r="W1" s="42"/>
      <c r="X1" s="45"/>
    </row>
    <row r="2" spans="1:24" ht="16.5" customHeight="1">
      <c r="A2" s="1" t="s">
        <v>92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ht="16.5" customHeight="1">
      <c r="A3" s="77" t="str">
        <f>'PL 8-9 '!A3</f>
        <v>For the year ended 31 December 2022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16.5" customHeight="1"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6.5" customHeight="1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</row>
    <row r="6" spans="1:24" ht="16.5" customHeight="1">
      <c r="A6" s="60"/>
      <c r="B6" s="60"/>
      <c r="C6" s="60"/>
      <c r="D6" s="291" t="s">
        <v>84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2"/>
      <c r="W6" s="292"/>
      <c r="X6" s="292"/>
    </row>
    <row r="7" spans="1:24" ht="16.5" customHeight="1">
      <c r="A7" s="60"/>
      <c r="B7" s="60"/>
      <c r="C7" s="60"/>
      <c r="D7" s="293" t="s">
        <v>63</v>
      </c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57"/>
      <c r="V7" s="100"/>
      <c r="W7" s="100"/>
      <c r="X7" s="100"/>
    </row>
    <row r="8" spans="1:24" s="60" customFormat="1" ht="16.5" customHeight="1">
      <c r="C8" s="62"/>
      <c r="E8" s="62"/>
      <c r="F8" s="62"/>
      <c r="G8" s="62"/>
      <c r="K8" s="282"/>
      <c r="L8" s="291" t="s">
        <v>137</v>
      </c>
      <c r="M8" s="291"/>
      <c r="N8" s="291"/>
      <c r="O8" s="291"/>
      <c r="P8" s="291"/>
      <c r="Q8" s="291"/>
      <c r="R8" s="291"/>
      <c r="W8" s="62"/>
      <c r="X8" s="256"/>
    </row>
    <row r="9" spans="1:24" s="60" customFormat="1" ht="16.5" customHeight="1">
      <c r="C9" s="62"/>
      <c r="E9" s="62"/>
      <c r="F9" s="62"/>
      <c r="G9" s="62"/>
      <c r="K9" s="257"/>
      <c r="L9" s="293" t="s">
        <v>155</v>
      </c>
      <c r="M9" s="293"/>
      <c r="N9" s="293"/>
      <c r="O9" s="257"/>
      <c r="P9" s="100"/>
      <c r="Q9" s="62"/>
      <c r="R9" s="79"/>
      <c r="S9" s="62"/>
      <c r="W9" s="62"/>
      <c r="X9" s="256"/>
    </row>
    <row r="10" spans="1:24" s="60" customFormat="1" ht="16.5" customHeight="1">
      <c r="C10" s="62"/>
      <c r="E10" s="62"/>
      <c r="F10" s="62"/>
      <c r="G10" s="62"/>
      <c r="H10" s="79"/>
      <c r="I10" s="79"/>
      <c r="J10" s="79"/>
      <c r="K10" s="79"/>
      <c r="L10" s="62" t="s">
        <v>201</v>
      </c>
      <c r="M10" s="62"/>
      <c r="N10" s="62"/>
      <c r="O10" s="62"/>
      <c r="P10" s="62" t="s">
        <v>167</v>
      </c>
      <c r="Q10" s="62"/>
      <c r="R10" s="62"/>
      <c r="S10" s="62"/>
      <c r="W10" s="62"/>
      <c r="X10" s="256"/>
    </row>
    <row r="11" spans="1:24" s="60" customFormat="1" ht="16.5" customHeight="1">
      <c r="C11" s="62"/>
      <c r="D11" s="62"/>
      <c r="H11" s="291" t="s">
        <v>150</v>
      </c>
      <c r="I11" s="291"/>
      <c r="J11" s="291"/>
      <c r="L11" s="62" t="s">
        <v>200</v>
      </c>
      <c r="M11" s="62"/>
      <c r="N11" s="62"/>
      <c r="O11" s="62"/>
      <c r="P11" s="62" t="s">
        <v>168</v>
      </c>
      <c r="Q11" s="62"/>
      <c r="R11" s="63" t="s">
        <v>139</v>
      </c>
      <c r="S11" s="62"/>
      <c r="V11" s="46"/>
      <c r="W11" s="79"/>
    </row>
    <row r="12" spans="1:24" s="60" customFormat="1" ht="16.5" customHeight="1">
      <c r="C12" s="62"/>
      <c r="D12" s="258" t="s">
        <v>130</v>
      </c>
      <c r="E12" s="258"/>
      <c r="F12" s="32" t="s">
        <v>229</v>
      </c>
      <c r="G12" s="258"/>
      <c r="H12" s="258" t="s">
        <v>64</v>
      </c>
      <c r="I12" s="258"/>
      <c r="J12" s="258"/>
      <c r="K12" s="258"/>
      <c r="L12" s="258" t="s">
        <v>199</v>
      </c>
      <c r="M12" s="258"/>
      <c r="N12" s="258" t="s">
        <v>171</v>
      </c>
      <c r="O12" s="258"/>
      <c r="P12" s="258" t="s">
        <v>169</v>
      </c>
      <c r="Q12" s="258"/>
      <c r="R12" s="258" t="s">
        <v>140</v>
      </c>
      <c r="S12" s="258"/>
      <c r="T12" s="259" t="s">
        <v>97</v>
      </c>
      <c r="U12" s="258"/>
      <c r="V12" s="258" t="s">
        <v>131</v>
      </c>
      <c r="W12" s="258"/>
      <c r="X12" s="260"/>
    </row>
    <row r="13" spans="1:24" s="60" customFormat="1" ht="16.5" customHeight="1">
      <c r="C13" s="62"/>
      <c r="D13" s="258" t="s">
        <v>44</v>
      </c>
      <c r="E13" s="258"/>
      <c r="F13" s="62" t="s">
        <v>228</v>
      </c>
      <c r="G13" s="258"/>
      <c r="H13" s="261" t="s">
        <v>129</v>
      </c>
      <c r="I13" s="258"/>
      <c r="J13" s="258" t="s">
        <v>36</v>
      </c>
      <c r="K13" s="258"/>
      <c r="L13" s="258" t="s">
        <v>138</v>
      </c>
      <c r="M13" s="258"/>
      <c r="N13" s="258" t="s">
        <v>172</v>
      </c>
      <c r="O13" s="258"/>
      <c r="P13" s="258" t="s">
        <v>170</v>
      </c>
      <c r="Q13" s="258"/>
      <c r="R13" s="258" t="s">
        <v>132</v>
      </c>
      <c r="S13" s="258"/>
      <c r="T13" s="258" t="s">
        <v>98</v>
      </c>
      <c r="U13" s="258"/>
      <c r="V13" s="258" t="s">
        <v>65</v>
      </c>
      <c r="W13" s="258"/>
      <c r="X13" s="258" t="s">
        <v>37</v>
      </c>
    </row>
    <row r="14" spans="1:24" s="60" customFormat="1" ht="16.5" customHeight="1">
      <c r="B14" s="262" t="s">
        <v>3</v>
      </c>
      <c r="C14" s="62"/>
      <c r="D14" s="234" t="s">
        <v>105</v>
      </c>
      <c r="E14" s="258"/>
      <c r="F14" s="234" t="s">
        <v>105</v>
      </c>
      <c r="G14" s="258"/>
      <c r="H14" s="234" t="s">
        <v>105</v>
      </c>
      <c r="I14" s="258"/>
      <c r="J14" s="234" t="s">
        <v>105</v>
      </c>
      <c r="K14" s="258"/>
      <c r="L14" s="234" t="s">
        <v>105</v>
      </c>
      <c r="M14" s="258"/>
      <c r="N14" s="234" t="s">
        <v>105</v>
      </c>
      <c r="O14" s="258"/>
      <c r="P14" s="234" t="s">
        <v>105</v>
      </c>
      <c r="Q14" s="258"/>
      <c r="R14" s="234" t="s">
        <v>105</v>
      </c>
      <c r="S14" s="258"/>
      <c r="T14" s="234" t="s">
        <v>105</v>
      </c>
      <c r="U14" s="258"/>
      <c r="V14" s="234" t="s">
        <v>105</v>
      </c>
      <c r="W14" s="258"/>
      <c r="X14" s="234" t="s">
        <v>105</v>
      </c>
    </row>
    <row r="15" spans="1:24" s="60" customFormat="1" ht="16.5" customHeight="1">
      <c r="B15" s="58"/>
      <c r="C15" s="67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158"/>
      <c r="S15" s="158"/>
      <c r="T15" s="158"/>
      <c r="U15" s="158"/>
      <c r="V15" s="158"/>
      <c r="W15" s="158"/>
      <c r="X15" s="258"/>
    </row>
    <row r="16" spans="1:24" ht="16.5" customHeight="1">
      <c r="A16" s="1" t="s">
        <v>166</v>
      </c>
      <c r="B16" s="29"/>
      <c r="C16" s="29"/>
      <c r="D16" s="158">
        <v>3615929965</v>
      </c>
      <c r="E16" s="158"/>
      <c r="F16" s="158">
        <v>0</v>
      </c>
      <c r="G16" s="158"/>
      <c r="H16" s="158">
        <v>49892482</v>
      </c>
      <c r="I16" s="158"/>
      <c r="J16" s="158">
        <v>-578143362.79999995</v>
      </c>
      <c r="K16" s="158"/>
      <c r="L16" s="158">
        <v>-30186000</v>
      </c>
      <c r="M16" s="258"/>
      <c r="N16" s="258">
        <v>0</v>
      </c>
      <c r="O16" s="258"/>
      <c r="P16" s="258">
        <v>0</v>
      </c>
      <c r="Q16" s="258"/>
      <c r="R16" s="80">
        <f>SUM(K16:Q16)</f>
        <v>-30186000</v>
      </c>
      <c r="S16" s="258"/>
      <c r="T16" s="158">
        <f>SUM(R16,D16,F16:J16)</f>
        <v>3057493084.1999998</v>
      </c>
      <c r="U16" s="258"/>
      <c r="V16" s="158">
        <v>53749773</v>
      </c>
      <c r="W16" s="258"/>
      <c r="X16" s="158">
        <v>3111242857.1999998</v>
      </c>
    </row>
    <row r="17" spans="1:24" ht="16.5" customHeight="1">
      <c r="A17" s="1" t="s">
        <v>110</v>
      </c>
      <c r="B17" s="29"/>
      <c r="C17" s="29"/>
      <c r="D17" s="80"/>
      <c r="E17" s="80"/>
      <c r="F17" s="80"/>
      <c r="G17" s="80"/>
      <c r="H17" s="80"/>
      <c r="I17" s="80"/>
      <c r="J17" s="80"/>
      <c r="K17" s="80"/>
      <c r="L17" s="80"/>
      <c r="M17" s="158"/>
      <c r="N17" s="80"/>
      <c r="O17" s="158"/>
      <c r="P17" s="80"/>
      <c r="Q17" s="158"/>
      <c r="R17" s="80"/>
      <c r="S17" s="158"/>
      <c r="T17" s="158"/>
      <c r="U17" s="158"/>
      <c r="V17" s="158"/>
      <c r="W17" s="158"/>
      <c r="X17" s="158"/>
    </row>
    <row r="18" spans="1:24" ht="16.5" customHeight="1">
      <c r="A18" s="5" t="s">
        <v>224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6.5" customHeight="1">
      <c r="A19" s="5" t="s">
        <v>225</v>
      </c>
      <c r="B19" s="44">
        <v>15</v>
      </c>
      <c r="C19" s="29"/>
      <c r="D19" s="158">
        <v>0</v>
      </c>
      <c r="E19" s="158"/>
      <c r="F19" s="158">
        <v>0</v>
      </c>
      <c r="G19" s="158"/>
      <c r="H19" s="158">
        <v>0</v>
      </c>
      <c r="I19" s="158"/>
      <c r="J19" s="158">
        <v>0</v>
      </c>
      <c r="K19" s="80"/>
      <c r="L19" s="80">
        <v>0</v>
      </c>
      <c r="M19" s="158"/>
      <c r="N19" s="80">
        <v>0</v>
      </c>
      <c r="O19" s="158"/>
      <c r="P19" s="80">
        <v>1855804</v>
      </c>
      <c r="Q19" s="158"/>
      <c r="R19" s="80">
        <f>SUM(K19:Q19)</f>
        <v>1855804</v>
      </c>
      <c r="S19" s="158"/>
      <c r="T19" s="158">
        <f>SUM(R19,D19,F19:J19)</f>
        <v>1855804</v>
      </c>
      <c r="U19" s="158"/>
      <c r="V19" s="158">
        <v>46188351</v>
      </c>
      <c r="W19" s="158"/>
      <c r="X19" s="158">
        <f>SUM(T19:V19)</f>
        <v>48044155</v>
      </c>
    </row>
    <row r="20" spans="1:24" ht="16.5" customHeight="1">
      <c r="A20" s="61" t="s">
        <v>147</v>
      </c>
      <c r="B20" s="44"/>
      <c r="C20" s="29"/>
      <c r="D20" s="158">
        <v>0</v>
      </c>
      <c r="E20" s="158"/>
      <c r="F20" s="158">
        <v>0</v>
      </c>
      <c r="G20" s="158"/>
      <c r="H20" s="158">
        <v>0</v>
      </c>
      <c r="I20" s="158"/>
      <c r="J20" s="158">
        <v>-1728307351</v>
      </c>
      <c r="K20" s="80"/>
      <c r="L20" s="80">
        <v>0</v>
      </c>
      <c r="M20" s="158"/>
      <c r="N20" s="80">
        <v>0</v>
      </c>
      <c r="O20" s="158"/>
      <c r="P20" s="80">
        <v>0</v>
      </c>
      <c r="Q20" s="158"/>
      <c r="R20" s="80">
        <f>SUM(K20:Q20)</f>
        <v>0</v>
      </c>
      <c r="S20" s="158"/>
      <c r="T20" s="158">
        <f t="shared" ref="T20" si="0">SUM(R20,D20,F20:J20)</f>
        <v>-1728307351</v>
      </c>
      <c r="U20" s="158"/>
      <c r="V20" s="158">
        <v>-6525655</v>
      </c>
      <c r="W20" s="158"/>
      <c r="X20" s="158">
        <f t="shared" ref="X20" si="1">SUM(T20:V20)</f>
        <v>-1734833006</v>
      </c>
    </row>
    <row r="21" spans="1:24" ht="16.5" customHeight="1">
      <c r="A21" s="48" t="s">
        <v>267</v>
      </c>
      <c r="B21" s="29"/>
      <c r="C21" s="29"/>
      <c r="D21" s="159">
        <v>0</v>
      </c>
      <c r="E21" s="158"/>
      <c r="F21" s="159">
        <v>0</v>
      </c>
      <c r="G21" s="158"/>
      <c r="H21" s="159">
        <v>0</v>
      </c>
      <c r="I21" s="158"/>
      <c r="J21" s="159">
        <v>0</v>
      </c>
      <c r="K21" s="80"/>
      <c r="L21" s="175">
        <v>11934000</v>
      </c>
      <c r="M21" s="158"/>
      <c r="N21" s="175">
        <v>2925927069</v>
      </c>
      <c r="O21" s="158"/>
      <c r="P21" s="175">
        <v>0</v>
      </c>
      <c r="Q21" s="158"/>
      <c r="R21" s="175">
        <f>SUM(K21:Q21)</f>
        <v>2937861069</v>
      </c>
      <c r="S21" s="158"/>
      <c r="T21" s="159">
        <f>SUM(R21,D21,F21:J21)</f>
        <v>2937861069</v>
      </c>
      <c r="U21" s="158"/>
      <c r="V21" s="159">
        <v>18580995</v>
      </c>
      <c r="W21" s="158"/>
      <c r="X21" s="159">
        <f>SUM(T21:V21)</f>
        <v>2956442064</v>
      </c>
    </row>
    <row r="22" spans="1:24" ht="16.5" customHeight="1">
      <c r="C22" s="67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</row>
    <row r="23" spans="1:24" s="268" customFormat="1" ht="16.5" customHeight="1" thickBot="1">
      <c r="A23" s="265" t="s">
        <v>165</v>
      </c>
      <c r="B23" s="265"/>
      <c r="C23" s="266"/>
      <c r="D23" s="263">
        <f>SUM(D16:D22)</f>
        <v>3615929965</v>
      </c>
      <c r="E23" s="267"/>
      <c r="F23" s="263">
        <f>SUM(F16:F22)</f>
        <v>0</v>
      </c>
      <c r="G23" s="267"/>
      <c r="H23" s="263">
        <f>SUM(H16:H22)</f>
        <v>49892482</v>
      </c>
      <c r="I23" s="267"/>
      <c r="J23" s="263">
        <f>SUM(J16:J22)</f>
        <v>-2306450713.8000002</v>
      </c>
      <c r="K23" s="267"/>
      <c r="L23" s="263">
        <f>SUM(L16:L22)</f>
        <v>-18252000</v>
      </c>
      <c r="M23" s="267"/>
      <c r="N23" s="263">
        <f>SUM(N16:N22)</f>
        <v>2925927069</v>
      </c>
      <c r="O23" s="267"/>
      <c r="P23" s="263">
        <f>SUM(P16:P22)</f>
        <v>1855804</v>
      </c>
      <c r="Q23" s="267"/>
      <c r="R23" s="263">
        <f>SUM(R16:R22)</f>
        <v>2909530873</v>
      </c>
      <c r="S23" s="267">
        <f>SUM(S16:S22)</f>
        <v>0</v>
      </c>
      <c r="T23" s="263">
        <f>SUM(T16:T22)</f>
        <v>4268902606.1999998</v>
      </c>
      <c r="U23" s="267"/>
      <c r="V23" s="263">
        <f>SUM(V16:V22)</f>
        <v>111993464</v>
      </c>
      <c r="W23" s="267"/>
      <c r="X23" s="263">
        <f>SUM(X16:X22)</f>
        <v>4380896070.1999998</v>
      </c>
    </row>
    <row r="24" spans="1:24" ht="16.5" customHeight="1" thickTop="1">
      <c r="A24" s="58"/>
      <c r="B24" s="58"/>
      <c r="C24" s="67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</row>
    <row r="25" spans="1:24" ht="16.5" customHeight="1">
      <c r="A25" s="58"/>
      <c r="B25" s="58"/>
      <c r="C25" s="67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</row>
    <row r="26" spans="1:24" ht="16.5" customHeight="1">
      <c r="A26" s="1" t="s">
        <v>208</v>
      </c>
      <c r="B26" s="29"/>
      <c r="C26" s="29"/>
      <c r="D26" s="215">
        <f>+D23</f>
        <v>3615929965</v>
      </c>
      <c r="E26" s="269"/>
      <c r="F26" s="215">
        <f>+F23</f>
        <v>0</v>
      </c>
      <c r="G26" s="269"/>
      <c r="H26" s="215">
        <f>+H23</f>
        <v>49892482</v>
      </c>
      <c r="I26" s="269"/>
      <c r="J26" s="215">
        <f>+J23</f>
        <v>-2306450713.8000002</v>
      </c>
      <c r="K26" s="269"/>
      <c r="L26" s="215">
        <f>+L23</f>
        <v>-18252000</v>
      </c>
      <c r="M26" s="269"/>
      <c r="N26" s="215">
        <f>+N23</f>
        <v>2925927069</v>
      </c>
      <c r="O26" s="269"/>
      <c r="P26" s="215">
        <f>+P23</f>
        <v>1855804</v>
      </c>
      <c r="Q26" s="269"/>
      <c r="R26" s="215">
        <f>SUM(L26:Q26)</f>
        <v>2909530873</v>
      </c>
      <c r="S26" s="269"/>
      <c r="T26" s="215">
        <f>SUM(R26,D26,F26:J26)</f>
        <v>4268902606.1999998</v>
      </c>
      <c r="U26" s="269"/>
      <c r="V26" s="215">
        <f>+V23</f>
        <v>111993464</v>
      </c>
      <c r="W26" s="269"/>
      <c r="X26" s="215">
        <f t="shared" ref="X26" si="2">SUM(T26:V26)</f>
        <v>4380896070.1999998</v>
      </c>
    </row>
    <row r="27" spans="1:24" ht="16.5" customHeight="1">
      <c r="A27" s="188" t="s">
        <v>110</v>
      </c>
      <c r="B27" s="196"/>
      <c r="C27" s="29"/>
      <c r="D27" s="215"/>
      <c r="E27" s="269"/>
      <c r="F27" s="215"/>
      <c r="G27" s="269"/>
      <c r="H27" s="215"/>
      <c r="I27" s="269"/>
      <c r="J27" s="215"/>
      <c r="K27" s="269"/>
      <c r="L27" s="215"/>
      <c r="M27" s="269"/>
      <c r="N27" s="215"/>
      <c r="O27" s="269"/>
      <c r="P27" s="215"/>
      <c r="Q27" s="269"/>
      <c r="R27" s="215"/>
      <c r="S27" s="269"/>
      <c r="T27" s="215"/>
      <c r="U27" s="269"/>
      <c r="V27" s="215"/>
      <c r="W27" s="269"/>
      <c r="X27" s="215"/>
    </row>
    <row r="28" spans="1:24" ht="16.5" customHeight="1">
      <c r="A28" s="195" t="s">
        <v>222</v>
      </c>
      <c r="B28" s="198">
        <v>29</v>
      </c>
      <c r="C28" s="29"/>
      <c r="D28" s="215">
        <v>541996910</v>
      </c>
      <c r="E28" s="269"/>
      <c r="F28" s="215">
        <v>-238478640</v>
      </c>
      <c r="G28" s="269"/>
      <c r="H28" s="215">
        <v>0</v>
      </c>
      <c r="I28" s="269"/>
      <c r="J28" s="215">
        <v>0</v>
      </c>
      <c r="K28" s="269"/>
      <c r="L28" s="215">
        <v>0</v>
      </c>
      <c r="M28" s="269"/>
      <c r="N28" s="215">
        <v>0</v>
      </c>
      <c r="O28" s="269"/>
      <c r="P28" s="215">
        <v>0</v>
      </c>
      <c r="Q28" s="269"/>
      <c r="R28" s="215">
        <f t="shared" ref="R28:R29" si="3">SUM(L28:Q28)</f>
        <v>0</v>
      </c>
      <c r="S28" s="269"/>
      <c r="T28" s="215">
        <f>SUM(R28,D28,F28:J28)</f>
        <v>303518270</v>
      </c>
      <c r="U28" s="269"/>
      <c r="V28" s="215">
        <v>0</v>
      </c>
      <c r="W28" s="269"/>
      <c r="X28" s="215">
        <f>SUM(T28:V28)</f>
        <v>303518270</v>
      </c>
    </row>
    <row r="29" spans="1:24" ht="16.5" customHeight="1">
      <c r="A29" s="195" t="s">
        <v>223</v>
      </c>
      <c r="B29" s="198">
        <v>29</v>
      </c>
      <c r="C29" s="29"/>
      <c r="D29" s="215">
        <v>512633137</v>
      </c>
      <c r="E29" s="269"/>
      <c r="F29" s="215">
        <v>-329668968</v>
      </c>
      <c r="G29" s="269"/>
      <c r="H29" s="215">
        <v>0</v>
      </c>
      <c r="I29" s="269"/>
      <c r="J29" s="215">
        <v>0</v>
      </c>
      <c r="K29" s="269"/>
      <c r="L29" s="215">
        <v>0</v>
      </c>
      <c r="M29" s="269"/>
      <c r="N29" s="215">
        <v>0</v>
      </c>
      <c r="O29" s="269"/>
      <c r="P29" s="215">
        <v>0</v>
      </c>
      <c r="Q29" s="269"/>
      <c r="R29" s="215">
        <f t="shared" si="3"/>
        <v>0</v>
      </c>
      <c r="S29" s="269"/>
      <c r="T29" s="215">
        <f t="shared" ref="T29" si="4">SUM(R29,D29,F29:J29)</f>
        <v>182964169</v>
      </c>
      <c r="U29" s="269"/>
      <c r="V29" s="215">
        <v>0</v>
      </c>
      <c r="W29" s="269"/>
      <c r="X29" s="215">
        <f t="shared" ref="X29" si="5">SUM(T29:V29)</f>
        <v>182964169</v>
      </c>
    </row>
    <row r="30" spans="1:24" ht="16.5" customHeight="1">
      <c r="A30" s="195" t="s">
        <v>224</v>
      </c>
      <c r="B30" s="198"/>
      <c r="C30" s="29"/>
      <c r="D30" s="215"/>
      <c r="E30" s="269"/>
      <c r="F30" s="215"/>
      <c r="G30" s="269"/>
      <c r="H30" s="215"/>
      <c r="I30" s="269"/>
      <c r="J30" s="215"/>
      <c r="K30" s="269"/>
      <c r="L30" s="215"/>
      <c r="M30" s="269"/>
      <c r="N30" s="215"/>
      <c r="O30" s="269"/>
      <c r="P30" s="215"/>
      <c r="Q30" s="269"/>
      <c r="R30" s="215"/>
      <c r="S30" s="269"/>
      <c r="T30" s="215"/>
      <c r="U30" s="269"/>
      <c r="V30" s="215"/>
      <c r="W30" s="269"/>
      <c r="X30" s="215"/>
    </row>
    <row r="31" spans="1:24" ht="16.5" customHeight="1">
      <c r="A31" s="185" t="s">
        <v>225</v>
      </c>
      <c r="B31" s="198">
        <v>15</v>
      </c>
      <c r="C31" s="29"/>
      <c r="D31" s="215">
        <v>0</v>
      </c>
      <c r="E31" s="269"/>
      <c r="F31" s="215">
        <v>0</v>
      </c>
      <c r="G31" s="269"/>
      <c r="H31" s="215">
        <v>0</v>
      </c>
      <c r="I31" s="269"/>
      <c r="J31" s="215">
        <v>0</v>
      </c>
      <c r="K31" s="269"/>
      <c r="L31" s="215">
        <v>0</v>
      </c>
      <c r="M31" s="269"/>
      <c r="N31" s="215">
        <v>0</v>
      </c>
      <c r="O31" s="269"/>
      <c r="P31" s="215">
        <v>-1239040</v>
      </c>
      <c r="Q31" s="269"/>
      <c r="R31" s="215">
        <f t="shared" ref="R31:R33" si="6">SUM(L31:Q31)</f>
        <v>-1239040</v>
      </c>
      <c r="S31" s="269"/>
      <c r="T31" s="215">
        <f t="shared" ref="T31:T34" si="7">SUM(R31,D31,F31:J31)</f>
        <v>-1239040</v>
      </c>
      <c r="U31" s="269"/>
      <c r="V31" s="215">
        <v>5848390</v>
      </c>
      <c r="W31" s="269"/>
      <c r="X31" s="215">
        <f t="shared" ref="X31" si="8">SUM(T31:V31)</f>
        <v>4609350</v>
      </c>
    </row>
    <row r="32" spans="1:24" ht="16.5" customHeight="1">
      <c r="A32" s="185" t="s">
        <v>226</v>
      </c>
      <c r="B32" s="198">
        <v>15</v>
      </c>
      <c r="C32" s="29"/>
      <c r="D32" s="215">
        <v>0</v>
      </c>
      <c r="E32" s="269"/>
      <c r="F32" s="215">
        <v>0</v>
      </c>
      <c r="G32" s="269"/>
      <c r="H32" s="215">
        <v>0</v>
      </c>
      <c r="I32" s="269"/>
      <c r="J32" s="215">
        <v>0</v>
      </c>
      <c r="K32" s="269"/>
      <c r="L32" s="215">
        <v>0</v>
      </c>
      <c r="M32" s="269"/>
      <c r="N32" s="215">
        <v>0</v>
      </c>
      <c r="O32" s="269"/>
      <c r="P32" s="215">
        <v>0</v>
      </c>
      <c r="Q32" s="269"/>
      <c r="R32" s="215">
        <f t="shared" si="6"/>
        <v>0</v>
      </c>
      <c r="S32" s="269"/>
      <c r="T32" s="215">
        <f t="shared" si="7"/>
        <v>0</v>
      </c>
      <c r="U32" s="269"/>
      <c r="V32" s="215">
        <v>-48502</v>
      </c>
      <c r="W32" s="269"/>
      <c r="X32" s="215">
        <f>SUM(T32:V32)</f>
        <v>-48502</v>
      </c>
    </row>
    <row r="33" spans="1:24" ht="16.5" customHeight="1">
      <c r="A33" s="195" t="s">
        <v>227</v>
      </c>
      <c r="B33" s="198"/>
      <c r="C33" s="29"/>
      <c r="D33" s="215">
        <v>0</v>
      </c>
      <c r="E33" s="269"/>
      <c r="F33" s="215">
        <v>0</v>
      </c>
      <c r="G33" s="269"/>
      <c r="H33" s="215">
        <v>0</v>
      </c>
      <c r="I33" s="269"/>
      <c r="J33" s="215">
        <f>+'PL 8-9 '!G81</f>
        <v>-946217220</v>
      </c>
      <c r="K33" s="269"/>
      <c r="L33" s="215">
        <v>0</v>
      </c>
      <c r="M33" s="269"/>
      <c r="N33" s="215">
        <v>0</v>
      </c>
      <c r="O33" s="269"/>
      <c r="P33" s="215">
        <v>0</v>
      </c>
      <c r="Q33" s="269"/>
      <c r="R33" s="215">
        <f t="shared" si="6"/>
        <v>0</v>
      </c>
      <c r="S33" s="269"/>
      <c r="T33" s="215">
        <f t="shared" si="7"/>
        <v>-946217220</v>
      </c>
      <c r="U33" s="269"/>
      <c r="V33" s="215">
        <f>+'PL 8-9 '!G82</f>
        <v>-5254962</v>
      </c>
      <c r="W33" s="269"/>
      <c r="X33" s="215">
        <f t="shared" ref="X33" si="9">SUM(T33:V33)</f>
        <v>-951472182</v>
      </c>
    </row>
    <row r="34" spans="1:24" ht="16.5" customHeight="1">
      <c r="A34" s="48" t="s">
        <v>268</v>
      </c>
      <c r="B34" s="196"/>
      <c r="C34" s="29"/>
      <c r="D34" s="147">
        <v>0</v>
      </c>
      <c r="E34" s="269"/>
      <c r="F34" s="147">
        <v>0</v>
      </c>
      <c r="G34" s="269"/>
      <c r="H34" s="147">
        <v>0</v>
      </c>
      <c r="I34" s="269"/>
      <c r="J34" s="240">
        <v>0</v>
      </c>
      <c r="K34" s="269"/>
      <c r="L34" s="147">
        <f>+'PL 8-9 '!G74</f>
        <v>-2808000</v>
      </c>
      <c r="M34" s="269"/>
      <c r="N34" s="147">
        <v>0</v>
      </c>
      <c r="O34" s="269"/>
      <c r="P34" s="147">
        <v>0</v>
      </c>
      <c r="Q34" s="269"/>
      <c r="R34" s="147">
        <f>SUM(L34:Q34)</f>
        <v>-2808000</v>
      </c>
      <c r="S34" s="269"/>
      <c r="T34" s="147">
        <f t="shared" si="7"/>
        <v>-2808000</v>
      </c>
      <c r="U34" s="269"/>
      <c r="V34" s="147">
        <v>0</v>
      </c>
      <c r="W34" s="269"/>
      <c r="X34" s="147">
        <f>SUM(T34:V34)</f>
        <v>-2808000</v>
      </c>
    </row>
    <row r="35" spans="1:24" ht="16.5" customHeight="1">
      <c r="C35" s="67"/>
      <c r="D35" s="215"/>
      <c r="E35" s="269"/>
      <c r="F35" s="215"/>
      <c r="G35" s="269"/>
      <c r="H35" s="215"/>
      <c r="I35" s="269"/>
      <c r="J35" s="215"/>
      <c r="K35" s="269"/>
      <c r="L35" s="215"/>
      <c r="M35" s="269"/>
      <c r="N35" s="215"/>
      <c r="O35" s="269"/>
      <c r="P35" s="215"/>
      <c r="Q35" s="269"/>
      <c r="R35" s="215"/>
      <c r="S35" s="269"/>
      <c r="T35" s="215"/>
      <c r="U35" s="269"/>
      <c r="V35" s="215"/>
      <c r="W35" s="269"/>
      <c r="X35" s="215"/>
    </row>
    <row r="36" spans="1:24" s="268" customFormat="1" ht="16.5" customHeight="1" thickBot="1">
      <c r="A36" s="265" t="s">
        <v>209</v>
      </c>
      <c r="B36" s="265"/>
      <c r="C36" s="266"/>
      <c r="D36" s="264">
        <f>SUM(D26:D35)</f>
        <v>4670560012</v>
      </c>
      <c r="E36" s="270"/>
      <c r="F36" s="264">
        <f t="shared" ref="F36:V36" si="10">SUM(F26:F35)</f>
        <v>-568147608</v>
      </c>
      <c r="G36" s="270"/>
      <c r="H36" s="264">
        <f t="shared" si="10"/>
        <v>49892482</v>
      </c>
      <c r="I36" s="270"/>
      <c r="J36" s="264">
        <f t="shared" si="10"/>
        <v>-3252667933.8000002</v>
      </c>
      <c r="K36" s="270"/>
      <c r="L36" s="264">
        <f t="shared" si="10"/>
        <v>-21060000</v>
      </c>
      <c r="M36" s="270"/>
      <c r="N36" s="264">
        <f t="shared" si="10"/>
        <v>2925927069</v>
      </c>
      <c r="O36" s="270"/>
      <c r="P36" s="264">
        <f t="shared" si="10"/>
        <v>616764</v>
      </c>
      <c r="Q36" s="270"/>
      <c r="R36" s="264">
        <f t="shared" si="10"/>
        <v>2905483833</v>
      </c>
      <c r="S36" s="270"/>
      <c r="T36" s="264">
        <f>SUM(T26:T35)</f>
        <v>3805120785.1999998</v>
      </c>
      <c r="U36" s="270"/>
      <c r="V36" s="264">
        <f t="shared" si="10"/>
        <v>112538390</v>
      </c>
      <c r="W36" s="270"/>
      <c r="X36" s="264">
        <f>SUM(X26:X35)</f>
        <v>3917659175.1999998</v>
      </c>
    </row>
    <row r="37" spans="1:24" ht="16.5" customHeight="1" thickTop="1">
      <c r="A37" s="58"/>
      <c r="B37" s="58"/>
      <c r="C37" s="67"/>
      <c r="D37" s="271"/>
      <c r="E37" s="272"/>
      <c r="F37" s="271"/>
      <c r="G37" s="272"/>
      <c r="H37" s="271"/>
      <c r="I37" s="272"/>
      <c r="J37" s="271"/>
      <c r="K37" s="272"/>
      <c r="L37" s="271"/>
      <c r="M37" s="272"/>
      <c r="N37" s="271"/>
      <c r="O37" s="272"/>
      <c r="P37" s="271"/>
      <c r="Q37" s="272"/>
      <c r="R37" s="271"/>
      <c r="S37" s="272"/>
      <c r="T37" s="271"/>
      <c r="U37" s="272"/>
      <c r="V37" s="271"/>
      <c r="W37" s="272"/>
      <c r="X37" s="271"/>
    </row>
    <row r="38" spans="1:24" ht="16.5" customHeight="1">
      <c r="A38" s="58"/>
      <c r="B38" s="58"/>
      <c r="C38" s="67"/>
      <c r="D38" s="158"/>
      <c r="E38" s="15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</row>
    <row r="39" spans="1:24" ht="16.5" customHeight="1">
      <c r="A39" s="58"/>
      <c r="B39" s="58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</row>
    <row r="40" spans="1:24" ht="16.5" customHeight="1">
      <c r="A40" s="58"/>
      <c r="B40" s="58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</row>
    <row r="41" spans="1:24" ht="16.5" customHeight="1">
      <c r="A41" s="58"/>
      <c r="B41" s="58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</row>
    <row r="42" spans="1:24" ht="16.5" customHeight="1">
      <c r="A42" s="58"/>
      <c r="B42" s="58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</row>
    <row r="43" spans="1:24" ht="16.5" customHeight="1">
      <c r="A43" s="58"/>
      <c r="B43" s="58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</row>
    <row r="44" spans="1:24" ht="16.5" customHeight="1">
      <c r="A44" s="58"/>
      <c r="B44" s="58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</row>
    <row r="45" spans="1:24" ht="16.5" customHeight="1">
      <c r="A45" s="58"/>
      <c r="B45" s="58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</row>
    <row r="46" spans="1:24" ht="7.5" customHeight="1">
      <c r="A46" s="58"/>
      <c r="B46" s="58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</row>
    <row r="47" spans="1:24" ht="21.95" customHeight="1">
      <c r="A47" s="286" t="str">
        <f>'PL 8-9 '!A106:M106</f>
        <v>The accompanying notes are an integral part of these consolidated and separate financial statements.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66"/>
      <c r="U47" s="66"/>
      <c r="V47" s="66"/>
      <c r="W47" s="66"/>
      <c r="X47" s="66"/>
    </row>
  </sheetData>
  <mergeCells count="6">
    <mergeCell ref="A47:S47"/>
    <mergeCell ref="D6:X6"/>
    <mergeCell ref="H11:J11"/>
    <mergeCell ref="L9:N9"/>
    <mergeCell ref="L8:R8"/>
    <mergeCell ref="D7:T7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topLeftCell="G28" zoomScaleNormal="100" zoomScaleSheetLayoutView="70" zoomScalePageLayoutView="90" workbookViewId="0">
      <selection activeCell="N34" sqref="N34"/>
    </sheetView>
  </sheetViews>
  <sheetFormatPr defaultColWidth="9.42578125" defaultRowHeight="16.5" customHeight="1"/>
  <cols>
    <col min="1" max="1" width="33" style="48" customWidth="1"/>
    <col min="2" max="2" width="5" style="48" customWidth="1"/>
    <col min="3" max="3" width="0.85546875" style="61" customWidth="1"/>
    <col min="4" max="4" width="15.85546875" style="61" customWidth="1"/>
    <col min="5" max="5" width="0.85546875" style="61" customWidth="1"/>
    <col min="6" max="6" width="15.7109375" style="61" customWidth="1"/>
    <col min="7" max="7" width="0.85546875" style="61" customWidth="1"/>
    <col min="8" max="8" width="12.7109375" style="61" customWidth="1"/>
    <col min="9" max="9" width="0.85546875" style="61" customWidth="1"/>
    <col min="10" max="10" width="13.85546875" style="61" customWidth="1"/>
    <col min="11" max="11" width="0.85546875" style="61" customWidth="1"/>
    <col min="12" max="12" width="19.42578125" style="61" customWidth="1"/>
    <col min="13" max="13" width="0.85546875" style="61" customWidth="1"/>
    <col min="14" max="14" width="13.42578125" style="61" customWidth="1"/>
    <col min="15" max="15" width="0.85546875" style="61" customWidth="1"/>
    <col min="16" max="16" width="14" style="61" customWidth="1"/>
    <col min="17" max="17" width="0.85546875" style="61" customWidth="1"/>
    <col min="18" max="18" width="13.5703125" style="61" customWidth="1"/>
    <col min="19" max="16384" width="9.42578125" style="48"/>
  </cols>
  <sheetData>
    <row r="1" spans="1:18" ht="16.5" customHeight="1">
      <c r="A1" s="45" t="str">
        <f>'PL 8-9 '!A1</f>
        <v>Grande Asset Hotels and Property Public Company Limited</v>
      </c>
      <c r="B1" s="45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8" ht="16.5" customHeight="1">
      <c r="A2" s="1" t="s">
        <v>91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18" ht="16.5" customHeight="1">
      <c r="A3" s="77" t="str">
        <f>'PL 8-9 '!A3</f>
        <v>For the year ended 31 December 2022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8" ht="16.5" customHeight="1">
      <c r="A4" s="1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t="16.5" customHeight="1">
      <c r="A5" s="29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18" ht="16.5" customHeight="1">
      <c r="A6" s="60"/>
      <c r="B6" s="60"/>
      <c r="C6" s="60"/>
      <c r="D6" s="291" t="s">
        <v>113</v>
      </c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18" s="60" customFormat="1" ht="16.5" customHeight="1">
      <c r="C7" s="62"/>
      <c r="E7" s="62"/>
      <c r="F7" s="62"/>
      <c r="G7" s="62"/>
      <c r="L7" s="294" t="s">
        <v>57</v>
      </c>
      <c r="M7" s="294"/>
      <c r="N7" s="294"/>
      <c r="O7" s="294"/>
      <c r="P7" s="294"/>
      <c r="Q7" s="100"/>
    </row>
    <row r="8" spans="1:18" s="60" customFormat="1" ht="16.5" customHeight="1">
      <c r="C8" s="62"/>
      <c r="E8" s="62"/>
      <c r="F8" s="62"/>
      <c r="G8" s="62"/>
      <c r="K8" s="79"/>
      <c r="L8" s="293" t="s">
        <v>155</v>
      </c>
      <c r="M8" s="293"/>
      <c r="N8" s="293"/>
      <c r="O8" s="79"/>
      <c r="P8" s="79"/>
      <c r="Q8" s="79"/>
    </row>
    <row r="9" spans="1:18" s="60" customFormat="1" ht="16.5" customHeight="1">
      <c r="C9" s="62"/>
      <c r="E9" s="62"/>
      <c r="F9" s="62"/>
      <c r="G9" s="62"/>
      <c r="H9" s="79"/>
      <c r="I9" s="79"/>
      <c r="J9" s="79"/>
      <c r="K9" s="79"/>
      <c r="L9" s="62" t="s">
        <v>201</v>
      </c>
      <c r="M9" s="62"/>
      <c r="N9" s="231"/>
      <c r="O9" s="62"/>
      <c r="P9" s="231"/>
      <c r="Q9" s="62"/>
      <c r="R9" s="231"/>
    </row>
    <row r="10" spans="1:18" s="60" customFormat="1" ht="16.5" customHeight="1">
      <c r="C10" s="62"/>
      <c r="D10" s="46"/>
      <c r="H10" s="291" t="s">
        <v>150</v>
      </c>
      <c r="I10" s="291"/>
      <c r="J10" s="291"/>
      <c r="L10" s="63" t="s">
        <v>200</v>
      </c>
      <c r="M10" s="62"/>
      <c r="N10" s="63"/>
      <c r="O10" s="62"/>
      <c r="P10" s="63" t="s">
        <v>139</v>
      </c>
      <c r="Q10" s="62"/>
      <c r="R10" s="231"/>
    </row>
    <row r="11" spans="1:18" s="60" customFormat="1" ht="16.5" customHeight="1">
      <c r="C11" s="62"/>
      <c r="D11" s="62" t="s">
        <v>130</v>
      </c>
      <c r="E11" s="62"/>
      <c r="F11" s="32" t="s">
        <v>229</v>
      </c>
      <c r="G11" s="62"/>
      <c r="H11" s="62" t="s">
        <v>64</v>
      </c>
      <c r="I11" s="62"/>
      <c r="J11" s="62"/>
      <c r="K11" s="62"/>
      <c r="L11" s="62" t="s">
        <v>199</v>
      </c>
      <c r="M11" s="62"/>
      <c r="N11" s="46" t="s">
        <v>171</v>
      </c>
      <c r="O11" s="62"/>
      <c r="P11" s="46" t="s">
        <v>140</v>
      </c>
      <c r="Q11" s="62"/>
      <c r="R11" s="46"/>
    </row>
    <row r="12" spans="1:18" s="60" customFormat="1" ht="16.5" customHeight="1">
      <c r="C12" s="62"/>
      <c r="D12" s="62" t="s">
        <v>44</v>
      </c>
      <c r="E12" s="62"/>
      <c r="F12" s="62" t="s">
        <v>228</v>
      </c>
      <c r="G12" s="62"/>
      <c r="H12" s="64" t="s">
        <v>129</v>
      </c>
      <c r="I12" s="62"/>
      <c r="J12" s="62" t="s">
        <v>36</v>
      </c>
      <c r="K12" s="62"/>
      <c r="L12" s="62" t="s">
        <v>138</v>
      </c>
      <c r="M12" s="62"/>
      <c r="N12" s="63" t="s">
        <v>172</v>
      </c>
      <c r="O12" s="62"/>
      <c r="P12" s="63" t="s">
        <v>132</v>
      </c>
      <c r="Q12" s="62"/>
      <c r="R12" s="62" t="s">
        <v>37</v>
      </c>
    </row>
    <row r="13" spans="1:18" s="60" customFormat="1" ht="16.5" customHeight="1">
      <c r="B13" s="273" t="s">
        <v>280</v>
      </c>
      <c r="C13" s="62"/>
      <c r="D13" s="65" t="s">
        <v>105</v>
      </c>
      <c r="E13" s="62"/>
      <c r="F13" s="234" t="s">
        <v>105</v>
      </c>
      <c r="G13" s="62"/>
      <c r="H13" s="65" t="s">
        <v>105</v>
      </c>
      <c r="I13" s="62"/>
      <c r="J13" s="65" t="s">
        <v>105</v>
      </c>
      <c r="K13" s="62"/>
      <c r="L13" s="65" t="s">
        <v>105</v>
      </c>
      <c r="M13" s="62"/>
      <c r="N13" s="65" t="s">
        <v>105</v>
      </c>
      <c r="O13" s="62"/>
      <c r="P13" s="65" t="s">
        <v>105</v>
      </c>
      <c r="Q13" s="62"/>
      <c r="R13" s="65" t="s">
        <v>105</v>
      </c>
    </row>
    <row r="14" spans="1:18" s="60" customFormat="1" ht="16.5" customHeight="1"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6.5" customHeight="1">
      <c r="A15" s="1" t="s">
        <v>166</v>
      </c>
      <c r="B15" s="29"/>
      <c r="C15" s="29"/>
      <c r="D15" s="29">
        <v>3615929965</v>
      </c>
      <c r="E15" s="29"/>
      <c r="F15" s="235">
        <v>0</v>
      </c>
      <c r="G15" s="29"/>
      <c r="H15" s="29">
        <v>49892482</v>
      </c>
      <c r="I15" s="29"/>
      <c r="J15" s="29">
        <v>-275101421</v>
      </c>
      <c r="K15" s="29"/>
      <c r="L15" s="29">
        <v>-30186000</v>
      </c>
      <c r="M15" s="29"/>
      <c r="N15" s="29">
        <v>0</v>
      </c>
      <c r="O15" s="29"/>
      <c r="P15" s="29">
        <f>SUM(K15:N15)</f>
        <v>-30186000</v>
      </c>
      <c r="Q15" s="29"/>
      <c r="R15" s="29">
        <f>P15+J15+H15+D15+F15</f>
        <v>3360535026</v>
      </c>
    </row>
    <row r="16" spans="1:18" ht="16.5" customHeight="1">
      <c r="A16" s="1" t="s">
        <v>110</v>
      </c>
      <c r="B16" s="29"/>
      <c r="C16" s="29"/>
      <c r="D16" s="29"/>
      <c r="E16" s="29"/>
      <c r="F16" s="235"/>
      <c r="G16" s="29"/>
      <c r="H16" s="29"/>
      <c r="I16" s="29"/>
      <c r="J16" s="29"/>
      <c r="K16" s="29"/>
      <c r="L16" s="29"/>
      <c r="M16" s="231"/>
      <c r="N16" s="158"/>
      <c r="O16" s="158"/>
      <c r="P16" s="158"/>
      <c r="Q16" s="158"/>
      <c r="R16" s="29"/>
    </row>
    <row r="17" spans="1:18" ht="16.5" customHeight="1">
      <c r="A17" s="5" t="s">
        <v>147</v>
      </c>
      <c r="B17" s="44"/>
      <c r="C17" s="29"/>
      <c r="D17" s="29">
        <v>0</v>
      </c>
      <c r="E17" s="29"/>
      <c r="F17" s="235">
        <v>0</v>
      </c>
      <c r="G17" s="29"/>
      <c r="H17" s="29">
        <v>0</v>
      </c>
      <c r="I17" s="29"/>
      <c r="J17" s="29">
        <v>-1265964591</v>
      </c>
      <c r="K17" s="29"/>
      <c r="L17" s="29">
        <v>0</v>
      </c>
      <c r="M17" s="231"/>
      <c r="N17" s="158">
        <v>0</v>
      </c>
      <c r="O17" s="67"/>
      <c r="P17" s="158">
        <f>SUM(K17:N17)</f>
        <v>0</v>
      </c>
      <c r="Q17" s="67"/>
      <c r="R17" s="29">
        <f t="shared" ref="R17:R18" si="0">P17+J17+H17+D17+F17</f>
        <v>-1265964591</v>
      </c>
    </row>
    <row r="18" spans="1:18" ht="16.5" customHeight="1">
      <c r="A18" s="5" t="s">
        <v>267</v>
      </c>
      <c r="B18" s="29"/>
      <c r="C18" s="29"/>
      <c r="D18" s="38">
        <v>0</v>
      </c>
      <c r="E18" s="29"/>
      <c r="F18" s="236">
        <v>0</v>
      </c>
      <c r="G18" s="29"/>
      <c r="H18" s="38">
        <v>0</v>
      </c>
      <c r="I18" s="29"/>
      <c r="J18" s="38">
        <v>0</v>
      </c>
      <c r="K18" s="29"/>
      <c r="L18" s="38">
        <v>11934000</v>
      </c>
      <c r="M18" s="231"/>
      <c r="N18" s="159">
        <v>2288896714</v>
      </c>
      <c r="O18" s="67"/>
      <c r="P18" s="159">
        <f>SUM(K18:N18)</f>
        <v>2300830714</v>
      </c>
      <c r="Q18" s="67"/>
      <c r="R18" s="38">
        <f t="shared" si="0"/>
        <v>2300830714</v>
      </c>
    </row>
    <row r="19" spans="1:18" ht="16.5" customHeight="1">
      <c r="C19" s="67"/>
      <c r="D19" s="67"/>
      <c r="E19" s="67"/>
      <c r="F19" s="235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18" ht="16.5" customHeight="1" thickBot="1">
      <c r="A20" s="1" t="s">
        <v>165</v>
      </c>
      <c r="B20" s="29"/>
      <c r="C20" s="29"/>
      <c r="D20" s="39">
        <f>SUM(D15:D19)</f>
        <v>3615929965</v>
      </c>
      <c r="E20" s="29"/>
      <c r="F20" s="237">
        <f>SUM(F15:F19)</f>
        <v>0</v>
      </c>
      <c r="G20" s="29"/>
      <c r="H20" s="39">
        <f>SUM(H15:H19)</f>
        <v>49892482</v>
      </c>
      <c r="I20" s="29"/>
      <c r="J20" s="39">
        <f>SUM(J15:J19)</f>
        <v>-1541066012</v>
      </c>
      <c r="K20" s="29"/>
      <c r="L20" s="39">
        <f>SUM(L15:L19)</f>
        <v>-18252000</v>
      </c>
      <c r="M20" s="29"/>
      <c r="N20" s="39">
        <f>SUM(N15:N19)</f>
        <v>2288896714</v>
      </c>
      <c r="O20" s="29"/>
      <c r="P20" s="39">
        <f>SUM(P15:P19)</f>
        <v>2270644714</v>
      </c>
      <c r="Q20" s="29"/>
      <c r="R20" s="39">
        <f>SUM(R15:R19)</f>
        <v>4395401149</v>
      </c>
    </row>
    <row r="21" spans="1:18" ht="16.5" customHeight="1" thickTop="1">
      <c r="A21" s="1"/>
      <c r="B21" s="29"/>
      <c r="C21" s="29"/>
      <c r="D21" s="29"/>
      <c r="E21" s="29"/>
      <c r="F21" s="235"/>
      <c r="G21" s="29"/>
      <c r="H21" s="29"/>
      <c r="I21" s="29"/>
      <c r="J21" s="29"/>
      <c r="K21" s="29"/>
      <c r="L21" s="29"/>
      <c r="M21" s="231"/>
      <c r="N21" s="29"/>
      <c r="O21" s="29"/>
      <c r="P21" s="29"/>
      <c r="Q21" s="29"/>
      <c r="R21" s="29"/>
    </row>
    <row r="22" spans="1:18" ht="16.5" customHeight="1">
      <c r="A22" s="1"/>
      <c r="B22" s="29"/>
      <c r="C22" s="29"/>
      <c r="D22" s="29"/>
      <c r="E22" s="29"/>
      <c r="F22" s="235"/>
      <c r="G22" s="29"/>
      <c r="H22" s="29"/>
      <c r="I22" s="29"/>
      <c r="J22" s="29"/>
      <c r="K22" s="29"/>
      <c r="L22" s="29"/>
      <c r="M22" s="281"/>
      <c r="N22" s="29"/>
      <c r="O22" s="29"/>
      <c r="P22" s="29"/>
      <c r="Q22" s="29"/>
      <c r="R22" s="29"/>
    </row>
    <row r="23" spans="1:18" ht="16.5" customHeight="1">
      <c r="A23" s="1" t="s">
        <v>208</v>
      </c>
      <c r="B23" s="29"/>
      <c r="C23" s="29"/>
      <c r="D23" s="238">
        <f>+D20</f>
        <v>3615929965</v>
      </c>
      <c r="E23" s="235"/>
      <c r="F23" s="238">
        <f>+F20</f>
        <v>0</v>
      </c>
      <c r="G23" s="235"/>
      <c r="H23" s="238">
        <f>+H20</f>
        <v>49892482</v>
      </c>
      <c r="I23" s="235"/>
      <c r="J23" s="238">
        <f>+J20</f>
        <v>-1541066012</v>
      </c>
      <c r="K23" s="235"/>
      <c r="L23" s="238">
        <f>+L20</f>
        <v>-18252000</v>
      </c>
      <c r="M23" s="235"/>
      <c r="N23" s="238">
        <f>+N20</f>
        <v>2288896714</v>
      </c>
      <c r="O23" s="235"/>
      <c r="P23" s="238">
        <f>+P20</f>
        <v>2270644714</v>
      </c>
      <c r="Q23" s="235"/>
      <c r="R23" s="238">
        <f>P23+J23+H23+D23+F23</f>
        <v>4395401149</v>
      </c>
    </row>
    <row r="24" spans="1:18" ht="16.5" customHeight="1">
      <c r="A24" s="188" t="s">
        <v>110</v>
      </c>
      <c r="B24" s="196"/>
      <c r="C24" s="29"/>
      <c r="D24" s="238"/>
      <c r="E24" s="235"/>
      <c r="F24" s="238"/>
      <c r="G24" s="235"/>
      <c r="H24" s="238"/>
      <c r="I24" s="235"/>
      <c r="J24" s="238"/>
      <c r="K24" s="235"/>
      <c r="L24" s="238"/>
      <c r="M24" s="235"/>
      <c r="N24" s="238"/>
      <c r="O24" s="235"/>
      <c r="P24" s="238"/>
      <c r="Q24" s="235"/>
      <c r="R24" s="238"/>
    </row>
    <row r="25" spans="1:18" ht="16.5" customHeight="1">
      <c r="A25" s="185" t="s">
        <v>222</v>
      </c>
      <c r="B25" s="198">
        <v>29</v>
      </c>
      <c r="C25" s="29"/>
      <c r="D25" s="238">
        <v>541996910</v>
      </c>
      <c r="E25" s="235"/>
      <c r="F25" s="238">
        <v>-238478640</v>
      </c>
      <c r="G25" s="235"/>
      <c r="H25" s="238">
        <v>0</v>
      </c>
      <c r="I25" s="235"/>
      <c r="J25" s="238">
        <v>0</v>
      </c>
      <c r="K25" s="235"/>
      <c r="L25" s="238">
        <v>0</v>
      </c>
      <c r="M25" s="235"/>
      <c r="N25" s="238">
        <v>0</v>
      </c>
      <c r="O25" s="235"/>
      <c r="P25" s="238">
        <f>SUM(L25:N25)</f>
        <v>0</v>
      </c>
      <c r="Q25" s="235"/>
      <c r="R25" s="238">
        <f>P25+J25+H25+D25+F25</f>
        <v>303518270</v>
      </c>
    </row>
    <row r="26" spans="1:18" ht="16.5" customHeight="1">
      <c r="A26" s="185" t="s">
        <v>223</v>
      </c>
      <c r="B26" s="198">
        <v>29</v>
      </c>
      <c r="C26" s="29"/>
      <c r="D26" s="238">
        <v>512633137</v>
      </c>
      <c r="E26" s="235"/>
      <c r="F26" s="238">
        <v>-329668968</v>
      </c>
      <c r="G26" s="235"/>
      <c r="H26" s="238">
        <v>0</v>
      </c>
      <c r="I26" s="235"/>
      <c r="J26" s="238">
        <v>0</v>
      </c>
      <c r="K26" s="235"/>
      <c r="L26" s="238">
        <v>0</v>
      </c>
      <c r="M26" s="235"/>
      <c r="N26" s="238">
        <v>0</v>
      </c>
      <c r="O26" s="235"/>
      <c r="P26" s="238">
        <f>SUM(L26:N26)</f>
        <v>0</v>
      </c>
      <c r="Q26" s="235"/>
      <c r="R26" s="238">
        <f>P26+J26+H26+D26+F26</f>
        <v>182964169</v>
      </c>
    </row>
    <row r="27" spans="1:18" ht="16.5" customHeight="1">
      <c r="A27" s="195" t="s">
        <v>227</v>
      </c>
      <c r="B27" s="196"/>
      <c r="C27" s="29"/>
      <c r="D27" s="238">
        <v>0</v>
      </c>
      <c r="E27" s="235"/>
      <c r="F27" s="238">
        <v>0</v>
      </c>
      <c r="G27" s="235"/>
      <c r="H27" s="238">
        <v>0</v>
      </c>
      <c r="I27" s="235"/>
      <c r="J27" s="239">
        <f>+'PL 8-9 '!K81</f>
        <v>-710734612</v>
      </c>
      <c r="K27" s="235"/>
      <c r="L27" s="238" t="s">
        <v>242</v>
      </c>
      <c r="M27" s="235"/>
      <c r="N27" s="238">
        <v>0</v>
      </c>
      <c r="O27" s="235"/>
      <c r="P27" s="238">
        <f t="shared" ref="P27" si="1">SUM(L27:N27)</f>
        <v>0</v>
      </c>
      <c r="Q27" s="235"/>
      <c r="R27" s="238">
        <f>P27+J27+H27+D27+F27</f>
        <v>-710734612</v>
      </c>
    </row>
    <row r="28" spans="1:18" ht="16.5" customHeight="1">
      <c r="A28" s="185" t="s">
        <v>267</v>
      </c>
      <c r="B28" s="196"/>
      <c r="C28" s="29"/>
      <c r="D28" s="240">
        <v>0</v>
      </c>
      <c r="E28" s="235"/>
      <c r="F28" s="240">
        <v>0</v>
      </c>
      <c r="G28" s="235"/>
      <c r="H28" s="240">
        <v>0</v>
      </c>
      <c r="I28" s="235"/>
      <c r="J28" s="240">
        <v>0</v>
      </c>
      <c r="K28" s="235"/>
      <c r="L28" s="240">
        <v>-2808000</v>
      </c>
      <c r="M28" s="235"/>
      <c r="N28" s="240" t="s">
        <v>242</v>
      </c>
      <c r="O28" s="235"/>
      <c r="P28" s="240">
        <f>SUM(L28:N28)</f>
        <v>-2808000</v>
      </c>
      <c r="Q28" s="235"/>
      <c r="R28" s="240">
        <f>P28+J28+H28+D28+F28</f>
        <v>-2808000</v>
      </c>
    </row>
    <row r="29" spans="1:18" ht="16.5" customHeight="1">
      <c r="C29" s="67"/>
      <c r="D29" s="238"/>
      <c r="E29" s="235"/>
      <c r="F29" s="238"/>
      <c r="G29" s="235"/>
      <c r="H29" s="238"/>
      <c r="I29" s="235"/>
      <c r="J29" s="238"/>
      <c r="K29" s="235"/>
      <c r="L29" s="238"/>
      <c r="M29" s="235"/>
      <c r="N29" s="238"/>
      <c r="O29" s="235"/>
      <c r="P29" s="238"/>
      <c r="Q29" s="235"/>
      <c r="R29" s="238"/>
    </row>
    <row r="30" spans="1:18" ht="16.5" customHeight="1" thickBot="1">
      <c r="A30" s="1" t="s">
        <v>209</v>
      </c>
      <c r="B30" s="29"/>
      <c r="C30" s="29"/>
      <c r="D30" s="241">
        <f>SUM(D23:D29)</f>
        <v>4670560012</v>
      </c>
      <c r="E30" s="235"/>
      <c r="F30" s="241">
        <f>SUM(F23:F29)</f>
        <v>-568147608</v>
      </c>
      <c r="G30" s="235"/>
      <c r="H30" s="241">
        <f>SUM(H23:H29)</f>
        <v>49892482</v>
      </c>
      <c r="I30" s="235"/>
      <c r="J30" s="241">
        <f>SUM(J23:J29)</f>
        <v>-2251800624</v>
      </c>
      <c r="K30" s="235"/>
      <c r="L30" s="241">
        <f>SUM(L23:L29)</f>
        <v>-21060000</v>
      </c>
      <c r="M30" s="235"/>
      <c r="N30" s="241">
        <f>SUM(N23:N29)</f>
        <v>2288896714</v>
      </c>
      <c r="O30" s="235"/>
      <c r="P30" s="241">
        <f>SUM(P23:P29)</f>
        <v>2267836714</v>
      </c>
      <c r="Q30" s="235"/>
      <c r="R30" s="241">
        <f>SUM(R23:R29)</f>
        <v>4168340976</v>
      </c>
    </row>
    <row r="31" spans="1:18" ht="16.5" customHeight="1" thickTop="1">
      <c r="A31" s="1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ht="16.5" customHeight="1">
      <c r="A32" s="1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48"/>
      <c r="N32" s="29"/>
      <c r="O32" s="29"/>
      <c r="P32" s="29"/>
      <c r="Q32" s="29"/>
      <c r="R32" s="29"/>
    </row>
    <row r="33" spans="1:18" ht="16.5" customHeight="1">
      <c r="A33" s="1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48"/>
      <c r="N33" s="29"/>
      <c r="O33" s="29"/>
      <c r="P33" s="29"/>
      <c r="Q33" s="29"/>
      <c r="R33" s="29"/>
    </row>
    <row r="34" spans="1:18" ht="16.5" customHeight="1">
      <c r="A34" s="1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48"/>
      <c r="N34" s="29"/>
      <c r="O34" s="29"/>
      <c r="P34" s="29"/>
      <c r="Q34" s="29"/>
      <c r="R34" s="29"/>
    </row>
    <row r="35" spans="1:18" ht="16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48"/>
      <c r="N35" s="29"/>
      <c r="O35" s="29"/>
      <c r="P35" s="29"/>
      <c r="Q35" s="29"/>
      <c r="R35" s="29"/>
    </row>
    <row r="36" spans="1:18" ht="16.5" customHeight="1">
      <c r="A36" s="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48"/>
      <c r="N36" s="29"/>
      <c r="O36" s="29"/>
      <c r="P36" s="29"/>
      <c r="Q36" s="29"/>
      <c r="R36" s="29"/>
    </row>
    <row r="37" spans="1:18" ht="12" customHeight="1">
      <c r="A37" s="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48"/>
      <c r="N37" s="29"/>
      <c r="O37" s="29"/>
      <c r="P37" s="29"/>
      <c r="Q37" s="29"/>
      <c r="R37" s="29"/>
    </row>
    <row r="38" spans="1:18" ht="21.95" customHeight="1">
      <c r="A38" s="286" t="str">
        <f>'PL 8-9 '!A106:M106</f>
        <v>The accompanying notes are an integral part of these consolidated and separate financial statements.</v>
      </c>
      <c r="B38" s="287"/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47"/>
    </row>
  </sheetData>
  <mergeCells count="6">
    <mergeCell ref="A5:R5"/>
    <mergeCell ref="D6:R6"/>
    <mergeCell ref="H10:J10"/>
    <mergeCell ref="A38:Q38"/>
    <mergeCell ref="L7:P7"/>
    <mergeCell ref="L8:N8"/>
  </mergeCells>
  <pageMargins left="0.45" right="0.45" top="0.5" bottom="0.6" header="0.49" footer="0.4"/>
  <pageSetup paperSize="9" scale="85" firstPageNumber="12" orientation="landscape" useFirstPageNumber="1" horizontalDpi="1200" verticalDpi="1200" r:id="rId1"/>
  <headerFooter>
    <oddFooter>&amp;R&amp;"Arial,Regular"&amp;9 11</oddFooter>
  </headerFooter>
  <ignoredErrors>
    <ignoredError sqref="P16:P1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3"/>
  <sheetViews>
    <sheetView zoomScale="110" zoomScaleNormal="110" zoomScaleSheetLayoutView="80" zoomScalePageLayoutView="90" workbookViewId="0"/>
  </sheetViews>
  <sheetFormatPr defaultColWidth="10.5703125" defaultRowHeight="16.5" customHeight="1"/>
  <cols>
    <col min="1" max="1" width="1.5703125" style="48" customWidth="1"/>
    <col min="2" max="2" width="43.28515625" style="48" customWidth="1"/>
    <col min="3" max="3" width="6.5703125" style="48" customWidth="1"/>
    <col min="4" max="4" width="0.5703125" style="48" customWidth="1"/>
    <col min="5" max="5" width="13.28515625" style="61" customWidth="1"/>
    <col min="6" max="6" width="0.5703125" style="48" customWidth="1"/>
    <col min="7" max="7" width="13.28515625" style="61" customWidth="1"/>
    <col min="8" max="8" width="0.5703125" style="48" customWidth="1"/>
    <col min="9" max="9" width="13.28515625" style="61" customWidth="1"/>
    <col min="10" max="10" width="0.5703125" style="73" customWidth="1"/>
    <col min="11" max="11" width="13.28515625" style="61" customWidth="1"/>
    <col min="12" max="231" width="10.5703125" style="48"/>
    <col min="232" max="232" width="15.42578125" style="48" customWidth="1"/>
    <col min="233" max="234" width="9.5703125" style="48" customWidth="1"/>
    <col min="235" max="235" width="27.42578125" style="48" customWidth="1"/>
    <col min="236" max="236" width="7.42578125" style="48" customWidth="1"/>
    <col min="237" max="237" width="1.42578125" style="48" customWidth="1"/>
    <col min="238" max="238" width="16.5703125" style="48" customWidth="1"/>
    <col min="239" max="239" width="1.42578125" style="48" customWidth="1"/>
    <col min="240" max="240" width="16.5703125" style="48" customWidth="1"/>
    <col min="241" max="241" width="1.42578125" style="48" customWidth="1"/>
    <col min="242" max="242" width="16.5703125" style="48" customWidth="1"/>
    <col min="243" max="243" width="1.42578125" style="48" customWidth="1"/>
    <col min="244" max="244" width="16.5703125" style="48" customWidth="1"/>
    <col min="245" max="245" width="7.42578125" style="48" customWidth="1"/>
    <col min="246" max="487" width="10.5703125" style="48"/>
    <col min="488" max="488" width="15.42578125" style="48" customWidth="1"/>
    <col min="489" max="490" width="9.5703125" style="48" customWidth="1"/>
    <col min="491" max="491" width="27.42578125" style="48" customWidth="1"/>
    <col min="492" max="492" width="7.42578125" style="48" customWidth="1"/>
    <col min="493" max="493" width="1.42578125" style="48" customWidth="1"/>
    <col min="494" max="494" width="16.5703125" style="48" customWidth="1"/>
    <col min="495" max="495" width="1.42578125" style="48" customWidth="1"/>
    <col min="496" max="496" width="16.5703125" style="48" customWidth="1"/>
    <col min="497" max="497" width="1.42578125" style="48" customWidth="1"/>
    <col min="498" max="498" width="16.5703125" style="48" customWidth="1"/>
    <col min="499" max="499" width="1.42578125" style="48" customWidth="1"/>
    <col min="500" max="500" width="16.5703125" style="48" customWidth="1"/>
    <col min="501" max="501" width="7.42578125" style="48" customWidth="1"/>
    <col min="502" max="743" width="10.5703125" style="48"/>
    <col min="744" max="744" width="15.42578125" style="48" customWidth="1"/>
    <col min="745" max="746" width="9.5703125" style="48" customWidth="1"/>
    <col min="747" max="747" width="27.42578125" style="48" customWidth="1"/>
    <col min="748" max="748" width="7.42578125" style="48" customWidth="1"/>
    <col min="749" max="749" width="1.42578125" style="48" customWidth="1"/>
    <col min="750" max="750" width="16.5703125" style="48" customWidth="1"/>
    <col min="751" max="751" width="1.42578125" style="48" customWidth="1"/>
    <col min="752" max="752" width="16.5703125" style="48" customWidth="1"/>
    <col min="753" max="753" width="1.42578125" style="48" customWidth="1"/>
    <col min="754" max="754" width="16.5703125" style="48" customWidth="1"/>
    <col min="755" max="755" width="1.42578125" style="48" customWidth="1"/>
    <col min="756" max="756" width="16.5703125" style="48" customWidth="1"/>
    <col min="757" max="757" width="7.42578125" style="48" customWidth="1"/>
    <col min="758" max="999" width="10.5703125" style="48"/>
    <col min="1000" max="1000" width="15.42578125" style="48" customWidth="1"/>
    <col min="1001" max="1002" width="9.5703125" style="48" customWidth="1"/>
    <col min="1003" max="1003" width="27.42578125" style="48" customWidth="1"/>
    <col min="1004" max="1004" width="7.42578125" style="48" customWidth="1"/>
    <col min="1005" max="1005" width="1.42578125" style="48" customWidth="1"/>
    <col min="1006" max="1006" width="16.5703125" style="48" customWidth="1"/>
    <col min="1007" max="1007" width="1.42578125" style="48" customWidth="1"/>
    <col min="1008" max="1008" width="16.5703125" style="48" customWidth="1"/>
    <col min="1009" max="1009" width="1.42578125" style="48" customWidth="1"/>
    <col min="1010" max="1010" width="16.5703125" style="48" customWidth="1"/>
    <col min="1011" max="1011" width="1.42578125" style="48" customWidth="1"/>
    <col min="1012" max="1012" width="16.5703125" style="48" customWidth="1"/>
    <col min="1013" max="1013" width="7.42578125" style="48" customWidth="1"/>
    <col min="1014" max="1255" width="10.5703125" style="48"/>
    <col min="1256" max="1256" width="15.42578125" style="48" customWidth="1"/>
    <col min="1257" max="1258" width="9.5703125" style="48" customWidth="1"/>
    <col min="1259" max="1259" width="27.42578125" style="48" customWidth="1"/>
    <col min="1260" max="1260" width="7.42578125" style="48" customWidth="1"/>
    <col min="1261" max="1261" width="1.42578125" style="48" customWidth="1"/>
    <col min="1262" max="1262" width="16.5703125" style="48" customWidth="1"/>
    <col min="1263" max="1263" width="1.42578125" style="48" customWidth="1"/>
    <col min="1264" max="1264" width="16.5703125" style="48" customWidth="1"/>
    <col min="1265" max="1265" width="1.42578125" style="48" customWidth="1"/>
    <col min="1266" max="1266" width="16.5703125" style="48" customWidth="1"/>
    <col min="1267" max="1267" width="1.42578125" style="48" customWidth="1"/>
    <col min="1268" max="1268" width="16.5703125" style="48" customWidth="1"/>
    <col min="1269" max="1269" width="7.42578125" style="48" customWidth="1"/>
    <col min="1270" max="1511" width="10.5703125" style="48"/>
    <col min="1512" max="1512" width="15.42578125" style="48" customWidth="1"/>
    <col min="1513" max="1514" width="9.5703125" style="48" customWidth="1"/>
    <col min="1515" max="1515" width="27.42578125" style="48" customWidth="1"/>
    <col min="1516" max="1516" width="7.42578125" style="48" customWidth="1"/>
    <col min="1517" max="1517" width="1.42578125" style="48" customWidth="1"/>
    <col min="1518" max="1518" width="16.5703125" style="48" customWidth="1"/>
    <col min="1519" max="1519" width="1.42578125" style="48" customWidth="1"/>
    <col min="1520" max="1520" width="16.5703125" style="48" customWidth="1"/>
    <col min="1521" max="1521" width="1.42578125" style="48" customWidth="1"/>
    <col min="1522" max="1522" width="16.5703125" style="48" customWidth="1"/>
    <col min="1523" max="1523" width="1.42578125" style="48" customWidth="1"/>
    <col min="1524" max="1524" width="16.5703125" style="48" customWidth="1"/>
    <col min="1525" max="1525" width="7.42578125" style="48" customWidth="1"/>
    <col min="1526" max="1767" width="10.5703125" style="48"/>
    <col min="1768" max="1768" width="15.42578125" style="48" customWidth="1"/>
    <col min="1769" max="1770" width="9.5703125" style="48" customWidth="1"/>
    <col min="1771" max="1771" width="27.42578125" style="48" customWidth="1"/>
    <col min="1772" max="1772" width="7.42578125" style="48" customWidth="1"/>
    <col min="1773" max="1773" width="1.42578125" style="48" customWidth="1"/>
    <col min="1774" max="1774" width="16.5703125" style="48" customWidth="1"/>
    <col min="1775" max="1775" width="1.42578125" style="48" customWidth="1"/>
    <col min="1776" max="1776" width="16.5703125" style="48" customWidth="1"/>
    <col min="1777" max="1777" width="1.42578125" style="48" customWidth="1"/>
    <col min="1778" max="1778" width="16.5703125" style="48" customWidth="1"/>
    <col min="1779" max="1779" width="1.42578125" style="48" customWidth="1"/>
    <col min="1780" max="1780" width="16.5703125" style="48" customWidth="1"/>
    <col min="1781" max="1781" width="7.42578125" style="48" customWidth="1"/>
    <col min="1782" max="2023" width="10.5703125" style="48"/>
    <col min="2024" max="2024" width="15.42578125" style="48" customWidth="1"/>
    <col min="2025" max="2026" width="9.5703125" style="48" customWidth="1"/>
    <col min="2027" max="2027" width="27.42578125" style="48" customWidth="1"/>
    <col min="2028" max="2028" width="7.42578125" style="48" customWidth="1"/>
    <col min="2029" max="2029" width="1.42578125" style="48" customWidth="1"/>
    <col min="2030" max="2030" width="16.5703125" style="48" customWidth="1"/>
    <col min="2031" max="2031" width="1.42578125" style="48" customWidth="1"/>
    <col min="2032" max="2032" width="16.5703125" style="48" customWidth="1"/>
    <col min="2033" max="2033" width="1.42578125" style="48" customWidth="1"/>
    <col min="2034" max="2034" width="16.5703125" style="48" customWidth="1"/>
    <col min="2035" max="2035" width="1.42578125" style="48" customWidth="1"/>
    <col min="2036" max="2036" width="16.5703125" style="48" customWidth="1"/>
    <col min="2037" max="2037" width="7.42578125" style="48" customWidth="1"/>
    <col min="2038" max="2279" width="10.5703125" style="48"/>
    <col min="2280" max="2280" width="15.42578125" style="48" customWidth="1"/>
    <col min="2281" max="2282" width="9.5703125" style="48" customWidth="1"/>
    <col min="2283" max="2283" width="27.42578125" style="48" customWidth="1"/>
    <col min="2284" max="2284" width="7.42578125" style="48" customWidth="1"/>
    <col min="2285" max="2285" width="1.42578125" style="48" customWidth="1"/>
    <col min="2286" max="2286" width="16.5703125" style="48" customWidth="1"/>
    <col min="2287" max="2287" width="1.42578125" style="48" customWidth="1"/>
    <col min="2288" max="2288" width="16.5703125" style="48" customWidth="1"/>
    <col min="2289" max="2289" width="1.42578125" style="48" customWidth="1"/>
    <col min="2290" max="2290" width="16.5703125" style="48" customWidth="1"/>
    <col min="2291" max="2291" width="1.42578125" style="48" customWidth="1"/>
    <col min="2292" max="2292" width="16.5703125" style="48" customWidth="1"/>
    <col min="2293" max="2293" width="7.42578125" style="48" customWidth="1"/>
    <col min="2294" max="2535" width="10.5703125" style="48"/>
    <col min="2536" max="2536" width="15.42578125" style="48" customWidth="1"/>
    <col min="2537" max="2538" width="9.5703125" style="48" customWidth="1"/>
    <col min="2539" max="2539" width="27.42578125" style="48" customWidth="1"/>
    <col min="2540" max="2540" width="7.42578125" style="48" customWidth="1"/>
    <col min="2541" max="2541" width="1.42578125" style="48" customWidth="1"/>
    <col min="2542" max="2542" width="16.5703125" style="48" customWidth="1"/>
    <col min="2543" max="2543" width="1.42578125" style="48" customWidth="1"/>
    <col min="2544" max="2544" width="16.5703125" style="48" customWidth="1"/>
    <col min="2545" max="2545" width="1.42578125" style="48" customWidth="1"/>
    <col min="2546" max="2546" width="16.5703125" style="48" customWidth="1"/>
    <col min="2547" max="2547" width="1.42578125" style="48" customWidth="1"/>
    <col min="2548" max="2548" width="16.5703125" style="48" customWidth="1"/>
    <col min="2549" max="2549" width="7.42578125" style="48" customWidth="1"/>
    <col min="2550" max="2791" width="10.5703125" style="48"/>
    <col min="2792" max="2792" width="15.42578125" style="48" customWidth="1"/>
    <col min="2793" max="2794" width="9.5703125" style="48" customWidth="1"/>
    <col min="2795" max="2795" width="27.42578125" style="48" customWidth="1"/>
    <col min="2796" max="2796" width="7.42578125" style="48" customWidth="1"/>
    <col min="2797" max="2797" width="1.42578125" style="48" customWidth="1"/>
    <col min="2798" max="2798" width="16.5703125" style="48" customWidth="1"/>
    <col min="2799" max="2799" width="1.42578125" style="48" customWidth="1"/>
    <col min="2800" max="2800" width="16.5703125" style="48" customWidth="1"/>
    <col min="2801" max="2801" width="1.42578125" style="48" customWidth="1"/>
    <col min="2802" max="2802" width="16.5703125" style="48" customWidth="1"/>
    <col min="2803" max="2803" width="1.42578125" style="48" customWidth="1"/>
    <col min="2804" max="2804" width="16.5703125" style="48" customWidth="1"/>
    <col min="2805" max="2805" width="7.42578125" style="48" customWidth="1"/>
    <col min="2806" max="3047" width="10.5703125" style="48"/>
    <col min="3048" max="3048" width="15.42578125" style="48" customWidth="1"/>
    <col min="3049" max="3050" width="9.5703125" style="48" customWidth="1"/>
    <col min="3051" max="3051" width="27.42578125" style="48" customWidth="1"/>
    <col min="3052" max="3052" width="7.42578125" style="48" customWidth="1"/>
    <col min="3053" max="3053" width="1.42578125" style="48" customWidth="1"/>
    <col min="3054" max="3054" width="16.5703125" style="48" customWidth="1"/>
    <col min="3055" max="3055" width="1.42578125" style="48" customWidth="1"/>
    <col min="3056" max="3056" width="16.5703125" style="48" customWidth="1"/>
    <col min="3057" max="3057" width="1.42578125" style="48" customWidth="1"/>
    <col min="3058" max="3058" width="16.5703125" style="48" customWidth="1"/>
    <col min="3059" max="3059" width="1.42578125" style="48" customWidth="1"/>
    <col min="3060" max="3060" width="16.5703125" style="48" customWidth="1"/>
    <col min="3061" max="3061" width="7.42578125" style="48" customWidth="1"/>
    <col min="3062" max="3303" width="10.5703125" style="48"/>
    <col min="3304" max="3304" width="15.42578125" style="48" customWidth="1"/>
    <col min="3305" max="3306" width="9.5703125" style="48" customWidth="1"/>
    <col min="3307" max="3307" width="27.42578125" style="48" customWidth="1"/>
    <col min="3308" max="3308" width="7.42578125" style="48" customWidth="1"/>
    <col min="3309" max="3309" width="1.42578125" style="48" customWidth="1"/>
    <col min="3310" max="3310" width="16.5703125" style="48" customWidth="1"/>
    <col min="3311" max="3311" width="1.42578125" style="48" customWidth="1"/>
    <col min="3312" max="3312" width="16.5703125" style="48" customWidth="1"/>
    <col min="3313" max="3313" width="1.42578125" style="48" customWidth="1"/>
    <col min="3314" max="3314" width="16.5703125" style="48" customWidth="1"/>
    <col min="3315" max="3315" width="1.42578125" style="48" customWidth="1"/>
    <col min="3316" max="3316" width="16.5703125" style="48" customWidth="1"/>
    <col min="3317" max="3317" width="7.42578125" style="48" customWidth="1"/>
    <col min="3318" max="3559" width="10.5703125" style="48"/>
    <col min="3560" max="3560" width="15.42578125" style="48" customWidth="1"/>
    <col min="3561" max="3562" width="9.5703125" style="48" customWidth="1"/>
    <col min="3563" max="3563" width="27.42578125" style="48" customWidth="1"/>
    <col min="3564" max="3564" width="7.42578125" style="48" customWidth="1"/>
    <col min="3565" max="3565" width="1.42578125" style="48" customWidth="1"/>
    <col min="3566" max="3566" width="16.5703125" style="48" customWidth="1"/>
    <col min="3567" max="3567" width="1.42578125" style="48" customWidth="1"/>
    <col min="3568" max="3568" width="16.5703125" style="48" customWidth="1"/>
    <col min="3569" max="3569" width="1.42578125" style="48" customWidth="1"/>
    <col min="3570" max="3570" width="16.5703125" style="48" customWidth="1"/>
    <col min="3571" max="3571" width="1.42578125" style="48" customWidth="1"/>
    <col min="3572" max="3572" width="16.5703125" style="48" customWidth="1"/>
    <col min="3573" max="3573" width="7.42578125" style="48" customWidth="1"/>
    <col min="3574" max="3815" width="10.5703125" style="48"/>
    <col min="3816" max="3816" width="15.42578125" style="48" customWidth="1"/>
    <col min="3817" max="3818" width="9.5703125" style="48" customWidth="1"/>
    <col min="3819" max="3819" width="27.42578125" style="48" customWidth="1"/>
    <col min="3820" max="3820" width="7.42578125" style="48" customWidth="1"/>
    <col min="3821" max="3821" width="1.42578125" style="48" customWidth="1"/>
    <col min="3822" max="3822" width="16.5703125" style="48" customWidth="1"/>
    <col min="3823" max="3823" width="1.42578125" style="48" customWidth="1"/>
    <col min="3824" max="3824" width="16.5703125" style="48" customWidth="1"/>
    <col min="3825" max="3825" width="1.42578125" style="48" customWidth="1"/>
    <col min="3826" max="3826" width="16.5703125" style="48" customWidth="1"/>
    <col min="3827" max="3827" width="1.42578125" style="48" customWidth="1"/>
    <col min="3828" max="3828" width="16.5703125" style="48" customWidth="1"/>
    <col min="3829" max="3829" width="7.42578125" style="48" customWidth="1"/>
    <col min="3830" max="4071" width="10.5703125" style="48"/>
    <col min="4072" max="4072" width="15.42578125" style="48" customWidth="1"/>
    <col min="4073" max="4074" width="9.5703125" style="48" customWidth="1"/>
    <col min="4075" max="4075" width="27.42578125" style="48" customWidth="1"/>
    <col min="4076" max="4076" width="7.42578125" style="48" customWidth="1"/>
    <col min="4077" max="4077" width="1.42578125" style="48" customWidth="1"/>
    <col min="4078" max="4078" width="16.5703125" style="48" customWidth="1"/>
    <col min="4079" max="4079" width="1.42578125" style="48" customWidth="1"/>
    <col min="4080" max="4080" width="16.5703125" style="48" customWidth="1"/>
    <col min="4081" max="4081" width="1.42578125" style="48" customWidth="1"/>
    <col min="4082" max="4082" width="16.5703125" style="48" customWidth="1"/>
    <col min="4083" max="4083" width="1.42578125" style="48" customWidth="1"/>
    <col min="4084" max="4084" width="16.5703125" style="48" customWidth="1"/>
    <col min="4085" max="4085" width="7.42578125" style="48" customWidth="1"/>
    <col min="4086" max="4327" width="10.5703125" style="48"/>
    <col min="4328" max="4328" width="15.42578125" style="48" customWidth="1"/>
    <col min="4329" max="4330" width="9.5703125" style="48" customWidth="1"/>
    <col min="4331" max="4331" width="27.42578125" style="48" customWidth="1"/>
    <col min="4332" max="4332" width="7.42578125" style="48" customWidth="1"/>
    <col min="4333" max="4333" width="1.42578125" style="48" customWidth="1"/>
    <col min="4334" max="4334" width="16.5703125" style="48" customWidth="1"/>
    <col min="4335" max="4335" width="1.42578125" style="48" customWidth="1"/>
    <col min="4336" max="4336" width="16.5703125" style="48" customWidth="1"/>
    <col min="4337" max="4337" width="1.42578125" style="48" customWidth="1"/>
    <col min="4338" max="4338" width="16.5703125" style="48" customWidth="1"/>
    <col min="4339" max="4339" width="1.42578125" style="48" customWidth="1"/>
    <col min="4340" max="4340" width="16.5703125" style="48" customWidth="1"/>
    <col min="4341" max="4341" width="7.42578125" style="48" customWidth="1"/>
    <col min="4342" max="4583" width="10.5703125" style="48"/>
    <col min="4584" max="4584" width="15.42578125" style="48" customWidth="1"/>
    <col min="4585" max="4586" width="9.5703125" style="48" customWidth="1"/>
    <col min="4587" max="4587" width="27.42578125" style="48" customWidth="1"/>
    <col min="4588" max="4588" width="7.42578125" style="48" customWidth="1"/>
    <col min="4589" max="4589" width="1.42578125" style="48" customWidth="1"/>
    <col min="4590" max="4590" width="16.5703125" style="48" customWidth="1"/>
    <col min="4591" max="4591" width="1.42578125" style="48" customWidth="1"/>
    <col min="4592" max="4592" width="16.5703125" style="48" customWidth="1"/>
    <col min="4593" max="4593" width="1.42578125" style="48" customWidth="1"/>
    <col min="4594" max="4594" width="16.5703125" style="48" customWidth="1"/>
    <col min="4595" max="4595" width="1.42578125" style="48" customWidth="1"/>
    <col min="4596" max="4596" width="16.5703125" style="48" customWidth="1"/>
    <col min="4597" max="4597" width="7.42578125" style="48" customWidth="1"/>
    <col min="4598" max="4839" width="10.5703125" style="48"/>
    <col min="4840" max="4840" width="15.42578125" style="48" customWidth="1"/>
    <col min="4841" max="4842" width="9.5703125" style="48" customWidth="1"/>
    <col min="4843" max="4843" width="27.42578125" style="48" customWidth="1"/>
    <col min="4844" max="4844" width="7.42578125" style="48" customWidth="1"/>
    <col min="4845" max="4845" width="1.42578125" style="48" customWidth="1"/>
    <col min="4846" max="4846" width="16.5703125" style="48" customWidth="1"/>
    <col min="4847" max="4847" width="1.42578125" style="48" customWidth="1"/>
    <col min="4848" max="4848" width="16.5703125" style="48" customWidth="1"/>
    <col min="4849" max="4849" width="1.42578125" style="48" customWidth="1"/>
    <col min="4850" max="4850" width="16.5703125" style="48" customWidth="1"/>
    <col min="4851" max="4851" width="1.42578125" style="48" customWidth="1"/>
    <col min="4852" max="4852" width="16.5703125" style="48" customWidth="1"/>
    <col min="4853" max="4853" width="7.42578125" style="48" customWidth="1"/>
    <col min="4854" max="5095" width="10.5703125" style="48"/>
    <col min="5096" max="5096" width="15.42578125" style="48" customWidth="1"/>
    <col min="5097" max="5098" width="9.5703125" style="48" customWidth="1"/>
    <col min="5099" max="5099" width="27.42578125" style="48" customWidth="1"/>
    <col min="5100" max="5100" width="7.42578125" style="48" customWidth="1"/>
    <col min="5101" max="5101" width="1.42578125" style="48" customWidth="1"/>
    <col min="5102" max="5102" width="16.5703125" style="48" customWidth="1"/>
    <col min="5103" max="5103" width="1.42578125" style="48" customWidth="1"/>
    <col min="5104" max="5104" width="16.5703125" style="48" customWidth="1"/>
    <col min="5105" max="5105" width="1.42578125" style="48" customWidth="1"/>
    <col min="5106" max="5106" width="16.5703125" style="48" customWidth="1"/>
    <col min="5107" max="5107" width="1.42578125" style="48" customWidth="1"/>
    <col min="5108" max="5108" width="16.5703125" style="48" customWidth="1"/>
    <col min="5109" max="5109" width="7.42578125" style="48" customWidth="1"/>
    <col min="5110" max="5351" width="10.5703125" style="48"/>
    <col min="5352" max="5352" width="15.42578125" style="48" customWidth="1"/>
    <col min="5353" max="5354" width="9.5703125" style="48" customWidth="1"/>
    <col min="5355" max="5355" width="27.42578125" style="48" customWidth="1"/>
    <col min="5356" max="5356" width="7.42578125" style="48" customWidth="1"/>
    <col min="5357" max="5357" width="1.42578125" style="48" customWidth="1"/>
    <col min="5358" max="5358" width="16.5703125" style="48" customWidth="1"/>
    <col min="5359" max="5359" width="1.42578125" style="48" customWidth="1"/>
    <col min="5360" max="5360" width="16.5703125" style="48" customWidth="1"/>
    <col min="5361" max="5361" width="1.42578125" style="48" customWidth="1"/>
    <col min="5362" max="5362" width="16.5703125" style="48" customWidth="1"/>
    <col min="5363" max="5363" width="1.42578125" style="48" customWidth="1"/>
    <col min="5364" max="5364" width="16.5703125" style="48" customWidth="1"/>
    <col min="5365" max="5365" width="7.42578125" style="48" customWidth="1"/>
    <col min="5366" max="5607" width="10.5703125" style="48"/>
    <col min="5608" max="5608" width="15.42578125" style="48" customWidth="1"/>
    <col min="5609" max="5610" width="9.5703125" style="48" customWidth="1"/>
    <col min="5611" max="5611" width="27.42578125" style="48" customWidth="1"/>
    <col min="5612" max="5612" width="7.42578125" style="48" customWidth="1"/>
    <col min="5613" max="5613" width="1.42578125" style="48" customWidth="1"/>
    <col min="5614" max="5614" width="16.5703125" style="48" customWidth="1"/>
    <col min="5615" max="5615" width="1.42578125" style="48" customWidth="1"/>
    <col min="5616" max="5616" width="16.5703125" style="48" customWidth="1"/>
    <col min="5617" max="5617" width="1.42578125" style="48" customWidth="1"/>
    <col min="5618" max="5618" width="16.5703125" style="48" customWidth="1"/>
    <col min="5619" max="5619" width="1.42578125" style="48" customWidth="1"/>
    <col min="5620" max="5620" width="16.5703125" style="48" customWidth="1"/>
    <col min="5621" max="5621" width="7.42578125" style="48" customWidth="1"/>
    <col min="5622" max="5863" width="10.5703125" style="48"/>
    <col min="5864" max="5864" width="15.42578125" style="48" customWidth="1"/>
    <col min="5865" max="5866" width="9.5703125" style="48" customWidth="1"/>
    <col min="5867" max="5867" width="27.42578125" style="48" customWidth="1"/>
    <col min="5868" max="5868" width="7.42578125" style="48" customWidth="1"/>
    <col min="5869" max="5869" width="1.42578125" style="48" customWidth="1"/>
    <col min="5870" max="5870" width="16.5703125" style="48" customWidth="1"/>
    <col min="5871" max="5871" width="1.42578125" style="48" customWidth="1"/>
    <col min="5872" max="5872" width="16.5703125" style="48" customWidth="1"/>
    <col min="5873" max="5873" width="1.42578125" style="48" customWidth="1"/>
    <col min="5874" max="5874" width="16.5703125" style="48" customWidth="1"/>
    <col min="5875" max="5875" width="1.42578125" style="48" customWidth="1"/>
    <col min="5876" max="5876" width="16.5703125" style="48" customWidth="1"/>
    <col min="5877" max="5877" width="7.42578125" style="48" customWidth="1"/>
    <col min="5878" max="6119" width="10.5703125" style="48"/>
    <col min="6120" max="6120" width="15.42578125" style="48" customWidth="1"/>
    <col min="6121" max="6122" width="9.5703125" style="48" customWidth="1"/>
    <col min="6123" max="6123" width="27.42578125" style="48" customWidth="1"/>
    <col min="6124" max="6124" width="7.42578125" style="48" customWidth="1"/>
    <col min="6125" max="6125" width="1.42578125" style="48" customWidth="1"/>
    <col min="6126" max="6126" width="16.5703125" style="48" customWidth="1"/>
    <col min="6127" max="6127" width="1.42578125" style="48" customWidth="1"/>
    <col min="6128" max="6128" width="16.5703125" style="48" customWidth="1"/>
    <col min="6129" max="6129" width="1.42578125" style="48" customWidth="1"/>
    <col min="6130" max="6130" width="16.5703125" style="48" customWidth="1"/>
    <col min="6131" max="6131" width="1.42578125" style="48" customWidth="1"/>
    <col min="6132" max="6132" width="16.5703125" style="48" customWidth="1"/>
    <col min="6133" max="6133" width="7.42578125" style="48" customWidth="1"/>
    <col min="6134" max="6375" width="10.5703125" style="48"/>
    <col min="6376" max="6376" width="15.42578125" style="48" customWidth="1"/>
    <col min="6377" max="6378" width="9.5703125" style="48" customWidth="1"/>
    <col min="6379" max="6379" width="27.42578125" style="48" customWidth="1"/>
    <col min="6380" max="6380" width="7.42578125" style="48" customWidth="1"/>
    <col min="6381" max="6381" width="1.42578125" style="48" customWidth="1"/>
    <col min="6382" max="6382" width="16.5703125" style="48" customWidth="1"/>
    <col min="6383" max="6383" width="1.42578125" style="48" customWidth="1"/>
    <col min="6384" max="6384" width="16.5703125" style="48" customWidth="1"/>
    <col min="6385" max="6385" width="1.42578125" style="48" customWidth="1"/>
    <col min="6386" max="6386" width="16.5703125" style="48" customWidth="1"/>
    <col min="6387" max="6387" width="1.42578125" style="48" customWidth="1"/>
    <col min="6388" max="6388" width="16.5703125" style="48" customWidth="1"/>
    <col min="6389" max="6389" width="7.42578125" style="48" customWidth="1"/>
    <col min="6390" max="6631" width="10.5703125" style="48"/>
    <col min="6632" max="6632" width="15.42578125" style="48" customWidth="1"/>
    <col min="6633" max="6634" width="9.5703125" style="48" customWidth="1"/>
    <col min="6635" max="6635" width="27.42578125" style="48" customWidth="1"/>
    <col min="6636" max="6636" width="7.42578125" style="48" customWidth="1"/>
    <col min="6637" max="6637" width="1.42578125" style="48" customWidth="1"/>
    <col min="6638" max="6638" width="16.5703125" style="48" customWidth="1"/>
    <col min="6639" max="6639" width="1.42578125" style="48" customWidth="1"/>
    <col min="6640" max="6640" width="16.5703125" style="48" customWidth="1"/>
    <col min="6641" max="6641" width="1.42578125" style="48" customWidth="1"/>
    <col min="6642" max="6642" width="16.5703125" style="48" customWidth="1"/>
    <col min="6643" max="6643" width="1.42578125" style="48" customWidth="1"/>
    <col min="6644" max="6644" width="16.5703125" style="48" customWidth="1"/>
    <col min="6645" max="6645" width="7.42578125" style="48" customWidth="1"/>
    <col min="6646" max="6887" width="10.5703125" style="48"/>
    <col min="6888" max="6888" width="15.42578125" style="48" customWidth="1"/>
    <col min="6889" max="6890" width="9.5703125" style="48" customWidth="1"/>
    <col min="6891" max="6891" width="27.42578125" style="48" customWidth="1"/>
    <col min="6892" max="6892" width="7.42578125" style="48" customWidth="1"/>
    <col min="6893" max="6893" width="1.42578125" style="48" customWidth="1"/>
    <col min="6894" max="6894" width="16.5703125" style="48" customWidth="1"/>
    <col min="6895" max="6895" width="1.42578125" style="48" customWidth="1"/>
    <col min="6896" max="6896" width="16.5703125" style="48" customWidth="1"/>
    <col min="6897" max="6897" width="1.42578125" style="48" customWidth="1"/>
    <col min="6898" max="6898" width="16.5703125" style="48" customWidth="1"/>
    <col min="6899" max="6899" width="1.42578125" style="48" customWidth="1"/>
    <col min="6900" max="6900" width="16.5703125" style="48" customWidth="1"/>
    <col min="6901" max="6901" width="7.42578125" style="48" customWidth="1"/>
    <col min="6902" max="7143" width="10.5703125" style="48"/>
    <col min="7144" max="7144" width="15.42578125" style="48" customWidth="1"/>
    <col min="7145" max="7146" width="9.5703125" style="48" customWidth="1"/>
    <col min="7147" max="7147" width="27.42578125" style="48" customWidth="1"/>
    <col min="7148" max="7148" width="7.42578125" style="48" customWidth="1"/>
    <col min="7149" max="7149" width="1.42578125" style="48" customWidth="1"/>
    <col min="7150" max="7150" width="16.5703125" style="48" customWidth="1"/>
    <col min="7151" max="7151" width="1.42578125" style="48" customWidth="1"/>
    <col min="7152" max="7152" width="16.5703125" style="48" customWidth="1"/>
    <col min="7153" max="7153" width="1.42578125" style="48" customWidth="1"/>
    <col min="7154" max="7154" width="16.5703125" style="48" customWidth="1"/>
    <col min="7155" max="7155" width="1.42578125" style="48" customWidth="1"/>
    <col min="7156" max="7156" width="16.5703125" style="48" customWidth="1"/>
    <col min="7157" max="7157" width="7.42578125" style="48" customWidth="1"/>
    <col min="7158" max="7399" width="10.5703125" style="48"/>
    <col min="7400" max="7400" width="15.42578125" style="48" customWidth="1"/>
    <col min="7401" max="7402" width="9.5703125" style="48" customWidth="1"/>
    <col min="7403" max="7403" width="27.42578125" style="48" customWidth="1"/>
    <col min="7404" max="7404" width="7.42578125" style="48" customWidth="1"/>
    <col min="7405" max="7405" width="1.42578125" style="48" customWidth="1"/>
    <col min="7406" max="7406" width="16.5703125" style="48" customWidth="1"/>
    <col min="7407" max="7407" width="1.42578125" style="48" customWidth="1"/>
    <col min="7408" max="7408" width="16.5703125" style="48" customWidth="1"/>
    <col min="7409" max="7409" width="1.42578125" style="48" customWidth="1"/>
    <col min="7410" max="7410" width="16.5703125" style="48" customWidth="1"/>
    <col min="7411" max="7411" width="1.42578125" style="48" customWidth="1"/>
    <col min="7412" max="7412" width="16.5703125" style="48" customWidth="1"/>
    <col min="7413" max="7413" width="7.42578125" style="48" customWidth="1"/>
    <col min="7414" max="7655" width="10.5703125" style="48"/>
    <col min="7656" max="7656" width="15.42578125" style="48" customWidth="1"/>
    <col min="7657" max="7658" width="9.5703125" style="48" customWidth="1"/>
    <col min="7659" max="7659" width="27.42578125" style="48" customWidth="1"/>
    <col min="7660" max="7660" width="7.42578125" style="48" customWidth="1"/>
    <col min="7661" max="7661" width="1.42578125" style="48" customWidth="1"/>
    <col min="7662" max="7662" width="16.5703125" style="48" customWidth="1"/>
    <col min="7663" max="7663" width="1.42578125" style="48" customWidth="1"/>
    <col min="7664" max="7664" width="16.5703125" style="48" customWidth="1"/>
    <col min="7665" max="7665" width="1.42578125" style="48" customWidth="1"/>
    <col min="7666" max="7666" width="16.5703125" style="48" customWidth="1"/>
    <col min="7667" max="7667" width="1.42578125" style="48" customWidth="1"/>
    <col min="7668" max="7668" width="16.5703125" style="48" customWidth="1"/>
    <col min="7669" max="7669" width="7.42578125" style="48" customWidth="1"/>
    <col min="7670" max="7911" width="10.5703125" style="48"/>
    <col min="7912" max="7912" width="15.42578125" style="48" customWidth="1"/>
    <col min="7913" max="7914" width="9.5703125" style="48" customWidth="1"/>
    <col min="7915" max="7915" width="27.42578125" style="48" customWidth="1"/>
    <col min="7916" max="7916" width="7.42578125" style="48" customWidth="1"/>
    <col min="7917" max="7917" width="1.42578125" style="48" customWidth="1"/>
    <col min="7918" max="7918" width="16.5703125" style="48" customWidth="1"/>
    <col min="7919" max="7919" width="1.42578125" style="48" customWidth="1"/>
    <col min="7920" max="7920" width="16.5703125" style="48" customWidth="1"/>
    <col min="7921" max="7921" width="1.42578125" style="48" customWidth="1"/>
    <col min="7922" max="7922" width="16.5703125" style="48" customWidth="1"/>
    <col min="7923" max="7923" width="1.42578125" style="48" customWidth="1"/>
    <col min="7924" max="7924" width="16.5703125" style="48" customWidth="1"/>
    <col min="7925" max="7925" width="7.42578125" style="48" customWidth="1"/>
    <col min="7926" max="8167" width="10.5703125" style="48"/>
    <col min="8168" max="8168" width="15.42578125" style="48" customWidth="1"/>
    <col min="8169" max="8170" width="9.5703125" style="48" customWidth="1"/>
    <col min="8171" max="8171" width="27.42578125" style="48" customWidth="1"/>
    <col min="8172" max="8172" width="7.42578125" style="48" customWidth="1"/>
    <col min="8173" max="8173" width="1.42578125" style="48" customWidth="1"/>
    <col min="8174" max="8174" width="16.5703125" style="48" customWidth="1"/>
    <col min="8175" max="8175" width="1.42578125" style="48" customWidth="1"/>
    <col min="8176" max="8176" width="16.5703125" style="48" customWidth="1"/>
    <col min="8177" max="8177" width="1.42578125" style="48" customWidth="1"/>
    <col min="8178" max="8178" width="16.5703125" style="48" customWidth="1"/>
    <col min="8179" max="8179" width="1.42578125" style="48" customWidth="1"/>
    <col min="8180" max="8180" width="16.5703125" style="48" customWidth="1"/>
    <col min="8181" max="8181" width="7.42578125" style="48" customWidth="1"/>
    <col min="8182" max="8423" width="10.5703125" style="48"/>
    <col min="8424" max="8424" width="15.42578125" style="48" customWidth="1"/>
    <col min="8425" max="8426" width="9.5703125" style="48" customWidth="1"/>
    <col min="8427" max="8427" width="27.42578125" style="48" customWidth="1"/>
    <col min="8428" max="8428" width="7.42578125" style="48" customWidth="1"/>
    <col min="8429" max="8429" width="1.42578125" style="48" customWidth="1"/>
    <col min="8430" max="8430" width="16.5703125" style="48" customWidth="1"/>
    <col min="8431" max="8431" width="1.42578125" style="48" customWidth="1"/>
    <col min="8432" max="8432" width="16.5703125" style="48" customWidth="1"/>
    <col min="8433" max="8433" width="1.42578125" style="48" customWidth="1"/>
    <col min="8434" max="8434" width="16.5703125" style="48" customWidth="1"/>
    <col min="8435" max="8435" width="1.42578125" style="48" customWidth="1"/>
    <col min="8436" max="8436" width="16.5703125" style="48" customWidth="1"/>
    <col min="8437" max="8437" width="7.42578125" style="48" customWidth="1"/>
    <col min="8438" max="8679" width="10.5703125" style="48"/>
    <col min="8680" max="8680" width="15.42578125" style="48" customWidth="1"/>
    <col min="8681" max="8682" width="9.5703125" style="48" customWidth="1"/>
    <col min="8683" max="8683" width="27.42578125" style="48" customWidth="1"/>
    <col min="8684" max="8684" width="7.42578125" style="48" customWidth="1"/>
    <col min="8685" max="8685" width="1.42578125" style="48" customWidth="1"/>
    <col min="8686" max="8686" width="16.5703125" style="48" customWidth="1"/>
    <col min="8687" max="8687" width="1.42578125" style="48" customWidth="1"/>
    <col min="8688" max="8688" width="16.5703125" style="48" customWidth="1"/>
    <col min="8689" max="8689" width="1.42578125" style="48" customWidth="1"/>
    <col min="8690" max="8690" width="16.5703125" style="48" customWidth="1"/>
    <col min="8691" max="8691" width="1.42578125" style="48" customWidth="1"/>
    <col min="8692" max="8692" width="16.5703125" style="48" customWidth="1"/>
    <col min="8693" max="8693" width="7.42578125" style="48" customWidth="1"/>
    <col min="8694" max="8935" width="10.5703125" style="48"/>
    <col min="8936" max="8936" width="15.42578125" style="48" customWidth="1"/>
    <col min="8937" max="8938" width="9.5703125" style="48" customWidth="1"/>
    <col min="8939" max="8939" width="27.42578125" style="48" customWidth="1"/>
    <col min="8940" max="8940" width="7.42578125" style="48" customWidth="1"/>
    <col min="8941" max="8941" width="1.42578125" style="48" customWidth="1"/>
    <col min="8942" max="8942" width="16.5703125" style="48" customWidth="1"/>
    <col min="8943" max="8943" width="1.42578125" style="48" customWidth="1"/>
    <col min="8944" max="8944" width="16.5703125" style="48" customWidth="1"/>
    <col min="8945" max="8945" width="1.42578125" style="48" customWidth="1"/>
    <col min="8946" max="8946" width="16.5703125" style="48" customWidth="1"/>
    <col min="8947" max="8947" width="1.42578125" style="48" customWidth="1"/>
    <col min="8948" max="8948" width="16.5703125" style="48" customWidth="1"/>
    <col min="8949" max="8949" width="7.42578125" style="48" customWidth="1"/>
    <col min="8950" max="9191" width="10.5703125" style="48"/>
    <col min="9192" max="9192" width="15.42578125" style="48" customWidth="1"/>
    <col min="9193" max="9194" width="9.5703125" style="48" customWidth="1"/>
    <col min="9195" max="9195" width="27.42578125" style="48" customWidth="1"/>
    <col min="9196" max="9196" width="7.42578125" style="48" customWidth="1"/>
    <col min="9197" max="9197" width="1.42578125" style="48" customWidth="1"/>
    <col min="9198" max="9198" width="16.5703125" style="48" customWidth="1"/>
    <col min="9199" max="9199" width="1.42578125" style="48" customWidth="1"/>
    <col min="9200" max="9200" width="16.5703125" style="48" customWidth="1"/>
    <col min="9201" max="9201" width="1.42578125" style="48" customWidth="1"/>
    <col min="9202" max="9202" width="16.5703125" style="48" customWidth="1"/>
    <col min="9203" max="9203" width="1.42578125" style="48" customWidth="1"/>
    <col min="9204" max="9204" width="16.5703125" style="48" customWidth="1"/>
    <col min="9205" max="9205" width="7.42578125" style="48" customWidth="1"/>
    <col min="9206" max="9447" width="10.5703125" style="48"/>
    <col min="9448" max="9448" width="15.42578125" style="48" customWidth="1"/>
    <col min="9449" max="9450" width="9.5703125" style="48" customWidth="1"/>
    <col min="9451" max="9451" width="27.42578125" style="48" customWidth="1"/>
    <col min="9452" max="9452" width="7.42578125" style="48" customWidth="1"/>
    <col min="9453" max="9453" width="1.42578125" style="48" customWidth="1"/>
    <col min="9454" max="9454" width="16.5703125" style="48" customWidth="1"/>
    <col min="9455" max="9455" width="1.42578125" style="48" customWidth="1"/>
    <col min="9456" max="9456" width="16.5703125" style="48" customWidth="1"/>
    <col min="9457" max="9457" width="1.42578125" style="48" customWidth="1"/>
    <col min="9458" max="9458" width="16.5703125" style="48" customWidth="1"/>
    <col min="9459" max="9459" width="1.42578125" style="48" customWidth="1"/>
    <col min="9460" max="9460" width="16.5703125" style="48" customWidth="1"/>
    <col min="9461" max="9461" width="7.42578125" style="48" customWidth="1"/>
    <col min="9462" max="9703" width="10.5703125" style="48"/>
    <col min="9704" max="9704" width="15.42578125" style="48" customWidth="1"/>
    <col min="9705" max="9706" width="9.5703125" style="48" customWidth="1"/>
    <col min="9707" max="9707" width="27.42578125" style="48" customWidth="1"/>
    <col min="9708" max="9708" width="7.42578125" style="48" customWidth="1"/>
    <col min="9709" max="9709" width="1.42578125" style="48" customWidth="1"/>
    <col min="9710" max="9710" width="16.5703125" style="48" customWidth="1"/>
    <col min="9711" max="9711" width="1.42578125" style="48" customWidth="1"/>
    <col min="9712" max="9712" width="16.5703125" style="48" customWidth="1"/>
    <col min="9713" max="9713" width="1.42578125" style="48" customWidth="1"/>
    <col min="9714" max="9714" width="16.5703125" style="48" customWidth="1"/>
    <col min="9715" max="9715" width="1.42578125" style="48" customWidth="1"/>
    <col min="9716" max="9716" width="16.5703125" style="48" customWidth="1"/>
    <col min="9717" max="9717" width="7.42578125" style="48" customWidth="1"/>
    <col min="9718" max="9959" width="10.5703125" style="48"/>
    <col min="9960" max="9960" width="15.42578125" style="48" customWidth="1"/>
    <col min="9961" max="9962" width="9.5703125" style="48" customWidth="1"/>
    <col min="9963" max="9963" width="27.42578125" style="48" customWidth="1"/>
    <col min="9964" max="9964" width="7.42578125" style="48" customWidth="1"/>
    <col min="9965" max="9965" width="1.42578125" style="48" customWidth="1"/>
    <col min="9966" max="9966" width="16.5703125" style="48" customWidth="1"/>
    <col min="9967" max="9967" width="1.42578125" style="48" customWidth="1"/>
    <col min="9968" max="9968" width="16.5703125" style="48" customWidth="1"/>
    <col min="9969" max="9969" width="1.42578125" style="48" customWidth="1"/>
    <col min="9970" max="9970" width="16.5703125" style="48" customWidth="1"/>
    <col min="9971" max="9971" width="1.42578125" style="48" customWidth="1"/>
    <col min="9972" max="9972" width="16.5703125" style="48" customWidth="1"/>
    <col min="9973" max="9973" width="7.42578125" style="48" customWidth="1"/>
    <col min="9974" max="10215" width="10.5703125" style="48"/>
    <col min="10216" max="10216" width="15.42578125" style="48" customWidth="1"/>
    <col min="10217" max="10218" width="9.5703125" style="48" customWidth="1"/>
    <col min="10219" max="10219" width="27.42578125" style="48" customWidth="1"/>
    <col min="10220" max="10220" width="7.42578125" style="48" customWidth="1"/>
    <col min="10221" max="10221" width="1.42578125" style="48" customWidth="1"/>
    <col min="10222" max="10222" width="16.5703125" style="48" customWidth="1"/>
    <col min="10223" max="10223" width="1.42578125" style="48" customWidth="1"/>
    <col min="10224" max="10224" width="16.5703125" style="48" customWidth="1"/>
    <col min="10225" max="10225" width="1.42578125" style="48" customWidth="1"/>
    <col min="10226" max="10226" width="16.5703125" style="48" customWidth="1"/>
    <col min="10227" max="10227" width="1.42578125" style="48" customWidth="1"/>
    <col min="10228" max="10228" width="16.5703125" style="48" customWidth="1"/>
    <col min="10229" max="10229" width="7.42578125" style="48" customWidth="1"/>
    <col min="10230" max="10471" width="10.5703125" style="48"/>
    <col min="10472" max="10472" width="15.42578125" style="48" customWidth="1"/>
    <col min="10473" max="10474" width="9.5703125" style="48" customWidth="1"/>
    <col min="10475" max="10475" width="27.42578125" style="48" customWidth="1"/>
    <col min="10476" max="10476" width="7.42578125" style="48" customWidth="1"/>
    <col min="10477" max="10477" width="1.42578125" style="48" customWidth="1"/>
    <col min="10478" max="10478" width="16.5703125" style="48" customWidth="1"/>
    <col min="10479" max="10479" width="1.42578125" style="48" customWidth="1"/>
    <col min="10480" max="10480" width="16.5703125" style="48" customWidth="1"/>
    <col min="10481" max="10481" width="1.42578125" style="48" customWidth="1"/>
    <col min="10482" max="10482" width="16.5703125" style="48" customWidth="1"/>
    <col min="10483" max="10483" width="1.42578125" style="48" customWidth="1"/>
    <col min="10484" max="10484" width="16.5703125" style="48" customWidth="1"/>
    <col min="10485" max="10485" width="7.42578125" style="48" customWidth="1"/>
    <col min="10486" max="10727" width="10.5703125" style="48"/>
    <col min="10728" max="10728" width="15.42578125" style="48" customWidth="1"/>
    <col min="10729" max="10730" width="9.5703125" style="48" customWidth="1"/>
    <col min="10731" max="10731" width="27.42578125" style="48" customWidth="1"/>
    <col min="10732" max="10732" width="7.42578125" style="48" customWidth="1"/>
    <col min="10733" max="10733" width="1.42578125" style="48" customWidth="1"/>
    <col min="10734" max="10734" width="16.5703125" style="48" customWidth="1"/>
    <col min="10735" max="10735" width="1.42578125" style="48" customWidth="1"/>
    <col min="10736" max="10736" width="16.5703125" style="48" customWidth="1"/>
    <col min="10737" max="10737" width="1.42578125" style="48" customWidth="1"/>
    <col min="10738" max="10738" width="16.5703125" style="48" customWidth="1"/>
    <col min="10739" max="10739" width="1.42578125" style="48" customWidth="1"/>
    <col min="10740" max="10740" width="16.5703125" style="48" customWidth="1"/>
    <col min="10741" max="10741" width="7.42578125" style="48" customWidth="1"/>
    <col min="10742" max="10983" width="10.5703125" style="48"/>
    <col min="10984" max="10984" width="15.42578125" style="48" customWidth="1"/>
    <col min="10985" max="10986" width="9.5703125" style="48" customWidth="1"/>
    <col min="10987" max="10987" width="27.42578125" style="48" customWidth="1"/>
    <col min="10988" max="10988" width="7.42578125" style="48" customWidth="1"/>
    <col min="10989" max="10989" width="1.42578125" style="48" customWidth="1"/>
    <col min="10990" max="10990" width="16.5703125" style="48" customWidth="1"/>
    <col min="10991" max="10991" width="1.42578125" style="48" customWidth="1"/>
    <col min="10992" max="10992" width="16.5703125" style="48" customWidth="1"/>
    <col min="10993" max="10993" width="1.42578125" style="48" customWidth="1"/>
    <col min="10994" max="10994" width="16.5703125" style="48" customWidth="1"/>
    <col min="10995" max="10995" width="1.42578125" style="48" customWidth="1"/>
    <col min="10996" max="10996" width="16.5703125" style="48" customWidth="1"/>
    <col min="10997" max="10997" width="7.42578125" style="48" customWidth="1"/>
    <col min="10998" max="11239" width="10.5703125" style="48"/>
    <col min="11240" max="11240" width="15.42578125" style="48" customWidth="1"/>
    <col min="11241" max="11242" width="9.5703125" style="48" customWidth="1"/>
    <col min="11243" max="11243" width="27.42578125" style="48" customWidth="1"/>
    <col min="11244" max="11244" width="7.42578125" style="48" customWidth="1"/>
    <col min="11245" max="11245" width="1.42578125" style="48" customWidth="1"/>
    <col min="11246" max="11246" width="16.5703125" style="48" customWidth="1"/>
    <col min="11247" max="11247" width="1.42578125" style="48" customWidth="1"/>
    <col min="11248" max="11248" width="16.5703125" style="48" customWidth="1"/>
    <col min="11249" max="11249" width="1.42578125" style="48" customWidth="1"/>
    <col min="11250" max="11250" width="16.5703125" style="48" customWidth="1"/>
    <col min="11251" max="11251" width="1.42578125" style="48" customWidth="1"/>
    <col min="11252" max="11252" width="16.5703125" style="48" customWidth="1"/>
    <col min="11253" max="11253" width="7.42578125" style="48" customWidth="1"/>
    <col min="11254" max="11495" width="10.5703125" style="48"/>
    <col min="11496" max="11496" width="15.42578125" style="48" customWidth="1"/>
    <col min="11497" max="11498" width="9.5703125" style="48" customWidth="1"/>
    <col min="11499" max="11499" width="27.42578125" style="48" customWidth="1"/>
    <col min="11500" max="11500" width="7.42578125" style="48" customWidth="1"/>
    <col min="11501" max="11501" width="1.42578125" style="48" customWidth="1"/>
    <col min="11502" max="11502" width="16.5703125" style="48" customWidth="1"/>
    <col min="11503" max="11503" width="1.42578125" style="48" customWidth="1"/>
    <col min="11504" max="11504" width="16.5703125" style="48" customWidth="1"/>
    <col min="11505" max="11505" width="1.42578125" style="48" customWidth="1"/>
    <col min="11506" max="11506" width="16.5703125" style="48" customWidth="1"/>
    <col min="11507" max="11507" width="1.42578125" style="48" customWidth="1"/>
    <col min="11508" max="11508" width="16.5703125" style="48" customWidth="1"/>
    <col min="11509" max="11509" width="7.42578125" style="48" customWidth="1"/>
    <col min="11510" max="11751" width="10.5703125" style="48"/>
    <col min="11752" max="11752" width="15.42578125" style="48" customWidth="1"/>
    <col min="11753" max="11754" width="9.5703125" style="48" customWidth="1"/>
    <col min="11755" max="11755" width="27.42578125" style="48" customWidth="1"/>
    <col min="11756" max="11756" width="7.42578125" style="48" customWidth="1"/>
    <col min="11757" max="11757" width="1.42578125" style="48" customWidth="1"/>
    <col min="11758" max="11758" width="16.5703125" style="48" customWidth="1"/>
    <col min="11759" max="11759" width="1.42578125" style="48" customWidth="1"/>
    <col min="11760" max="11760" width="16.5703125" style="48" customWidth="1"/>
    <col min="11761" max="11761" width="1.42578125" style="48" customWidth="1"/>
    <col min="11762" max="11762" width="16.5703125" style="48" customWidth="1"/>
    <col min="11763" max="11763" width="1.42578125" style="48" customWidth="1"/>
    <col min="11764" max="11764" width="16.5703125" style="48" customWidth="1"/>
    <col min="11765" max="11765" width="7.42578125" style="48" customWidth="1"/>
    <col min="11766" max="12007" width="10.5703125" style="48"/>
    <col min="12008" max="12008" width="15.42578125" style="48" customWidth="1"/>
    <col min="12009" max="12010" width="9.5703125" style="48" customWidth="1"/>
    <col min="12011" max="12011" width="27.42578125" style="48" customWidth="1"/>
    <col min="12012" max="12012" width="7.42578125" style="48" customWidth="1"/>
    <col min="12013" max="12013" width="1.42578125" style="48" customWidth="1"/>
    <col min="12014" max="12014" width="16.5703125" style="48" customWidth="1"/>
    <col min="12015" max="12015" width="1.42578125" style="48" customWidth="1"/>
    <col min="12016" max="12016" width="16.5703125" style="48" customWidth="1"/>
    <col min="12017" max="12017" width="1.42578125" style="48" customWidth="1"/>
    <col min="12018" max="12018" width="16.5703125" style="48" customWidth="1"/>
    <col min="12019" max="12019" width="1.42578125" style="48" customWidth="1"/>
    <col min="12020" max="12020" width="16.5703125" style="48" customWidth="1"/>
    <col min="12021" max="12021" width="7.42578125" style="48" customWidth="1"/>
    <col min="12022" max="12263" width="10.5703125" style="48"/>
    <col min="12264" max="12264" width="15.42578125" style="48" customWidth="1"/>
    <col min="12265" max="12266" width="9.5703125" style="48" customWidth="1"/>
    <col min="12267" max="12267" width="27.42578125" style="48" customWidth="1"/>
    <col min="12268" max="12268" width="7.42578125" style="48" customWidth="1"/>
    <col min="12269" max="12269" width="1.42578125" style="48" customWidth="1"/>
    <col min="12270" max="12270" width="16.5703125" style="48" customWidth="1"/>
    <col min="12271" max="12271" width="1.42578125" style="48" customWidth="1"/>
    <col min="12272" max="12272" width="16.5703125" style="48" customWidth="1"/>
    <col min="12273" max="12273" width="1.42578125" style="48" customWidth="1"/>
    <col min="12274" max="12274" width="16.5703125" style="48" customWidth="1"/>
    <col min="12275" max="12275" width="1.42578125" style="48" customWidth="1"/>
    <col min="12276" max="12276" width="16.5703125" style="48" customWidth="1"/>
    <col min="12277" max="12277" width="7.42578125" style="48" customWidth="1"/>
    <col min="12278" max="12519" width="10.5703125" style="48"/>
    <col min="12520" max="12520" width="15.42578125" style="48" customWidth="1"/>
    <col min="12521" max="12522" width="9.5703125" style="48" customWidth="1"/>
    <col min="12523" max="12523" width="27.42578125" style="48" customWidth="1"/>
    <col min="12524" max="12524" width="7.42578125" style="48" customWidth="1"/>
    <col min="12525" max="12525" width="1.42578125" style="48" customWidth="1"/>
    <col min="12526" max="12526" width="16.5703125" style="48" customWidth="1"/>
    <col min="12527" max="12527" width="1.42578125" style="48" customWidth="1"/>
    <col min="12528" max="12528" width="16.5703125" style="48" customWidth="1"/>
    <col min="12529" max="12529" width="1.42578125" style="48" customWidth="1"/>
    <col min="12530" max="12530" width="16.5703125" style="48" customWidth="1"/>
    <col min="12531" max="12531" width="1.42578125" style="48" customWidth="1"/>
    <col min="12532" max="12532" width="16.5703125" style="48" customWidth="1"/>
    <col min="12533" max="12533" width="7.42578125" style="48" customWidth="1"/>
    <col min="12534" max="12775" width="10.5703125" style="48"/>
    <col min="12776" max="12776" width="15.42578125" style="48" customWidth="1"/>
    <col min="12777" max="12778" width="9.5703125" style="48" customWidth="1"/>
    <col min="12779" max="12779" width="27.42578125" style="48" customWidth="1"/>
    <col min="12780" max="12780" width="7.42578125" style="48" customWidth="1"/>
    <col min="12781" max="12781" width="1.42578125" style="48" customWidth="1"/>
    <col min="12782" max="12782" width="16.5703125" style="48" customWidth="1"/>
    <col min="12783" max="12783" width="1.42578125" style="48" customWidth="1"/>
    <col min="12784" max="12784" width="16.5703125" style="48" customWidth="1"/>
    <col min="12785" max="12785" width="1.42578125" style="48" customWidth="1"/>
    <col min="12786" max="12786" width="16.5703125" style="48" customWidth="1"/>
    <col min="12787" max="12787" width="1.42578125" style="48" customWidth="1"/>
    <col min="12788" max="12788" width="16.5703125" style="48" customWidth="1"/>
    <col min="12789" max="12789" width="7.42578125" style="48" customWidth="1"/>
    <col min="12790" max="13031" width="10.5703125" style="48"/>
    <col min="13032" max="13032" width="15.42578125" style="48" customWidth="1"/>
    <col min="13033" max="13034" width="9.5703125" style="48" customWidth="1"/>
    <col min="13035" max="13035" width="27.42578125" style="48" customWidth="1"/>
    <col min="13036" max="13036" width="7.42578125" style="48" customWidth="1"/>
    <col min="13037" max="13037" width="1.42578125" style="48" customWidth="1"/>
    <col min="13038" max="13038" width="16.5703125" style="48" customWidth="1"/>
    <col min="13039" max="13039" width="1.42578125" style="48" customWidth="1"/>
    <col min="13040" max="13040" width="16.5703125" style="48" customWidth="1"/>
    <col min="13041" max="13041" width="1.42578125" style="48" customWidth="1"/>
    <col min="13042" max="13042" width="16.5703125" style="48" customWidth="1"/>
    <col min="13043" max="13043" width="1.42578125" style="48" customWidth="1"/>
    <col min="13044" max="13044" width="16.5703125" style="48" customWidth="1"/>
    <col min="13045" max="13045" width="7.42578125" style="48" customWidth="1"/>
    <col min="13046" max="13287" width="10.5703125" style="48"/>
    <col min="13288" max="13288" width="15.42578125" style="48" customWidth="1"/>
    <col min="13289" max="13290" width="9.5703125" style="48" customWidth="1"/>
    <col min="13291" max="13291" width="27.42578125" style="48" customWidth="1"/>
    <col min="13292" max="13292" width="7.42578125" style="48" customWidth="1"/>
    <col min="13293" max="13293" width="1.42578125" style="48" customWidth="1"/>
    <col min="13294" max="13294" width="16.5703125" style="48" customWidth="1"/>
    <col min="13295" max="13295" width="1.42578125" style="48" customWidth="1"/>
    <col min="13296" max="13296" width="16.5703125" style="48" customWidth="1"/>
    <col min="13297" max="13297" width="1.42578125" style="48" customWidth="1"/>
    <col min="13298" max="13298" width="16.5703125" style="48" customWidth="1"/>
    <col min="13299" max="13299" width="1.42578125" style="48" customWidth="1"/>
    <col min="13300" max="13300" width="16.5703125" style="48" customWidth="1"/>
    <col min="13301" max="13301" width="7.42578125" style="48" customWidth="1"/>
    <col min="13302" max="13543" width="10.5703125" style="48"/>
    <col min="13544" max="13544" width="15.42578125" style="48" customWidth="1"/>
    <col min="13545" max="13546" width="9.5703125" style="48" customWidth="1"/>
    <col min="13547" max="13547" width="27.42578125" style="48" customWidth="1"/>
    <col min="13548" max="13548" width="7.42578125" style="48" customWidth="1"/>
    <col min="13549" max="13549" width="1.42578125" style="48" customWidth="1"/>
    <col min="13550" max="13550" width="16.5703125" style="48" customWidth="1"/>
    <col min="13551" max="13551" width="1.42578125" style="48" customWidth="1"/>
    <col min="13552" max="13552" width="16.5703125" style="48" customWidth="1"/>
    <col min="13553" max="13553" width="1.42578125" style="48" customWidth="1"/>
    <col min="13554" max="13554" width="16.5703125" style="48" customWidth="1"/>
    <col min="13555" max="13555" width="1.42578125" style="48" customWidth="1"/>
    <col min="13556" max="13556" width="16.5703125" style="48" customWidth="1"/>
    <col min="13557" max="13557" width="7.42578125" style="48" customWidth="1"/>
    <col min="13558" max="13799" width="10.5703125" style="48"/>
    <col min="13800" max="13800" width="15.42578125" style="48" customWidth="1"/>
    <col min="13801" max="13802" width="9.5703125" style="48" customWidth="1"/>
    <col min="13803" max="13803" width="27.42578125" style="48" customWidth="1"/>
    <col min="13804" max="13804" width="7.42578125" style="48" customWidth="1"/>
    <col min="13805" max="13805" width="1.42578125" style="48" customWidth="1"/>
    <col min="13806" max="13806" width="16.5703125" style="48" customWidth="1"/>
    <col min="13807" max="13807" width="1.42578125" style="48" customWidth="1"/>
    <col min="13808" max="13808" width="16.5703125" style="48" customWidth="1"/>
    <col min="13809" max="13809" width="1.42578125" style="48" customWidth="1"/>
    <col min="13810" max="13810" width="16.5703125" style="48" customWidth="1"/>
    <col min="13811" max="13811" width="1.42578125" style="48" customWidth="1"/>
    <col min="13812" max="13812" width="16.5703125" style="48" customWidth="1"/>
    <col min="13813" max="13813" width="7.42578125" style="48" customWidth="1"/>
    <col min="13814" max="14055" width="10.5703125" style="48"/>
    <col min="14056" max="14056" width="15.42578125" style="48" customWidth="1"/>
    <col min="14057" max="14058" width="9.5703125" style="48" customWidth="1"/>
    <col min="14059" max="14059" width="27.42578125" style="48" customWidth="1"/>
    <col min="14060" max="14060" width="7.42578125" style="48" customWidth="1"/>
    <col min="14061" max="14061" width="1.42578125" style="48" customWidth="1"/>
    <col min="14062" max="14062" width="16.5703125" style="48" customWidth="1"/>
    <col min="14063" max="14063" width="1.42578125" style="48" customWidth="1"/>
    <col min="14064" max="14064" width="16.5703125" style="48" customWidth="1"/>
    <col min="14065" max="14065" width="1.42578125" style="48" customWidth="1"/>
    <col min="14066" max="14066" width="16.5703125" style="48" customWidth="1"/>
    <col min="14067" max="14067" width="1.42578125" style="48" customWidth="1"/>
    <col min="14068" max="14068" width="16.5703125" style="48" customWidth="1"/>
    <col min="14069" max="14069" width="7.42578125" style="48" customWidth="1"/>
    <col min="14070" max="14311" width="10.5703125" style="48"/>
    <col min="14312" max="14312" width="15.42578125" style="48" customWidth="1"/>
    <col min="14313" max="14314" width="9.5703125" style="48" customWidth="1"/>
    <col min="14315" max="14315" width="27.42578125" style="48" customWidth="1"/>
    <col min="14316" max="14316" width="7.42578125" style="48" customWidth="1"/>
    <col min="14317" max="14317" width="1.42578125" style="48" customWidth="1"/>
    <col min="14318" max="14318" width="16.5703125" style="48" customWidth="1"/>
    <col min="14319" max="14319" width="1.42578125" style="48" customWidth="1"/>
    <col min="14320" max="14320" width="16.5703125" style="48" customWidth="1"/>
    <col min="14321" max="14321" width="1.42578125" style="48" customWidth="1"/>
    <col min="14322" max="14322" width="16.5703125" style="48" customWidth="1"/>
    <col min="14323" max="14323" width="1.42578125" style="48" customWidth="1"/>
    <col min="14324" max="14324" width="16.5703125" style="48" customWidth="1"/>
    <col min="14325" max="14325" width="7.42578125" style="48" customWidth="1"/>
    <col min="14326" max="14567" width="10.5703125" style="48"/>
    <col min="14568" max="14568" width="15.42578125" style="48" customWidth="1"/>
    <col min="14569" max="14570" width="9.5703125" style="48" customWidth="1"/>
    <col min="14571" max="14571" width="27.42578125" style="48" customWidth="1"/>
    <col min="14572" max="14572" width="7.42578125" style="48" customWidth="1"/>
    <col min="14573" max="14573" width="1.42578125" style="48" customWidth="1"/>
    <col min="14574" max="14574" width="16.5703125" style="48" customWidth="1"/>
    <col min="14575" max="14575" width="1.42578125" style="48" customWidth="1"/>
    <col min="14576" max="14576" width="16.5703125" style="48" customWidth="1"/>
    <col min="14577" max="14577" width="1.42578125" style="48" customWidth="1"/>
    <col min="14578" max="14578" width="16.5703125" style="48" customWidth="1"/>
    <col min="14579" max="14579" width="1.42578125" style="48" customWidth="1"/>
    <col min="14580" max="14580" width="16.5703125" style="48" customWidth="1"/>
    <col min="14581" max="14581" width="7.42578125" style="48" customWidth="1"/>
    <col min="14582" max="14823" width="10.5703125" style="48"/>
    <col min="14824" max="14824" width="15.42578125" style="48" customWidth="1"/>
    <col min="14825" max="14826" width="9.5703125" style="48" customWidth="1"/>
    <col min="14827" max="14827" width="27.42578125" style="48" customWidth="1"/>
    <col min="14828" max="14828" width="7.42578125" style="48" customWidth="1"/>
    <col min="14829" max="14829" width="1.42578125" style="48" customWidth="1"/>
    <col min="14830" max="14830" width="16.5703125" style="48" customWidth="1"/>
    <col min="14831" max="14831" width="1.42578125" style="48" customWidth="1"/>
    <col min="14832" max="14832" width="16.5703125" style="48" customWidth="1"/>
    <col min="14833" max="14833" width="1.42578125" style="48" customWidth="1"/>
    <col min="14834" max="14834" width="16.5703125" style="48" customWidth="1"/>
    <col min="14835" max="14835" width="1.42578125" style="48" customWidth="1"/>
    <col min="14836" max="14836" width="16.5703125" style="48" customWidth="1"/>
    <col min="14837" max="14837" width="7.42578125" style="48" customWidth="1"/>
    <col min="14838" max="15079" width="10.5703125" style="48"/>
    <col min="15080" max="15080" width="15.42578125" style="48" customWidth="1"/>
    <col min="15081" max="15082" width="9.5703125" style="48" customWidth="1"/>
    <col min="15083" max="15083" width="27.42578125" style="48" customWidth="1"/>
    <col min="15084" max="15084" width="7.42578125" style="48" customWidth="1"/>
    <col min="15085" max="15085" width="1.42578125" style="48" customWidth="1"/>
    <col min="15086" max="15086" width="16.5703125" style="48" customWidth="1"/>
    <col min="15087" max="15087" width="1.42578125" style="48" customWidth="1"/>
    <col min="15088" max="15088" width="16.5703125" style="48" customWidth="1"/>
    <col min="15089" max="15089" width="1.42578125" style="48" customWidth="1"/>
    <col min="15090" max="15090" width="16.5703125" style="48" customWidth="1"/>
    <col min="15091" max="15091" width="1.42578125" style="48" customWidth="1"/>
    <col min="15092" max="15092" width="16.5703125" style="48" customWidth="1"/>
    <col min="15093" max="15093" width="7.42578125" style="48" customWidth="1"/>
    <col min="15094" max="15335" width="10.5703125" style="48"/>
    <col min="15336" max="15336" width="15.42578125" style="48" customWidth="1"/>
    <col min="15337" max="15338" width="9.5703125" style="48" customWidth="1"/>
    <col min="15339" max="15339" width="27.42578125" style="48" customWidth="1"/>
    <col min="15340" max="15340" width="7.42578125" style="48" customWidth="1"/>
    <col min="15341" max="15341" width="1.42578125" style="48" customWidth="1"/>
    <col min="15342" max="15342" width="16.5703125" style="48" customWidth="1"/>
    <col min="15343" max="15343" width="1.42578125" style="48" customWidth="1"/>
    <col min="15344" max="15344" width="16.5703125" style="48" customWidth="1"/>
    <col min="15345" max="15345" width="1.42578125" style="48" customWidth="1"/>
    <col min="15346" max="15346" width="16.5703125" style="48" customWidth="1"/>
    <col min="15347" max="15347" width="1.42578125" style="48" customWidth="1"/>
    <col min="15348" max="15348" width="16.5703125" style="48" customWidth="1"/>
    <col min="15349" max="15349" width="7.42578125" style="48" customWidth="1"/>
    <col min="15350" max="15591" width="10.5703125" style="48"/>
    <col min="15592" max="15592" width="15.42578125" style="48" customWidth="1"/>
    <col min="15593" max="15594" width="9.5703125" style="48" customWidth="1"/>
    <col min="15595" max="15595" width="27.42578125" style="48" customWidth="1"/>
    <col min="15596" max="15596" width="7.42578125" style="48" customWidth="1"/>
    <col min="15597" max="15597" width="1.42578125" style="48" customWidth="1"/>
    <col min="15598" max="15598" width="16.5703125" style="48" customWidth="1"/>
    <col min="15599" max="15599" width="1.42578125" style="48" customWidth="1"/>
    <col min="15600" max="15600" width="16.5703125" style="48" customWidth="1"/>
    <col min="15601" max="15601" width="1.42578125" style="48" customWidth="1"/>
    <col min="15602" max="15602" width="16.5703125" style="48" customWidth="1"/>
    <col min="15603" max="15603" width="1.42578125" style="48" customWidth="1"/>
    <col min="15604" max="15604" width="16.5703125" style="48" customWidth="1"/>
    <col min="15605" max="15605" width="7.42578125" style="48" customWidth="1"/>
    <col min="15606" max="15847" width="10.5703125" style="48"/>
    <col min="15848" max="15848" width="15.42578125" style="48" customWidth="1"/>
    <col min="15849" max="15850" width="9.5703125" style="48" customWidth="1"/>
    <col min="15851" max="15851" width="27.42578125" style="48" customWidth="1"/>
    <col min="15852" max="15852" width="7.42578125" style="48" customWidth="1"/>
    <col min="15853" max="15853" width="1.42578125" style="48" customWidth="1"/>
    <col min="15854" max="15854" width="16.5703125" style="48" customWidth="1"/>
    <col min="15855" max="15855" width="1.42578125" style="48" customWidth="1"/>
    <col min="15856" max="15856" width="16.5703125" style="48" customWidth="1"/>
    <col min="15857" max="15857" width="1.42578125" style="48" customWidth="1"/>
    <col min="15858" max="15858" width="16.5703125" style="48" customWidth="1"/>
    <col min="15859" max="15859" width="1.42578125" style="48" customWidth="1"/>
    <col min="15860" max="15860" width="16.5703125" style="48" customWidth="1"/>
    <col min="15861" max="15861" width="7.42578125" style="48" customWidth="1"/>
    <col min="15862" max="16103" width="10.5703125" style="48"/>
    <col min="16104" max="16104" width="15.42578125" style="48" customWidth="1"/>
    <col min="16105" max="16106" width="9.5703125" style="48" customWidth="1"/>
    <col min="16107" max="16107" width="27.42578125" style="48" customWidth="1"/>
    <col min="16108" max="16108" width="7.42578125" style="48" customWidth="1"/>
    <col min="16109" max="16109" width="1.42578125" style="48" customWidth="1"/>
    <col min="16110" max="16110" width="16.5703125" style="48" customWidth="1"/>
    <col min="16111" max="16111" width="1.42578125" style="48" customWidth="1"/>
    <col min="16112" max="16112" width="16.5703125" style="48" customWidth="1"/>
    <col min="16113" max="16113" width="1.42578125" style="48" customWidth="1"/>
    <col min="16114" max="16114" width="16.5703125" style="48" customWidth="1"/>
    <col min="16115" max="16115" width="1.42578125" style="48" customWidth="1"/>
    <col min="16116" max="16116" width="16.5703125" style="48" customWidth="1"/>
    <col min="16117" max="16117" width="7.42578125" style="48" customWidth="1"/>
    <col min="16118" max="16384" width="10.5703125" style="48"/>
  </cols>
  <sheetData>
    <row r="1" spans="1:11" s="68" customFormat="1" ht="16.5" customHeight="1">
      <c r="A1" s="1" t="s">
        <v>53</v>
      </c>
      <c r="B1" s="48"/>
      <c r="C1" s="48"/>
      <c r="D1" s="48"/>
      <c r="E1" s="61"/>
      <c r="F1" s="48"/>
      <c r="G1" s="61"/>
      <c r="H1" s="48"/>
      <c r="I1" s="61"/>
      <c r="J1" s="48"/>
      <c r="K1" s="61"/>
    </row>
    <row r="2" spans="1:11" s="68" customFormat="1" ht="16.5" customHeight="1">
      <c r="A2" s="1" t="s">
        <v>94</v>
      </c>
      <c r="B2" s="43"/>
      <c r="C2" s="43"/>
      <c r="D2" s="43"/>
      <c r="E2" s="42"/>
      <c r="F2" s="69"/>
      <c r="G2" s="42"/>
      <c r="H2" s="69"/>
      <c r="I2" s="42"/>
      <c r="J2" s="70"/>
      <c r="K2" s="42"/>
    </row>
    <row r="3" spans="1:11" s="68" customFormat="1" ht="16.5" customHeight="1">
      <c r="A3" s="77" t="str">
        <f>'CE 11'!A3</f>
        <v>For the year ended 31 December 2022</v>
      </c>
      <c r="B3" s="71"/>
      <c r="C3" s="71"/>
      <c r="D3" s="71"/>
      <c r="E3" s="72"/>
      <c r="F3" s="71"/>
      <c r="G3" s="72"/>
      <c r="H3" s="71"/>
      <c r="I3" s="72"/>
      <c r="J3" s="71"/>
      <c r="K3" s="72"/>
    </row>
    <row r="4" spans="1:11" s="68" customFormat="1" ht="16.5" customHeight="1">
      <c r="A4" s="99"/>
      <c r="B4" s="43"/>
      <c r="C4" s="43"/>
      <c r="D4" s="43"/>
      <c r="E4" s="42"/>
      <c r="F4" s="43"/>
      <c r="G4" s="42"/>
      <c r="H4" s="43"/>
      <c r="I4" s="42"/>
      <c r="J4" s="43"/>
      <c r="K4" s="42"/>
    </row>
    <row r="5" spans="1:11" s="68" customFormat="1" ht="16.5" customHeight="1">
      <c r="A5" s="1"/>
      <c r="B5" s="43"/>
      <c r="C5" s="43"/>
      <c r="D5" s="43"/>
      <c r="E5" s="42"/>
      <c r="F5" s="43"/>
      <c r="G5" s="42"/>
      <c r="H5" s="43"/>
      <c r="I5" s="42"/>
      <c r="J5" s="43"/>
      <c r="K5" s="42"/>
    </row>
    <row r="6" spans="1:11" s="68" customFormat="1" ht="15.95" customHeight="1">
      <c r="A6" s="60"/>
      <c r="B6" s="103"/>
      <c r="C6" s="48"/>
      <c r="D6" s="103"/>
      <c r="E6" s="283" t="s">
        <v>1</v>
      </c>
      <c r="F6" s="283"/>
      <c r="G6" s="283"/>
      <c r="H6" s="11"/>
      <c r="I6" s="283" t="s">
        <v>2</v>
      </c>
      <c r="J6" s="284"/>
      <c r="K6" s="284"/>
    </row>
    <row r="7" spans="1:11" s="68" customFormat="1" ht="15.95" customHeight="1">
      <c r="A7" s="60"/>
      <c r="B7" s="103"/>
      <c r="C7" s="48"/>
      <c r="D7" s="103"/>
      <c r="E7" s="285" t="s">
        <v>104</v>
      </c>
      <c r="F7" s="285"/>
      <c r="G7" s="285"/>
      <c r="H7" s="11"/>
      <c r="I7" s="285" t="s">
        <v>104</v>
      </c>
      <c r="J7" s="285"/>
      <c r="K7" s="285"/>
    </row>
    <row r="8" spans="1:11" s="68" customFormat="1" ht="15.95" customHeight="1">
      <c r="A8" s="48"/>
      <c r="B8" s="48"/>
      <c r="C8" s="48"/>
      <c r="D8" s="104"/>
      <c r="E8" s="163" t="s">
        <v>207</v>
      </c>
      <c r="F8" s="164"/>
      <c r="G8" s="163" t="s">
        <v>164</v>
      </c>
      <c r="H8" s="164"/>
      <c r="I8" s="163" t="s">
        <v>207</v>
      </c>
      <c r="J8" s="164"/>
      <c r="K8" s="163" t="s">
        <v>164</v>
      </c>
    </row>
    <row r="9" spans="1:11" s="68" customFormat="1" ht="15.95" customHeight="1">
      <c r="A9" s="48"/>
      <c r="B9" s="48"/>
      <c r="C9" s="105" t="s">
        <v>3</v>
      </c>
      <c r="D9" s="104"/>
      <c r="E9" s="165" t="s">
        <v>105</v>
      </c>
      <c r="F9" s="164"/>
      <c r="G9" s="165" t="s">
        <v>105</v>
      </c>
      <c r="H9" s="164"/>
      <c r="I9" s="165" t="s">
        <v>105</v>
      </c>
      <c r="J9" s="164"/>
      <c r="K9" s="165" t="s">
        <v>105</v>
      </c>
    </row>
    <row r="10" spans="1:11" s="68" customFormat="1" ht="15.95" customHeight="1">
      <c r="A10" s="48"/>
      <c r="B10" s="48"/>
      <c r="C10" s="106"/>
      <c r="D10" s="104"/>
      <c r="E10" s="166"/>
      <c r="F10" s="167"/>
      <c r="G10" s="163"/>
      <c r="H10" s="167"/>
      <c r="I10" s="166"/>
      <c r="J10" s="167"/>
      <c r="K10" s="163"/>
    </row>
    <row r="11" spans="1:11" s="68" customFormat="1" ht="15.95" customHeight="1">
      <c r="A11" s="1" t="s">
        <v>45</v>
      </c>
      <c r="B11" s="73"/>
      <c r="C11" s="107"/>
      <c r="D11" s="107"/>
      <c r="E11" s="168"/>
      <c r="F11" s="169"/>
      <c r="G11" s="169"/>
      <c r="H11" s="169"/>
      <c r="I11" s="168"/>
      <c r="J11" s="169"/>
      <c r="K11" s="169"/>
    </row>
    <row r="12" spans="1:11" s="68" customFormat="1" ht="15.95" customHeight="1">
      <c r="A12" s="5" t="s">
        <v>146</v>
      </c>
      <c r="B12" s="5"/>
      <c r="C12" s="107"/>
      <c r="D12" s="107"/>
      <c r="E12" s="170">
        <v>-1132695376</v>
      </c>
      <c r="F12" s="171"/>
      <c r="G12" s="171">
        <v>-2110251768</v>
      </c>
      <c r="H12" s="171"/>
      <c r="I12" s="170">
        <v>-882337024</v>
      </c>
      <c r="J12" s="171"/>
      <c r="K12" s="171">
        <v>-1579002941</v>
      </c>
    </row>
    <row r="13" spans="1:11" s="68" customFormat="1" ht="15.95" customHeight="1">
      <c r="A13" s="5" t="s">
        <v>71</v>
      </c>
      <c r="B13" s="5"/>
      <c r="C13" s="107"/>
      <c r="D13" s="107"/>
      <c r="E13" s="170"/>
      <c r="F13" s="171"/>
      <c r="G13" s="171"/>
      <c r="H13" s="171"/>
      <c r="I13" s="170"/>
      <c r="J13" s="171"/>
      <c r="K13" s="171"/>
    </row>
    <row r="14" spans="1:11" s="68" customFormat="1" ht="15.95" customHeight="1">
      <c r="B14" s="5" t="s">
        <v>82</v>
      </c>
      <c r="C14" s="103"/>
      <c r="D14" s="107"/>
      <c r="E14" s="170">
        <v>420815928</v>
      </c>
      <c r="F14" s="171"/>
      <c r="G14" s="171">
        <v>510792549</v>
      </c>
      <c r="H14" s="171"/>
      <c r="I14" s="170">
        <v>155655199</v>
      </c>
      <c r="J14" s="171"/>
      <c r="K14" s="171">
        <v>238878048</v>
      </c>
    </row>
    <row r="15" spans="1:11" s="68" customFormat="1" ht="15.95" customHeight="1">
      <c r="B15" s="5" t="s">
        <v>161</v>
      </c>
      <c r="C15" s="107"/>
      <c r="D15" s="107"/>
      <c r="E15" s="170"/>
      <c r="F15" s="171"/>
      <c r="G15" s="171"/>
      <c r="H15" s="171"/>
      <c r="I15" s="170"/>
      <c r="J15" s="171"/>
      <c r="K15" s="171"/>
    </row>
    <row r="16" spans="1:11" s="68" customFormat="1" ht="15.95" customHeight="1">
      <c r="B16" s="5" t="s">
        <v>202</v>
      </c>
      <c r="C16" s="107"/>
      <c r="D16" s="107"/>
      <c r="E16" s="170">
        <v>0</v>
      </c>
      <c r="F16" s="171"/>
      <c r="G16" s="171">
        <v>-1755761</v>
      </c>
      <c r="H16" s="171"/>
      <c r="I16" s="170">
        <v>0</v>
      </c>
      <c r="J16" s="171"/>
      <c r="K16" s="171">
        <v>-701620</v>
      </c>
    </row>
    <row r="17" spans="2:11" ht="15.95" customHeight="1">
      <c r="B17" s="5" t="s">
        <v>279</v>
      </c>
      <c r="C17" s="107"/>
      <c r="D17" s="107"/>
      <c r="E17" s="170">
        <v>512745</v>
      </c>
      <c r="F17" s="171"/>
      <c r="G17" s="171">
        <v>-515687</v>
      </c>
      <c r="H17" s="171"/>
      <c r="I17" s="170">
        <v>112557890</v>
      </c>
      <c r="J17" s="171"/>
      <c r="K17" s="171">
        <v>60568820</v>
      </c>
    </row>
    <row r="18" spans="2:11" ht="15.95" customHeight="1">
      <c r="B18" s="5" t="s">
        <v>203</v>
      </c>
      <c r="C18" s="107"/>
      <c r="D18" s="107"/>
      <c r="E18" s="170"/>
      <c r="F18" s="171"/>
      <c r="G18" s="171"/>
      <c r="H18" s="171"/>
      <c r="I18" s="170"/>
      <c r="J18" s="171"/>
      <c r="K18" s="171"/>
    </row>
    <row r="19" spans="2:11" s="68" customFormat="1" ht="15.95" customHeight="1">
      <c r="B19" s="5" t="s">
        <v>204</v>
      </c>
      <c r="C19" s="103">
        <v>15</v>
      </c>
      <c r="D19" s="107"/>
      <c r="E19" s="98">
        <v>0</v>
      </c>
      <c r="F19" s="80"/>
      <c r="G19" s="80">
        <v>0</v>
      </c>
      <c r="H19" s="80"/>
      <c r="I19" s="98">
        <v>0</v>
      </c>
      <c r="J19" s="80"/>
      <c r="K19" s="80">
        <v>-34249061</v>
      </c>
    </row>
    <row r="20" spans="2:11" ht="15.95" customHeight="1">
      <c r="B20" s="5" t="s">
        <v>192</v>
      </c>
      <c r="C20" s="103">
        <v>18</v>
      </c>
      <c r="D20" s="107"/>
      <c r="E20" s="170">
        <v>0</v>
      </c>
      <c r="F20" s="171"/>
      <c r="G20" s="171">
        <v>559997014</v>
      </c>
      <c r="H20" s="171"/>
      <c r="I20" s="170">
        <v>0</v>
      </c>
      <c r="J20" s="171"/>
      <c r="K20" s="171">
        <v>559997014</v>
      </c>
    </row>
    <row r="21" spans="2:11" ht="15.95" customHeight="1">
      <c r="B21" s="5" t="s">
        <v>121</v>
      </c>
      <c r="C21" s="107"/>
      <c r="D21" s="107"/>
      <c r="E21" s="170">
        <v>-1645194</v>
      </c>
      <c r="F21" s="171"/>
      <c r="G21" s="171">
        <v>-1123526</v>
      </c>
      <c r="H21" s="171"/>
      <c r="I21" s="170">
        <v>-733829</v>
      </c>
      <c r="J21" s="171"/>
      <c r="K21" s="171">
        <v>-813561</v>
      </c>
    </row>
    <row r="22" spans="2:11" ht="15.95" customHeight="1">
      <c r="B22" s="5" t="s">
        <v>181</v>
      </c>
      <c r="C22" s="107"/>
      <c r="D22" s="107"/>
      <c r="E22" s="170">
        <v>0</v>
      </c>
      <c r="F22" s="171"/>
      <c r="G22" s="171">
        <v>0</v>
      </c>
      <c r="H22" s="171"/>
      <c r="I22" s="170">
        <v>0</v>
      </c>
      <c r="J22" s="171"/>
      <c r="K22" s="171">
        <v>-123650</v>
      </c>
    </row>
    <row r="23" spans="2:11" ht="15.95" customHeight="1">
      <c r="B23" s="5" t="s">
        <v>213</v>
      </c>
      <c r="C23" s="107"/>
      <c r="D23" s="107"/>
      <c r="E23" s="170">
        <v>-48502</v>
      </c>
      <c r="F23" s="171"/>
      <c r="G23" s="171">
        <v>0</v>
      </c>
      <c r="H23" s="171"/>
      <c r="I23" s="170">
        <v>0</v>
      </c>
      <c r="J23" s="171"/>
      <c r="K23" s="171">
        <v>0</v>
      </c>
    </row>
    <row r="24" spans="2:11" ht="15.95" customHeight="1">
      <c r="B24" s="5" t="s">
        <v>100</v>
      </c>
      <c r="C24" s="107"/>
      <c r="D24" s="107"/>
      <c r="E24" s="170">
        <v>54453</v>
      </c>
      <c r="F24" s="171"/>
      <c r="G24" s="171">
        <v>18209</v>
      </c>
      <c r="H24" s="171"/>
      <c r="I24" s="170">
        <v>17463</v>
      </c>
      <c r="J24" s="171"/>
      <c r="K24" s="171">
        <v>0</v>
      </c>
    </row>
    <row r="25" spans="2:11" ht="15.95" customHeight="1">
      <c r="B25" s="5" t="s">
        <v>212</v>
      </c>
      <c r="C25" s="107"/>
      <c r="D25" s="107"/>
      <c r="E25" s="170">
        <v>-732600</v>
      </c>
      <c r="F25" s="171"/>
      <c r="G25" s="171">
        <v>0</v>
      </c>
      <c r="H25" s="171"/>
      <c r="I25" s="170">
        <v>-732600</v>
      </c>
      <c r="J25" s="171"/>
      <c r="K25" s="171">
        <v>0</v>
      </c>
    </row>
    <row r="26" spans="2:11" ht="15.95" customHeight="1">
      <c r="B26" s="5" t="s">
        <v>269</v>
      </c>
      <c r="E26" s="170"/>
      <c r="F26" s="171"/>
      <c r="G26" s="171"/>
      <c r="H26" s="171"/>
      <c r="I26" s="170"/>
      <c r="J26" s="171"/>
      <c r="K26" s="171"/>
    </row>
    <row r="27" spans="2:11" ht="15.95" customHeight="1">
      <c r="B27" s="5" t="s">
        <v>206</v>
      </c>
      <c r="C27" s="107"/>
      <c r="D27" s="107"/>
      <c r="E27" s="172">
        <v>-2017877</v>
      </c>
      <c r="F27" s="173"/>
      <c r="G27" s="173">
        <v>-2816811</v>
      </c>
      <c r="H27" s="171"/>
      <c r="I27" s="172">
        <v>-1930745</v>
      </c>
      <c r="J27" s="173"/>
      <c r="K27" s="173">
        <v>-7986</v>
      </c>
    </row>
    <row r="28" spans="2:11" ht="15.95" customHeight="1">
      <c r="B28" s="5" t="s">
        <v>101</v>
      </c>
      <c r="C28" s="103"/>
      <c r="D28" s="107"/>
      <c r="E28" s="170">
        <v>823624</v>
      </c>
      <c r="F28" s="171"/>
      <c r="G28" s="171">
        <v>283792</v>
      </c>
      <c r="H28" s="171"/>
      <c r="I28" s="170">
        <v>823624</v>
      </c>
      <c r="J28" s="171"/>
      <c r="K28" s="171">
        <v>283792</v>
      </c>
    </row>
    <row r="29" spans="2:11" s="68" customFormat="1" ht="15.95" customHeight="1">
      <c r="B29" s="5" t="s">
        <v>162</v>
      </c>
      <c r="C29" s="103"/>
      <c r="D29" s="107"/>
      <c r="E29" s="98">
        <v>18345175</v>
      </c>
      <c r="F29" s="80"/>
      <c r="G29" s="80">
        <v>17953171</v>
      </c>
      <c r="H29" s="80"/>
      <c r="I29" s="98">
        <v>10693291</v>
      </c>
      <c r="J29" s="80"/>
      <c r="K29" s="80">
        <v>10589193</v>
      </c>
    </row>
    <row r="30" spans="2:11" s="68" customFormat="1" ht="15.95" customHeight="1">
      <c r="B30" s="5" t="s">
        <v>120</v>
      </c>
      <c r="C30" s="103"/>
      <c r="D30" s="107"/>
      <c r="E30" s="98">
        <v>-10530000</v>
      </c>
      <c r="F30" s="80"/>
      <c r="G30" s="80">
        <v>-10530000</v>
      </c>
      <c r="H30" s="80"/>
      <c r="I30" s="98">
        <v>-10530000</v>
      </c>
      <c r="J30" s="80"/>
      <c r="K30" s="80">
        <v>-10530000</v>
      </c>
    </row>
    <row r="31" spans="2:11" s="68" customFormat="1" ht="15.95" customHeight="1">
      <c r="B31" s="5" t="s">
        <v>83</v>
      </c>
      <c r="C31" s="103">
        <v>31</v>
      </c>
      <c r="D31" s="107"/>
      <c r="E31" s="98">
        <v>-82158646</v>
      </c>
      <c r="F31" s="80"/>
      <c r="G31" s="80">
        <v>-65197789</v>
      </c>
      <c r="H31" s="80"/>
      <c r="I31" s="98">
        <v>-111972858</v>
      </c>
      <c r="J31" s="80"/>
      <c r="K31" s="80">
        <v>-84558805</v>
      </c>
    </row>
    <row r="32" spans="2:11" s="68" customFormat="1" ht="15.95" customHeight="1">
      <c r="B32" s="5" t="s">
        <v>60</v>
      </c>
      <c r="C32" s="103">
        <v>32</v>
      </c>
      <c r="D32" s="107"/>
      <c r="E32" s="98">
        <v>883061863</v>
      </c>
      <c r="F32" s="80"/>
      <c r="G32" s="80">
        <v>687895558</v>
      </c>
      <c r="H32" s="80"/>
      <c r="I32" s="98">
        <v>814140188</v>
      </c>
      <c r="J32" s="80"/>
      <c r="K32" s="80">
        <v>636173842</v>
      </c>
    </row>
    <row r="33" spans="1:11" s="68" customFormat="1" ht="15.95" customHeight="1">
      <c r="B33" s="5" t="s">
        <v>287</v>
      </c>
      <c r="C33" s="103"/>
      <c r="D33" s="107"/>
      <c r="E33" s="98"/>
      <c r="F33" s="80"/>
      <c r="G33" s="80"/>
      <c r="H33" s="80"/>
      <c r="I33" s="98"/>
      <c r="J33" s="80"/>
      <c r="K33" s="80"/>
    </row>
    <row r="34" spans="1:11" s="68" customFormat="1" ht="15.95" customHeight="1">
      <c r="B34" s="5" t="s">
        <v>288</v>
      </c>
      <c r="C34" s="103">
        <v>16</v>
      </c>
      <c r="D34" s="107"/>
      <c r="E34" s="98">
        <v>-31874384</v>
      </c>
      <c r="F34" s="80"/>
      <c r="G34" s="80">
        <v>28320742</v>
      </c>
      <c r="H34" s="80"/>
      <c r="I34" s="98">
        <v>0</v>
      </c>
      <c r="J34" s="80"/>
      <c r="K34" s="80">
        <v>0</v>
      </c>
    </row>
    <row r="35" spans="1:11" s="68" customFormat="1" ht="15.95" customHeight="1">
      <c r="B35" s="5"/>
      <c r="C35" s="103"/>
      <c r="D35" s="107"/>
      <c r="E35" s="98"/>
      <c r="F35" s="80"/>
      <c r="G35" s="80"/>
      <c r="H35" s="80"/>
      <c r="I35" s="98"/>
      <c r="J35" s="80"/>
      <c r="K35" s="80"/>
    </row>
    <row r="36" spans="1:11" s="68" customFormat="1" ht="15.95" customHeight="1">
      <c r="A36" s="68" t="s">
        <v>141</v>
      </c>
      <c r="B36" s="5"/>
      <c r="C36" s="103"/>
      <c r="D36" s="107"/>
      <c r="E36" s="98"/>
      <c r="F36" s="80"/>
      <c r="G36" s="80"/>
      <c r="H36" s="80"/>
      <c r="I36" s="98"/>
      <c r="J36" s="80"/>
      <c r="K36" s="80"/>
    </row>
    <row r="37" spans="1:11" s="68" customFormat="1" ht="15.95" customHeight="1">
      <c r="B37" s="5" t="s">
        <v>102</v>
      </c>
      <c r="C37" s="107"/>
      <c r="D37" s="107"/>
      <c r="E37" s="98">
        <v>-26720985</v>
      </c>
      <c r="F37" s="80"/>
      <c r="G37" s="80">
        <v>136516412</v>
      </c>
      <c r="H37" s="80"/>
      <c r="I37" s="98">
        <v>14487142</v>
      </c>
      <c r="J37" s="80"/>
      <c r="K37" s="80">
        <v>88351089</v>
      </c>
    </row>
    <row r="38" spans="1:11" s="68" customFormat="1" ht="15.95" customHeight="1">
      <c r="B38" s="5" t="s">
        <v>7</v>
      </c>
      <c r="C38" s="107"/>
      <c r="D38" s="107"/>
      <c r="E38" s="98">
        <v>-2277241</v>
      </c>
      <c r="F38" s="80"/>
      <c r="G38" s="80">
        <v>102660</v>
      </c>
      <c r="H38" s="80"/>
      <c r="I38" s="98">
        <v>-1153636</v>
      </c>
      <c r="J38" s="80"/>
      <c r="K38" s="80">
        <v>217076</v>
      </c>
    </row>
    <row r="39" spans="1:11" s="68" customFormat="1" ht="15.95" customHeight="1">
      <c r="B39" s="5" t="s">
        <v>9</v>
      </c>
      <c r="C39" s="107"/>
      <c r="D39" s="107"/>
      <c r="E39" s="98">
        <v>22603849</v>
      </c>
      <c r="F39" s="80"/>
      <c r="G39" s="80">
        <v>-2160022</v>
      </c>
      <c r="H39" s="80"/>
      <c r="I39" s="98">
        <v>22647800</v>
      </c>
      <c r="J39" s="80"/>
      <c r="K39" s="80">
        <v>-2125526</v>
      </c>
    </row>
    <row r="40" spans="1:11" s="68" customFormat="1" ht="15.95" customHeight="1">
      <c r="B40" s="5" t="s">
        <v>238</v>
      </c>
      <c r="C40" s="107"/>
      <c r="D40" s="107"/>
      <c r="E40" s="98">
        <v>-69994980</v>
      </c>
      <c r="F40" s="80"/>
      <c r="G40" s="80">
        <v>0</v>
      </c>
      <c r="H40" s="80"/>
      <c r="I40" s="98">
        <v>0</v>
      </c>
      <c r="J40" s="80"/>
      <c r="K40" s="80">
        <v>0</v>
      </c>
    </row>
    <row r="41" spans="1:11" s="68" customFormat="1" ht="15.95" customHeight="1">
      <c r="B41" s="5" t="s">
        <v>10</v>
      </c>
      <c r="C41" s="107"/>
      <c r="D41" s="107"/>
      <c r="E41" s="98">
        <v>12050216</v>
      </c>
      <c r="F41" s="80"/>
      <c r="G41" s="80">
        <v>-36146989</v>
      </c>
      <c r="H41" s="80"/>
      <c r="I41" s="98">
        <v>-925877</v>
      </c>
      <c r="J41" s="80"/>
      <c r="K41" s="80">
        <v>69945</v>
      </c>
    </row>
    <row r="42" spans="1:11" s="68" customFormat="1" ht="15.95" customHeight="1">
      <c r="B42" s="5" t="s">
        <v>16</v>
      </c>
      <c r="C42" s="107"/>
      <c r="D42" s="107"/>
      <c r="E42" s="98">
        <v>-23937015</v>
      </c>
      <c r="F42" s="80"/>
      <c r="G42" s="80">
        <v>15443</v>
      </c>
      <c r="H42" s="80"/>
      <c r="I42" s="98">
        <v>-23589360</v>
      </c>
      <c r="J42" s="80"/>
      <c r="K42" s="80">
        <v>66611</v>
      </c>
    </row>
    <row r="43" spans="1:11" s="68" customFormat="1" ht="15.95" customHeight="1">
      <c r="B43" s="5" t="s">
        <v>23</v>
      </c>
      <c r="C43" s="107"/>
      <c r="D43" s="107"/>
      <c r="E43" s="98">
        <v>66837362</v>
      </c>
      <c r="F43" s="80"/>
      <c r="G43" s="80">
        <v>34279155</v>
      </c>
      <c r="H43" s="80"/>
      <c r="I43" s="98">
        <v>-927650</v>
      </c>
      <c r="J43" s="80"/>
      <c r="K43" s="80">
        <v>5095795</v>
      </c>
    </row>
    <row r="44" spans="1:11" s="68" customFormat="1" ht="15.95" customHeight="1">
      <c r="B44" s="5" t="s">
        <v>72</v>
      </c>
      <c r="C44" s="107"/>
      <c r="D44" s="107"/>
      <c r="E44" s="98">
        <v>8437279</v>
      </c>
      <c r="F44" s="80"/>
      <c r="G44" s="80">
        <v>1776708</v>
      </c>
      <c r="H44" s="80"/>
      <c r="I44" s="98">
        <v>-6165837</v>
      </c>
      <c r="J44" s="80"/>
      <c r="K44" s="80">
        <v>4896675</v>
      </c>
    </row>
    <row r="45" spans="1:11" s="68" customFormat="1" ht="15.95" customHeight="1">
      <c r="B45" s="5" t="s">
        <v>24</v>
      </c>
      <c r="C45" s="107"/>
      <c r="D45" s="107"/>
      <c r="E45" s="98">
        <v>67891294</v>
      </c>
      <c r="F45" s="80"/>
      <c r="G45" s="80">
        <v>-5066386</v>
      </c>
      <c r="H45" s="80"/>
      <c r="I45" s="98">
        <v>1789176</v>
      </c>
      <c r="J45" s="80"/>
      <c r="K45" s="80">
        <v>-3873211</v>
      </c>
    </row>
    <row r="46" spans="1:11" s="68" customFormat="1" ht="15.95" customHeight="1">
      <c r="B46" s="5" t="s">
        <v>55</v>
      </c>
      <c r="C46" s="107"/>
      <c r="D46" s="107"/>
      <c r="E46" s="98">
        <v>-9043562</v>
      </c>
      <c r="F46" s="80"/>
      <c r="G46" s="80">
        <v>-6592376</v>
      </c>
      <c r="H46" s="80"/>
      <c r="I46" s="98">
        <v>-2204020</v>
      </c>
      <c r="J46" s="80"/>
      <c r="K46" s="80">
        <v>0</v>
      </c>
    </row>
    <row r="47" spans="1:11" s="68" customFormat="1" ht="15.95" customHeight="1">
      <c r="B47" s="5" t="s">
        <v>103</v>
      </c>
      <c r="C47" s="107"/>
      <c r="D47" s="107"/>
      <c r="E47" s="174">
        <v>2137575</v>
      </c>
      <c r="F47" s="80"/>
      <c r="G47" s="175">
        <v>339098</v>
      </c>
      <c r="H47" s="80"/>
      <c r="I47" s="174">
        <v>1577207</v>
      </c>
      <c r="J47" s="80"/>
      <c r="K47" s="175">
        <v>279272</v>
      </c>
    </row>
    <row r="48" spans="1:11" s="68" customFormat="1" ht="15.95" customHeight="1">
      <c r="A48" s="5"/>
      <c r="B48" s="5"/>
      <c r="C48" s="107"/>
      <c r="D48" s="107"/>
      <c r="E48" s="160"/>
      <c r="F48" s="158"/>
      <c r="G48" s="158"/>
      <c r="H48" s="158"/>
      <c r="I48" s="160"/>
      <c r="J48" s="158"/>
      <c r="K48" s="158"/>
    </row>
    <row r="49" spans="1:11" s="68" customFormat="1" ht="15.95" customHeight="1">
      <c r="A49" s="5" t="s">
        <v>182</v>
      </c>
      <c r="C49" s="107"/>
      <c r="D49" s="107"/>
      <c r="E49" s="98">
        <f>SUM(E12:E47)</f>
        <v>109895001</v>
      </c>
      <c r="F49" s="80"/>
      <c r="G49" s="80">
        <f>SUM(G12:G47)</f>
        <v>-263866604</v>
      </c>
      <c r="H49" s="80"/>
      <c r="I49" s="98">
        <f>SUM(I12:I47)</f>
        <v>91185544</v>
      </c>
      <c r="J49" s="80"/>
      <c r="K49" s="80">
        <f>SUM(K12:K47)</f>
        <v>-110519189</v>
      </c>
    </row>
    <row r="50" spans="1:11" s="68" customFormat="1" ht="15.95" customHeight="1">
      <c r="A50" s="5" t="s">
        <v>73</v>
      </c>
      <c r="B50" s="5"/>
      <c r="C50" s="107"/>
      <c r="D50" s="107"/>
      <c r="E50" s="98">
        <v>-434211927</v>
      </c>
      <c r="F50" s="80"/>
      <c r="G50" s="80">
        <v>-516067846</v>
      </c>
      <c r="H50" s="80"/>
      <c r="I50" s="98">
        <v>-768116025</v>
      </c>
      <c r="J50" s="80"/>
      <c r="K50" s="80">
        <v>-653302681</v>
      </c>
    </row>
    <row r="51" spans="1:11" s="68" customFormat="1" ht="15.95" customHeight="1">
      <c r="A51" s="5" t="s">
        <v>74</v>
      </c>
      <c r="B51" s="5"/>
      <c r="C51" s="107"/>
      <c r="D51" s="107"/>
      <c r="E51" s="98">
        <v>-10384719</v>
      </c>
      <c r="F51" s="80"/>
      <c r="G51" s="80">
        <v>-32129168</v>
      </c>
      <c r="H51" s="80"/>
      <c r="I51" s="98">
        <v>-5997306</v>
      </c>
      <c r="J51" s="80"/>
      <c r="K51" s="80">
        <v>-7113082</v>
      </c>
    </row>
    <row r="52" spans="1:11" s="68" customFormat="1" ht="15.95" customHeight="1">
      <c r="A52" s="5" t="s">
        <v>75</v>
      </c>
      <c r="B52" s="5"/>
      <c r="C52" s="107"/>
      <c r="D52" s="107"/>
      <c r="E52" s="174">
        <v>30480060</v>
      </c>
      <c r="F52" s="80"/>
      <c r="G52" s="175">
        <v>10442822</v>
      </c>
      <c r="H52" s="80"/>
      <c r="I52" s="174">
        <v>6077938</v>
      </c>
      <c r="J52" s="80"/>
      <c r="K52" s="175">
        <v>10442822</v>
      </c>
    </row>
    <row r="53" spans="1:11" s="68" customFormat="1" ht="15.95" customHeight="1">
      <c r="A53" s="48"/>
      <c r="B53" s="73"/>
      <c r="C53" s="107"/>
      <c r="D53" s="107"/>
      <c r="E53" s="98"/>
      <c r="F53" s="80"/>
      <c r="G53" s="80"/>
      <c r="H53" s="80"/>
      <c r="I53" s="98"/>
      <c r="J53" s="80"/>
      <c r="K53" s="80"/>
    </row>
    <row r="54" spans="1:11" s="68" customFormat="1" ht="15.95" customHeight="1">
      <c r="A54" s="1" t="s">
        <v>151</v>
      </c>
      <c r="B54" s="1"/>
      <c r="C54" s="107"/>
      <c r="D54" s="107"/>
      <c r="E54" s="174">
        <f>SUM(E49:E53)</f>
        <v>-304221585</v>
      </c>
      <c r="F54" s="80"/>
      <c r="G54" s="175">
        <f>SUM(G49:G53)</f>
        <v>-801620796</v>
      </c>
      <c r="H54" s="80"/>
      <c r="I54" s="174">
        <f>SUM(I49:I53)</f>
        <v>-676849849</v>
      </c>
      <c r="J54" s="80"/>
      <c r="K54" s="175">
        <f>SUM(K49:K53)</f>
        <v>-760492130</v>
      </c>
    </row>
    <row r="55" spans="1:11" s="68" customFormat="1" ht="15.95" customHeight="1">
      <c r="A55" s="1"/>
      <c r="B55" s="1"/>
      <c r="C55" s="107"/>
      <c r="D55" s="107"/>
      <c r="E55" s="276"/>
      <c r="F55" s="277"/>
      <c r="G55" s="276"/>
      <c r="H55" s="277"/>
      <c r="I55" s="276"/>
      <c r="J55" s="80"/>
      <c r="K55" s="275"/>
    </row>
    <row r="56" spans="1:11" s="68" customFormat="1" ht="15.95" customHeight="1">
      <c r="A56" s="1"/>
      <c r="B56" s="1"/>
      <c r="C56" s="107"/>
      <c r="D56" s="107"/>
      <c r="E56" s="276"/>
      <c r="F56" s="277"/>
      <c r="G56" s="276"/>
      <c r="H56" s="277"/>
      <c r="I56" s="276"/>
      <c r="J56" s="80"/>
      <c r="K56" s="275"/>
    </row>
    <row r="57" spans="1:11" s="68" customFormat="1" ht="15.95" customHeight="1">
      <c r="A57" s="1"/>
      <c r="B57" s="1"/>
      <c r="C57" s="107"/>
      <c r="D57" s="107"/>
      <c r="E57" s="276"/>
      <c r="F57" s="277"/>
      <c r="G57" s="276"/>
      <c r="H57" s="277"/>
      <c r="I57" s="276"/>
      <c r="J57" s="80"/>
      <c r="K57" s="275"/>
    </row>
    <row r="58" spans="1:11" s="68" customFormat="1" ht="9.75" customHeight="1">
      <c r="A58" s="48"/>
      <c r="B58" s="48"/>
      <c r="C58" s="48"/>
      <c r="D58" s="48"/>
      <c r="E58" s="271"/>
      <c r="F58" s="271"/>
      <c r="G58" s="271"/>
      <c r="H58" s="271"/>
      <c r="I58" s="271"/>
      <c r="J58" s="158"/>
      <c r="K58" s="158"/>
    </row>
    <row r="59" spans="1:11" s="68" customFormat="1" ht="21.95" customHeight="1">
      <c r="A59" s="286" t="str">
        <f>'PL 8-9 '!A106:M106</f>
        <v>The accompanying notes are an integral part of these consolidated and separate financial statements.</v>
      </c>
      <c r="B59" s="286"/>
      <c r="C59" s="286"/>
      <c r="D59" s="286"/>
      <c r="E59" s="286"/>
      <c r="F59" s="286"/>
      <c r="G59" s="286"/>
      <c r="H59" s="286"/>
      <c r="I59" s="286"/>
      <c r="J59" s="286"/>
      <c r="K59" s="286"/>
    </row>
    <row r="60" spans="1:11" s="68" customFormat="1" ht="16.5" customHeight="1">
      <c r="A60" s="1" t="str">
        <f>'BS 5-7'!A109</f>
        <v>Grande Asset Hotels and Property Public Company Limited</v>
      </c>
      <c r="B60" s="48"/>
      <c r="C60" s="48"/>
      <c r="D60" s="48"/>
      <c r="E60" s="61"/>
      <c r="F60" s="48"/>
      <c r="G60" s="61"/>
      <c r="H60" s="48"/>
      <c r="I60" s="61"/>
      <c r="J60" s="48"/>
      <c r="K60" s="61"/>
    </row>
    <row r="61" spans="1:11" s="68" customFormat="1" ht="16.5" customHeight="1">
      <c r="A61" s="1" t="s">
        <v>95</v>
      </c>
      <c r="B61" s="43"/>
      <c r="C61" s="43"/>
      <c r="D61" s="43"/>
      <c r="E61" s="42"/>
      <c r="F61" s="69"/>
      <c r="G61" s="42"/>
      <c r="H61" s="69"/>
      <c r="I61" s="42"/>
      <c r="J61" s="70"/>
      <c r="K61" s="42"/>
    </row>
    <row r="62" spans="1:11" s="68" customFormat="1" ht="16.5" customHeight="1">
      <c r="A62" s="40" t="str">
        <f>A3</f>
        <v>For the year ended 31 December 2022</v>
      </c>
      <c r="B62" s="75"/>
      <c r="C62" s="75"/>
      <c r="D62" s="75"/>
      <c r="E62" s="66"/>
      <c r="F62" s="75"/>
      <c r="G62" s="66"/>
      <c r="H62" s="75"/>
      <c r="I62" s="66"/>
      <c r="J62" s="75"/>
      <c r="K62" s="66"/>
    </row>
    <row r="63" spans="1:11" s="68" customFormat="1" ht="16.5" customHeight="1">
      <c r="A63" s="1"/>
      <c r="B63" s="48"/>
      <c r="C63" s="48"/>
      <c r="D63" s="48"/>
      <c r="E63" s="61"/>
      <c r="F63" s="48"/>
      <c r="G63" s="61"/>
      <c r="H63" s="48"/>
      <c r="I63" s="61"/>
      <c r="J63" s="48"/>
      <c r="K63" s="61"/>
    </row>
    <row r="64" spans="1:11" ht="16.5" customHeight="1">
      <c r="A64" s="73"/>
      <c r="B64" s="73"/>
      <c r="C64" s="73"/>
      <c r="D64" s="73"/>
      <c r="E64" s="73"/>
      <c r="F64" s="73"/>
      <c r="G64" s="73"/>
      <c r="H64" s="73"/>
      <c r="I64" s="73"/>
      <c r="K64" s="73"/>
    </row>
    <row r="65" spans="1:11" ht="16.5" customHeight="1">
      <c r="A65" s="60"/>
      <c r="B65" s="103"/>
      <c r="D65" s="103"/>
      <c r="E65" s="283" t="s">
        <v>1</v>
      </c>
      <c r="F65" s="283"/>
      <c r="G65" s="283"/>
      <c r="H65" s="11"/>
      <c r="I65" s="283" t="s">
        <v>2</v>
      </c>
      <c r="J65" s="284"/>
      <c r="K65" s="284"/>
    </row>
    <row r="66" spans="1:11" ht="16.5" customHeight="1">
      <c r="A66" s="60"/>
      <c r="B66" s="103"/>
      <c r="D66" s="103"/>
      <c r="E66" s="285" t="s">
        <v>104</v>
      </c>
      <c r="F66" s="285"/>
      <c r="G66" s="285"/>
      <c r="H66" s="11"/>
      <c r="I66" s="285" t="s">
        <v>104</v>
      </c>
      <c r="J66" s="285"/>
      <c r="K66" s="285"/>
    </row>
    <row r="67" spans="1:11" ht="16.5" customHeight="1">
      <c r="D67" s="104"/>
      <c r="E67" s="13" t="s">
        <v>207</v>
      </c>
      <c r="F67" s="12"/>
      <c r="G67" s="13" t="s">
        <v>164</v>
      </c>
      <c r="H67" s="12"/>
      <c r="I67" s="13" t="s">
        <v>207</v>
      </c>
      <c r="J67" s="12"/>
      <c r="K67" s="13" t="s">
        <v>164</v>
      </c>
    </row>
    <row r="68" spans="1:11" ht="16.5" customHeight="1">
      <c r="C68" s="105" t="s">
        <v>3</v>
      </c>
      <c r="D68" s="104"/>
      <c r="E68" s="37" t="s">
        <v>105</v>
      </c>
      <c r="F68" s="12"/>
      <c r="G68" s="37" t="s">
        <v>105</v>
      </c>
      <c r="H68" s="12"/>
      <c r="I68" s="37" t="s">
        <v>105</v>
      </c>
      <c r="J68" s="12"/>
      <c r="K68" s="37" t="s">
        <v>105</v>
      </c>
    </row>
    <row r="69" spans="1:11" s="68" customFormat="1" ht="16.5" customHeight="1">
      <c r="A69" s="1"/>
      <c r="B69" s="1"/>
      <c r="C69" s="107"/>
      <c r="D69" s="107"/>
      <c r="E69" s="87"/>
      <c r="F69" s="29"/>
      <c r="G69" s="29"/>
      <c r="H69" s="29"/>
      <c r="I69" s="87"/>
      <c r="J69" s="29"/>
      <c r="K69" s="29"/>
    </row>
    <row r="70" spans="1:11" ht="16.5" customHeight="1">
      <c r="A70" s="1" t="s">
        <v>46</v>
      </c>
      <c r="B70" s="73"/>
      <c r="C70" s="107"/>
      <c r="D70" s="107"/>
      <c r="E70" s="97"/>
      <c r="H70" s="76"/>
      <c r="I70" s="116"/>
      <c r="J70" s="76"/>
      <c r="K70" s="108"/>
    </row>
    <row r="71" spans="1:11" ht="16.5" customHeight="1">
      <c r="A71" s="5" t="s">
        <v>283</v>
      </c>
      <c r="B71" s="73"/>
      <c r="C71" s="107"/>
      <c r="D71" s="107"/>
      <c r="E71" s="98">
        <v>16345048</v>
      </c>
      <c r="F71" s="80"/>
      <c r="G71" s="80">
        <v>-5423409</v>
      </c>
      <c r="H71" s="80"/>
      <c r="I71" s="98">
        <v>16345048</v>
      </c>
      <c r="J71" s="80"/>
      <c r="K71" s="80">
        <v>-5423409</v>
      </c>
    </row>
    <row r="72" spans="1:11" ht="16.5" customHeight="1">
      <c r="A72" s="5" t="s">
        <v>235</v>
      </c>
      <c r="B72" s="73"/>
      <c r="C72" s="109">
        <v>37.4</v>
      </c>
      <c r="D72" s="107"/>
      <c r="E72" s="98">
        <v>113398136</v>
      </c>
      <c r="F72" s="80"/>
      <c r="G72" s="80">
        <v>0</v>
      </c>
      <c r="H72" s="80"/>
      <c r="I72" s="98">
        <v>115698136</v>
      </c>
      <c r="J72" s="80"/>
      <c r="K72" s="80">
        <v>0</v>
      </c>
    </row>
    <row r="73" spans="1:11" ht="16.5" customHeight="1">
      <c r="A73" s="5" t="s">
        <v>126</v>
      </c>
      <c r="B73" s="73"/>
      <c r="C73" s="109">
        <v>37.4</v>
      </c>
      <c r="D73" s="107"/>
      <c r="E73" s="98">
        <v>-93398136</v>
      </c>
      <c r="F73" s="80"/>
      <c r="G73" s="80">
        <v>-3500000</v>
      </c>
      <c r="H73" s="80"/>
      <c r="I73" s="98">
        <v>-188398136</v>
      </c>
      <c r="J73" s="80"/>
      <c r="K73" s="80">
        <v>-126800000</v>
      </c>
    </row>
    <row r="74" spans="1:11" ht="16.5" customHeight="1">
      <c r="A74" s="155" t="s">
        <v>187</v>
      </c>
      <c r="B74" s="156"/>
      <c r="C74" s="111"/>
      <c r="D74" s="107"/>
      <c r="E74" s="98">
        <v>0</v>
      </c>
      <c r="F74" s="80"/>
      <c r="G74" s="80">
        <v>0</v>
      </c>
      <c r="H74" s="80"/>
      <c r="I74" s="98">
        <v>0</v>
      </c>
      <c r="J74" s="80"/>
      <c r="K74" s="80">
        <v>48044155</v>
      </c>
    </row>
    <row r="75" spans="1:11" ht="16.5" customHeight="1">
      <c r="A75" s="5" t="s">
        <v>118</v>
      </c>
      <c r="B75" s="73"/>
      <c r="C75" s="110">
        <v>16</v>
      </c>
      <c r="D75" s="107"/>
      <c r="E75" s="98">
        <v>-102900000</v>
      </c>
      <c r="F75" s="80"/>
      <c r="G75" s="80">
        <v>-44187475</v>
      </c>
      <c r="H75" s="80"/>
      <c r="I75" s="98">
        <v>-102900000</v>
      </c>
      <c r="J75" s="80"/>
      <c r="K75" s="80">
        <v>-44187475</v>
      </c>
    </row>
    <row r="76" spans="1:11" ht="16.5" customHeight="1">
      <c r="A76" s="5" t="s">
        <v>163</v>
      </c>
      <c r="B76" s="73"/>
      <c r="C76" s="109">
        <v>37.4</v>
      </c>
      <c r="D76" s="107"/>
      <c r="E76" s="98">
        <v>-14300000</v>
      </c>
      <c r="F76" s="80"/>
      <c r="G76" s="80">
        <v>-574000000</v>
      </c>
      <c r="H76" s="80"/>
      <c r="I76" s="98">
        <v>-14300000</v>
      </c>
      <c r="J76" s="80"/>
      <c r="K76" s="80">
        <v>-574000000</v>
      </c>
    </row>
    <row r="77" spans="1:11" ht="16.5" customHeight="1">
      <c r="A77" s="5" t="s">
        <v>236</v>
      </c>
      <c r="B77" s="73"/>
      <c r="C77" s="109">
        <v>37.4</v>
      </c>
      <c r="D77" s="107"/>
      <c r="E77" s="98">
        <v>15000000</v>
      </c>
      <c r="F77" s="80"/>
      <c r="G77" s="80">
        <v>0</v>
      </c>
      <c r="H77" s="80"/>
      <c r="I77" s="98">
        <v>15000000</v>
      </c>
      <c r="J77" s="80"/>
      <c r="K77" s="80">
        <v>0</v>
      </c>
    </row>
    <row r="78" spans="1:11" ht="16.5" customHeight="1">
      <c r="A78" s="155" t="s">
        <v>276</v>
      </c>
      <c r="B78" s="73"/>
      <c r="C78" s="109"/>
      <c r="D78" s="107"/>
      <c r="E78" s="98">
        <v>10000000</v>
      </c>
      <c r="F78" s="80"/>
      <c r="G78" s="80">
        <v>20000000</v>
      </c>
      <c r="H78" s="80"/>
      <c r="I78" s="98">
        <v>10000000</v>
      </c>
      <c r="J78" s="80"/>
      <c r="K78" s="80">
        <v>20000000</v>
      </c>
    </row>
    <row r="79" spans="1:11" ht="16.5" customHeight="1">
      <c r="A79" s="155" t="s">
        <v>277</v>
      </c>
      <c r="B79" s="73"/>
      <c r="C79" s="109"/>
      <c r="D79" s="107"/>
      <c r="E79" s="98">
        <v>-60000000</v>
      </c>
      <c r="F79" s="80"/>
      <c r="G79" s="80">
        <v>0</v>
      </c>
      <c r="H79" s="80"/>
      <c r="I79" s="98">
        <v>-60000000</v>
      </c>
      <c r="J79" s="80"/>
      <c r="K79" s="80"/>
    </row>
    <row r="80" spans="1:11" ht="16.5" customHeight="1">
      <c r="A80" s="5" t="s">
        <v>122</v>
      </c>
      <c r="C80" s="103">
        <v>17</v>
      </c>
      <c r="D80" s="29"/>
      <c r="E80" s="98">
        <v>-84113</v>
      </c>
      <c r="F80" s="80"/>
      <c r="G80" s="80">
        <v>0</v>
      </c>
      <c r="H80" s="80"/>
      <c r="I80" s="98">
        <v>-84113</v>
      </c>
      <c r="J80" s="80"/>
      <c r="K80" s="80">
        <v>0</v>
      </c>
    </row>
    <row r="81" spans="1:11" s="68" customFormat="1" ht="16.5" customHeight="1">
      <c r="A81" s="5" t="s">
        <v>78</v>
      </c>
      <c r="B81" s="73"/>
      <c r="C81" s="44"/>
      <c r="D81" s="107"/>
      <c r="E81" s="98">
        <v>11561449</v>
      </c>
      <c r="F81" s="80"/>
      <c r="G81" s="80">
        <v>2973458</v>
      </c>
      <c r="H81" s="80"/>
      <c r="I81" s="98">
        <v>2000000</v>
      </c>
      <c r="J81" s="80"/>
      <c r="K81" s="80">
        <v>8037</v>
      </c>
    </row>
    <row r="82" spans="1:11" ht="16.5" customHeight="1">
      <c r="A82" s="5" t="s">
        <v>76</v>
      </c>
      <c r="B82" s="73"/>
      <c r="C82" s="44"/>
      <c r="D82" s="107"/>
      <c r="E82" s="98">
        <v>-75980506</v>
      </c>
      <c r="F82" s="80"/>
      <c r="G82" s="80">
        <v>-119422226</v>
      </c>
      <c r="H82" s="80"/>
      <c r="I82" s="98">
        <v>-7185828</v>
      </c>
      <c r="J82" s="80"/>
      <c r="K82" s="80">
        <v>-17057717</v>
      </c>
    </row>
    <row r="83" spans="1:11" ht="16.5" customHeight="1">
      <c r="A83" s="5" t="s">
        <v>77</v>
      </c>
      <c r="B83" s="73"/>
      <c r="C83" s="44">
        <v>20</v>
      </c>
      <c r="D83" s="107"/>
      <c r="E83" s="98">
        <v>-1266549</v>
      </c>
      <c r="F83" s="80"/>
      <c r="G83" s="80">
        <v>-41851</v>
      </c>
      <c r="H83" s="80"/>
      <c r="I83" s="98">
        <v>-714287</v>
      </c>
      <c r="J83" s="80"/>
      <c r="K83" s="80">
        <v>-41851</v>
      </c>
    </row>
    <row r="84" spans="1:11" ht="16.5" customHeight="1">
      <c r="A84" s="5" t="s">
        <v>123</v>
      </c>
      <c r="C84" s="111"/>
      <c r="E84" s="98">
        <v>10530000</v>
      </c>
      <c r="F84" s="169"/>
      <c r="G84" s="80">
        <v>10530000</v>
      </c>
      <c r="H84" s="169"/>
      <c r="I84" s="98">
        <v>10530000</v>
      </c>
      <c r="J84" s="169"/>
      <c r="K84" s="80">
        <v>10530000</v>
      </c>
    </row>
    <row r="85" spans="1:11" s="68" customFormat="1" ht="16.5" customHeight="1">
      <c r="A85" s="5" t="s">
        <v>79</v>
      </c>
      <c r="B85" s="73"/>
      <c r="C85" s="44"/>
      <c r="D85" s="107"/>
      <c r="E85" s="174">
        <v>76754502</v>
      </c>
      <c r="F85" s="80"/>
      <c r="G85" s="175">
        <v>51140286</v>
      </c>
      <c r="H85" s="80"/>
      <c r="I85" s="174">
        <v>78818394</v>
      </c>
      <c r="J85" s="80"/>
      <c r="K85" s="175">
        <v>60183603</v>
      </c>
    </row>
    <row r="86" spans="1:11" s="68" customFormat="1" ht="16.5" customHeight="1">
      <c r="A86" s="5"/>
      <c r="B86" s="73"/>
      <c r="C86" s="44"/>
      <c r="D86" s="107"/>
      <c r="E86" s="98"/>
      <c r="F86" s="80"/>
      <c r="G86" s="80"/>
      <c r="H86" s="80"/>
      <c r="I86" s="98"/>
      <c r="J86" s="80"/>
      <c r="K86" s="80"/>
    </row>
    <row r="87" spans="1:11" s="68" customFormat="1" ht="16.5" customHeight="1">
      <c r="A87" s="1" t="s">
        <v>270</v>
      </c>
      <c r="B87" s="1"/>
      <c r="C87" s="44"/>
      <c r="D87" s="107"/>
      <c r="E87" s="174">
        <f>SUM(E71:E85)</f>
        <v>-94340169</v>
      </c>
      <c r="F87" s="80"/>
      <c r="G87" s="175">
        <f>SUM(G71:G85)</f>
        <v>-661931217</v>
      </c>
      <c r="H87" s="80"/>
      <c r="I87" s="174">
        <f>SUM(I71:I85)</f>
        <v>-125190786</v>
      </c>
      <c r="J87" s="80"/>
      <c r="K87" s="175">
        <f>SUM(K71:K85)</f>
        <v>-628744657</v>
      </c>
    </row>
    <row r="88" spans="1:11" s="68" customFormat="1" ht="16.5" customHeight="1">
      <c r="A88" s="1"/>
      <c r="B88" s="73"/>
      <c r="C88" s="44"/>
      <c r="D88" s="107"/>
      <c r="E88" s="98"/>
      <c r="F88" s="80"/>
      <c r="G88" s="80"/>
      <c r="H88" s="80"/>
      <c r="I88" s="98"/>
      <c r="J88" s="80"/>
      <c r="K88" s="80"/>
    </row>
    <row r="89" spans="1:11" s="68" customFormat="1" ht="16.5" customHeight="1">
      <c r="A89" s="1" t="s">
        <v>47</v>
      </c>
      <c r="B89" s="73"/>
      <c r="C89" s="44"/>
      <c r="D89" s="107"/>
      <c r="E89" s="160"/>
      <c r="F89" s="158"/>
      <c r="G89" s="158"/>
      <c r="H89" s="158"/>
      <c r="I89" s="160"/>
      <c r="J89" s="158"/>
      <c r="K89" s="158"/>
    </row>
    <row r="90" spans="1:11" s="68" customFormat="1" ht="16.5" customHeight="1">
      <c r="A90" s="5" t="s">
        <v>124</v>
      </c>
      <c r="B90" s="73"/>
      <c r="C90" s="44"/>
      <c r="D90" s="107"/>
      <c r="E90" s="98">
        <v>0</v>
      </c>
      <c r="F90" s="80"/>
      <c r="G90" s="80">
        <v>990233320</v>
      </c>
      <c r="H90" s="80"/>
      <c r="I90" s="98">
        <v>0</v>
      </c>
      <c r="J90" s="80"/>
      <c r="K90" s="80">
        <v>990233320</v>
      </c>
    </row>
    <row r="91" spans="1:11" s="68" customFormat="1" ht="16.5" customHeight="1">
      <c r="A91" s="5" t="s">
        <v>125</v>
      </c>
      <c r="B91" s="73"/>
      <c r="C91" s="44"/>
      <c r="D91" s="107"/>
      <c r="E91" s="98">
        <v>0</v>
      </c>
      <c r="F91" s="80"/>
      <c r="G91" s="80">
        <v>-1000000000</v>
      </c>
      <c r="H91" s="80"/>
      <c r="I91" s="98">
        <v>0</v>
      </c>
      <c r="J91" s="80"/>
      <c r="K91" s="80">
        <v>-1000000000</v>
      </c>
    </row>
    <row r="92" spans="1:11" s="68" customFormat="1" ht="16.5" customHeight="1">
      <c r="A92" s="5" t="s">
        <v>183</v>
      </c>
      <c r="B92" s="73"/>
      <c r="C92" s="111">
        <v>37.5</v>
      </c>
      <c r="D92" s="107"/>
      <c r="E92" s="98">
        <v>0</v>
      </c>
      <c r="F92" s="80"/>
      <c r="G92" s="80">
        <v>0</v>
      </c>
      <c r="H92" s="80"/>
      <c r="I92" s="98">
        <v>90000000</v>
      </c>
      <c r="J92" s="80"/>
      <c r="K92" s="80">
        <v>400000000</v>
      </c>
    </row>
    <row r="93" spans="1:11" s="68" customFormat="1" ht="16.5" customHeight="1">
      <c r="A93" s="5" t="s">
        <v>184</v>
      </c>
      <c r="B93" s="73"/>
      <c r="C93" s="111">
        <v>37.5</v>
      </c>
      <c r="D93" s="107"/>
      <c r="E93" s="98">
        <v>0</v>
      </c>
      <c r="F93" s="80"/>
      <c r="G93" s="80">
        <v>0</v>
      </c>
      <c r="H93" s="80"/>
      <c r="I93" s="98">
        <v>0</v>
      </c>
      <c r="J93" s="80"/>
      <c r="K93" s="80">
        <v>3500000000</v>
      </c>
    </row>
    <row r="94" spans="1:11" s="68" customFormat="1" ht="16.5" customHeight="1">
      <c r="A94" s="5" t="s">
        <v>142</v>
      </c>
      <c r="B94" s="73"/>
      <c r="C94" s="44"/>
      <c r="D94" s="107"/>
      <c r="E94" s="98">
        <v>-78419458</v>
      </c>
      <c r="F94" s="80"/>
      <c r="G94" s="80">
        <v>-107000559</v>
      </c>
      <c r="H94" s="80"/>
      <c r="I94" s="98">
        <v>-22654419</v>
      </c>
      <c r="J94" s="80"/>
      <c r="K94" s="80">
        <v>-26702247</v>
      </c>
    </row>
    <row r="95" spans="1:11" ht="16.5" customHeight="1">
      <c r="A95" s="155" t="s">
        <v>284</v>
      </c>
      <c r="B95" s="156"/>
      <c r="C95" s="44"/>
      <c r="D95" s="107"/>
      <c r="E95" s="98">
        <v>0</v>
      </c>
      <c r="F95" s="80"/>
      <c r="G95" s="80">
        <v>4236350078</v>
      </c>
      <c r="H95" s="80"/>
      <c r="I95" s="98">
        <v>0</v>
      </c>
      <c r="J95" s="80"/>
      <c r="K95" s="80">
        <v>0</v>
      </c>
    </row>
    <row r="96" spans="1:11" ht="16.5" customHeight="1">
      <c r="A96" s="155" t="s">
        <v>176</v>
      </c>
      <c r="B96" s="156"/>
      <c r="C96" s="111"/>
      <c r="D96" s="107"/>
      <c r="E96" s="98"/>
      <c r="F96" s="80"/>
      <c r="G96" s="80"/>
      <c r="H96" s="80"/>
      <c r="I96" s="98"/>
      <c r="J96" s="80"/>
      <c r="K96" s="80"/>
    </row>
    <row r="97" spans="1:11" ht="16.5" customHeight="1">
      <c r="A97" s="155"/>
      <c r="B97" s="156" t="s">
        <v>174</v>
      </c>
      <c r="C97" s="44"/>
      <c r="D97" s="107"/>
      <c r="E97" s="98">
        <v>-271509500</v>
      </c>
      <c r="F97" s="80"/>
      <c r="G97" s="80">
        <v>-79838710</v>
      </c>
      <c r="H97" s="80"/>
      <c r="I97" s="98">
        <v>0</v>
      </c>
      <c r="J97" s="80"/>
      <c r="K97" s="80">
        <v>0</v>
      </c>
    </row>
    <row r="98" spans="1:11" ht="16.5" customHeight="1">
      <c r="A98" s="155" t="s">
        <v>175</v>
      </c>
      <c r="B98" s="156"/>
      <c r="C98" s="44"/>
      <c r="D98" s="107"/>
      <c r="E98" s="98">
        <v>0</v>
      </c>
      <c r="F98" s="80"/>
      <c r="G98" s="80">
        <v>-259000000</v>
      </c>
      <c r="H98" s="80"/>
      <c r="I98" s="98">
        <v>0</v>
      </c>
      <c r="J98" s="80"/>
      <c r="K98" s="80">
        <v>0</v>
      </c>
    </row>
    <row r="99" spans="1:11" s="68" customFormat="1" ht="16.5" customHeight="1">
      <c r="A99" s="5" t="s">
        <v>80</v>
      </c>
      <c r="B99" s="73"/>
      <c r="C99" s="44">
        <v>25</v>
      </c>
      <c r="D99" s="107"/>
      <c r="E99" s="98">
        <v>5938000000</v>
      </c>
      <c r="F99" s="80"/>
      <c r="G99" s="80">
        <v>1566000000</v>
      </c>
      <c r="H99" s="80"/>
      <c r="I99" s="98">
        <v>5938000000</v>
      </c>
      <c r="J99" s="80"/>
      <c r="K99" s="80">
        <v>1566000000</v>
      </c>
    </row>
    <row r="100" spans="1:11" s="68" customFormat="1" ht="16.5" customHeight="1">
      <c r="A100" s="5" t="s">
        <v>114</v>
      </c>
      <c r="B100" s="73"/>
      <c r="C100" s="44">
        <v>25</v>
      </c>
      <c r="D100" s="107"/>
      <c r="E100" s="98">
        <v>-3191600000</v>
      </c>
      <c r="F100" s="80"/>
      <c r="G100" s="80">
        <v>-3229200000</v>
      </c>
      <c r="H100" s="80"/>
      <c r="I100" s="98">
        <v>-3191600000</v>
      </c>
      <c r="J100" s="80"/>
      <c r="K100" s="80">
        <v>-3229200000</v>
      </c>
    </row>
    <row r="101" spans="1:11" s="68" customFormat="1" ht="16.5" customHeight="1">
      <c r="A101" s="5" t="s">
        <v>285</v>
      </c>
      <c r="B101" s="73"/>
      <c r="C101" s="44">
        <v>27</v>
      </c>
      <c r="D101" s="107"/>
      <c r="E101" s="98">
        <v>0</v>
      </c>
      <c r="F101" s="80"/>
      <c r="G101" s="29">
        <v>898813050</v>
      </c>
      <c r="H101" s="80"/>
      <c r="I101" s="98">
        <v>0</v>
      </c>
      <c r="J101" s="80"/>
      <c r="K101" s="29">
        <v>898813050</v>
      </c>
    </row>
    <row r="102" spans="1:11" s="68" customFormat="1" ht="16.5" customHeight="1">
      <c r="A102" s="5" t="s">
        <v>286</v>
      </c>
      <c r="B102" s="73"/>
      <c r="C102" s="44">
        <v>27</v>
      </c>
      <c r="D102" s="107"/>
      <c r="E102" s="87">
        <v>-1688998775</v>
      </c>
      <c r="F102" s="80"/>
      <c r="G102" s="29">
        <v>-1265943296</v>
      </c>
      <c r="H102" s="80"/>
      <c r="I102" s="87">
        <v>-1688998775</v>
      </c>
      <c r="J102" s="80"/>
      <c r="K102" s="29">
        <v>-1265943296</v>
      </c>
    </row>
    <row r="103" spans="1:11" s="68" customFormat="1" ht="16.5" customHeight="1">
      <c r="A103" s="5" t="s">
        <v>237</v>
      </c>
      <c r="B103" s="73"/>
      <c r="C103" s="44">
        <v>26</v>
      </c>
      <c r="D103" s="107"/>
      <c r="E103" s="87">
        <v>200000000</v>
      </c>
      <c r="F103" s="29"/>
      <c r="G103" s="29">
        <v>0</v>
      </c>
      <c r="H103" s="29"/>
      <c r="I103" s="87">
        <v>200000000</v>
      </c>
      <c r="J103" s="29"/>
      <c r="K103" s="29">
        <v>0</v>
      </c>
    </row>
    <row r="104" spans="1:11" s="68" customFormat="1" ht="16.5" customHeight="1">
      <c r="A104" s="5" t="s">
        <v>96</v>
      </c>
      <c r="B104" s="73"/>
      <c r="C104" s="44"/>
      <c r="D104" s="107"/>
      <c r="E104" s="87">
        <v>-153608873</v>
      </c>
      <c r="F104" s="29"/>
      <c r="G104" s="29">
        <v>-24345724</v>
      </c>
      <c r="H104" s="29"/>
      <c r="I104" s="87">
        <v>-153608873</v>
      </c>
      <c r="J104" s="29"/>
      <c r="K104" s="29">
        <v>-24345724</v>
      </c>
    </row>
    <row r="105" spans="1:11" ht="16.5" customHeight="1">
      <c r="A105" s="155" t="s">
        <v>177</v>
      </c>
      <c r="B105" s="156"/>
      <c r="C105" s="111"/>
      <c r="D105" s="107"/>
      <c r="E105" s="87"/>
      <c r="F105" s="29"/>
      <c r="G105" s="29"/>
      <c r="H105" s="29"/>
      <c r="I105" s="87"/>
      <c r="J105" s="29"/>
      <c r="K105" s="29"/>
    </row>
    <row r="106" spans="1:11" ht="16.5" customHeight="1">
      <c r="A106" s="155"/>
      <c r="B106" s="156" t="s">
        <v>178</v>
      </c>
      <c r="C106" s="44">
        <v>15</v>
      </c>
      <c r="D106" s="107"/>
      <c r="E106" s="87">
        <v>4609350</v>
      </c>
      <c r="F106" s="29"/>
      <c r="G106" s="29">
        <v>48044155</v>
      </c>
      <c r="H106" s="29"/>
      <c r="I106" s="87">
        <v>0</v>
      </c>
      <c r="J106" s="29"/>
      <c r="K106" s="29">
        <v>0</v>
      </c>
    </row>
    <row r="107" spans="1:11" s="68" customFormat="1" ht="16.5" customHeight="1">
      <c r="A107" s="5" t="s">
        <v>243</v>
      </c>
      <c r="B107" s="73"/>
      <c r="C107" s="44">
        <v>29</v>
      </c>
      <c r="D107" s="107"/>
      <c r="E107" s="94">
        <v>303518270</v>
      </c>
      <c r="F107" s="29"/>
      <c r="G107" s="38">
        <v>0</v>
      </c>
      <c r="H107" s="29"/>
      <c r="I107" s="94">
        <v>303518270</v>
      </c>
      <c r="J107" s="29"/>
      <c r="K107" s="38">
        <v>0</v>
      </c>
    </row>
    <row r="108" spans="1:11" s="68" customFormat="1" ht="16.5" customHeight="1">
      <c r="A108" s="48"/>
      <c r="B108" s="73"/>
      <c r="C108" s="44"/>
      <c r="D108" s="107"/>
      <c r="E108" s="87"/>
      <c r="F108" s="29"/>
      <c r="G108" s="29"/>
      <c r="H108" s="29"/>
      <c r="I108" s="87"/>
      <c r="J108" s="29"/>
      <c r="K108" s="29"/>
    </row>
    <row r="109" spans="1:11" s="68" customFormat="1" ht="16.5" customHeight="1">
      <c r="A109" s="1" t="s">
        <v>271</v>
      </c>
      <c r="B109" s="78"/>
      <c r="C109" s="44"/>
      <c r="D109" s="107"/>
      <c r="E109" s="94">
        <f>SUM(E90:E107)</f>
        <v>1061991014</v>
      </c>
      <c r="F109" s="29"/>
      <c r="G109" s="38">
        <f>SUM(G90:G107)</f>
        <v>1774112314</v>
      </c>
      <c r="H109" s="29"/>
      <c r="I109" s="94">
        <f>SUM(I90:I107)</f>
        <v>1474656203</v>
      </c>
      <c r="J109" s="29"/>
      <c r="K109" s="38">
        <f>SUM(K90:K107)</f>
        <v>1808855103</v>
      </c>
    </row>
    <row r="110" spans="1:11" s="68" customFormat="1" ht="16.5" customHeight="1">
      <c r="A110" s="48"/>
      <c r="B110" s="48"/>
      <c r="C110" s="48"/>
      <c r="D110" s="48"/>
      <c r="E110" s="158"/>
      <c r="F110" s="158"/>
      <c r="G110" s="158"/>
      <c r="H110" s="158"/>
      <c r="I110" s="158"/>
      <c r="J110" s="158"/>
      <c r="K110" s="158"/>
    </row>
    <row r="111" spans="1:11" s="68" customFormat="1" ht="16.5" customHeight="1">
      <c r="A111" s="1" t="s">
        <v>272</v>
      </c>
      <c r="B111" s="1"/>
      <c r="C111" s="107"/>
      <c r="D111" s="107"/>
      <c r="E111" s="87">
        <f>E109+E87+E54</f>
        <v>663429260</v>
      </c>
      <c r="F111" s="29"/>
      <c r="G111" s="29">
        <f>G109+G87+G54</f>
        <v>310560301</v>
      </c>
      <c r="H111" s="29"/>
      <c r="I111" s="87">
        <f>I109+I87+I54</f>
        <v>672615568</v>
      </c>
      <c r="J111" s="29"/>
      <c r="K111" s="29">
        <f>K109+K87+K54</f>
        <v>419618316</v>
      </c>
    </row>
    <row r="112" spans="1:11" s="68" customFormat="1" ht="16.5" customHeight="1">
      <c r="A112" s="5" t="s">
        <v>115</v>
      </c>
      <c r="B112" s="73"/>
      <c r="C112" s="107"/>
      <c r="D112" s="107"/>
      <c r="E112" s="94">
        <v>988857506</v>
      </c>
      <c r="F112" s="29"/>
      <c r="G112" s="38">
        <v>678297205</v>
      </c>
      <c r="H112" s="29"/>
      <c r="I112" s="94">
        <v>806540649</v>
      </c>
      <c r="J112" s="29"/>
      <c r="K112" s="38">
        <v>386922333</v>
      </c>
    </row>
    <row r="113" spans="1:11" s="68" customFormat="1" ht="16.5" customHeight="1">
      <c r="A113" s="48"/>
      <c r="B113" s="73"/>
      <c r="C113" s="107"/>
      <c r="D113" s="107"/>
      <c r="E113" s="87"/>
      <c r="F113" s="29"/>
      <c r="G113" s="29"/>
      <c r="H113" s="29"/>
      <c r="I113" s="87"/>
      <c r="J113" s="29"/>
      <c r="K113" s="29"/>
    </row>
    <row r="114" spans="1:11" s="68" customFormat="1" ht="16.5" customHeight="1" thickBot="1">
      <c r="A114" s="1" t="s">
        <v>116</v>
      </c>
      <c r="B114" s="78"/>
      <c r="C114" s="107"/>
      <c r="D114" s="107"/>
      <c r="E114" s="96">
        <f>SUM(E111:E112)</f>
        <v>1652286766</v>
      </c>
      <c r="F114" s="29"/>
      <c r="G114" s="39">
        <f>SUM(G111:G112)</f>
        <v>988857506</v>
      </c>
      <c r="H114" s="29"/>
      <c r="I114" s="96">
        <f>SUM(I111:I112)</f>
        <v>1479156217</v>
      </c>
      <c r="J114" s="29"/>
      <c r="K114" s="39">
        <f>SUM(K111:K112)</f>
        <v>806540649</v>
      </c>
    </row>
    <row r="115" spans="1:11" s="68" customFormat="1" ht="12.75" customHeight="1" thickTop="1">
      <c r="A115" s="1"/>
      <c r="B115" s="78"/>
      <c r="C115" s="107"/>
      <c r="D115" s="107"/>
      <c r="E115" s="279"/>
      <c r="F115" s="196"/>
      <c r="G115" s="279"/>
      <c r="H115" s="196"/>
      <c r="I115" s="279"/>
      <c r="J115" s="29"/>
      <c r="K115" s="278"/>
    </row>
    <row r="116" spans="1:11" s="68" customFormat="1" ht="21.95" customHeight="1">
      <c r="A116" s="286" t="str">
        <f>'PL 8-9 '!A106:M106</f>
        <v>The accompanying notes are an integral part of these consolidated and separate financial statements.</v>
      </c>
      <c r="B116" s="286"/>
      <c r="C116" s="286"/>
      <c r="D116" s="286"/>
      <c r="E116" s="286"/>
      <c r="F116" s="286"/>
      <c r="G116" s="286"/>
      <c r="H116" s="286"/>
      <c r="I116" s="286"/>
      <c r="J116" s="286"/>
      <c r="K116" s="286"/>
    </row>
    <row r="117" spans="1:11" ht="16.5" customHeight="1">
      <c r="A117" s="1" t="str">
        <f>'BS 5-7'!A109</f>
        <v>Grande Asset Hotels and Property Public Company Limited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</row>
    <row r="118" spans="1:11" ht="16.5" customHeight="1">
      <c r="A118" s="1" t="s">
        <v>95</v>
      </c>
      <c r="B118" s="43"/>
      <c r="C118" s="43"/>
      <c r="D118" s="43"/>
      <c r="E118" s="42"/>
      <c r="F118" s="69"/>
      <c r="G118" s="42"/>
      <c r="H118" s="69"/>
      <c r="I118" s="42"/>
      <c r="J118" s="70"/>
      <c r="K118" s="42"/>
    </row>
    <row r="119" spans="1:11" ht="16.5" customHeight="1">
      <c r="A119" s="77" t="str">
        <f>'CE 11'!A3</f>
        <v>For the year ended 31 December 2022</v>
      </c>
      <c r="B119" s="75"/>
      <c r="C119" s="75"/>
      <c r="D119" s="75"/>
      <c r="E119" s="66"/>
      <c r="F119" s="75"/>
      <c r="G119" s="66"/>
      <c r="H119" s="75"/>
      <c r="I119" s="66"/>
      <c r="J119" s="75"/>
      <c r="K119" s="66"/>
    </row>
    <row r="120" spans="1:11" ht="16.5" customHeight="1">
      <c r="A120" s="1"/>
      <c r="J120" s="48"/>
    </row>
    <row r="121" spans="1:11" ht="16.5" customHeight="1">
      <c r="A121" s="73"/>
      <c r="B121" s="73"/>
      <c r="C121" s="73"/>
      <c r="D121" s="73"/>
      <c r="E121" s="73"/>
      <c r="F121" s="73"/>
      <c r="G121" s="73"/>
      <c r="H121" s="73"/>
      <c r="I121" s="73"/>
      <c r="K121" s="73"/>
    </row>
    <row r="122" spans="1:11" ht="16.5" customHeight="1">
      <c r="A122" s="60"/>
      <c r="B122" s="103"/>
      <c r="D122" s="103"/>
      <c r="E122" s="283" t="s">
        <v>1</v>
      </c>
      <c r="F122" s="283"/>
      <c r="G122" s="283"/>
      <c r="H122" s="11"/>
      <c r="I122" s="283" t="s">
        <v>2</v>
      </c>
      <c r="J122" s="284"/>
      <c r="K122" s="284"/>
    </row>
    <row r="123" spans="1:11" ht="16.5" customHeight="1">
      <c r="A123" s="60"/>
      <c r="B123" s="103"/>
      <c r="D123" s="103"/>
      <c r="E123" s="285" t="s">
        <v>104</v>
      </c>
      <c r="F123" s="285"/>
      <c r="G123" s="285"/>
      <c r="H123" s="11"/>
      <c r="I123" s="285" t="s">
        <v>104</v>
      </c>
      <c r="J123" s="285"/>
      <c r="K123" s="285"/>
    </row>
    <row r="124" spans="1:11" ht="16.5" customHeight="1">
      <c r="D124" s="104"/>
      <c r="E124" s="13" t="s">
        <v>207</v>
      </c>
      <c r="F124" s="12"/>
      <c r="G124" s="13" t="s">
        <v>164</v>
      </c>
      <c r="H124" s="12"/>
      <c r="I124" s="13" t="s">
        <v>207</v>
      </c>
      <c r="J124" s="12"/>
      <c r="K124" s="13" t="s">
        <v>164</v>
      </c>
    </row>
    <row r="125" spans="1:11" s="68" customFormat="1" ht="16.5" customHeight="1">
      <c r="A125" s="48"/>
      <c r="B125" s="48"/>
      <c r="C125" s="105" t="s">
        <v>3</v>
      </c>
      <c r="D125" s="104"/>
      <c r="E125" s="37" t="s">
        <v>105</v>
      </c>
      <c r="F125" s="12"/>
      <c r="G125" s="37" t="s">
        <v>105</v>
      </c>
      <c r="H125" s="12"/>
      <c r="I125" s="37" t="s">
        <v>105</v>
      </c>
      <c r="J125" s="12"/>
      <c r="K125" s="37" t="s">
        <v>105</v>
      </c>
    </row>
    <row r="126" spans="1:11" s="68" customFormat="1" ht="16.5" customHeight="1">
      <c r="A126" s="48"/>
      <c r="B126" s="73"/>
      <c r="C126" s="107"/>
      <c r="D126" s="48"/>
      <c r="E126" s="97"/>
      <c r="F126" s="48"/>
      <c r="G126" s="61"/>
      <c r="H126" s="48"/>
      <c r="I126" s="97"/>
      <c r="J126" s="73"/>
      <c r="K126" s="61"/>
    </row>
    <row r="127" spans="1:11" s="68" customFormat="1" ht="16.5" customHeight="1">
      <c r="A127" s="1" t="s">
        <v>143</v>
      </c>
      <c r="B127" s="48"/>
      <c r="C127" s="48"/>
      <c r="D127" s="48"/>
      <c r="E127" s="97"/>
      <c r="F127" s="48"/>
      <c r="G127" s="61"/>
      <c r="H127" s="74"/>
      <c r="I127" s="95"/>
      <c r="J127" s="74"/>
      <c r="K127" s="67"/>
    </row>
    <row r="128" spans="1:11" s="68" customFormat="1" ht="16.5" customHeight="1">
      <c r="A128" s="5" t="s">
        <v>117</v>
      </c>
      <c r="B128" s="5"/>
      <c r="C128" s="48"/>
      <c r="D128" s="48"/>
      <c r="E128" s="97"/>
      <c r="F128" s="48"/>
      <c r="G128" s="61"/>
      <c r="H128" s="74"/>
      <c r="I128" s="95"/>
      <c r="J128" s="74"/>
      <c r="K128" s="67"/>
    </row>
    <row r="129" spans="1:11" s="68" customFormat="1" ht="16.5" customHeight="1">
      <c r="A129" s="48"/>
      <c r="B129" s="73" t="s">
        <v>281</v>
      </c>
      <c r="C129" s="107"/>
      <c r="D129" s="107"/>
      <c r="E129" s="87"/>
      <c r="F129" s="29"/>
      <c r="G129" s="29"/>
      <c r="H129" s="29"/>
      <c r="I129" s="87"/>
      <c r="J129" s="29"/>
      <c r="K129" s="29"/>
    </row>
    <row r="130" spans="1:11" s="68" customFormat="1" ht="16.5" customHeight="1">
      <c r="A130" s="48"/>
      <c r="B130" s="73" t="s">
        <v>282</v>
      </c>
      <c r="C130" s="103">
        <v>13</v>
      </c>
      <c r="D130" s="107"/>
      <c r="E130" s="87">
        <v>3672866</v>
      </c>
      <c r="F130" s="29"/>
      <c r="G130" s="29">
        <v>0</v>
      </c>
      <c r="H130" s="29"/>
      <c r="I130" s="87">
        <v>3672866</v>
      </c>
      <c r="J130" s="29"/>
      <c r="K130" s="29">
        <v>0</v>
      </c>
    </row>
    <row r="131" spans="1:11" s="68" customFormat="1" ht="16.5" customHeight="1">
      <c r="A131" s="48"/>
      <c r="B131" s="5" t="s">
        <v>152</v>
      </c>
      <c r="C131" s="114"/>
      <c r="D131" s="112"/>
      <c r="E131" s="97"/>
      <c r="F131" s="113"/>
      <c r="G131" s="61"/>
      <c r="H131" s="113"/>
      <c r="I131" s="97"/>
      <c r="J131" s="113"/>
      <c r="K131" s="61"/>
    </row>
    <row r="132" spans="1:11" s="68" customFormat="1" ht="16.5" customHeight="1">
      <c r="A132" s="48"/>
      <c r="B132" s="5" t="s">
        <v>153</v>
      </c>
      <c r="C132" s="114">
        <v>18</v>
      </c>
      <c r="D132" s="112"/>
      <c r="E132" s="160">
        <v>0</v>
      </c>
      <c r="F132" s="161"/>
      <c r="G132" s="158">
        <v>3760656</v>
      </c>
      <c r="H132" s="161"/>
      <c r="I132" s="160">
        <v>0</v>
      </c>
      <c r="J132" s="161"/>
      <c r="K132" s="158">
        <v>3760656</v>
      </c>
    </row>
    <row r="133" spans="1:11" s="68" customFormat="1" ht="16.5" customHeight="1">
      <c r="A133" s="48"/>
      <c r="B133" s="5" t="s">
        <v>144</v>
      </c>
      <c r="C133" s="115"/>
      <c r="D133" s="112"/>
      <c r="E133" s="160"/>
      <c r="F133" s="161"/>
      <c r="G133" s="158"/>
      <c r="H133" s="161"/>
      <c r="I133" s="160"/>
      <c r="J133" s="161"/>
      <c r="K133" s="158"/>
    </row>
    <row r="134" spans="1:11" s="68" customFormat="1" ht="16.5" customHeight="1">
      <c r="A134" s="48"/>
      <c r="B134" s="5" t="s">
        <v>154</v>
      </c>
      <c r="C134" s="114">
        <v>19</v>
      </c>
      <c r="D134" s="112"/>
      <c r="E134" s="160">
        <v>15710586</v>
      </c>
      <c r="F134" s="161"/>
      <c r="G134" s="158">
        <v>760421</v>
      </c>
      <c r="H134" s="161"/>
      <c r="I134" s="160">
        <v>13637623</v>
      </c>
      <c r="J134" s="161"/>
      <c r="K134" s="158">
        <v>0</v>
      </c>
    </row>
    <row r="135" spans="1:11" s="68" customFormat="1" ht="16.5" customHeight="1">
      <c r="A135" s="48"/>
      <c r="B135" s="48" t="s">
        <v>179</v>
      </c>
      <c r="C135" s="115"/>
      <c r="D135" s="48"/>
      <c r="E135" s="160"/>
      <c r="F135" s="158"/>
      <c r="G135" s="158"/>
      <c r="H135" s="158"/>
      <c r="I135" s="160"/>
      <c r="J135" s="158"/>
      <c r="K135" s="158"/>
    </row>
    <row r="136" spans="1:11" s="68" customFormat="1" ht="16.5" customHeight="1">
      <c r="A136" s="48"/>
      <c r="B136" s="68" t="s">
        <v>185</v>
      </c>
      <c r="C136" s="114">
        <v>26</v>
      </c>
      <c r="E136" s="160">
        <v>68722344</v>
      </c>
      <c r="F136" s="162"/>
      <c r="G136" s="158">
        <v>34428800</v>
      </c>
      <c r="H136" s="162"/>
      <c r="I136" s="160">
        <v>0</v>
      </c>
      <c r="J136" s="162"/>
      <c r="K136" s="158">
        <v>0</v>
      </c>
    </row>
    <row r="137" spans="1:11" s="68" customFormat="1" ht="16.5" customHeight="1">
      <c r="A137" s="48"/>
      <c r="B137" s="5" t="s">
        <v>239</v>
      </c>
      <c r="C137" s="114"/>
      <c r="D137" s="112"/>
      <c r="E137" s="160">
        <v>200000000</v>
      </c>
      <c r="F137" s="161"/>
      <c r="G137" s="158">
        <v>0</v>
      </c>
      <c r="H137" s="161"/>
      <c r="I137" s="160">
        <v>200000000</v>
      </c>
      <c r="J137" s="161"/>
      <c r="K137" s="158">
        <v>0</v>
      </c>
    </row>
    <row r="138" spans="1:11" s="68" customFormat="1" ht="16.5" customHeight="1">
      <c r="A138" s="48"/>
      <c r="B138" s="48" t="s">
        <v>240</v>
      </c>
      <c r="C138" s="60"/>
      <c r="D138" s="48"/>
      <c r="E138" s="160"/>
      <c r="F138" s="158"/>
      <c r="G138" s="158"/>
      <c r="H138" s="158"/>
      <c r="I138" s="160"/>
      <c r="J138" s="158"/>
      <c r="K138" s="158"/>
    </row>
    <row r="139" spans="1:11" s="68" customFormat="1" ht="16.5" customHeight="1">
      <c r="A139" s="48"/>
      <c r="B139" s="48" t="s">
        <v>241</v>
      </c>
      <c r="C139" s="60" t="s">
        <v>274</v>
      </c>
      <c r="D139" s="48"/>
      <c r="E139" s="160">
        <v>308700000</v>
      </c>
      <c r="F139" s="158"/>
      <c r="G139" s="158">
        <v>0</v>
      </c>
      <c r="H139" s="158"/>
      <c r="I139" s="160">
        <v>308700000</v>
      </c>
      <c r="J139" s="158"/>
      <c r="K139" s="158">
        <v>0</v>
      </c>
    </row>
    <row r="140" spans="1:11" s="68" customFormat="1" ht="16.5" customHeight="1">
      <c r="A140" s="48"/>
      <c r="B140" s="48"/>
      <c r="C140" s="48"/>
      <c r="D140" s="48"/>
      <c r="E140" s="158"/>
      <c r="F140" s="158"/>
      <c r="G140" s="158"/>
      <c r="H140" s="158"/>
      <c r="I140" s="158"/>
      <c r="J140" s="158"/>
      <c r="K140" s="158"/>
    </row>
    <row r="141" spans="1:11" s="68" customFormat="1" ht="16.5" customHeight="1">
      <c r="A141" s="48"/>
      <c r="B141" s="48"/>
      <c r="C141" s="48"/>
      <c r="D141" s="48"/>
      <c r="E141" s="158"/>
      <c r="F141" s="158"/>
      <c r="G141" s="158"/>
      <c r="H141" s="158"/>
      <c r="I141" s="158"/>
      <c r="J141" s="158"/>
      <c r="K141" s="158"/>
    </row>
    <row r="142" spans="1:11" s="68" customFormat="1" ht="16.5" customHeight="1">
      <c r="A142" s="48"/>
      <c r="B142" s="48"/>
      <c r="C142" s="48"/>
      <c r="D142" s="48"/>
      <c r="E142" s="61"/>
      <c r="F142" s="48"/>
      <c r="G142" s="61"/>
      <c r="H142" s="48"/>
      <c r="I142" s="61"/>
      <c r="J142" s="73"/>
      <c r="K142" s="61"/>
    </row>
    <row r="143" spans="1:11" s="68" customFormat="1" ht="16.5" customHeight="1">
      <c r="A143" s="48"/>
      <c r="B143" s="48"/>
      <c r="C143" s="48"/>
      <c r="D143" s="48"/>
      <c r="E143" s="61"/>
      <c r="F143" s="48"/>
      <c r="G143" s="61"/>
      <c r="H143" s="48"/>
      <c r="I143" s="61"/>
      <c r="J143" s="73"/>
      <c r="K143" s="61"/>
    </row>
    <row r="144" spans="1:11" s="68" customFormat="1" ht="16.5" customHeight="1">
      <c r="A144" s="48"/>
      <c r="B144" s="48"/>
      <c r="C144" s="48"/>
      <c r="D144" s="48"/>
      <c r="E144" s="61"/>
      <c r="F144" s="48"/>
      <c r="G144" s="61"/>
      <c r="H144" s="48"/>
      <c r="I144" s="61"/>
      <c r="J144" s="73"/>
      <c r="K144" s="61"/>
    </row>
    <row r="145" spans="1:11" s="68" customFormat="1" ht="16.5" customHeight="1">
      <c r="A145" s="48"/>
      <c r="B145" s="48"/>
      <c r="C145" s="48"/>
      <c r="D145" s="48"/>
      <c r="E145" s="61"/>
      <c r="F145" s="48"/>
      <c r="G145" s="61"/>
      <c r="H145" s="48"/>
      <c r="I145" s="61"/>
      <c r="J145" s="73"/>
      <c r="K145" s="61"/>
    </row>
    <row r="146" spans="1:11" s="68" customFormat="1" ht="16.5" customHeight="1">
      <c r="A146" s="48"/>
      <c r="B146" s="48"/>
      <c r="C146" s="48"/>
      <c r="D146" s="48"/>
      <c r="E146" s="61"/>
      <c r="F146" s="48"/>
      <c r="G146" s="61"/>
      <c r="H146" s="48"/>
      <c r="I146" s="61"/>
      <c r="J146" s="73"/>
      <c r="K146" s="61"/>
    </row>
    <row r="147" spans="1:11" s="68" customFormat="1" ht="16.5" customHeight="1">
      <c r="A147" s="48"/>
      <c r="B147" s="48"/>
      <c r="C147" s="48"/>
      <c r="D147" s="48"/>
      <c r="E147" s="61"/>
      <c r="F147" s="48"/>
      <c r="G147" s="61"/>
      <c r="H147" s="48"/>
      <c r="I147" s="61"/>
      <c r="J147" s="73"/>
      <c r="K147" s="61"/>
    </row>
    <row r="148" spans="1:11" s="68" customFormat="1" ht="16.5" customHeight="1">
      <c r="A148" s="48"/>
      <c r="B148" s="48"/>
      <c r="C148" s="48"/>
      <c r="D148" s="48"/>
      <c r="E148" s="61"/>
      <c r="F148" s="48"/>
      <c r="G148" s="61"/>
      <c r="H148" s="48"/>
      <c r="I148" s="61"/>
      <c r="J148" s="73"/>
      <c r="K148" s="61"/>
    </row>
    <row r="149" spans="1:11" s="68" customFormat="1" ht="16.5" customHeight="1">
      <c r="A149" s="48"/>
      <c r="B149" s="48"/>
      <c r="C149" s="48"/>
      <c r="D149" s="48"/>
      <c r="E149" s="61"/>
      <c r="F149" s="48"/>
      <c r="G149" s="61"/>
      <c r="H149" s="48"/>
      <c r="I149" s="61"/>
      <c r="J149" s="73"/>
      <c r="K149" s="61"/>
    </row>
    <row r="150" spans="1:11" s="68" customFormat="1" ht="16.5" customHeight="1">
      <c r="A150" s="48"/>
      <c r="B150" s="48"/>
      <c r="C150" s="48"/>
      <c r="D150" s="48"/>
      <c r="E150" s="61"/>
      <c r="F150" s="48"/>
      <c r="G150" s="61"/>
      <c r="H150" s="48"/>
      <c r="I150" s="61"/>
      <c r="J150" s="73"/>
      <c r="K150" s="61"/>
    </row>
    <row r="151" spans="1:11" s="68" customFormat="1" ht="16.5" customHeight="1">
      <c r="A151" s="48"/>
      <c r="B151" s="48"/>
      <c r="C151" s="48"/>
      <c r="D151" s="48"/>
      <c r="E151" s="61"/>
      <c r="F151" s="48"/>
      <c r="G151" s="61"/>
      <c r="H151" s="48"/>
      <c r="I151" s="61"/>
      <c r="J151" s="73"/>
      <c r="K151" s="61"/>
    </row>
    <row r="152" spans="1:11" s="68" customFormat="1" ht="16.5" customHeight="1">
      <c r="A152" s="48"/>
      <c r="B152" s="48"/>
      <c r="C152" s="48"/>
      <c r="D152" s="48"/>
      <c r="E152" s="61"/>
      <c r="F152" s="48"/>
      <c r="G152" s="61"/>
      <c r="H152" s="48"/>
      <c r="I152" s="61"/>
      <c r="J152" s="73"/>
      <c r="K152" s="61"/>
    </row>
    <row r="153" spans="1:11" s="68" customFormat="1" ht="16.5" customHeight="1">
      <c r="A153" s="48"/>
      <c r="B153" s="48"/>
      <c r="C153" s="48"/>
      <c r="D153" s="48"/>
      <c r="E153" s="61"/>
      <c r="F153" s="48"/>
      <c r="G153" s="61"/>
      <c r="H153" s="48"/>
      <c r="I153" s="61"/>
      <c r="J153" s="73"/>
      <c r="K153" s="61"/>
    </row>
    <row r="154" spans="1:11" s="68" customFormat="1" ht="16.5" customHeight="1">
      <c r="A154" s="48"/>
      <c r="B154" s="48"/>
      <c r="C154" s="48"/>
      <c r="D154" s="48"/>
      <c r="E154" s="61"/>
      <c r="F154" s="48"/>
      <c r="G154" s="61"/>
      <c r="H154" s="48"/>
      <c r="I154" s="61"/>
      <c r="J154" s="73"/>
      <c r="K154" s="61"/>
    </row>
    <row r="155" spans="1:11" s="68" customFormat="1" ht="16.5" customHeight="1">
      <c r="A155" s="48"/>
      <c r="B155" s="48"/>
      <c r="C155" s="48"/>
      <c r="D155" s="48"/>
      <c r="E155" s="61"/>
      <c r="F155" s="48"/>
      <c r="G155" s="61"/>
      <c r="H155" s="48"/>
      <c r="I155" s="61"/>
      <c r="J155" s="73"/>
      <c r="K155" s="61"/>
    </row>
    <row r="156" spans="1:11" s="68" customFormat="1" ht="16.5" customHeight="1">
      <c r="A156" s="48"/>
      <c r="B156" s="48"/>
      <c r="C156" s="48"/>
      <c r="D156" s="48"/>
      <c r="E156" s="61"/>
      <c r="F156" s="48"/>
      <c r="G156" s="61"/>
      <c r="H156" s="48"/>
      <c r="I156" s="61"/>
      <c r="J156" s="73"/>
      <c r="K156" s="61"/>
    </row>
    <row r="157" spans="1:11" s="68" customFormat="1" ht="16.5" customHeight="1">
      <c r="A157" s="48"/>
      <c r="B157" s="48"/>
      <c r="C157" s="48"/>
      <c r="D157" s="48"/>
      <c r="E157" s="61"/>
      <c r="F157" s="48"/>
      <c r="G157" s="61"/>
      <c r="H157" s="48"/>
      <c r="I157" s="61"/>
      <c r="J157" s="73"/>
      <c r="K157" s="61"/>
    </row>
    <row r="158" spans="1:11" s="68" customFormat="1" ht="16.5" customHeight="1">
      <c r="A158" s="48"/>
      <c r="B158" s="48"/>
      <c r="C158" s="48"/>
      <c r="D158" s="48"/>
      <c r="E158" s="61"/>
      <c r="F158" s="48"/>
      <c r="G158" s="61"/>
      <c r="H158" s="48"/>
      <c r="I158" s="61"/>
      <c r="J158" s="73"/>
      <c r="K158" s="61"/>
    </row>
    <row r="159" spans="1:11" s="68" customFormat="1" ht="16.5" customHeight="1">
      <c r="A159" s="48"/>
      <c r="B159" s="48"/>
      <c r="C159" s="48"/>
      <c r="D159" s="48"/>
      <c r="E159" s="61"/>
      <c r="F159" s="48"/>
      <c r="G159" s="61"/>
      <c r="H159" s="48"/>
      <c r="I159" s="61"/>
      <c r="J159" s="73"/>
      <c r="K159" s="61"/>
    </row>
    <row r="160" spans="1:11" s="68" customFormat="1" ht="16.5" customHeight="1">
      <c r="A160" s="48"/>
      <c r="B160" s="48"/>
      <c r="C160" s="48"/>
      <c r="D160" s="48"/>
      <c r="E160" s="61"/>
      <c r="F160" s="48"/>
      <c r="G160" s="61"/>
      <c r="H160" s="48"/>
      <c r="I160" s="61"/>
      <c r="J160" s="73"/>
      <c r="K160" s="61"/>
    </row>
    <row r="161" spans="1:11" s="68" customFormat="1" ht="16.5" customHeight="1">
      <c r="A161" s="48"/>
      <c r="B161" s="48"/>
      <c r="C161" s="48"/>
      <c r="D161" s="48"/>
      <c r="E161" s="61"/>
      <c r="F161" s="48"/>
      <c r="G161" s="61"/>
      <c r="H161" s="48"/>
      <c r="I161" s="61"/>
      <c r="J161" s="73"/>
      <c r="K161" s="61"/>
    </row>
    <row r="162" spans="1:11" s="68" customFormat="1" ht="16.5" customHeight="1">
      <c r="A162" s="48"/>
      <c r="B162" s="48"/>
      <c r="C162" s="48"/>
      <c r="D162" s="48"/>
      <c r="E162" s="61"/>
      <c r="F162" s="48"/>
      <c r="G162" s="61"/>
      <c r="H162" s="48"/>
      <c r="I162" s="61"/>
      <c r="J162" s="73"/>
      <c r="K162" s="61"/>
    </row>
    <row r="163" spans="1:11" s="68" customFormat="1" ht="16.5" customHeight="1">
      <c r="A163" s="48"/>
      <c r="B163" s="48"/>
      <c r="C163" s="48"/>
      <c r="D163" s="48"/>
      <c r="E163" s="61"/>
      <c r="F163" s="48"/>
      <c r="G163" s="61"/>
      <c r="H163" s="48"/>
      <c r="I163" s="61"/>
      <c r="J163" s="73"/>
      <c r="K163" s="61"/>
    </row>
    <row r="164" spans="1:11" s="68" customFormat="1" ht="16.5" customHeight="1">
      <c r="A164" s="48"/>
      <c r="B164" s="48"/>
      <c r="C164" s="48"/>
      <c r="D164" s="48"/>
      <c r="E164" s="61"/>
      <c r="F164" s="48"/>
      <c r="G164" s="61"/>
      <c r="H164" s="48"/>
      <c r="I164" s="61"/>
      <c r="J164" s="73"/>
      <c r="K164" s="61"/>
    </row>
    <row r="165" spans="1:11" s="68" customFormat="1" ht="16.5" customHeight="1">
      <c r="A165" s="48"/>
      <c r="B165" s="48"/>
      <c r="C165" s="48"/>
      <c r="D165" s="48"/>
      <c r="E165" s="61"/>
      <c r="F165" s="48"/>
      <c r="G165" s="61"/>
      <c r="H165" s="48"/>
      <c r="I165" s="61"/>
      <c r="J165" s="73"/>
      <c r="K165" s="61"/>
    </row>
    <row r="166" spans="1:11" s="68" customFormat="1" ht="16.5" customHeight="1">
      <c r="A166" s="48"/>
      <c r="B166" s="48"/>
      <c r="C166" s="48"/>
      <c r="D166" s="48"/>
      <c r="E166" s="61"/>
      <c r="F166" s="48"/>
      <c r="G166" s="61"/>
      <c r="H166" s="48"/>
      <c r="I166" s="61"/>
      <c r="J166" s="73"/>
      <c r="K166" s="61"/>
    </row>
    <row r="167" spans="1:11" s="68" customFormat="1" ht="16.5" customHeight="1">
      <c r="A167" s="48"/>
      <c r="B167" s="48"/>
      <c r="C167" s="48"/>
      <c r="D167" s="48"/>
      <c r="E167" s="61"/>
      <c r="F167" s="48"/>
      <c r="G167" s="61"/>
      <c r="H167" s="48"/>
      <c r="I167" s="61"/>
      <c r="J167" s="73"/>
      <c r="K167" s="61"/>
    </row>
    <row r="168" spans="1:11" s="68" customFormat="1" ht="16.5" customHeight="1">
      <c r="A168" s="48"/>
      <c r="B168" s="48"/>
      <c r="C168" s="48"/>
      <c r="D168" s="48"/>
      <c r="E168" s="61"/>
      <c r="F168" s="48"/>
      <c r="G168" s="61"/>
      <c r="H168" s="48"/>
      <c r="I168" s="61"/>
      <c r="J168" s="73"/>
      <c r="K168" s="61"/>
    </row>
    <row r="169" spans="1:11" s="68" customFormat="1" ht="16.5" customHeight="1">
      <c r="A169" s="48"/>
      <c r="B169" s="48"/>
      <c r="C169" s="48"/>
      <c r="D169" s="48"/>
      <c r="E169" s="61"/>
      <c r="F169" s="48"/>
      <c r="G169" s="61"/>
      <c r="H169" s="48"/>
      <c r="I169" s="61"/>
      <c r="J169" s="73"/>
      <c r="K169" s="61"/>
    </row>
    <row r="170" spans="1:11" s="68" customFormat="1" ht="16.5" customHeight="1">
      <c r="A170" s="48"/>
      <c r="B170" s="48"/>
      <c r="C170" s="48"/>
      <c r="D170" s="48"/>
      <c r="E170" s="61"/>
      <c r="F170" s="48"/>
      <c r="G170" s="61"/>
      <c r="H170" s="48"/>
      <c r="I170" s="61"/>
      <c r="J170" s="73"/>
      <c r="K170" s="61"/>
    </row>
    <row r="171" spans="1:11" s="68" customFormat="1" ht="16.5" customHeight="1">
      <c r="A171" s="48"/>
      <c r="B171" s="48"/>
      <c r="C171" s="48"/>
      <c r="D171" s="48"/>
      <c r="E171" s="61"/>
      <c r="F171" s="48"/>
      <c r="G171" s="61"/>
      <c r="H171" s="48"/>
      <c r="I171" s="61"/>
      <c r="J171" s="73"/>
      <c r="K171" s="61"/>
    </row>
    <row r="172" spans="1:11" s="68" customFormat="1" ht="13.5" customHeight="1">
      <c r="A172" s="48"/>
      <c r="B172" s="48"/>
      <c r="C172" s="48"/>
      <c r="D172" s="48"/>
      <c r="E172" s="61"/>
      <c r="F172" s="48"/>
      <c r="G172" s="61"/>
      <c r="H172" s="48"/>
      <c r="I172" s="61"/>
      <c r="J172" s="73"/>
      <c r="K172" s="61"/>
    </row>
    <row r="173" spans="1:11" ht="21.95" customHeight="1">
      <c r="A173" s="286" t="str">
        <f>'PL 8-9 '!A106:M106</f>
        <v>The accompanying notes are an integral part of these consolidated and separate financial statements.</v>
      </c>
      <c r="B173" s="287"/>
      <c r="C173" s="287"/>
      <c r="D173" s="287"/>
      <c r="E173" s="287"/>
      <c r="F173" s="287"/>
      <c r="G173" s="287"/>
      <c r="H173" s="287"/>
      <c r="I173" s="287"/>
      <c r="J173" s="287"/>
      <c r="K173" s="287"/>
    </row>
  </sheetData>
  <mergeCells count="15">
    <mergeCell ref="E123:G123"/>
    <mergeCell ref="I123:K123"/>
    <mergeCell ref="A173:K173"/>
    <mergeCell ref="E122:G122"/>
    <mergeCell ref="I122:K122"/>
    <mergeCell ref="E6:G6"/>
    <mergeCell ref="I6:K6"/>
    <mergeCell ref="E7:G7"/>
    <mergeCell ref="I7:K7"/>
    <mergeCell ref="A59:K59"/>
    <mergeCell ref="E65:G65"/>
    <mergeCell ref="I65:K65"/>
    <mergeCell ref="E66:G66"/>
    <mergeCell ref="I66:K66"/>
    <mergeCell ref="A116:K116"/>
  </mergeCells>
  <pageMargins left="0.8" right="0.5" top="0.5" bottom="0.6" header="0.49" footer="0.4"/>
  <pageSetup paperSize="9" scale="84" firstPageNumber="12" orientation="portrait" useFirstPageNumber="1" horizontalDpi="1200" verticalDpi="1200" r:id="rId1"/>
  <headerFooter differentFirst="1">
    <oddFooter>&amp;R&amp;"Arial,Regular"&amp;9&amp;P</oddFooter>
    <firstFooter>&amp;R&amp;"Arial,Regular"&amp;9&amp;P</firstFooter>
  </headerFooter>
  <rowBreaks count="2" manualBreakCount="2">
    <brk id="59" max="10" man="1"/>
    <brk id="116" max="10" man="1"/>
  </rowBreaks>
  <ignoredErrors>
    <ignoredError sqref="F8 H8 J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46195-777F-45E5-845C-66990A3A5775}">
  <dimension ref="A1:Z64"/>
  <sheetViews>
    <sheetView topLeftCell="B1" zoomScale="85" zoomScaleNormal="85" zoomScaleSheetLayoutView="70" zoomScalePageLayoutView="70" workbookViewId="0">
      <selection activeCell="X54" sqref="X54"/>
    </sheetView>
  </sheetViews>
  <sheetFormatPr defaultColWidth="10.7109375" defaultRowHeight="21.75" customHeight="1"/>
  <cols>
    <col min="1" max="2" width="1.7109375" style="155" customWidth="1"/>
    <col min="3" max="3" width="56.28515625" style="155" customWidth="1"/>
    <col min="4" max="4" width="7.7109375" style="155" customWidth="1"/>
    <col min="5" max="5" width="0.7109375" style="155" customWidth="1"/>
    <col min="6" max="6" width="13.5703125" style="155" bestFit="1" customWidth="1"/>
    <col min="7" max="7" width="0.7109375" style="155" customWidth="1"/>
    <col min="8" max="8" width="14.28515625" style="152" bestFit="1" customWidth="1"/>
    <col min="9" max="9" width="0.7109375" style="155" customWidth="1"/>
    <col min="10" max="10" width="20.7109375" style="152" customWidth="1"/>
    <col min="11" max="11" width="0.7109375" style="155" customWidth="1"/>
    <col min="12" max="12" width="15.28515625" style="152" bestFit="1" customWidth="1"/>
    <col min="13" max="13" width="0.7109375" style="155" customWidth="1"/>
    <col min="14" max="14" width="16.28515625" style="152" bestFit="1" customWidth="1"/>
    <col min="15" max="15" width="0.7109375" style="155" customWidth="1"/>
    <col min="16" max="16" width="13.28515625" style="152" bestFit="1" customWidth="1"/>
    <col min="17" max="17" width="0.7109375" style="155" customWidth="1"/>
    <col min="18" max="18" width="22.28515625" style="152" customWidth="1"/>
    <col min="19" max="19" width="0.7109375" style="155" customWidth="1"/>
    <col min="20" max="20" width="15.7109375" style="152" bestFit="1" customWidth="1"/>
    <col min="21" max="21" width="0.7109375" style="155" customWidth="1"/>
    <col min="22" max="22" width="22.42578125" style="152" customWidth="1"/>
    <col min="23" max="23" width="0.7109375" style="155" customWidth="1"/>
    <col min="24" max="24" width="19.7109375" style="152" bestFit="1" customWidth="1"/>
    <col min="25" max="25" width="0.7109375" style="155" customWidth="1"/>
    <col min="26" max="26" width="15" style="155" customWidth="1"/>
    <col min="27" max="16384" width="10.7109375" style="155"/>
  </cols>
  <sheetData>
    <row r="1" spans="1:26" ht="16.5" customHeight="1">
      <c r="A1" s="199" t="s">
        <v>53</v>
      </c>
      <c r="B1" s="199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</row>
    <row r="2" spans="1:26" ht="16.5" customHeight="1">
      <c r="A2" s="199" t="s">
        <v>266</v>
      </c>
      <c r="B2" s="199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</row>
    <row r="3" spans="1:26" ht="16.5" customHeight="1">
      <c r="A3" s="200" t="s">
        <v>210</v>
      </c>
      <c r="B3" s="200"/>
      <c r="C3" s="221"/>
      <c r="D3" s="221"/>
      <c r="E3" s="221"/>
      <c r="F3" s="221"/>
      <c r="G3" s="221"/>
      <c r="H3" s="181"/>
      <c r="I3" s="221"/>
      <c r="J3" s="181"/>
      <c r="K3" s="221"/>
      <c r="L3" s="181"/>
      <c r="M3" s="221"/>
      <c r="N3" s="181"/>
      <c r="O3" s="221"/>
      <c r="P3" s="181"/>
      <c r="Q3" s="221"/>
      <c r="R3" s="181"/>
      <c r="S3" s="221"/>
      <c r="T3" s="181"/>
      <c r="U3" s="221"/>
      <c r="V3" s="181"/>
      <c r="W3" s="221"/>
      <c r="X3" s="181"/>
      <c r="Y3" s="221"/>
      <c r="Z3" s="181"/>
    </row>
    <row r="4" spans="1:26" ht="16.5" customHeight="1"/>
    <row r="5" spans="1:26" ht="16.5" customHeight="1">
      <c r="A5" s="201" t="s">
        <v>244</v>
      </c>
      <c r="B5" s="115"/>
      <c r="C5" s="115"/>
      <c r="D5" s="115"/>
      <c r="E5" s="101"/>
      <c r="F5" s="101"/>
      <c r="G5" s="101"/>
      <c r="H5" s="176"/>
      <c r="I5" s="101"/>
      <c r="J5" s="176"/>
      <c r="K5" s="101"/>
      <c r="L5" s="176"/>
      <c r="M5" s="101"/>
      <c r="N5" s="176"/>
      <c r="O5" s="101"/>
      <c r="P5" s="176"/>
      <c r="Q5" s="101"/>
      <c r="R5" s="176"/>
      <c r="S5" s="101"/>
      <c r="T5" s="176"/>
      <c r="U5" s="101"/>
      <c r="V5" s="176"/>
      <c r="W5" s="101"/>
      <c r="X5" s="176"/>
      <c r="Y5" s="101"/>
      <c r="Z5" s="176"/>
    </row>
    <row r="6" spans="1:26" ht="16.5" customHeight="1">
      <c r="A6" s="101"/>
      <c r="B6" s="101"/>
      <c r="C6" s="101"/>
      <c r="D6" s="101"/>
      <c r="E6" s="202"/>
      <c r="F6" s="101"/>
      <c r="G6" s="202"/>
      <c r="H6" s="203"/>
      <c r="I6" s="224"/>
      <c r="J6" s="295" t="s">
        <v>245</v>
      </c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25"/>
      <c r="Z6" s="101"/>
    </row>
    <row r="7" spans="1:26" ht="16.5" customHeight="1">
      <c r="A7" s="204"/>
      <c r="B7" s="204"/>
      <c r="C7" s="115"/>
      <c r="D7" s="115"/>
      <c r="E7" s="202"/>
      <c r="F7" s="205"/>
      <c r="G7" s="202"/>
      <c r="H7" s="101"/>
      <c r="I7" s="224"/>
      <c r="J7" s="226"/>
      <c r="K7" s="227"/>
      <c r="L7" s="226"/>
      <c r="M7" s="227"/>
      <c r="N7" s="226"/>
      <c r="O7" s="227"/>
      <c r="P7" s="226" t="s">
        <v>246</v>
      </c>
      <c r="Q7" s="227"/>
      <c r="R7" s="226"/>
      <c r="S7" s="227"/>
      <c r="T7" s="226"/>
      <c r="U7" s="227"/>
      <c r="V7" s="226"/>
      <c r="W7" s="227"/>
      <c r="X7" s="226"/>
      <c r="Y7" s="203"/>
      <c r="Z7" s="203"/>
    </row>
    <row r="8" spans="1:26" ht="16.5" customHeight="1">
      <c r="A8" s="204"/>
      <c r="B8" s="204"/>
      <c r="C8" s="115"/>
      <c r="D8" s="115"/>
      <c r="E8" s="202"/>
      <c r="F8" s="205"/>
      <c r="G8" s="202"/>
      <c r="H8" s="101"/>
      <c r="I8" s="224"/>
      <c r="J8" s="226"/>
      <c r="K8" s="228"/>
      <c r="L8" s="226" t="s">
        <v>247</v>
      </c>
      <c r="M8" s="228"/>
      <c r="N8" s="226" t="s">
        <v>265</v>
      </c>
      <c r="O8" s="228"/>
      <c r="P8" s="226" t="s">
        <v>248</v>
      </c>
      <c r="Q8" s="228"/>
      <c r="R8" s="226" t="s">
        <v>261</v>
      </c>
      <c r="S8" s="228"/>
      <c r="T8" s="226" t="s">
        <v>256</v>
      </c>
      <c r="U8" s="228"/>
      <c r="V8" s="226" t="s">
        <v>258</v>
      </c>
      <c r="W8" s="228"/>
      <c r="X8" s="226"/>
      <c r="Y8" s="203"/>
      <c r="Z8" s="203"/>
    </row>
    <row r="9" spans="1:26" s="183" customFormat="1" ht="16.5" customHeight="1">
      <c r="A9" s="206"/>
      <c r="B9" s="206"/>
      <c r="C9" s="207"/>
      <c r="D9" s="207"/>
      <c r="E9" s="208"/>
      <c r="F9" s="209" t="s">
        <v>164</v>
      </c>
      <c r="G9" s="208"/>
      <c r="H9" s="210" t="s">
        <v>249</v>
      </c>
      <c r="I9" s="229"/>
      <c r="J9" s="250" t="s">
        <v>263</v>
      </c>
      <c r="K9" s="223"/>
      <c r="L9" s="250" t="s">
        <v>250</v>
      </c>
      <c r="M9" s="223"/>
      <c r="N9" s="250" t="s">
        <v>264</v>
      </c>
      <c r="O9" s="223"/>
      <c r="P9" s="250" t="s">
        <v>251</v>
      </c>
      <c r="Q9" s="223"/>
      <c r="R9" s="250" t="s">
        <v>262</v>
      </c>
      <c r="S9" s="223"/>
      <c r="T9" s="250" t="s">
        <v>257</v>
      </c>
      <c r="U9" s="223"/>
      <c r="V9" s="250" t="s">
        <v>259</v>
      </c>
      <c r="W9" s="223"/>
      <c r="X9" s="250" t="s">
        <v>260</v>
      </c>
      <c r="Y9" s="230"/>
      <c r="Z9" s="209" t="s">
        <v>207</v>
      </c>
    </row>
    <row r="10" spans="1:26" ht="16.5" customHeight="1">
      <c r="A10" s="204"/>
      <c r="B10" s="204"/>
      <c r="C10" s="115"/>
      <c r="D10" s="211" t="s">
        <v>3</v>
      </c>
      <c r="E10" s="212"/>
      <c r="F10" s="65" t="s">
        <v>105</v>
      </c>
      <c r="G10" s="58"/>
      <c r="H10" s="65" t="s">
        <v>105</v>
      </c>
      <c r="I10" s="58"/>
      <c r="J10" s="65" t="s">
        <v>105</v>
      </c>
      <c r="K10" s="58"/>
      <c r="L10" s="65" t="s">
        <v>105</v>
      </c>
      <c r="M10" s="78"/>
      <c r="N10" s="65" t="s">
        <v>105</v>
      </c>
      <c r="O10" s="223"/>
      <c r="P10" s="65" t="s">
        <v>105</v>
      </c>
      <c r="Q10" s="223"/>
      <c r="R10" s="65" t="s">
        <v>105</v>
      </c>
      <c r="S10" s="223"/>
      <c r="T10" s="65" t="s">
        <v>105</v>
      </c>
      <c r="U10" s="223"/>
      <c r="V10" s="65" t="s">
        <v>105</v>
      </c>
      <c r="W10" s="223"/>
      <c r="X10" s="65" t="s">
        <v>105</v>
      </c>
      <c r="Y10" s="225"/>
      <c r="Z10" s="65" t="s">
        <v>105</v>
      </c>
    </row>
    <row r="11" spans="1:26" ht="8.1" customHeight="1">
      <c r="A11" s="204"/>
      <c r="B11" s="204"/>
      <c r="C11" s="115"/>
      <c r="D11" s="213"/>
      <c r="E11" s="212"/>
      <c r="F11" s="203"/>
      <c r="G11" s="212"/>
      <c r="H11" s="214"/>
      <c r="I11" s="224"/>
      <c r="J11" s="214"/>
      <c r="K11" s="224"/>
      <c r="L11" s="214"/>
      <c r="M11" s="224"/>
      <c r="N11" s="214"/>
      <c r="O11" s="224"/>
      <c r="P11" s="214"/>
      <c r="Q11" s="224"/>
      <c r="R11" s="214"/>
      <c r="S11" s="224"/>
      <c r="T11" s="214"/>
      <c r="U11" s="224"/>
      <c r="V11" s="214"/>
      <c r="W11" s="224"/>
      <c r="X11" s="214"/>
      <c r="Y11" s="225"/>
      <c r="Z11" s="214"/>
    </row>
    <row r="12" spans="1:26" ht="16.5" customHeight="1">
      <c r="A12" s="202" t="s">
        <v>84</v>
      </c>
      <c r="B12" s="115"/>
      <c r="C12" s="115"/>
      <c r="D12" s="115"/>
      <c r="E12" s="112"/>
      <c r="F12" s="115"/>
      <c r="G12" s="112"/>
      <c r="H12" s="215"/>
      <c r="I12" s="222"/>
      <c r="J12" s="215"/>
      <c r="K12" s="222"/>
      <c r="L12" s="215"/>
      <c r="M12" s="222"/>
      <c r="N12" s="215"/>
      <c r="O12" s="222"/>
      <c r="P12" s="215"/>
      <c r="Q12" s="222"/>
      <c r="R12" s="215"/>
      <c r="S12" s="222"/>
      <c r="T12" s="215"/>
      <c r="U12" s="222"/>
      <c r="V12" s="215"/>
      <c r="W12" s="222"/>
      <c r="X12" s="215"/>
      <c r="Y12" s="225"/>
      <c r="Z12" s="215"/>
    </row>
    <row r="13" spans="1:26" ht="16.5" customHeight="1">
      <c r="A13" s="204" t="s">
        <v>230</v>
      </c>
      <c r="B13" s="204"/>
      <c r="C13" s="115"/>
      <c r="D13" s="216">
        <v>37.5</v>
      </c>
      <c r="E13" s="217"/>
      <c r="F13" s="218">
        <v>30000000</v>
      </c>
      <c r="G13" s="219"/>
      <c r="H13" s="220">
        <v>0</v>
      </c>
      <c r="I13" s="219"/>
      <c r="J13" s="220">
        <v>0</v>
      </c>
      <c r="K13" s="219"/>
      <c r="L13" s="220">
        <v>0</v>
      </c>
      <c r="M13" s="219"/>
      <c r="N13" s="220">
        <v>0</v>
      </c>
      <c r="O13" s="219"/>
      <c r="P13" s="220">
        <v>0</v>
      </c>
      <c r="Q13" s="219"/>
      <c r="R13" s="220">
        <v>0</v>
      </c>
      <c r="S13" s="219"/>
      <c r="T13" s="220">
        <v>0</v>
      </c>
      <c r="U13" s="219"/>
      <c r="V13" s="220">
        <v>0</v>
      </c>
      <c r="W13" s="219"/>
      <c r="X13" s="220">
        <v>0</v>
      </c>
      <c r="Y13" s="222"/>
      <c r="Z13" s="215">
        <f>SUM(F13:X13)</f>
        <v>30000000</v>
      </c>
    </row>
    <row r="14" spans="1:26" ht="16.5" customHeight="1">
      <c r="A14" s="204" t="s">
        <v>136</v>
      </c>
      <c r="B14" s="204"/>
      <c r="C14" s="115"/>
      <c r="D14" s="114">
        <v>23</v>
      </c>
      <c r="E14" s="217"/>
      <c r="F14" s="218">
        <v>408889719</v>
      </c>
      <c r="G14" s="219"/>
      <c r="H14" s="220">
        <v>-78419459</v>
      </c>
      <c r="I14" s="219"/>
      <c r="J14" s="220">
        <v>-68722344</v>
      </c>
      <c r="K14" s="219"/>
      <c r="L14" s="220">
        <v>19129982</v>
      </c>
      <c r="M14" s="219"/>
      <c r="N14" s="220">
        <v>2638518</v>
      </c>
      <c r="O14" s="219"/>
      <c r="P14" s="220">
        <v>0</v>
      </c>
      <c r="Q14" s="219"/>
      <c r="R14" s="220">
        <v>0</v>
      </c>
      <c r="S14" s="219"/>
      <c r="T14" s="220">
        <v>0</v>
      </c>
      <c r="U14" s="219"/>
      <c r="V14" s="220">
        <v>0</v>
      </c>
      <c r="W14" s="219"/>
      <c r="X14" s="220">
        <v>0</v>
      </c>
      <c r="Y14" s="222"/>
      <c r="Z14" s="215">
        <f t="shared" ref="Z14:Z21" si="0">SUM(F14:X14)</f>
        <v>283516416</v>
      </c>
    </row>
    <row r="15" spans="1:26" ht="16.5" customHeight="1">
      <c r="A15" s="204" t="s">
        <v>252</v>
      </c>
      <c r="B15" s="204"/>
      <c r="C15" s="115"/>
      <c r="D15" s="114">
        <v>24</v>
      </c>
      <c r="E15" s="217"/>
      <c r="F15" s="218">
        <v>4312236043</v>
      </c>
      <c r="G15" s="219"/>
      <c r="H15" s="220">
        <v>149657615</v>
      </c>
      <c r="I15" s="219"/>
      <c r="J15" s="220">
        <v>0</v>
      </c>
      <c r="K15" s="219"/>
      <c r="L15" s="220">
        <v>0</v>
      </c>
      <c r="M15" s="219"/>
      <c r="N15" s="220">
        <v>0</v>
      </c>
      <c r="O15" s="219"/>
      <c r="P15" s="220">
        <v>2642897</v>
      </c>
      <c r="Q15" s="219"/>
      <c r="R15" s="220">
        <v>0</v>
      </c>
      <c r="S15" s="219"/>
      <c r="T15" s="220">
        <v>0</v>
      </c>
      <c r="U15" s="219"/>
      <c r="V15" s="220">
        <v>0</v>
      </c>
      <c r="W15" s="219"/>
      <c r="X15" s="220">
        <v>-46000000</v>
      </c>
      <c r="Y15" s="222"/>
      <c r="Z15" s="215">
        <f t="shared" si="0"/>
        <v>4418536555</v>
      </c>
    </row>
    <row r="16" spans="1:26" ht="16.5" customHeight="1">
      <c r="A16" s="204" t="s">
        <v>50</v>
      </c>
      <c r="B16" s="204"/>
      <c r="C16" s="115"/>
      <c r="D16" s="114">
        <v>25</v>
      </c>
      <c r="E16" s="217"/>
      <c r="F16" s="218">
        <v>4782641014</v>
      </c>
      <c r="G16" s="219"/>
      <c r="H16" s="220">
        <v>2619965485</v>
      </c>
      <c r="I16" s="219"/>
      <c r="J16" s="220">
        <v>0</v>
      </c>
      <c r="K16" s="219"/>
      <c r="L16" s="220">
        <v>0</v>
      </c>
      <c r="M16" s="219"/>
      <c r="N16" s="220">
        <v>0</v>
      </c>
      <c r="O16" s="219"/>
      <c r="P16" s="220">
        <v>51571459</v>
      </c>
      <c r="Q16" s="219"/>
      <c r="R16" s="220">
        <v>0</v>
      </c>
      <c r="S16" s="219"/>
      <c r="T16" s="220">
        <v>0</v>
      </c>
      <c r="U16" s="219"/>
      <c r="V16" s="220">
        <v>0</v>
      </c>
      <c r="W16" s="219"/>
      <c r="X16" s="220">
        <v>0</v>
      </c>
      <c r="Y16" s="222"/>
      <c r="Z16" s="215">
        <f t="shared" si="0"/>
        <v>7454177958</v>
      </c>
    </row>
    <row r="17" spans="1:26" ht="16.5" customHeight="1">
      <c r="A17" s="204" t="s">
        <v>253</v>
      </c>
      <c r="B17" s="204"/>
      <c r="C17" s="115"/>
      <c r="D17" s="114">
        <v>26</v>
      </c>
      <c r="E17" s="217"/>
      <c r="F17" s="218">
        <v>0</v>
      </c>
      <c r="G17" s="219"/>
      <c r="H17" s="220">
        <v>182827860</v>
      </c>
      <c r="I17" s="219"/>
      <c r="J17" s="220">
        <v>0</v>
      </c>
      <c r="K17" s="219"/>
      <c r="L17" s="220">
        <v>0</v>
      </c>
      <c r="M17" s="219"/>
      <c r="N17" s="220">
        <v>0</v>
      </c>
      <c r="O17" s="219"/>
      <c r="P17" s="220">
        <v>17172140</v>
      </c>
      <c r="Q17" s="219"/>
      <c r="R17" s="220">
        <v>-200000000</v>
      </c>
      <c r="S17" s="219"/>
      <c r="T17" s="220">
        <v>0</v>
      </c>
      <c r="U17" s="219"/>
      <c r="V17" s="220">
        <v>0</v>
      </c>
      <c r="W17" s="219"/>
      <c r="X17" s="220">
        <v>0</v>
      </c>
      <c r="Y17" s="222"/>
      <c r="Z17" s="215">
        <f t="shared" si="0"/>
        <v>0</v>
      </c>
    </row>
    <row r="18" spans="1:26" ht="16.5" customHeight="1">
      <c r="A18" s="204" t="s">
        <v>254</v>
      </c>
      <c r="B18" s="204"/>
      <c r="C18" s="115"/>
      <c r="D18" s="114">
        <v>27</v>
      </c>
      <c r="E18" s="217"/>
      <c r="F18" s="218">
        <v>1680647668</v>
      </c>
      <c r="G18" s="219"/>
      <c r="H18" s="220">
        <v>-1688998775</v>
      </c>
      <c r="I18" s="219"/>
      <c r="J18" s="220">
        <v>0</v>
      </c>
      <c r="K18" s="219"/>
      <c r="L18" s="220">
        <v>0</v>
      </c>
      <c r="M18" s="219"/>
      <c r="N18" s="220">
        <v>0</v>
      </c>
      <c r="O18" s="219"/>
      <c r="P18" s="220">
        <v>8351107</v>
      </c>
      <c r="Q18" s="219"/>
      <c r="R18" s="220">
        <v>0</v>
      </c>
      <c r="S18" s="219"/>
      <c r="T18" s="220">
        <v>0</v>
      </c>
      <c r="U18" s="219"/>
      <c r="V18" s="220">
        <v>0</v>
      </c>
      <c r="W18" s="219"/>
      <c r="X18" s="220">
        <v>0</v>
      </c>
      <c r="Y18" s="222"/>
      <c r="Z18" s="215">
        <f t="shared" si="0"/>
        <v>0</v>
      </c>
    </row>
    <row r="19" spans="1:26" ht="16.5" customHeight="1">
      <c r="A19" s="204" t="s">
        <v>255</v>
      </c>
      <c r="B19" s="204"/>
      <c r="C19" s="115"/>
      <c r="D19" s="216">
        <v>37.4</v>
      </c>
      <c r="E19" s="217"/>
      <c r="F19" s="218">
        <v>3500000</v>
      </c>
      <c r="G19" s="219"/>
      <c r="H19" s="220">
        <v>-20000000</v>
      </c>
      <c r="I19" s="219"/>
      <c r="J19" s="220">
        <v>0</v>
      </c>
      <c r="K19" s="219"/>
      <c r="L19" s="220">
        <v>0</v>
      </c>
      <c r="M19" s="219"/>
      <c r="N19" s="220">
        <v>0</v>
      </c>
      <c r="O19" s="219"/>
      <c r="P19" s="220">
        <v>0</v>
      </c>
      <c r="Q19" s="219"/>
      <c r="R19" s="220">
        <v>0</v>
      </c>
      <c r="S19" s="219"/>
      <c r="T19" s="220">
        <v>371700000</v>
      </c>
      <c r="U19" s="219"/>
      <c r="V19" s="220">
        <v>-308700000</v>
      </c>
      <c r="W19" s="219"/>
      <c r="X19" s="220">
        <v>0</v>
      </c>
      <c r="Y19" s="222"/>
      <c r="Z19" s="215">
        <f t="shared" si="0"/>
        <v>46500000</v>
      </c>
    </row>
    <row r="20" spans="1:26" ht="16.5" customHeight="1">
      <c r="A20" s="204" t="s">
        <v>232</v>
      </c>
      <c r="B20" s="204"/>
      <c r="C20" s="115"/>
      <c r="D20" s="216">
        <v>37.4</v>
      </c>
      <c r="E20" s="217"/>
      <c r="F20" s="218">
        <v>1097400000</v>
      </c>
      <c r="G20" s="219"/>
      <c r="H20" s="220">
        <v>-700000</v>
      </c>
      <c r="I20" s="219"/>
      <c r="J20" s="220">
        <v>0</v>
      </c>
      <c r="K20" s="219"/>
      <c r="L20" s="220">
        <v>0</v>
      </c>
      <c r="M20" s="219"/>
      <c r="N20" s="220">
        <v>0</v>
      </c>
      <c r="O20" s="219"/>
      <c r="P20" s="220">
        <v>0</v>
      </c>
      <c r="Q20" s="219"/>
      <c r="R20" s="220">
        <v>0</v>
      </c>
      <c r="S20" s="219"/>
      <c r="T20" s="220">
        <v>-371700000</v>
      </c>
      <c r="U20" s="219"/>
      <c r="V20" s="220">
        <v>0</v>
      </c>
      <c r="W20" s="219"/>
      <c r="X20" s="220">
        <v>0</v>
      </c>
      <c r="Y20" s="222"/>
      <c r="Z20" s="215">
        <f t="shared" si="0"/>
        <v>725000000</v>
      </c>
    </row>
    <row r="21" spans="1:26" ht="16.5" customHeight="1">
      <c r="A21" s="204" t="s">
        <v>33</v>
      </c>
      <c r="B21" s="204"/>
      <c r="C21" s="115"/>
      <c r="D21" s="114">
        <v>29</v>
      </c>
      <c r="E21" s="217"/>
      <c r="F21" s="115">
        <v>3615929965</v>
      </c>
      <c r="G21" s="217"/>
      <c r="H21" s="215">
        <v>303518270</v>
      </c>
      <c r="I21" s="222"/>
      <c r="J21" s="215">
        <v>0</v>
      </c>
      <c r="K21" s="222"/>
      <c r="L21" s="215">
        <v>0</v>
      </c>
      <c r="M21" s="222"/>
      <c r="N21" s="215">
        <v>0</v>
      </c>
      <c r="O21" s="222"/>
      <c r="P21" s="215">
        <v>751111777</v>
      </c>
      <c r="Q21" s="222"/>
      <c r="R21" s="215">
        <v>0</v>
      </c>
      <c r="S21" s="222"/>
      <c r="T21" s="215">
        <v>0</v>
      </c>
      <c r="U21" s="222"/>
      <c r="V21" s="215">
        <v>0</v>
      </c>
      <c r="W21" s="222"/>
      <c r="X21" s="215">
        <v>0</v>
      </c>
      <c r="Y21" s="222"/>
      <c r="Z21" s="215">
        <f t="shared" si="0"/>
        <v>4670560012</v>
      </c>
    </row>
    <row r="22" spans="1:26" ht="16.5" customHeight="1">
      <c r="A22" s="204"/>
      <c r="B22" s="204"/>
      <c r="C22" s="115"/>
      <c r="D22" s="114"/>
      <c r="E22" s="217"/>
      <c r="F22" s="115"/>
      <c r="G22" s="217"/>
      <c r="H22" s="215"/>
      <c r="I22" s="222"/>
      <c r="J22" s="215"/>
      <c r="K22" s="222"/>
      <c r="L22" s="215"/>
      <c r="M22" s="222"/>
      <c r="N22" s="215"/>
      <c r="O22" s="222"/>
      <c r="P22" s="215"/>
      <c r="Q22" s="222"/>
      <c r="R22" s="215"/>
      <c r="S22" s="222"/>
      <c r="T22" s="215"/>
      <c r="U22" s="222"/>
      <c r="V22" s="215"/>
      <c r="W22" s="222"/>
      <c r="X22" s="215"/>
      <c r="Y22" s="222"/>
      <c r="Z22" s="215"/>
    </row>
    <row r="23" spans="1:26" ht="16.5" customHeight="1">
      <c r="A23" s="101"/>
      <c r="B23" s="101"/>
      <c r="C23" s="101"/>
      <c r="D23" s="101"/>
      <c r="E23" s="101"/>
      <c r="F23" s="101"/>
      <c r="G23" s="101"/>
      <c r="H23" s="128"/>
      <c r="I23" s="101"/>
      <c r="J23" s="128"/>
      <c r="K23" s="101"/>
      <c r="L23" s="128"/>
      <c r="M23" s="101"/>
      <c r="N23" s="128"/>
      <c r="O23" s="101"/>
      <c r="P23" s="128"/>
      <c r="Q23" s="101"/>
      <c r="R23" s="128"/>
      <c r="S23" s="101"/>
      <c r="T23" s="128"/>
      <c r="U23" s="101"/>
      <c r="V23" s="128"/>
      <c r="W23" s="101"/>
      <c r="X23" s="128"/>
      <c r="Y23" s="101"/>
      <c r="Z23" s="128"/>
    </row>
    <row r="24" spans="1:26" ht="16.5" customHeight="1">
      <c r="A24" s="202" t="s">
        <v>113</v>
      </c>
      <c r="B24" s="101"/>
      <c r="C24" s="101"/>
      <c r="D24" s="101"/>
      <c r="E24" s="101"/>
      <c r="F24" s="101"/>
      <c r="G24" s="101"/>
      <c r="H24" s="128"/>
      <c r="I24" s="101"/>
      <c r="J24" s="128"/>
      <c r="K24" s="101"/>
      <c r="L24" s="128"/>
      <c r="M24" s="101"/>
      <c r="N24" s="128"/>
      <c r="O24" s="101"/>
      <c r="P24" s="128"/>
      <c r="Q24" s="101"/>
      <c r="R24" s="128"/>
      <c r="S24" s="101"/>
      <c r="T24" s="128"/>
      <c r="U24" s="101"/>
      <c r="V24" s="128"/>
      <c r="W24" s="101"/>
      <c r="X24" s="128"/>
      <c r="Y24" s="101"/>
      <c r="Z24" s="128"/>
    </row>
    <row r="25" spans="1:26" ht="16.5" customHeight="1">
      <c r="A25" s="204" t="s">
        <v>230</v>
      </c>
      <c r="B25" s="204"/>
      <c r="C25" s="115"/>
      <c r="D25" s="216">
        <v>37.5</v>
      </c>
      <c r="E25" s="217"/>
      <c r="F25" s="115">
        <v>1680647668</v>
      </c>
      <c r="G25" s="217"/>
      <c r="H25" s="215">
        <v>-1688998775</v>
      </c>
      <c r="I25" s="222"/>
      <c r="J25" s="215">
        <v>0</v>
      </c>
      <c r="K25" s="222"/>
      <c r="L25" s="215">
        <v>0</v>
      </c>
      <c r="M25" s="222"/>
      <c r="N25" s="215">
        <v>0</v>
      </c>
      <c r="O25" s="222"/>
      <c r="P25" s="215">
        <v>8351107</v>
      </c>
      <c r="Q25" s="222"/>
      <c r="R25" s="215">
        <v>0</v>
      </c>
      <c r="S25" s="222"/>
      <c r="T25" s="215">
        <v>0</v>
      </c>
      <c r="U25" s="222"/>
      <c r="V25" s="215">
        <v>0</v>
      </c>
      <c r="W25" s="222"/>
      <c r="X25" s="215">
        <v>0</v>
      </c>
      <c r="Y25" s="222"/>
      <c r="Z25" s="215">
        <f>SUM(F25:Y25)</f>
        <v>0</v>
      </c>
    </row>
    <row r="26" spans="1:26" ht="16.5" customHeight="1">
      <c r="A26" s="204" t="s">
        <v>136</v>
      </c>
      <c r="B26" s="204"/>
      <c r="C26" s="115"/>
      <c r="D26" s="114">
        <v>23</v>
      </c>
      <c r="E26" s="217"/>
      <c r="F26" s="115">
        <v>27243292</v>
      </c>
      <c r="G26" s="217"/>
      <c r="H26" s="215">
        <v>-22654419</v>
      </c>
      <c r="I26" s="222"/>
      <c r="J26" s="215">
        <v>0</v>
      </c>
      <c r="K26" s="222"/>
      <c r="L26" s="215">
        <v>16135663</v>
      </c>
      <c r="M26" s="222"/>
      <c r="N26" s="215">
        <v>0</v>
      </c>
      <c r="O26" s="222"/>
      <c r="P26" s="215">
        <v>0</v>
      </c>
      <c r="Q26" s="222"/>
      <c r="R26" s="215">
        <v>0</v>
      </c>
      <c r="S26" s="222"/>
      <c r="T26" s="215">
        <v>0</v>
      </c>
      <c r="U26" s="222"/>
      <c r="V26" s="215">
        <v>0</v>
      </c>
      <c r="W26" s="222"/>
      <c r="X26" s="215">
        <v>0</v>
      </c>
      <c r="Y26" s="222"/>
      <c r="Z26" s="215">
        <f>SUM(F26:Y26)</f>
        <v>20724536</v>
      </c>
    </row>
    <row r="27" spans="1:26" ht="16.5" customHeight="1">
      <c r="A27" s="204" t="s">
        <v>50</v>
      </c>
      <c r="B27" s="204"/>
      <c r="C27" s="115"/>
      <c r="D27" s="114">
        <v>25</v>
      </c>
      <c r="E27" s="217"/>
      <c r="F27" s="115">
        <v>4782641014</v>
      </c>
      <c r="G27" s="217"/>
      <c r="H27" s="215">
        <v>2619965485</v>
      </c>
      <c r="I27" s="222"/>
      <c r="J27" s="215">
        <v>0</v>
      </c>
      <c r="K27" s="222"/>
      <c r="L27" s="215">
        <v>0</v>
      </c>
      <c r="M27" s="222"/>
      <c r="N27" s="215">
        <v>0</v>
      </c>
      <c r="O27" s="222"/>
      <c r="P27" s="215">
        <v>51571459</v>
      </c>
      <c r="Q27" s="222"/>
      <c r="R27" s="215">
        <v>0</v>
      </c>
      <c r="S27" s="222"/>
      <c r="T27" s="215">
        <v>0</v>
      </c>
      <c r="U27" s="222"/>
      <c r="V27" s="215">
        <v>0</v>
      </c>
      <c r="W27" s="222"/>
      <c r="X27" s="215">
        <v>0</v>
      </c>
      <c r="Y27" s="222"/>
      <c r="Z27" s="215">
        <f>SUM(F27:Y27)</f>
        <v>7454177958</v>
      </c>
    </row>
    <row r="28" spans="1:26" ht="16.5" customHeight="1">
      <c r="A28" s="204" t="s">
        <v>253</v>
      </c>
      <c r="B28" s="204"/>
      <c r="C28" s="115"/>
      <c r="D28" s="114">
        <v>26</v>
      </c>
      <c r="E28" s="217"/>
      <c r="F28" s="218">
        <v>0</v>
      </c>
      <c r="G28" s="217"/>
      <c r="H28" s="215">
        <v>182827860</v>
      </c>
      <c r="I28" s="222"/>
      <c r="J28" s="215">
        <v>0</v>
      </c>
      <c r="K28" s="222"/>
      <c r="L28" s="215">
        <v>0</v>
      </c>
      <c r="M28" s="222"/>
      <c r="N28" s="215">
        <v>0</v>
      </c>
      <c r="O28" s="222"/>
      <c r="P28" s="215">
        <v>17172140</v>
      </c>
      <c r="Q28" s="222"/>
      <c r="R28" s="215">
        <v>-200000000</v>
      </c>
      <c r="S28" s="222"/>
      <c r="T28" s="215">
        <v>0</v>
      </c>
      <c r="U28" s="222"/>
      <c r="V28" s="215">
        <v>0</v>
      </c>
      <c r="W28" s="222"/>
      <c r="X28" s="215">
        <v>0</v>
      </c>
      <c r="Y28" s="222"/>
      <c r="Z28" s="215">
        <f>SUM(F28:Y28)</f>
        <v>0</v>
      </c>
    </row>
    <row r="29" spans="1:26" ht="16.5" customHeight="1">
      <c r="A29" s="204" t="s">
        <v>254</v>
      </c>
      <c r="B29" s="204"/>
      <c r="C29" s="115"/>
      <c r="D29" s="114">
        <v>27</v>
      </c>
      <c r="E29" s="217"/>
      <c r="F29" s="115">
        <v>1680647668</v>
      </c>
      <c r="G29" s="217"/>
      <c r="H29" s="215">
        <v>-1688998775</v>
      </c>
      <c r="I29" s="222"/>
      <c r="J29" s="215">
        <v>0</v>
      </c>
      <c r="K29" s="222"/>
      <c r="L29" s="215">
        <v>0</v>
      </c>
      <c r="M29" s="222"/>
      <c r="N29" s="215">
        <v>0</v>
      </c>
      <c r="O29" s="222"/>
      <c r="P29" s="215">
        <v>8351107</v>
      </c>
      <c r="Q29" s="222"/>
      <c r="R29" s="215">
        <v>0</v>
      </c>
      <c r="S29" s="222"/>
      <c r="T29" s="215">
        <v>0</v>
      </c>
      <c r="U29" s="222"/>
      <c r="V29" s="215">
        <v>0</v>
      </c>
      <c r="W29" s="222"/>
      <c r="X29" s="215">
        <v>0</v>
      </c>
      <c r="Y29" s="222"/>
      <c r="Z29" s="215">
        <f>SUM(F29:Y29)</f>
        <v>0</v>
      </c>
    </row>
    <row r="30" spans="1:26" ht="16.5" customHeight="1">
      <c r="A30" s="204" t="s">
        <v>255</v>
      </c>
      <c r="B30" s="204"/>
      <c r="C30" s="115"/>
      <c r="D30" s="216">
        <v>37.4</v>
      </c>
      <c r="E30" s="217"/>
      <c r="F30" s="115">
        <v>654000000</v>
      </c>
      <c r="G30" s="217"/>
      <c r="H30" s="215">
        <v>90000000</v>
      </c>
      <c r="I30" s="222"/>
      <c r="J30" s="215">
        <v>0</v>
      </c>
      <c r="K30" s="222"/>
      <c r="L30" s="215">
        <v>0</v>
      </c>
      <c r="M30" s="222"/>
      <c r="N30" s="215">
        <v>0</v>
      </c>
      <c r="O30" s="222"/>
      <c r="P30" s="215">
        <v>0</v>
      </c>
      <c r="Q30" s="222"/>
      <c r="R30" s="215">
        <v>0</v>
      </c>
      <c r="S30" s="222"/>
      <c r="T30" s="215">
        <v>0</v>
      </c>
      <c r="U30" s="222"/>
      <c r="V30" s="215">
        <v>0</v>
      </c>
      <c r="W30" s="222"/>
      <c r="X30" s="215">
        <v>0</v>
      </c>
      <c r="Y30" s="222"/>
      <c r="Z30" s="215">
        <f t="shared" ref="Z30:Z31" si="1">SUM(F30:Y30)</f>
        <v>744000000</v>
      </c>
    </row>
    <row r="31" spans="1:26" ht="16.5" customHeight="1">
      <c r="A31" s="204" t="s">
        <v>33</v>
      </c>
      <c r="B31" s="204"/>
      <c r="C31" s="115"/>
      <c r="D31" s="114">
        <v>29</v>
      </c>
      <c r="E31" s="217"/>
      <c r="F31" s="115">
        <v>3615929965</v>
      </c>
      <c r="G31" s="217"/>
      <c r="H31" s="215">
        <v>303518270</v>
      </c>
      <c r="I31" s="222"/>
      <c r="J31" s="215">
        <v>0</v>
      </c>
      <c r="K31" s="222"/>
      <c r="L31" s="215">
        <v>0</v>
      </c>
      <c r="M31" s="222"/>
      <c r="N31" s="215">
        <v>0</v>
      </c>
      <c r="O31" s="222"/>
      <c r="P31" s="215">
        <v>0</v>
      </c>
      <c r="Q31" s="222"/>
      <c r="R31" s="215">
        <v>751111777</v>
      </c>
      <c r="S31" s="222"/>
      <c r="T31" s="215">
        <v>0</v>
      </c>
      <c r="U31" s="222"/>
      <c r="V31" s="215">
        <v>0</v>
      </c>
      <c r="W31" s="222"/>
      <c r="X31" s="215">
        <v>0</v>
      </c>
      <c r="Y31" s="222"/>
      <c r="Z31" s="215">
        <f t="shared" si="1"/>
        <v>4670560012</v>
      </c>
    </row>
    <row r="32" spans="1:2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spans="1:26" ht="16.5" customHeight="1"/>
    <row r="50" spans="1:26" ht="16.5" customHeight="1"/>
    <row r="51" spans="1:26" ht="16.5" customHeight="1"/>
    <row r="52" spans="1:26" ht="16.5" customHeight="1"/>
    <row r="53" spans="1:26" ht="16.5" customHeight="1"/>
    <row r="54" spans="1:26" ht="16.5" customHeight="1"/>
    <row r="55" spans="1:26" ht="16.5" customHeight="1"/>
    <row r="56" spans="1:26" ht="16.5" customHeight="1"/>
    <row r="57" spans="1:26" ht="16.5" customHeight="1"/>
    <row r="58" spans="1:26" ht="16.5" customHeight="1"/>
    <row r="59" spans="1:26" ht="16.5" customHeight="1"/>
    <row r="60" spans="1:26" ht="16.5" customHeight="1"/>
    <row r="61" spans="1:26" ht="16.5" customHeight="1"/>
    <row r="62" spans="1:26" ht="16.5" customHeight="1"/>
    <row r="63" spans="1:26" ht="20.25" customHeight="1"/>
    <row r="64" spans="1:26" ht="22.15" customHeight="1">
      <c r="A64" s="221" t="s">
        <v>106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21"/>
      <c r="Z64" s="221"/>
    </row>
  </sheetData>
  <mergeCells count="1">
    <mergeCell ref="J6:X6"/>
  </mergeCells>
  <pageMargins left="0.8" right="0.5" top="0.5" bottom="0.6" header="0.49" footer="0.4"/>
  <pageSetup paperSize="9" scale="50" firstPageNumber="16" orientation="landscape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5-7</vt:lpstr>
      <vt:lpstr>PL 8-9 </vt:lpstr>
      <vt:lpstr>CE 10</vt:lpstr>
      <vt:lpstr>CE 11</vt:lpstr>
      <vt:lpstr>CF 12-14</vt:lpstr>
      <vt:lpstr>15</vt:lpstr>
      <vt:lpstr>'15'!Print_Area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Chayaporn Srilap</cp:lastModifiedBy>
  <cp:lastPrinted>2023-02-21T09:40:51Z</cp:lastPrinted>
  <dcterms:created xsi:type="dcterms:W3CDTF">2018-03-29T09:19:07Z</dcterms:created>
  <dcterms:modified xsi:type="dcterms:W3CDTF">2023-02-21T09:41:41Z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