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otthiwat\Desktop\Mook\ADB\2022\YE\NFS\SET\"/>
    </mc:Choice>
  </mc:AlternateContent>
  <xr:revisionPtr revIDLastSave="0" documentId="13_ncr:1_{6EF0EC04-5558-4740-B557-869A160C8A03}" xr6:coauthVersionLast="47" xr6:coauthVersionMax="47" xr10:uidLastSave="{00000000-0000-0000-0000-000000000000}"/>
  <bookViews>
    <workbookView xWindow="-110" yWindow="-110" windowWidth="19420" windowHeight="11620" tabRatio="825" xr2:uid="{00000000-000D-0000-FFFF-FFFF00000000}"/>
  </bookViews>
  <sheets>
    <sheet name="BS-6-8" sheetId="10" r:id="rId1"/>
    <sheet name="PL-9" sheetId="5" r:id="rId2"/>
    <sheet name="PL-10" sheetId="16" r:id="rId3"/>
    <sheet name="SH11-12" sheetId="2" r:id="rId4"/>
    <sheet name="SH-13" sheetId="19" r:id="rId5"/>
    <sheet name="SH-14" sheetId="18" r:id="rId6"/>
    <sheet name="CF-15-16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0">'BS-6-8'!$A$1:$J$83</definedName>
    <definedName name="_xlnm.Print_Area" localSheetId="6">'CF-15-16'!$A$1:$I$86</definedName>
    <definedName name="_xlnm.Print_Area" localSheetId="2">'PL-10'!$A$1:$K$41</definedName>
    <definedName name="_xlnm.Print_Area" localSheetId="1">'PL-9'!$A$1:$J$30</definedName>
    <definedName name="_xlnm.Print_Area" localSheetId="3">'SH11-12'!$A$1:$T$64</definedName>
    <definedName name="_xlnm.Print_Area" localSheetId="4">'SH-13'!$A$1:$P$31</definedName>
    <definedName name="_xlnm.Print_Area" localSheetId="5">'SH-14'!$A$1:$P$31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16" l="1"/>
  <c r="G31" i="8"/>
  <c r="G58" i="8"/>
  <c r="G83" i="8" l="1"/>
  <c r="G69" i="8"/>
  <c r="G62" i="8"/>
  <c r="G61" i="8"/>
  <c r="G60" i="8"/>
  <c r="G48" i="8"/>
  <c r="G47" i="8"/>
  <c r="G33" i="8"/>
  <c r="G32" i="8"/>
  <c r="G22" i="8"/>
  <c r="G15" i="8"/>
  <c r="H51" i="10"/>
  <c r="H40" i="10"/>
  <c r="H20" i="10"/>
  <c r="H15" i="10"/>
  <c r="H9" i="10"/>
  <c r="F31" i="16"/>
  <c r="F32" i="16" s="1"/>
  <c r="F39" i="16" s="1"/>
  <c r="C13" i="8"/>
  <c r="C49" i="8" l="1"/>
  <c r="C16" i="8"/>
  <c r="H18" i="5" l="1"/>
  <c r="H45" i="10"/>
  <c r="H11" i="10"/>
  <c r="D11" i="5"/>
  <c r="D24" i="10" l="1"/>
  <c r="H17" i="5" l="1"/>
  <c r="H16" i="5"/>
  <c r="H25" i="5"/>
  <c r="H28" i="5"/>
  <c r="H40" i="16" s="1"/>
  <c r="I85" i="8" l="1"/>
  <c r="H24" i="10"/>
  <c r="H23" i="10"/>
  <c r="D22" i="10"/>
  <c r="H22" i="10"/>
  <c r="D11" i="10"/>
  <c r="D49" i="10"/>
  <c r="D13" i="10" l="1"/>
  <c r="C63" i="8"/>
  <c r="C58" i="8"/>
  <c r="C14" i="8"/>
  <c r="H13" i="10" l="1"/>
  <c r="G84" i="8"/>
  <c r="G82" i="8"/>
  <c r="E11" i="8"/>
  <c r="H10" i="10" l="1"/>
  <c r="H12" i="10"/>
  <c r="H19" i="10"/>
  <c r="H21" i="10"/>
  <c r="H38" i="10"/>
  <c r="H39" i="10"/>
  <c r="H42" i="10"/>
  <c r="H44" i="10"/>
  <c r="H48" i="10"/>
  <c r="H49" i="10"/>
  <c r="H55" i="10"/>
  <c r="H56" i="10"/>
  <c r="H58" i="10"/>
  <c r="H59" i="10" l="1"/>
  <c r="H25" i="10"/>
  <c r="H16" i="10"/>
  <c r="H52" i="10"/>
  <c r="H60" i="10" s="1"/>
  <c r="D71" i="10"/>
  <c r="H71" i="10" s="1"/>
  <c r="D26" i="16"/>
  <c r="H23" i="5"/>
  <c r="H12" i="5"/>
  <c r="H11" i="5"/>
  <c r="H10" i="5"/>
  <c r="H27" i="10" l="1"/>
  <c r="F16" i="10"/>
  <c r="J16" i="10"/>
  <c r="J52" i="10"/>
  <c r="F52" i="10"/>
  <c r="C84" i="8" l="1"/>
  <c r="C83" i="8"/>
  <c r="C82" i="8"/>
  <c r="H24" i="16" l="1"/>
  <c r="H22" i="16"/>
  <c r="J26" i="16"/>
  <c r="E23" i="8" l="1"/>
  <c r="I64" i="8" l="1"/>
  <c r="E64" i="8"/>
  <c r="I53" i="8"/>
  <c r="E53" i="8"/>
  <c r="E34" i="8"/>
  <c r="E36" i="8" s="1"/>
  <c r="E85" i="8"/>
  <c r="E67" i="8" l="1"/>
  <c r="E70" i="8" s="1"/>
  <c r="E73" i="8" s="1"/>
  <c r="E77" i="8" l="1"/>
  <c r="N15" i="18"/>
  <c r="L15" i="18"/>
  <c r="J15" i="18" l="1"/>
  <c r="H15" i="18"/>
  <c r="F15" i="18"/>
  <c r="D15" i="18"/>
  <c r="L30" i="19" l="1"/>
  <c r="P30" i="19" s="1"/>
  <c r="N28" i="19"/>
  <c r="N31" i="19" s="1"/>
  <c r="J28" i="19"/>
  <c r="H28" i="19"/>
  <c r="F28" i="19"/>
  <c r="D28" i="19"/>
  <c r="P27" i="19"/>
  <c r="L28" i="19"/>
  <c r="N23" i="19"/>
  <c r="J23" i="19"/>
  <c r="J31" i="19" s="1"/>
  <c r="H23" i="19"/>
  <c r="F23" i="19"/>
  <c r="F31" i="19" s="1"/>
  <c r="D23" i="19"/>
  <c r="P21" i="19"/>
  <c r="P23" i="19" s="1"/>
  <c r="L21" i="19"/>
  <c r="L20" i="19"/>
  <c r="L23" i="19" s="1"/>
  <c r="H31" i="19"/>
  <c r="D31" i="19"/>
  <c r="P14" i="19"/>
  <c r="P13" i="19"/>
  <c r="L30" i="18"/>
  <c r="P30" i="18" s="1"/>
  <c r="J28" i="18"/>
  <c r="J31" i="18" s="1"/>
  <c r="H77" i="10" s="1"/>
  <c r="H28" i="18"/>
  <c r="F28" i="18"/>
  <c r="D28" i="18"/>
  <c r="N23" i="18"/>
  <c r="L23" i="18"/>
  <c r="J23" i="18"/>
  <c r="H23" i="18"/>
  <c r="F23" i="18"/>
  <c r="F31" i="18" s="1"/>
  <c r="H73" i="10" s="1"/>
  <c r="D23" i="18"/>
  <c r="D31" i="18" s="1"/>
  <c r="P21" i="18"/>
  <c r="P23" i="18" s="1"/>
  <c r="H31" i="18"/>
  <c r="H74" i="10" s="1"/>
  <c r="P14" i="18"/>
  <c r="P13" i="18"/>
  <c r="L31" i="19" l="1"/>
  <c r="P26" i="19"/>
  <c r="P28" i="19" s="1"/>
  <c r="P31" i="19" s="1"/>
  <c r="H46" i="2" l="1"/>
  <c r="F46" i="2"/>
  <c r="D46" i="2"/>
  <c r="T20" i="2"/>
  <c r="L30" i="2"/>
  <c r="F30" i="2"/>
  <c r="D30" i="2"/>
  <c r="L29" i="2"/>
  <c r="T26" i="2"/>
  <c r="T25" i="2"/>
  <c r="R22" i="2"/>
  <c r="P22" i="2"/>
  <c r="N22" i="2"/>
  <c r="J22" i="2"/>
  <c r="J30" i="2" s="1"/>
  <c r="H22" i="2"/>
  <c r="H30" i="2" s="1"/>
  <c r="F22" i="2"/>
  <c r="D22" i="2"/>
  <c r="L22" i="2"/>
  <c r="L19" i="2"/>
  <c r="J25" i="10"/>
  <c r="J27" i="10" s="1"/>
  <c r="F25" i="10"/>
  <c r="F27" i="10" s="1"/>
  <c r="J17" i="16"/>
  <c r="J27" i="16" s="1"/>
  <c r="F17" i="16"/>
  <c r="F26" i="16"/>
  <c r="F27" i="16" l="1"/>
  <c r="T22" i="2"/>
  <c r="D72" i="10"/>
  <c r="H72" i="10" l="1"/>
  <c r="T52" i="2"/>
  <c r="T27" i="2"/>
  <c r="T30" i="2" s="1"/>
  <c r="I77" i="8" l="1"/>
  <c r="I79" i="8" s="1"/>
  <c r="G77" i="8"/>
  <c r="E79" i="8" l="1"/>
  <c r="H17" i="16" l="1"/>
  <c r="N27" i="18" s="1"/>
  <c r="L51" i="2"/>
  <c r="L61" i="2"/>
  <c r="L58" i="2"/>
  <c r="N28" i="18" l="1"/>
  <c r="N31" i="18" s="1"/>
  <c r="H79" i="10" s="1"/>
  <c r="P58" i="2"/>
  <c r="R54" i="2"/>
  <c r="P54" i="2"/>
  <c r="N54" i="2"/>
  <c r="J54" i="2"/>
  <c r="H54" i="2"/>
  <c r="F54" i="2"/>
  <c r="L54" i="2"/>
  <c r="T61" i="2" l="1"/>
  <c r="H26" i="16"/>
  <c r="L27" i="18" s="1"/>
  <c r="P27" i="18" s="1"/>
  <c r="H27" i="16" l="1"/>
  <c r="N27" i="2" l="1"/>
  <c r="N30" i="2" s="1"/>
  <c r="N46" i="2" s="1"/>
  <c r="F77" i="10" l="1"/>
  <c r="J46" i="2" s="1"/>
  <c r="R27" i="2" l="1"/>
  <c r="P27" i="2"/>
  <c r="P30" i="2" s="1"/>
  <c r="P46" i="2" s="1"/>
  <c r="R46" i="2" s="1"/>
  <c r="R30" i="2" l="1"/>
  <c r="F79" i="10" s="1"/>
  <c r="L27" i="2"/>
  <c r="J80" i="10"/>
  <c r="P15" i="18" s="1"/>
  <c r="J59" i="10"/>
  <c r="J60" i="10" s="1"/>
  <c r="F59" i="10"/>
  <c r="F60" i="10" s="1"/>
  <c r="J59" i="2"/>
  <c r="J62" i="2" s="1"/>
  <c r="D77" i="10" s="1"/>
  <c r="H59" i="2"/>
  <c r="H62" i="2" s="1"/>
  <c r="D74" i="10" s="1"/>
  <c r="F59" i="2"/>
  <c r="D59" i="2"/>
  <c r="D54" i="2"/>
  <c r="T54" i="2" s="1"/>
  <c r="T45" i="2"/>
  <c r="T44" i="2"/>
  <c r="F78" i="10" l="1"/>
  <c r="L46" i="2" s="1"/>
  <c r="T46" i="2" s="1"/>
  <c r="J82" i="10"/>
  <c r="F13" i="5"/>
  <c r="F62" i="2"/>
  <c r="D73" i="10" s="1"/>
  <c r="D62" i="2"/>
  <c r="F20" i="5"/>
  <c r="F80" i="10" l="1"/>
  <c r="F82" i="10" s="1"/>
  <c r="F22" i="5"/>
  <c r="F24" i="5" l="1"/>
  <c r="F26" i="5" s="1"/>
  <c r="F29" i="5" s="1"/>
  <c r="F28" i="16" s="1"/>
  <c r="F35" i="16" s="1"/>
  <c r="C85" i="8" l="1"/>
  <c r="G85" i="8"/>
  <c r="P59" i="2" l="1"/>
  <c r="H13" i="5"/>
  <c r="P62" i="2" l="1"/>
  <c r="H20" i="5" l="1"/>
  <c r="H22" i="5" s="1"/>
  <c r="H24" i="5" s="1"/>
  <c r="H26" i="5" l="1"/>
  <c r="H39" i="16" s="1"/>
  <c r="H29" i="5" l="1"/>
  <c r="G9" i="8" s="1"/>
  <c r="H28" i="16" l="1"/>
  <c r="H35" i="16" s="1"/>
  <c r="H36" i="16" s="1"/>
  <c r="L26" i="18"/>
  <c r="L28" i="18" s="1"/>
  <c r="L31" i="18" s="1"/>
  <c r="H78" i="10" s="1"/>
  <c r="H80" i="10" s="1"/>
  <c r="H82" i="10" s="1"/>
  <c r="P26" i="18"/>
  <c r="P28" i="18" s="1"/>
  <c r="P31" i="18" s="1"/>
  <c r="Q29" i="2" l="1"/>
  <c r="G79" i="8" l="1"/>
  <c r="C47" i="8" l="1"/>
  <c r="C69" i="8" l="1"/>
  <c r="C32" i="8" l="1"/>
  <c r="C33" i="8" l="1"/>
  <c r="C15" i="8"/>
  <c r="C48" i="8" l="1"/>
  <c r="D48" i="10" l="1"/>
  <c r="C12" i="8" l="1"/>
  <c r="C60" i="8" l="1"/>
  <c r="C52" i="8" l="1"/>
  <c r="C21" i="8" l="1"/>
  <c r="C62" i="8" l="1"/>
  <c r="D44" i="10" l="1"/>
  <c r="C19" i="8"/>
  <c r="D23" i="5" l="1"/>
  <c r="C28" i="8" l="1"/>
  <c r="D58" i="10"/>
  <c r="D12" i="10" l="1"/>
  <c r="D20" i="10"/>
  <c r="C53" i="8" l="1"/>
  <c r="D56" i="10"/>
  <c r="C25" i="8"/>
  <c r="D17" i="5" l="1"/>
  <c r="C20" i="8"/>
  <c r="D9" i="10"/>
  <c r="D38" i="10"/>
  <c r="C77" i="8" l="1"/>
  <c r="C79" i="8" s="1"/>
  <c r="C71" i="8"/>
  <c r="C27" i="8"/>
  <c r="D45" i="10" l="1"/>
  <c r="C29" i="8" l="1"/>
  <c r="D21" i="10" l="1"/>
  <c r="C61" i="8" l="1"/>
  <c r="C64" i="8" s="1"/>
  <c r="C35" i="8" l="1"/>
  <c r="D39" i="10" l="1"/>
  <c r="C30" i="8" l="1"/>
  <c r="D55" i="10" l="1"/>
  <c r="D59" i="10" s="1"/>
  <c r="D42" i="10" l="1"/>
  <c r="C31" i="8" l="1"/>
  <c r="C26" i="8" l="1"/>
  <c r="D11" i="16" l="1"/>
  <c r="N58" i="2" l="1"/>
  <c r="D17" i="16"/>
  <c r="D27" i="16" s="1"/>
  <c r="T58" i="2" l="1"/>
  <c r="R58" i="2"/>
  <c r="R59" i="2" s="1"/>
  <c r="R62" i="2" s="1"/>
  <c r="D79" i="10" s="1"/>
  <c r="N59" i="2"/>
  <c r="N62" i="2" s="1"/>
  <c r="D10" i="10" l="1"/>
  <c r="D12" i="5"/>
  <c r="D10" i="5"/>
  <c r="D13" i="5" l="1"/>
  <c r="D16" i="10"/>
  <c r="D16" i="5" l="1"/>
  <c r="D40" i="10" l="1"/>
  <c r="D52" i="10" s="1"/>
  <c r="D60" i="10" s="1"/>
  <c r="G71" i="8" l="1"/>
  <c r="J23" i="5" l="1"/>
  <c r="J19" i="5" l="1"/>
  <c r="J12" i="5" l="1"/>
  <c r="J10" i="5"/>
  <c r="J13" i="5" l="1"/>
  <c r="J17" i="5"/>
  <c r="J18" i="5" l="1"/>
  <c r="J16" i="5"/>
  <c r="J20" i="5" l="1"/>
  <c r="J22" i="5" s="1"/>
  <c r="J24" i="5" s="1"/>
  <c r="J25" i="5"/>
  <c r="J26" i="5" l="1"/>
  <c r="J29" i="5" s="1"/>
  <c r="I9" i="8" s="1"/>
  <c r="I23" i="8" s="1"/>
  <c r="I34" i="8" s="1"/>
  <c r="I36" i="8" s="1"/>
  <c r="I67" i="8" s="1"/>
  <c r="I70" i="8" s="1"/>
  <c r="I73" i="8" s="1"/>
  <c r="H31" i="16"/>
  <c r="H32" i="16" s="1"/>
  <c r="H41" i="16" s="1"/>
  <c r="J39" i="16" l="1"/>
  <c r="J28" i="16"/>
  <c r="J36" i="16" s="1"/>
  <c r="D32" i="16"/>
  <c r="J35" i="16" l="1"/>
  <c r="D39" i="16"/>
  <c r="D31" i="16"/>
  <c r="J32" i="16" l="1"/>
  <c r="J41" i="16" s="1"/>
  <c r="G12" i="8" l="1"/>
  <c r="G16" i="8" l="1"/>
  <c r="G21" i="8" l="1"/>
  <c r="G14" i="8" l="1"/>
  <c r="G19" i="8"/>
  <c r="G13" i="8" l="1"/>
  <c r="G52" i="8" l="1"/>
  <c r="G28" i="8" l="1"/>
  <c r="G49" i="8"/>
  <c r="D18" i="5"/>
  <c r="G63" i="8" l="1"/>
  <c r="G46" i="8"/>
  <c r="G53" i="8" s="1"/>
  <c r="G25" i="8" l="1"/>
  <c r="G20" i="8"/>
  <c r="G26" i="8"/>
  <c r="D19" i="5" l="1"/>
  <c r="D20" i="5" s="1"/>
  <c r="D22" i="5" s="1"/>
  <c r="D24" i="5" s="1"/>
  <c r="G27" i="8"/>
  <c r="G64" i="8" l="1"/>
  <c r="D25" i="5" l="1"/>
  <c r="D23" i="10"/>
  <c r="D25" i="10" s="1"/>
  <c r="D27" i="10" s="1"/>
  <c r="C11" i="8" l="1"/>
  <c r="D26" i="5"/>
  <c r="D29" i="5" s="1"/>
  <c r="C9" i="8" l="1"/>
  <c r="C23" i="8" s="1"/>
  <c r="C34" i="8" s="1"/>
  <c r="C36" i="8" s="1"/>
  <c r="C67" i="8" s="1"/>
  <c r="C70" i="8" s="1"/>
  <c r="C73" i="8" s="1"/>
  <c r="L57" i="2"/>
  <c r="D28" i="16"/>
  <c r="D35" i="16" l="1"/>
  <c r="D36" i="16"/>
  <c r="T57" i="2"/>
  <c r="L59" i="2"/>
  <c r="T59" i="2" l="1"/>
  <c r="T62" i="2" s="1"/>
  <c r="L62" i="2"/>
  <c r="D78" i="10" l="1"/>
  <c r="D80" i="10" s="1"/>
  <c r="D82" i="10" l="1"/>
  <c r="G29" i="8" l="1"/>
  <c r="G35" i="8" l="1"/>
  <c r="G30" i="8" l="1"/>
  <c r="G11" i="8" l="1"/>
  <c r="G23" i="8" s="1"/>
  <c r="G34" i="8" s="1"/>
  <c r="G36" i="8" s="1"/>
  <c r="G67" i="8" l="1"/>
  <c r="G70" i="8" s="1"/>
  <c r="G7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6" authorId="0" shapeId="0" xr:uid="{054DE791-6664-4D68-B8DB-39E4B240B403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  <comment ref="L58" authorId="0" shapeId="0" xr:uid="{D78F704B-2D60-4306-8BB7-688EB8B2ED8C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7" authorId="0" shapeId="0" xr:uid="{E0E3042C-B749-4803-AC6D-F3CBBB9A44FA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EBO OCI บันทึกตรงนี้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7" authorId="0" shapeId="0" xr:uid="{B3E59840-A3EA-4902-B200-5B6C7BFF1B80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EBO OCI บันทึกตรงนี้</t>
        </r>
      </text>
    </comment>
  </commentList>
</comments>
</file>

<file path=xl/sharedStrings.xml><?xml version="1.0" encoding="utf-8"?>
<sst xmlns="http://schemas.openxmlformats.org/spreadsheetml/2006/main" count="428" uniqueCount="216">
  <si>
    <t>บริษัท แอ็พพลาย ดีบี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</si>
  <si>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</si>
  <si>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</si>
  <si>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</si>
  <si>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</si>
  <si>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</si>
  <si>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</si>
  <si>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</si>
  <si>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</si>
  <si>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</si>
  <si>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</si>
  <si>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</si>
  <si>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ลูกหนี้อื่น</t>
  </si>
  <si>
    <t>สินค้าคงเหลือ</t>
  </si>
  <si>
    <t>สินทรัพย์หมุนเวียนอื่น</t>
  </si>
  <si>
    <t>กลุ่มสินทรัพย์ที่จะจำหน่ายที่จัดประเภท</t>
  </si>
  <si>
    <t xml:space="preserve">   เป็นสินทรัพย์ที่ถือไว้เพื่อขาย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</si>
  <si>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</si>
  <si>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</si>
  <si>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</si>
  <si>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</si>
  <si>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</si>
  <si>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</si>
  <si>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</si>
  <si>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</si>
  <si>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</si>
  <si>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</si>
  <si>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</si>
  <si>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</si>
  <si>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</si>
  <si>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</si>
  <si>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</si>
  <si>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</si>
  <si>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</si>
  <si>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</si>
  <si>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</si>
  <si>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</si>
  <si>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</si>
  <si>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</si>
  <si>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</si>
  <si>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</si>
  <si>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</si>
  <si>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หนี้สินที่รวมในกลุ่มสินทรัพย์ที่จะจำหน่ายที่</t>
  </si>
  <si>
    <t xml:space="preserve">    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</si>
  <si>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</si>
  <si>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</si>
  <si>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</si>
  <si>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</si>
  <si>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</si>
  <si>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</si>
  <si>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</si>
  <si>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</si>
  <si>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</si>
  <si>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</si>
  <si>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</si>
  <si>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</si>
  <si>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</si>
  <si>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</si>
  <si>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</si>
  <si>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</si>
  <si>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</si>
  <si>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</si>
  <si>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</si>
  <si>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</si>
  <si>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</si>
  <si>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รายได้ </t>
  </si>
  <si>
    <t>รายได้จากการขาย</t>
  </si>
  <si>
    <t>4, 17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</si>
  <si>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</si>
  <si>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</si>
  <si>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</si>
  <si>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</si>
  <si>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</si>
  <si>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7, 19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</si>
  <si>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</si>
  <si>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</si>
  <si>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</si>
  <si>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</si>
  <si>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</si>
  <si>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</si>
  <si>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</si>
  <si>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</si>
  <si>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สำหรับปีจากการดำเนินงานต่อเนื่อง</t>
  </si>
  <si>
    <t xml:space="preserve">กำไร (ขาดทุน) สำหรับปีจากการดำเนินงานที่ยกเลิก </t>
  </si>
  <si>
    <t xml:space="preserve">     - สุทธิจากภาษี </t>
  </si>
  <si>
    <t>กำไร (ขาดทุน) สำหรับปี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</si>
  <si>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</si>
  <si>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</si>
  <si>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</si>
  <si>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</si>
  <si>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</si>
  <si>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  เฉพาะส่วนที่มีประสิทธิผล</t>
  </si>
  <si>
    <t>CF Hedge</t>
  </si>
  <si>
    <t>ภาษีเงินได้ของรายการที่อาจถูกจัดประเภทใหม่ไว้ใน</t>
  </si>
  <si>
    <t xml:space="preserve">  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</si>
  <si>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</si>
  <si>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</si>
  <si>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ผลกำไรจากการวัดมูลค่าใหม่ของผลประโยชน์</t>
  </si>
  <si>
    <t xml:space="preserve">   พนักงานที่กำหนดไว้</t>
  </si>
  <si>
    <t>EBO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</si>
  <si>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</si>
  <si>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</si>
  <si>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</si>
  <si>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</si>
  <si>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</si>
  <si>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</si>
  <si>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การแบ่งปันกำไร (ขาดทุน) เบ็ดเสร็จรวม</t>
  </si>
  <si>
    <t>กำไร (ขาดทุน) ต่อหุ้น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</si>
  <si>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</si>
  <si>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</si>
  <si>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งบแสดงการเปลี่ยนแปลงส่วนของผู้ถือหุ้น</t>
  </si>
  <si>
    <t>รวม</t>
  </si>
  <si>
    <t>ส่วนเกินทุนจาก</t>
  </si>
  <si>
    <t>สำรอง</t>
  </si>
  <si>
    <t>องค์ประกอบอื่น</t>
  </si>
  <si>
    <t>ที่ออกและ</t>
  </si>
  <si>
    <t>ส่วนเกิน</t>
  </si>
  <si>
    <t>การจ่ายโดยใช้หุ้น</t>
  </si>
  <si>
    <t>ทุนสำรอง</t>
  </si>
  <si>
    <t>ยังไม่ได้</t>
  </si>
  <si>
    <t>การแปลงค่า</t>
  </si>
  <si>
    <t>การป้องกัน</t>
  </si>
  <si>
    <t>ของ</t>
  </si>
  <si>
    <t>รวมส่วน</t>
  </si>
  <si>
    <t>ชำระแล้ว</t>
  </si>
  <si>
    <t>มูลค่าหุ้น</t>
  </si>
  <si>
    <t>เป็นเกณฑ์</t>
  </si>
  <si>
    <t>ตามกฎหมาย</t>
  </si>
  <si>
    <t>จัดสรร</t>
  </si>
  <si>
    <t>งบการเงิน</t>
  </si>
  <si>
    <t>ความเสี่ยง</t>
  </si>
  <si>
    <t>ของผู้ถือหุ้น</t>
  </si>
  <si>
    <t>สำหรับปีสิ้นสุดวันที่ 31 ธันวาคม 2564</t>
  </si>
  <si>
    <t>ยอดคงเหลือ ณ วันที่ 31 ธันวาคม 2562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</si>
  <si>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</si>
  <si>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</si>
  <si>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</si>
  <si>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</si>
  <si>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</si>
  <si>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ออกหุ้นปันผล</t>
  </si>
  <si>
    <t xml:space="preserve">      เงินปันผลให้ผู้ถือหุ้นของบริษัท</t>
  </si>
  <si>
    <t>รวมรายการกับผู้ถือหุ้นที่บันทึกโดยตรง</t>
  </si>
  <si>
    <t xml:space="preserve">   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</si>
  <si>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</si>
  <si>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</si>
  <si>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</si>
  <si>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</si>
  <si>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</si>
  <si>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31 ธันวาคม 2564</t>
  </si>
  <si>
    <t>กระแสเงินสด</t>
  </si>
  <si>
    <t>สำหรับปีสิ้นสุดวันที่ 31 ธันวาคม 2565</t>
  </si>
  <si>
    <t>ยอดคงเหลือ ณ วันที่ 31 ธันวาคม 2563</t>
  </si>
  <si>
    <t>ยอดคงเหลือ ณ วันที่ 1 มกราคม 2565</t>
  </si>
  <si>
    <t xml:space="preserve">      เพิ่มหุ้นสามัญ</t>
  </si>
  <si>
    <t xml:space="preserve">   ขาดทุน</t>
  </si>
  <si>
    <t>รวมกำไร (ขาดทุน) เบ็ดเสร็จสำหรับปี</t>
  </si>
  <si>
    <t>ยอดคงเหลือ ณ วันที่ 31 ธันวาคม 2565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</si>
  <si>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</si>
  <si>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</si>
  <si>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</si>
  <si>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</t>
  </si>
  <si>
    <t>ดอกเบี้ยรับ</t>
  </si>
  <si>
    <t>ค่าเสื่อมราคาและค่าตัดจำหน่าย</t>
  </si>
  <si>
    <t>ประมาณการหนี้สินผลประโยชน์พนักงาน</t>
  </si>
  <si>
    <t>กำไรจากอัตราแลกเปลี่ยนที่ยังไม่เกิดขึ้นจริง</t>
  </si>
  <si>
    <t>ค่าใช้จ่ายที่เกิดจากการจ่ายโดยใช้หุ้นเป็นเกณฑ์</t>
  </si>
  <si>
    <t>(กลับรายการ) ค่าเผื่อผลขาดทุนด้านเครดิต</t>
  </si>
  <si>
    <t xml:space="preserve">   ที่คาดว่าจะเกิดขึ้นของลูกหนี้การค้า</t>
  </si>
  <si>
    <t>ขาดทุนจากการขายและตัดจำหน่าย ที่ดิน อาคารและอุปกรณ์</t>
  </si>
  <si>
    <t>ขาดทุนจากการตัดจำหน่ายสินทรัพย์ไม่มีตัวตน</t>
  </si>
  <si>
    <t>การเปลี่ยนแปลงในสินทรัพย์และหนี้สินดำเนินงาน</t>
  </si>
  <si>
    <t xml:space="preserve">ลูกหนี้การค้า </t>
  </si>
  <si>
    <t>จ่ายผลประโยชน์พนักงาน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</si>
  <si>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</si>
  <si>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</si>
  <si>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</si>
  <si>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</si>
  <si>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</si>
  <si>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</si>
  <si>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</si>
  <si>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</si>
  <si>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เงินสดจ่ายจากการขายสัญญาฟอร์เวิด</t>
  </si>
  <si>
    <t>เงินสดรับจากการขายสัญญาฟอร์เวิด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</si>
  <si>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</si>
  <si>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</si>
  <si>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</si>
  <si>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</si>
  <si>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</si>
  <si>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</si>
  <si>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</si>
  <si>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</si>
  <si>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</si>
  <si>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</si>
  <si>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</si>
  <si>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</si>
  <si>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</si>
  <si>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</si>
  <si>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</si>
  <si>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1 มกราคม</t>
  </si>
  <si>
    <t>ผลกระทบจากการดำเนินงานที่ยกเลิก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</si>
  <si>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</si>
  <si>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</si>
  <si>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</si>
  <si>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</si>
  <si>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</si>
  <si>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</si>
  <si>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2. รายละเอียดที่ดิน อาคารและอุปกรณ์ที่ซื้อมาในระหว่างปีมีดังนี้</t>
  </si>
  <si>
    <t xml:space="preserve">    ที่ดิน อาคารและอุปกรณ์ที่เพิ่มขึ้นในระหว่างปี</t>
  </si>
  <si>
    <r>
      <rPr>
        <i/>
        <sz val="15"/>
        <rFont val="Angsana New"/>
        <family val="1"/>
      </rPr>
      <t xml:space="preserve">    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</si>
  <si>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 xml:space="preserve">    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</si>
  <si>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 xml:space="preserve">    ที่ดิน อาคารและอุปกรณ์ที่จ่ายเป็นเงินสด</t>
  </si>
  <si>
    <t>8, 21</t>
  </si>
  <si>
    <t>14, 22</t>
  </si>
  <si>
    <t>ขาดทุนจากการปรับมูลค่าสินค้าคงเหลือ</t>
  </si>
  <si>
    <t>เงินสดและรายการเทียบเท่าเงินสดเพิ่มขึ้นสุทธิ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</si>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</sst>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______;_(@_)"/>
    <numFmt numFmtId="167" formatCode="#,##0.00\ ;\(#,##0.00\)"/>
    <numFmt numFmtId="168" formatCode="#,##0.000\ ;\(#,##0.000\)"/>
    <numFmt numFmtId="169" formatCode="_(* #,##0.00000_);_(* \(#,##0.00000\);_(* &quot;-&quot;??_);_(@_)"/>
    <numFmt numFmtId="170" formatCode="_(* #,##0.000_);_(* \(#,##0.000\);_(* &quot;-&quot;??_);_(@_)"/>
  </numFmts>
  <fonts count="13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0" fontId="2" fillId="0" borderId="0"/>
    <xf numFmtId="43" fontId="1" fillId="0" borderId="0" applyFont="0" applyFill="0" applyBorder="0" applyAlignment="0" applyProtection="0"/>
  </cellStyleXfs>
  <cellXfs count="106">
    <xf numFmtId="0" fontId="0" fillId="0" borderId="0" xfId="0" applyAlignment="1"/>
    <xf numFmtId="165" fontId="0" fillId="0" borderId="0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4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2" fillId="0" borderId="0" xfId="1" applyNumberFormat="1" applyFont="1" applyFill="1" applyAlignment="1"/>
    <xf numFmtId="43" fontId="2" fillId="0" borderId="0" xfId="1" applyFont="1" applyFill="1" applyAlignment="1"/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0" fillId="0" borderId="1" xfId="1" applyNumberFormat="1" applyFont="1" applyFill="1" applyBorder="1" applyAlignment="1"/>
    <xf numFmtId="165" fontId="2" fillId="0" borderId="1" xfId="1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37" fontId="2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2" xfId="1" applyNumberFormat="1" applyFont="1" applyFill="1" applyBorder="1" applyAlignment="1"/>
    <xf numFmtId="169" fontId="7" fillId="0" borderId="0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49" fontId="3" fillId="0" borderId="0" xfId="0" applyNumberFormat="1" applyFont="1" applyFill="1" applyAlignment="1"/>
    <xf numFmtId="0" fontId="0" fillId="0" borderId="0" xfId="0" applyFill="1" applyAlignment="1">
      <alignment horizontal="center"/>
    </xf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/>
    <xf numFmtId="0" fontId="0" fillId="0" borderId="0" xfId="0" applyFill="1" applyAlignment="1">
      <alignment horizontal="left"/>
    </xf>
    <xf numFmtId="41" fontId="2" fillId="0" borderId="0" xfId="1" applyNumberFormat="1" applyFont="1" applyFill="1" applyAlignment="1">
      <alignment horizontal="right"/>
    </xf>
    <xf numFmtId="49" fontId="4" fillId="0" borderId="0" xfId="0" applyNumberFormat="1" applyFont="1" applyFill="1" applyAlignment="1"/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37" fontId="0" fillId="0" borderId="1" xfId="0" applyNumberFormat="1" applyFill="1" applyBorder="1" applyAlignment="1">
      <alignment horizontal="right"/>
    </xf>
    <xf numFmtId="37" fontId="0" fillId="0" borderId="1" xfId="0" applyNumberForma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49" fontId="0" fillId="0" borderId="0" xfId="0" applyNumberFormat="1" applyFill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>
      <alignment vertical="top"/>
    </xf>
    <xf numFmtId="165" fontId="7" fillId="0" borderId="0" xfId="0" applyNumberFormat="1" applyFont="1" applyFill="1" applyAlignment="1">
      <alignment horizontal="center"/>
    </xf>
    <xf numFmtId="37" fontId="0" fillId="0" borderId="2" xfId="0" applyNumberForma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65" fontId="0" fillId="0" borderId="0" xfId="0" applyNumberFormat="1" applyFill="1" applyAlignment="1"/>
    <xf numFmtId="0" fontId="3" fillId="0" borderId="0" xfId="0" applyFont="1" applyFill="1" applyAlignment="1"/>
    <xf numFmtId="0" fontId="8" fillId="0" borderId="0" xfId="0" applyFont="1" applyFill="1" applyAlignment="1"/>
    <xf numFmtId="164" fontId="0" fillId="0" borderId="0" xfId="0" applyNumberFormat="1" applyFill="1" applyAlignment="1"/>
    <xf numFmtId="0" fontId="7" fillId="0" borderId="0" xfId="0" applyFont="1" applyFill="1" applyAlignment="1"/>
    <xf numFmtId="43" fontId="0" fillId="0" borderId="0" xfId="0" applyNumberFormat="1" applyFill="1" applyAlignment="1"/>
    <xf numFmtId="37" fontId="0" fillId="0" borderId="0" xfId="0" applyNumberFormat="1" applyFill="1" applyAlignment="1">
      <alignment vertical="center"/>
    </xf>
    <xf numFmtId="164" fontId="2" fillId="0" borderId="0" xfId="0" applyNumberFormat="1" applyFont="1" applyFill="1" applyAlignment="1"/>
    <xf numFmtId="164" fontId="4" fillId="0" borderId="0" xfId="0" applyNumberFormat="1" applyFont="1" applyFill="1" applyAlignment="1"/>
    <xf numFmtId="0" fontId="2" fillId="0" borderId="0" xfId="0" applyFont="1" applyFill="1" applyAlignment="1"/>
    <xf numFmtId="43" fontId="2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0" xfId="0" applyFont="1" applyFill="1">
      <alignment vertical="top"/>
    </xf>
    <xf numFmtId="165" fontId="4" fillId="0" borderId="0" xfId="0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65" fontId="0" fillId="0" borderId="5" xfId="1" applyNumberFormat="1" applyFont="1" applyFill="1" applyBorder="1" applyAlignment="1"/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166" fontId="4" fillId="0" borderId="4" xfId="0" applyNumberFormat="1" applyFont="1" applyFill="1" applyBorder="1" applyAlignment="1"/>
    <xf numFmtId="165" fontId="4" fillId="0" borderId="6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8" fontId="4" fillId="0" borderId="2" xfId="0" applyNumberFormat="1" applyFont="1" applyFill="1" applyBorder="1" applyAlignment="1"/>
    <xf numFmtId="167" fontId="4" fillId="0" borderId="0" xfId="0" applyNumberFormat="1" applyFont="1" applyFill="1" applyAlignment="1"/>
    <xf numFmtId="168" fontId="0" fillId="0" borderId="0" xfId="0" applyNumberFormat="1" applyFill="1" applyAlignment="1"/>
    <xf numFmtId="41" fontId="4" fillId="0" borderId="6" xfId="1" applyNumberFormat="1" applyFont="1" applyFill="1" applyBorder="1" applyAlignment="1">
      <alignment horizontal="right"/>
    </xf>
    <xf numFmtId="170" fontId="4" fillId="0" borderId="4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5">
    <cellStyle name="Comma" xfId="1" builtinId="3"/>
    <cellStyle name="Comma 2" xfId="4" xr:uid="{E12F0261-C973-424E-8F4A-DF7BE107A006}"/>
    <cellStyle name="Normal" xfId="0" builtinId="0"/>
    <cellStyle name="Normal 17" xfId="2" xr:uid="{00000000-0005-0000-0000-000002000000}"/>
    <cellStyle name="Normal 2" xfId="3" xr:uid="{FF571084-462B-457D-B89D-9ACBC4056FB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YE22/ADB_Leadsheet%20YE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2/YE/ADB_Leadsheet%20YE'22%20-%20asset%20held%20for%20sale%20Ver.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YE22/ADB_Leadsheet%20YE'22%20-%20asset%20held%20for%20sal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2/YE/ADB_Leadsheet%20YE'22%20-%20asset%20held%20for%20sale%20Ver.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2/YE/ADB_Leadsheet%20YE'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2/YE/ADB_Leadsheet%20YE'22%20-%20asset%20held%20for%20sal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sotthiwat/Desktop/Mook/ADB/2021/YE/ADB_Leadsheet%20YE'21%20sealant%20Ver.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/Applied%20DB%20Public%20Company%20Limited%20-%201000050390/1238914%20-%202022%20Dec-FSA-Applied%20DB/Financial%20Statement/YE/Ver.7/1238914%20-%202022%20Dec-FSA-%20Applied%20DB%20-12t%20Ver.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YE22/&#3591;&#3610;&#3610;&#3610;&#3610;&#3610;&#3610;&#3610;&#3610;&#3610;&#3610;&#3610;&#3610;/ADB_Leadsheet%20YE'2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rakratchada/Desktop/ADB/YE22/&#3591;&#3610;&#3610;&#3610;&#3610;&#3610;&#3610;&#3610;&#3610;&#3610;&#3610;&#3610;&#3610;/ADB_Leadsheet%20YE'22%20-%20asset%20held%20for%20s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 old"/>
      <sheetName val="CF Conso"/>
      <sheetName val="Emilinate"/>
      <sheetName val="OCI"/>
      <sheetName val="TB 30-Jun-21"/>
      <sheetName val="TB Sep'21"/>
      <sheetName val="TB Oct'21"/>
      <sheetName val="TB Dec'21"/>
      <sheetName val="KCW"/>
      <sheetName val="Master TB ADB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M30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1">
          <cell r="O11">
            <v>101515605</v>
          </cell>
        </row>
        <row r="12">
          <cell r="O12">
            <v>446450948</v>
          </cell>
        </row>
        <row r="13">
          <cell r="O13">
            <v>510576179</v>
          </cell>
        </row>
        <row r="14">
          <cell r="O14">
            <v>37584068</v>
          </cell>
        </row>
        <row r="16">
          <cell r="M16">
            <v>15700558.51</v>
          </cell>
        </row>
        <row r="23">
          <cell r="O23">
            <v>5554997</v>
          </cell>
        </row>
        <row r="26">
          <cell r="O26">
            <v>495840808</v>
          </cell>
        </row>
        <row r="27">
          <cell r="O27">
            <v>1394627</v>
          </cell>
        </row>
        <row r="29">
          <cell r="O29">
            <v>543511</v>
          </cell>
        </row>
        <row r="36">
          <cell r="O36">
            <v>616133793</v>
          </cell>
        </row>
        <row r="38">
          <cell r="O38">
            <v>238041807</v>
          </cell>
        </row>
        <row r="39">
          <cell r="O39">
            <v>49342553</v>
          </cell>
        </row>
        <row r="40">
          <cell r="O40">
            <v>19152000</v>
          </cell>
        </row>
        <row r="42">
          <cell r="O42">
            <v>1539238</v>
          </cell>
        </row>
        <row r="43">
          <cell r="O43">
            <v>2489686</v>
          </cell>
        </row>
        <row r="45">
          <cell r="O45">
            <v>651609</v>
          </cell>
        </row>
        <row r="46">
          <cell r="O46">
            <v>462069</v>
          </cell>
        </row>
        <row r="54">
          <cell r="O54">
            <v>9412000</v>
          </cell>
        </row>
        <row r="55">
          <cell r="O55">
            <v>2786035</v>
          </cell>
        </row>
        <row r="56">
          <cell r="O56">
            <v>42646217</v>
          </cell>
        </row>
      </sheetData>
      <sheetData sheetId="27" refreshError="1">
        <row r="10">
          <cell r="M10">
            <v>2154698708.2736006</v>
          </cell>
        </row>
        <row r="12">
          <cell r="M12">
            <v>11813905.18</v>
          </cell>
        </row>
        <row r="23">
          <cell r="M23">
            <v>1954060419.6849999</v>
          </cell>
        </row>
        <row r="29">
          <cell r="M29">
            <v>90876504.306100011</v>
          </cell>
        </row>
        <row r="44">
          <cell r="M44">
            <v>13665164.24</v>
          </cell>
        </row>
        <row r="68">
          <cell r="M68">
            <v>67874.672201454596</v>
          </cell>
        </row>
      </sheetData>
      <sheetData sheetId="28" refreshError="1"/>
      <sheetData sheetId="29" refreshError="1">
        <row r="12">
          <cell r="L12">
            <v>67349</v>
          </cell>
        </row>
        <row r="19">
          <cell r="L19">
            <v>50819025</v>
          </cell>
        </row>
        <row r="20">
          <cell r="L20">
            <v>2376187</v>
          </cell>
        </row>
        <row r="22">
          <cell r="L22">
            <v>-12081</v>
          </cell>
        </row>
        <row r="23">
          <cell r="L23">
            <v>13665164</v>
          </cell>
        </row>
        <row r="24">
          <cell r="L24">
            <v>393937</v>
          </cell>
        </row>
        <row r="27">
          <cell r="L27">
            <v>47760</v>
          </cell>
        </row>
        <row r="28">
          <cell r="L28">
            <v>1111972</v>
          </cell>
        </row>
        <row r="32">
          <cell r="L32">
            <v>5629879</v>
          </cell>
        </row>
        <row r="38">
          <cell r="L38">
            <v>-64629119</v>
          </cell>
        </row>
        <row r="39">
          <cell r="L39">
            <v>-56339059</v>
          </cell>
        </row>
        <row r="40">
          <cell r="L40">
            <v>-16487097</v>
          </cell>
        </row>
        <row r="44">
          <cell r="L44">
            <v>-15700559</v>
          </cell>
        </row>
        <row r="45">
          <cell r="L45">
            <v>969269</v>
          </cell>
        </row>
        <row r="46">
          <cell r="L46">
            <v>-13131097</v>
          </cell>
        </row>
        <row r="47">
          <cell r="L47">
            <v>-13080225</v>
          </cell>
        </row>
        <row r="53">
          <cell r="L53">
            <v>462069</v>
          </cell>
        </row>
        <row r="56">
          <cell r="L56">
            <v>-1447516</v>
          </cell>
        </row>
        <row r="57">
          <cell r="L57">
            <v>-3383949</v>
          </cell>
        </row>
        <row r="62">
          <cell r="L62">
            <v>12081</v>
          </cell>
        </row>
        <row r="63">
          <cell r="L63">
            <v>-573872</v>
          </cell>
        </row>
        <row r="64">
          <cell r="L64">
            <v>-39521307</v>
          </cell>
        </row>
        <row r="65">
          <cell r="L65">
            <v>897196</v>
          </cell>
        </row>
        <row r="70">
          <cell r="L70">
            <v>288222239</v>
          </cell>
        </row>
        <row r="71">
          <cell r="L71">
            <v>-12943426</v>
          </cell>
        </row>
        <row r="72">
          <cell r="L72">
            <v>-36299992</v>
          </cell>
        </row>
        <row r="74">
          <cell r="L74">
            <v>-41152000</v>
          </cell>
        </row>
        <row r="76">
          <cell r="L76">
            <v>-1995401</v>
          </cell>
        </row>
        <row r="83">
          <cell r="L83">
            <v>60369855</v>
          </cell>
        </row>
        <row r="84">
          <cell r="L84">
            <v>846709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CF Conso"/>
      <sheetName val="PL Conso"/>
      <sheetName val="CF Conso old"/>
      <sheetName val="Emilinate"/>
      <sheetName val="OCI"/>
      <sheetName val="TB 30-Jun-21"/>
      <sheetName val="TB Sep'21"/>
      <sheetName val="TB Oct'21"/>
      <sheetName val="TB Dec'21"/>
      <sheetName val="KCW"/>
      <sheetName val="Master TB ADB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T500"/>
      <sheetName val="T300"/>
      <sheetName val="T400"/>
      <sheetName val="O300"/>
      <sheetName val="O400"/>
      <sheetName val="L300"/>
      <sheetName val="K300"/>
      <sheetName val="M300"/>
      <sheetName val="J300"/>
      <sheetName val="G30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1">
          <cell r="Q11">
            <v>99366954</v>
          </cell>
        </row>
        <row r="18">
          <cell r="Q18">
            <v>545085008</v>
          </cell>
        </row>
        <row r="26">
          <cell r="Q26">
            <v>432270829</v>
          </cell>
        </row>
        <row r="41">
          <cell r="Q41">
            <v>39603122</v>
          </cell>
        </row>
        <row r="49">
          <cell r="Q49">
            <v>86870664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CF Conso"/>
      <sheetName val="PL Conso"/>
      <sheetName val="CF Conso old"/>
      <sheetName val="Emilinate"/>
      <sheetName val="OCI"/>
      <sheetName val="TB 30-Jun-21"/>
      <sheetName val="TB Sep'21"/>
      <sheetName val="TB Oct'21"/>
      <sheetName val="TB Dec'21"/>
      <sheetName val="KCW"/>
      <sheetName val="Master TB ADB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M300"/>
      <sheetName val="J300"/>
      <sheetName val="G300"/>
      <sheetName val="G500"/>
      <sheetName val="R500"/>
      <sheetName val="H300"/>
      <sheetName val="N300"/>
      <sheetName val="T500"/>
      <sheetName val="W500"/>
      <sheetName val="V300"/>
      <sheetName val="Q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>
        <row r="11">
          <cell r="Q11">
            <v>99987372</v>
          </cell>
        </row>
        <row r="12">
          <cell r="Q12">
            <v>281754914</v>
          </cell>
        </row>
        <row r="13">
          <cell r="Q13">
            <v>198779534</v>
          </cell>
        </row>
        <row r="17">
          <cell r="Q17">
            <v>15700559</v>
          </cell>
        </row>
        <row r="23">
          <cell r="Q23">
            <v>2006523</v>
          </cell>
        </row>
        <row r="27">
          <cell r="Q27">
            <v>5554997</v>
          </cell>
        </row>
        <row r="28">
          <cell r="Q28">
            <v>1394627</v>
          </cell>
        </row>
        <row r="31">
          <cell r="Q31">
            <v>543511</v>
          </cell>
        </row>
        <row r="38">
          <cell r="Q38">
            <v>615133793</v>
          </cell>
        </row>
        <row r="40">
          <cell r="Q40">
            <v>178508167</v>
          </cell>
        </row>
        <row r="42">
          <cell r="Q42">
            <v>19152000</v>
          </cell>
        </row>
        <row r="46">
          <cell r="Q46">
            <v>1539238</v>
          </cell>
        </row>
        <row r="47">
          <cell r="Q47">
            <v>2489686</v>
          </cell>
        </row>
        <row r="48">
          <cell r="Q48">
            <v>462069</v>
          </cell>
        </row>
        <row r="56">
          <cell r="Q56">
            <v>9412000</v>
          </cell>
        </row>
        <row r="57">
          <cell r="Q57">
            <v>2786035</v>
          </cell>
        </row>
        <row r="58">
          <cell r="Q58">
            <v>24616225</v>
          </cell>
        </row>
      </sheetData>
      <sheetData sheetId="48" refreshError="1">
        <row r="10">
          <cell r="AC10">
            <v>1281273601</v>
          </cell>
        </row>
        <row r="11">
          <cell r="AC11">
            <v>0</v>
          </cell>
        </row>
        <row r="12">
          <cell r="AC12">
            <v>4682507</v>
          </cell>
        </row>
        <row r="44">
          <cell r="AC44">
            <v>6757600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CF Conso"/>
      <sheetName val="PL Conso"/>
      <sheetName val="CF Conso old"/>
      <sheetName val="Emilinate"/>
      <sheetName val="OCI"/>
      <sheetName val="TB 30-Jun-21"/>
      <sheetName val="TB Sep'21"/>
      <sheetName val="TB Oct'21"/>
      <sheetName val="TB Dec'21"/>
      <sheetName val="KCW"/>
      <sheetName val="Master TB ADB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T500"/>
      <sheetName val="T300"/>
      <sheetName val="T400"/>
      <sheetName val="O300"/>
      <sheetName val="O400"/>
      <sheetName val="L300"/>
      <sheetName val="K300"/>
      <sheetName val="M300"/>
      <sheetName val="J300"/>
      <sheetName val="G30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Applied DB Public Company Limited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H7">
            <v>44926</v>
          </cell>
        </row>
        <row r="14">
          <cell r="Q14">
            <v>37513051</v>
          </cell>
        </row>
        <row r="45">
          <cell r="Q45">
            <v>842904</v>
          </cell>
        </row>
      </sheetData>
      <sheetData sheetId="48">
        <row r="7">
          <cell r="G7">
            <v>44926</v>
          </cell>
        </row>
        <row r="23">
          <cell r="AC23">
            <v>1175433694</v>
          </cell>
        </row>
        <row r="29">
          <cell r="AC29">
            <v>47775163</v>
          </cell>
        </row>
        <row r="35">
          <cell r="AC35">
            <v>51305174</v>
          </cell>
        </row>
        <row r="48">
          <cell r="AC48">
            <v>4683760</v>
          </cell>
        </row>
        <row r="52">
          <cell r="AC52">
            <v>917175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61">
          <cell r="J61">
            <v>68030586.049999997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7">
          <cell r="D7">
            <v>44865</v>
          </cell>
        </row>
      </sheetData>
      <sheetData sheetId="75">
        <row r="2">
          <cell r="D2">
            <v>10</v>
          </cell>
        </row>
      </sheetData>
      <sheetData sheetId="76"/>
      <sheetData sheetId="77">
        <row r="61">
          <cell r="L61">
            <v>2313633.8236751459</v>
          </cell>
        </row>
      </sheetData>
      <sheetData sheetId="78"/>
      <sheetData sheetId="79">
        <row r="26">
          <cell r="L26">
            <v>26015695.570000008</v>
          </cell>
        </row>
      </sheetData>
      <sheetData sheetId="80"/>
      <sheetData sheetId="81"/>
      <sheetData sheetId="82">
        <row r="28">
          <cell r="L28">
            <v>51983640.390000001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CF Conso"/>
      <sheetName val="BS Conso"/>
      <sheetName val="PL Conso"/>
      <sheetName val="CF Conso old"/>
      <sheetName val="Emilinate"/>
      <sheetName val="OCI"/>
      <sheetName val="TB 30-Jun-21"/>
      <sheetName val="TB Sep'21"/>
      <sheetName val="TB Oct'21"/>
      <sheetName val="TB Dec'21"/>
      <sheetName val="KCW"/>
      <sheetName val="Master TB ADB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M30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O28">
            <v>11226927</v>
          </cell>
        </row>
      </sheetData>
      <sheetData sheetId="28">
        <row r="11">
          <cell r="M11">
            <v>1511.9405000000006</v>
          </cell>
        </row>
        <row r="32">
          <cell r="M32">
            <v>4608624.2700000005</v>
          </cell>
        </row>
        <row r="33">
          <cell r="M33">
            <v>613491.29</v>
          </cell>
        </row>
        <row r="34">
          <cell r="M34">
            <v>74893805.230000004</v>
          </cell>
        </row>
        <row r="35">
          <cell r="M35">
            <v>30734180.089254543</v>
          </cell>
        </row>
        <row r="36">
          <cell r="M36">
            <v>3025990.7499999977</v>
          </cell>
        </row>
        <row r="52">
          <cell r="P52">
            <v>970235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L11">
            <v>50819025</v>
          </cell>
        </row>
        <row r="12">
          <cell r="L12">
            <v>2376187</v>
          </cell>
        </row>
        <row r="14">
          <cell r="L14">
            <v>-12081</v>
          </cell>
        </row>
        <row r="15">
          <cell r="L15">
            <v>13653672</v>
          </cell>
        </row>
        <row r="16">
          <cell r="L16">
            <v>393937</v>
          </cell>
        </row>
        <row r="17">
          <cell r="L17">
            <v>-1811611</v>
          </cell>
        </row>
        <row r="19">
          <cell r="L19">
            <v>47760</v>
          </cell>
        </row>
        <row r="20">
          <cell r="L20">
            <v>1111972</v>
          </cell>
        </row>
        <row r="22">
          <cell r="L22">
            <v>97500</v>
          </cell>
        </row>
        <row r="24">
          <cell r="L24">
            <v>5629879</v>
          </cell>
        </row>
        <row r="26">
          <cell r="L26">
            <v>954383</v>
          </cell>
        </row>
        <row r="30">
          <cell r="L30">
            <v>-64629119</v>
          </cell>
        </row>
        <row r="31">
          <cell r="L31">
            <v>-55884395</v>
          </cell>
        </row>
        <row r="32">
          <cell r="L32">
            <v>-16394081</v>
          </cell>
        </row>
        <row r="33">
          <cell r="L33">
            <v>-15700559</v>
          </cell>
        </row>
        <row r="34">
          <cell r="L34">
            <v>969269</v>
          </cell>
        </row>
        <row r="35">
          <cell r="L35">
            <v>-13131097</v>
          </cell>
        </row>
        <row r="36">
          <cell r="L36">
            <v>-13252699</v>
          </cell>
        </row>
        <row r="39">
          <cell r="L39">
            <v>462069</v>
          </cell>
        </row>
        <row r="42">
          <cell r="L42">
            <v>-1447516</v>
          </cell>
        </row>
        <row r="43">
          <cell r="L43">
            <v>-3383949</v>
          </cell>
        </row>
        <row r="47">
          <cell r="L47">
            <v>-999900</v>
          </cell>
        </row>
        <row r="48">
          <cell r="L48">
            <v>12081</v>
          </cell>
        </row>
        <row r="49">
          <cell r="L49">
            <v>-573872</v>
          </cell>
        </row>
        <row r="50">
          <cell r="L50">
            <v>-39521307</v>
          </cell>
        </row>
        <row r="51">
          <cell r="L51">
            <v>897196</v>
          </cell>
        </row>
        <row r="56">
          <cell r="L56">
            <v>287222239</v>
          </cell>
        </row>
        <row r="57">
          <cell r="L57">
            <v>-12931934</v>
          </cell>
        </row>
        <row r="58">
          <cell r="L58">
            <v>-36299992</v>
          </cell>
        </row>
        <row r="60">
          <cell r="L60">
            <v>-41152000</v>
          </cell>
        </row>
        <row r="62">
          <cell r="L62">
            <v>-1995401</v>
          </cell>
        </row>
        <row r="70">
          <cell r="L70">
            <v>846709</v>
          </cell>
        </row>
        <row r="88">
          <cell r="I88">
            <v>39094693.040000007</v>
          </cell>
        </row>
        <row r="90">
          <cell r="I90">
            <v>-2394.5205479452052</v>
          </cell>
        </row>
        <row r="91">
          <cell r="I91">
            <v>429008.06999999995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CF Conso"/>
      <sheetName val="PL Conso"/>
      <sheetName val="CF Conso old"/>
      <sheetName val="Emilinate"/>
      <sheetName val="OCI"/>
      <sheetName val="TB 30-Jun-21"/>
      <sheetName val="TB Sep'21"/>
      <sheetName val="TB Oct'21"/>
      <sheetName val="TB Dec'21"/>
      <sheetName val="KCW"/>
      <sheetName val="Master TB ADB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T500"/>
      <sheetName val="T300"/>
      <sheetName val="T400"/>
      <sheetName val="O300"/>
      <sheetName val="O400"/>
      <sheetName val="L300"/>
      <sheetName val="K300"/>
      <sheetName val="M300"/>
      <sheetName val="J300"/>
      <sheetName val="G30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Applied DB Public Company Limited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E7">
            <v>44926</v>
          </cell>
        </row>
        <row r="29">
          <cell r="Q29">
            <v>6370330</v>
          </cell>
        </row>
      </sheetData>
      <sheetData sheetId="48">
        <row r="7">
          <cell r="G7">
            <v>44926</v>
          </cell>
        </row>
      </sheetData>
      <sheetData sheetId="49"/>
      <sheetData sheetId="50"/>
      <sheetData sheetId="51"/>
      <sheetData sheetId="52"/>
      <sheetData sheetId="53"/>
      <sheetData sheetId="54">
        <row r="2">
          <cell r="D2">
            <v>10</v>
          </cell>
        </row>
      </sheetData>
      <sheetData sheetId="55"/>
      <sheetData sheetId="56"/>
      <sheetData sheetId="57">
        <row r="13">
          <cell r="J13">
            <v>-1408567.1684637731</v>
          </cell>
        </row>
      </sheetData>
      <sheetData sheetId="58">
        <row r="53">
          <cell r="J53">
            <v>-3914975.9700000007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2">
          <cell r="J12">
            <v>27105911</v>
          </cell>
        </row>
      </sheetData>
      <sheetData sheetId="72"/>
      <sheetData sheetId="73"/>
      <sheetData sheetId="74">
        <row r="7">
          <cell r="D7">
            <v>44865</v>
          </cell>
        </row>
      </sheetData>
      <sheetData sheetId="75"/>
      <sheetData sheetId="76"/>
      <sheetData sheetId="77"/>
      <sheetData sheetId="78"/>
      <sheetData sheetId="79">
        <row r="54">
          <cell r="I54">
            <v>291370.80000000005</v>
          </cell>
        </row>
      </sheetData>
      <sheetData sheetId="80"/>
      <sheetData sheetId="81"/>
      <sheetData sheetId="82">
        <row r="1">
          <cell r="A1" t="str">
            <v>Applied DB Public Company Limited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"/>
      <sheetName val="TB HC18"/>
      <sheetName val="TB Q318"/>
      <sheetName val="BS BIO"/>
      <sheetName val="PL BIO"/>
      <sheetName val="TB ADB BIO"/>
      <sheetName val="TB ADB Sparko"/>
      <sheetName val="TB ADB USA"/>
      <sheetName val="Emilinate"/>
      <sheetName val="BS Conso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PL Conso"/>
      <sheetName val="CF Conso"/>
      <sheetName val="OCI"/>
      <sheetName val="TB 30-Jun-21"/>
      <sheetName val="SAD 2020"/>
      <sheetName val="SUAD 2020"/>
      <sheetName val="SAD Q1 2021"/>
      <sheetName val="SUAD Q1 2021"/>
      <sheetName val="TB Sep'21"/>
      <sheetName val="TB Oct'21"/>
      <sheetName val="TB Dec'21"/>
      <sheetName val="KCW"/>
      <sheetName val="SAD"/>
      <sheetName val="CJE"/>
      <sheetName val="SUAD"/>
      <sheetName val="Mat Q2"/>
      <sheetName val="MAT"/>
      <sheetName val="Materiality"/>
      <sheetName val="Cash YE"/>
      <sheetName val="Cash Q119"/>
      <sheetName val="Cash Q319"/>
      <sheetName val="Cash Q219"/>
      <sheetName val="Cash Q220"/>
      <sheetName val="Cash Q120"/>
      <sheetName val="Cash Q419"/>
      <sheetName val="BS"/>
      <sheetName val="PL"/>
      <sheetName val="CF"/>
      <sheetName val="Master TB ADB"/>
      <sheetName val="Cash YE21"/>
      <sheetName val="Cash Q320"/>
      <sheetName val="O300"/>
      <sheetName val="O400"/>
      <sheetName val="K300"/>
      <sheetName val="J300"/>
      <sheetName val="G300"/>
      <sheetName val="T500"/>
      <sheetName val="M300"/>
      <sheetName val="L300"/>
      <sheetName val="G500"/>
      <sheetName val="R500"/>
      <sheetName val="H300"/>
      <sheetName val="N3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0">
          <cell r="Z10">
            <v>983554097</v>
          </cell>
        </row>
        <row r="11">
          <cell r="Z11">
            <v>-445822</v>
          </cell>
        </row>
        <row r="12">
          <cell r="Z12">
            <v>4678715</v>
          </cell>
        </row>
        <row r="23">
          <cell r="Z23">
            <v>846724866</v>
          </cell>
        </row>
        <row r="29">
          <cell r="Z29">
            <v>44719225</v>
          </cell>
        </row>
        <row r="38">
          <cell r="Z38">
            <v>50676839</v>
          </cell>
        </row>
        <row r="44">
          <cell r="Z44">
            <v>3565732</v>
          </cell>
        </row>
        <row r="52">
          <cell r="Z52">
            <v>8158440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-9"/>
      <sheetName val="PL-10"/>
      <sheetName val="SH11-12"/>
      <sheetName val="SH-13"/>
      <sheetName val="SH-14"/>
      <sheetName val="CF-15-16"/>
    </sheetNames>
    <sheetDataSet>
      <sheetData sheetId="0"/>
      <sheetData sheetId="1">
        <row r="28">
          <cell r="H28">
            <v>-4683760</v>
          </cell>
        </row>
        <row r="29">
          <cell r="D29">
            <v>-6934289</v>
          </cell>
          <cell r="F29">
            <v>75683566</v>
          </cell>
          <cell r="H29">
            <v>-5603636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CF Conso old"/>
      <sheetName val="Emilinate"/>
      <sheetName val="OCI"/>
      <sheetName val="TB 30-Jun-21"/>
      <sheetName val="TB Sep'21"/>
      <sheetName val="TB Oct'21"/>
      <sheetName val="TB Dec'21"/>
      <sheetName val="KCW"/>
      <sheetName val="Master TB ADB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M300"/>
      <sheetName val="J300"/>
      <sheetName val="G300"/>
      <sheetName val="G500"/>
      <sheetName val="R500"/>
      <sheetName val="H300"/>
      <sheetName val="N300"/>
      <sheetName val="T500"/>
      <sheetName val="W500"/>
      <sheetName val="Q300"/>
      <sheetName val="V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2">
          <cell r="L12">
            <v>67127</v>
          </cell>
        </row>
        <row r="25">
          <cell r="L25">
            <v>-1811611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YE22"/>
      <sheetName val="TBHC22"/>
      <sheetName val="TB Q322"/>
      <sheetName val="TBQ222"/>
      <sheetName val="TB Q122"/>
      <sheetName val="BS BIO"/>
      <sheetName val="PL BIO"/>
      <sheetName val="TB ADB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CF Conso"/>
      <sheetName val="PL Conso"/>
      <sheetName val="CF Conso old"/>
      <sheetName val="Emilinate"/>
      <sheetName val="OCI"/>
      <sheetName val="TB 30-Jun-21"/>
      <sheetName val="TB Sep'21"/>
      <sheetName val="TB Oct'21"/>
      <sheetName val="TB Dec'21"/>
      <sheetName val="KCW"/>
      <sheetName val="Master TB ADB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BS"/>
      <sheetName val="PL"/>
      <sheetName val="CF"/>
      <sheetName val="Cash YE22"/>
      <sheetName val="Cash Q320"/>
      <sheetName val="O300"/>
      <sheetName val="O400"/>
      <sheetName val="L300"/>
      <sheetName val="K300"/>
      <sheetName val="M300"/>
      <sheetName val="J300"/>
      <sheetName val="G300"/>
      <sheetName val="G500"/>
      <sheetName val="R500"/>
      <sheetName val="H300"/>
      <sheetName val="N300"/>
      <sheetName val="T500"/>
      <sheetName val="W500"/>
      <sheetName val="V300"/>
      <sheetName val="Q300"/>
      <sheetName val="X300"/>
      <sheetName val="R300"/>
      <sheetName val="T300"/>
      <sheetName val="S300"/>
      <sheetName val="W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11">
          <cell r="L11">
            <v>44926851</v>
          </cell>
        </row>
        <row r="71">
          <cell r="L71">
            <v>59218641</v>
          </cell>
        </row>
        <row r="90">
          <cell r="L90">
            <v>39094693</v>
          </cell>
        </row>
        <row r="92">
          <cell r="L92">
            <v>-2395</v>
          </cell>
        </row>
        <row r="93">
          <cell r="L93">
            <v>429008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XEU85"/>
  <sheetViews>
    <sheetView showGridLines="0" tabSelected="1" topLeftCell="A74" zoomScaleNormal="100" zoomScaleSheetLayoutView="100" workbookViewId="0">
      <selection activeCell="A83" sqref="A83"/>
    </sheetView>
  </sheetViews>
  <sheetFormatPr defaultColWidth="9.09765625" defaultRowHeight="21.5" x14ac:dyDescent="0.65"/>
  <cols>
    <col min="1" max="1" width="35.8984375" style="36" customWidth="1"/>
    <col min="2" max="2" width="9" style="31" customWidth="1"/>
    <col min="3" max="3" width="1.09765625" style="31" customWidth="1"/>
    <col min="4" max="4" width="13.69921875" style="31" customWidth="1"/>
    <col min="5" max="5" width="1.09765625" style="31" customWidth="1"/>
    <col min="6" max="6" width="13.8984375" style="31" bestFit="1" customWidth="1"/>
    <col min="7" max="7" width="1.09765625" style="31" customWidth="1"/>
    <col min="8" max="8" width="13.69921875" style="31" customWidth="1"/>
    <col min="9" max="9" width="1.09765625" style="32" customWidth="1"/>
    <col min="10" max="10" width="13.8984375" style="31" customWidth="1"/>
    <col min="11" max="16384" width="9.09765625" style="32"/>
  </cols>
  <sheetData>
    <row r="1" spans="1:10" ht="23" x14ac:dyDescent="0.7">
      <c r="A1" s="30" t="s">
        <v>0</v>
      </c>
    </row>
    <row r="2" spans="1:10" ht="23" x14ac:dyDescent="0.7">
      <c r="A2" s="33" t="s">
        <v>1</v>
      </c>
    </row>
    <row r="3" spans="1:10" ht="23" x14ac:dyDescent="0.7">
      <c r="A3" s="33"/>
    </row>
    <row r="4" spans="1:10" ht="23" x14ac:dyDescent="0.7">
      <c r="A4" s="33"/>
      <c r="D4" s="101" t="s">
        <v>2</v>
      </c>
      <c r="E4" s="101"/>
      <c r="F4" s="101"/>
      <c r="H4" s="101" t="s">
        <v>3</v>
      </c>
      <c r="I4" s="101"/>
      <c r="J4" s="101"/>
    </row>
    <row r="5" spans="1:10" ht="23" x14ac:dyDescent="0.7">
      <c r="A5" s="33"/>
      <c r="D5" s="103" t="s">
        <v>4</v>
      </c>
      <c r="E5" s="103"/>
      <c r="F5" s="103"/>
      <c r="H5" s="103" t="s">
        <v>4</v>
      </c>
      <c r="I5" s="103"/>
      <c r="J5" s="103"/>
    </row>
    <row r="6" spans="1:10" ht="23" x14ac:dyDescent="0.7">
      <c r="A6" s="33" t="s">
        <v>5</v>
      </c>
      <c r="B6" s="31" t="s">
        <v>6</v>
      </c>
      <c r="D6" s="34">
        <v>2565</v>
      </c>
      <c r="F6" s="34">
        <v>2564</v>
      </c>
      <c r="H6" s="34">
        <v>2565</v>
      </c>
      <c r="I6" s="31"/>
      <c r="J6" s="34">
        <v>2564</v>
      </c>
    </row>
    <row r="7" spans="1:10" ht="23" x14ac:dyDescent="0.7">
      <c r="A7" s="33"/>
      <c r="D7" s="102" t="s">
        <v>7</v>
      </c>
      <c r="E7" s="102"/>
      <c r="F7" s="102"/>
      <c r="G7" s="102"/>
      <c r="H7" s="102"/>
      <c r="I7" s="102"/>
      <c r="J7" s="102"/>
    </row>
    <row r="8" spans="1:10" ht="22" x14ac:dyDescent="0.7">
      <c r="A8" s="35" t="s">
        <v>8</v>
      </c>
      <c r="D8" s="34"/>
      <c r="F8" s="34"/>
      <c r="H8" s="34"/>
      <c r="J8" s="34"/>
    </row>
    <row r="9" spans="1:10" x14ac:dyDescent="0.65">
      <c r="A9" s="36" t="s">
        <v>9</v>
      </c>
      <c r="B9" s="31">
        <v>5</v>
      </c>
      <c r="D9" s="37">
        <f>'[1]BS Conso'!$O$11</f>
        <v>101515605</v>
      </c>
      <c r="F9" s="37">
        <v>62911343</v>
      </c>
      <c r="H9" s="37">
        <f>[2]BS!$Q$11</f>
        <v>99366954</v>
      </c>
      <c r="I9" s="38"/>
      <c r="J9" s="37">
        <v>61760129</v>
      </c>
    </row>
    <row r="10" spans="1:10" x14ac:dyDescent="0.65">
      <c r="A10" s="39" t="s">
        <v>10</v>
      </c>
      <c r="B10" s="31" t="s">
        <v>11</v>
      </c>
      <c r="D10" s="37">
        <f>'[1]BS Conso'!$O$12</f>
        <v>446450948</v>
      </c>
      <c r="F10" s="37">
        <v>385971581</v>
      </c>
      <c r="H10" s="37">
        <f>[3]BS!$Q$12</f>
        <v>281754914</v>
      </c>
      <c r="I10" s="38"/>
      <c r="J10" s="37">
        <v>385971581</v>
      </c>
    </row>
    <row r="11" spans="1:10" x14ac:dyDescent="0.65">
      <c r="A11" s="39" t="s">
        <v>12</v>
      </c>
      <c r="D11" s="37">
        <f>'[1]BS Conso'!$O$14-1</f>
        <v>37584067</v>
      </c>
      <c r="F11" s="37">
        <v>21118971</v>
      </c>
      <c r="H11" s="37">
        <f>[4]BS!$Q$14</f>
        <v>37513051</v>
      </c>
      <c r="I11" s="38"/>
      <c r="J11" s="37">
        <v>21118971</v>
      </c>
    </row>
    <row r="12" spans="1:10" x14ac:dyDescent="0.65">
      <c r="A12" s="39" t="s">
        <v>13</v>
      </c>
      <c r="B12" s="31">
        <v>7</v>
      </c>
      <c r="D12" s="37">
        <f>'[1]BS Conso'!$O$13</f>
        <v>510576179</v>
      </c>
      <c r="F12" s="37">
        <v>455349092</v>
      </c>
      <c r="H12" s="37">
        <f>[3]BS!$Q$13</f>
        <v>198779534</v>
      </c>
      <c r="I12" s="38"/>
      <c r="J12" s="37">
        <v>455349092</v>
      </c>
    </row>
    <row r="13" spans="1:10" x14ac:dyDescent="0.65">
      <c r="A13" s="39" t="s">
        <v>14</v>
      </c>
      <c r="D13" s="37">
        <f>ROUND('[1]BS Conso'!$M$16,0)</f>
        <v>15700559</v>
      </c>
      <c r="F13" s="40">
        <v>0</v>
      </c>
      <c r="H13" s="37">
        <f>[3]BS!$Q$17</f>
        <v>15700559</v>
      </c>
      <c r="I13" s="38"/>
      <c r="J13" s="40">
        <v>0</v>
      </c>
    </row>
    <row r="14" spans="1:10" x14ac:dyDescent="0.65">
      <c r="A14" s="32" t="s">
        <v>15</v>
      </c>
      <c r="D14" s="37"/>
      <c r="F14" s="16"/>
      <c r="H14" s="37"/>
      <c r="I14" s="38"/>
      <c r="J14" s="16"/>
    </row>
    <row r="15" spans="1:10" x14ac:dyDescent="0.65">
      <c r="A15" s="32" t="s">
        <v>16</v>
      </c>
      <c r="B15" s="31">
        <v>8</v>
      </c>
      <c r="D15" s="40">
        <v>0</v>
      </c>
      <c r="F15" s="40">
        <v>0</v>
      </c>
      <c r="H15" s="37">
        <f>[2]BS!$Q$18+206925</f>
        <v>545291933</v>
      </c>
      <c r="I15" s="38"/>
      <c r="J15" s="40">
        <v>0</v>
      </c>
    </row>
    <row r="16" spans="1:10" ht="22" x14ac:dyDescent="0.7">
      <c r="A16" s="41" t="s">
        <v>17</v>
      </c>
      <c r="D16" s="42">
        <f>SUM(D9:D15)</f>
        <v>1111827358</v>
      </c>
      <c r="F16" s="42">
        <f>SUM(F9:F15)</f>
        <v>925350987</v>
      </c>
      <c r="H16" s="42">
        <f>SUM(H9:H15)</f>
        <v>1178406945</v>
      </c>
      <c r="I16" s="43"/>
      <c r="J16" s="42">
        <f>SUM(J9:J15)</f>
        <v>924199773</v>
      </c>
    </row>
    <row r="17" spans="1:10" x14ac:dyDescent="0.65">
      <c r="D17" s="37"/>
      <c r="F17" s="37"/>
      <c r="H17" s="37"/>
      <c r="I17" s="38"/>
      <c r="J17" s="37"/>
    </row>
    <row r="18" spans="1:10" ht="22" x14ac:dyDescent="0.7">
      <c r="A18" s="35" t="s">
        <v>18</v>
      </c>
      <c r="D18" s="37"/>
      <c r="F18" s="37"/>
      <c r="H18" s="37"/>
      <c r="I18" s="38"/>
      <c r="J18" s="37"/>
    </row>
    <row r="19" spans="1:10" x14ac:dyDescent="0.65">
      <c r="A19" s="36" t="s">
        <v>19</v>
      </c>
      <c r="B19" s="31">
        <v>9</v>
      </c>
      <c r="D19" s="40">
        <v>0</v>
      </c>
      <c r="F19" s="40">
        <v>0</v>
      </c>
      <c r="H19" s="37">
        <f>[3]BS!$Q$23</f>
        <v>2006523</v>
      </c>
      <c r="I19" s="38"/>
      <c r="J19" s="37">
        <v>1006623</v>
      </c>
    </row>
    <row r="20" spans="1:10" x14ac:dyDescent="0.65">
      <c r="A20" s="36" t="s">
        <v>20</v>
      </c>
      <c r="B20" s="31">
        <v>10</v>
      </c>
      <c r="D20" s="37">
        <f>'[1]BS Conso'!$O$26</f>
        <v>495840808</v>
      </c>
      <c r="F20" s="37">
        <v>508340282</v>
      </c>
      <c r="H20" s="37">
        <f>[2]BS!$Q$26</f>
        <v>432270829</v>
      </c>
      <c r="I20" s="38"/>
      <c r="J20" s="37">
        <v>508340282</v>
      </c>
    </row>
    <row r="21" spans="1:10" x14ac:dyDescent="0.65">
      <c r="A21" s="36" t="s">
        <v>21</v>
      </c>
      <c r="B21" s="31">
        <v>10</v>
      </c>
      <c r="D21" s="37">
        <f>'[1]BS Conso'!$O$23</f>
        <v>5554997</v>
      </c>
      <c r="F21" s="37">
        <v>6244131</v>
      </c>
      <c r="H21" s="37">
        <f>[3]BS!$Q$27</f>
        <v>5554997</v>
      </c>
      <c r="I21" s="38"/>
      <c r="J21" s="1">
        <v>6244131</v>
      </c>
    </row>
    <row r="22" spans="1:10" x14ac:dyDescent="0.65">
      <c r="A22" s="36" t="s">
        <v>22</v>
      </c>
      <c r="D22" s="37">
        <f>'[1]BS Conso'!$O$27-1</f>
        <v>1394626</v>
      </c>
      <c r="F22" s="37">
        <v>1434246</v>
      </c>
      <c r="H22" s="37">
        <f>[3]BS!$Q$28-1</f>
        <v>1394626</v>
      </c>
      <c r="I22" s="38"/>
      <c r="J22" s="37">
        <v>1434246</v>
      </c>
    </row>
    <row r="23" spans="1:10" x14ac:dyDescent="0.65">
      <c r="A23" s="36" t="s">
        <v>23</v>
      </c>
      <c r="B23" s="31">
        <v>20</v>
      </c>
      <c r="D23" s="37">
        <f>'[5]BS Conso'!$O$28</f>
        <v>11226927</v>
      </c>
      <c r="F23" s="37">
        <v>11163792</v>
      </c>
      <c r="H23" s="37">
        <f>[6]BS!$Q$29</f>
        <v>6370330</v>
      </c>
      <c r="I23" s="38"/>
      <c r="J23" s="37">
        <v>11163792</v>
      </c>
    </row>
    <row r="24" spans="1:10" x14ac:dyDescent="0.65">
      <c r="A24" s="36" t="s">
        <v>24</v>
      </c>
      <c r="D24" s="44">
        <f>'[1]BS Conso'!$O$29</f>
        <v>543511</v>
      </c>
      <c r="F24" s="44">
        <v>1512780</v>
      </c>
      <c r="H24" s="45">
        <f>[3]BS!$Q$31</f>
        <v>543511</v>
      </c>
      <c r="I24" s="38"/>
      <c r="J24" s="45">
        <v>1512780</v>
      </c>
    </row>
    <row r="25" spans="1:10" ht="22" x14ac:dyDescent="0.7">
      <c r="A25" s="41" t="s">
        <v>25</v>
      </c>
      <c r="D25" s="46">
        <f>SUM(D19:D24)</f>
        <v>514560869</v>
      </c>
      <c r="F25" s="46">
        <f>SUM(F19:F24)</f>
        <v>528695231</v>
      </c>
      <c r="H25" s="46">
        <f>SUM(H19:H24)</f>
        <v>448140816</v>
      </c>
      <c r="I25" s="38"/>
      <c r="J25" s="46">
        <f>SUM(J19:J24)</f>
        <v>529701854</v>
      </c>
    </row>
    <row r="26" spans="1:10" ht="22" x14ac:dyDescent="0.7">
      <c r="A26" s="41"/>
      <c r="D26" s="37"/>
      <c r="F26" s="37"/>
      <c r="H26" s="37"/>
      <c r="I26" s="38"/>
      <c r="J26" s="37"/>
    </row>
    <row r="27" spans="1:10" ht="22.5" thickBot="1" x14ac:dyDescent="0.75">
      <c r="A27" s="41" t="s">
        <v>26</v>
      </c>
      <c r="D27" s="47">
        <f>SUM(D16,D25)</f>
        <v>1626388227</v>
      </c>
      <c r="F27" s="47">
        <f>SUM(F16,F25)</f>
        <v>1454046218</v>
      </c>
      <c r="H27" s="47">
        <f>SUM(H16,H25)</f>
        <v>1626547761</v>
      </c>
      <c r="I27" s="38"/>
      <c r="J27" s="47">
        <f>SUM(J16,J25)</f>
        <v>1453901627</v>
      </c>
    </row>
    <row r="28" spans="1:10" ht="22.5" thickTop="1" x14ac:dyDescent="0.7">
      <c r="A28" s="41"/>
      <c r="D28" s="48"/>
      <c r="F28" s="48"/>
      <c r="H28" s="48"/>
      <c r="I28" s="38"/>
      <c r="J28" s="48"/>
    </row>
    <row r="29" spans="1:10" ht="23" x14ac:dyDescent="0.7">
      <c r="A29" s="30" t="s">
        <v>0</v>
      </c>
    </row>
    <row r="30" spans="1:10" ht="23" x14ac:dyDescent="0.7">
      <c r="A30" s="33" t="s">
        <v>1</v>
      </c>
    </row>
    <row r="31" spans="1:10" ht="23" x14ac:dyDescent="0.7">
      <c r="A31" s="33"/>
    </row>
    <row r="32" spans="1:10" ht="23" x14ac:dyDescent="0.7">
      <c r="A32" s="33"/>
      <c r="D32" s="101" t="s">
        <v>2</v>
      </c>
      <c r="E32" s="101"/>
      <c r="F32" s="101"/>
      <c r="H32" s="101" t="s">
        <v>3</v>
      </c>
      <c r="I32" s="101"/>
      <c r="J32" s="101"/>
    </row>
    <row r="33" spans="1:10" ht="23" x14ac:dyDescent="0.7">
      <c r="A33" s="33"/>
      <c r="D33" s="103" t="s">
        <v>4</v>
      </c>
      <c r="E33" s="103"/>
      <c r="F33" s="103"/>
      <c r="H33" s="103" t="s">
        <v>4</v>
      </c>
      <c r="I33" s="103"/>
      <c r="J33" s="103"/>
    </row>
    <row r="34" spans="1:10" ht="23" x14ac:dyDescent="0.7">
      <c r="A34" s="33" t="s">
        <v>27</v>
      </c>
      <c r="B34" s="31" t="s">
        <v>6</v>
      </c>
      <c r="D34" s="34">
        <v>2565</v>
      </c>
      <c r="F34" s="34">
        <v>2564</v>
      </c>
      <c r="H34" s="34">
        <v>2565</v>
      </c>
      <c r="I34" s="31"/>
      <c r="J34" s="34">
        <v>2564</v>
      </c>
    </row>
    <row r="35" spans="1:10" ht="23" x14ac:dyDescent="0.7">
      <c r="A35" s="33"/>
      <c r="D35" s="102" t="s">
        <v>7</v>
      </c>
      <c r="E35" s="102"/>
      <c r="F35" s="102"/>
      <c r="G35" s="102"/>
      <c r="H35" s="102"/>
      <c r="I35" s="102"/>
      <c r="J35" s="102"/>
    </row>
    <row r="36" spans="1:10" ht="22" x14ac:dyDescent="0.7">
      <c r="A36" s="35" t="s">
        <v>28</v>
      </c>
      <c r="D36" s="49"/>
      <c r="F36" s="49"/>
      <c r="H36" s="49"/>
      <c r="I36" s="38"/>
      <c r="J36" s="49"/>
    </row>
    <row r="37" spans="1:10" x14ac:dyDescent="0.65">
      <c r="A37" s="36" t="s">
        <v>29</v>
      </c>
      <c r="D37" s="49"/>
      <c r="F37" s="49"/>
      <c r="H37" s="49"/>
      <c r="I37" s="38"/>
      <c r="J37" s="49"/>
    </row>
    <row r="38" spans="1:10" x14ac:dyDescent="0.65">
      <c r="A38" s="36" t="s">
        <v>30</v>
      </c>
      <c r="B38" s="31">
        <v>12</v>
      </c>
      <c r="C38" s="34"/>
      <c r="D38" s="37">
        <f>'[1]BS Conso'!$O$36</f>
        <v>616133793</v>
      </c>
      <c r="E38" s="34"/>
      <c r="F38" s="37">
        <v>330453042</v>
      </c>
      <c r="G38" s="34"/>
      <c r="H38" s="37">
        <f>[3]BS!$Q$38</f>
        <v>615133793</v>
      </c>
      <c r="I38" s="38"/>
      <c r="J38" s="37">
        <v>330453042</v>
      </c>
    </row>
    <row r="39" spans="1:10" s="51" customFormat="1" ht="22" x14ac:dyDescent="0.7">
      <c r="A39" s="36" t="s">
        <v>31</v>
      </c>
      <c r="B39" s="31">
        <v>4</v>
      </c>
      <c r="C39" s="50"/>
      <c r="D39" s="37">
        <f>'[1]BS Conso'!$O$38</f>
        <v>238041807</v>
      </c>
      <c r="E39" s="50"/>
      <c r="F39" s="37">
        <v>256239384</v>
      </c>
      <c r="G39" s="50"/>
      <c r="H39" s="37">
        <f>[3]BS!$Q$40</f>
        <v>178508167</v>
      </c>
      <c r="I39" s="43"/>
      <c r="J39" s="37">
        <v>256239384</v>
      </c>
    </row>
    <row r="40" spans="1:10" s="51" customFormat="1" ht="22" x14ac:dyDescent="0.7">
      <c r="A40" s="36" t="s">
        <v>32</v>
      </c>
      <c r="B40" s="100">
        <v>4</v>
      </c>
      <c r="C40" s="50"/>
      <c r="D40" s="37">
        <f>'[1]BS Conso'!$O$39</f>
        <v>49342553</v>
      </c>
      <c r="E40" s="50"/>
      <c r="F40" s="37">
        <v>62150594</v>
      </c>
      <c r="G40" s="50"/>
      <c r="H40" s="37">
        <f>[2]BS!$Q$41</f>
        <v>39603122</v>
      </c>
      <c r="I40" s="43"/>
      <c r="J40" s="37">
        <v>62075067</v>
      </c>
    </row>
    <row r="41" spans="1:10" s="51" customFormat="1" ht="22" x14ac:dyDescent="0.7">
      <c r="A41" s="52" t="s">
        <v>33</v>
      </c>
      <c r="B41" s="31"/>
      <c r="C41" s="50"/>
      <c r="D41" s="37"/>
      <c r="E41" s="50"/>
      <c r="F41" s="37"/>
      <c r="G41" s="50"/>
      <c r="H41" s="37"/>
      <c r="I41" s="43"/>
      <c r="J41" s="37"/>
    </row>
    <row r="42" spans="1:10" s="51" customFormat="1" ht="22" x14ac:dyDescent="0.7">
      <c r="A42" s="53" t="s">
        <v>34</v>
      </c>
      <c r="B42" s="31">
        <v>12</v>
      </c>
      <c r="C42" s="50"/>
      <c r="D42" s="37">
        <f>'[1]BS Conso'!$O$42</f>
        <v>1539238</v>
      </c>
      <c r="E42" s="50"/>
      <c r="F42" s="37">
        <v>1734193</v>
      </c>
      <c r="G42" s="50"/>
      <c r="H42" s="37">
        <f>[3]BS!$Q$46</f>
        <v>1539238</v>
      </c>
      <c r="I42" s="43"/>
      <c r="J42" s="37">
        <v>1734193</v>
      </c>
    </row>
    <row r="43" spans="1:10" s="51" customFormat="1" ht="22" x14ac:dyDescent="0.7">
      <c r="A43" s="39" t="s">
        <v>35</v>
      </c>
      <c r="B43" s="31"/>
      <c r="C43" s="34"/>
      <c r="D43" s="37"/>
      <c r="E43" s="34"/>
      <c r="F43" s="37"/>
      <c r="G43" s="34"/>
      <c r="H43" s="37"/>
      <c r="I43" s="38"/>
      <c r="J43" s="37"/>
    </row>
    <row r="44" spans="1:10" s="51" customFormat="1" ht="22" x14ac:dyDescent="0.7">
      <c r="A44" s="39" t="s">
        <v>36</v>
      </c>
      <c r="B44" s="31">
        <v>12</v>
      </c>
      <c r="C44" s="34"/>
      <c r="D44" s="37">
        <f>'[1]BS Conso'!$O$40</f>
        <v>19152000</v>
      </c>
      <c r="E44" s="34"/>
      <c r="F44" s="37">
        <v>26156000</v>
      </c>
      <c r="G44" s="34"/>
      <c r="H44" s="37">
        <f>[3]BS!$Q$42</f>
        <v>19152000</v>
      </c>
      <c r="I44" s="38"/>
      <c r="J44" s="37">
        <v>26156000</v>
      </c>
    </row>
    <row r="45" spans="1:10" x14ac:dyDescent="0.65">
      <c r="A45" s="32" t="s">
        <v>37</v>
      </c>
      <c r="C45" s="34"/>
      <c r="D45" s="37">
        <f>'[1]BS Conso'!$O$45</f>
        <v>651609</v>
      </c>
      <c r="E45" s="34"/>
      <c r="F45" s="3">
        <v>2160955</v>
      </c>
      <c r="G45" s="34"/>
      <c r="H45" s="40">
        <f>[4]BS!$Q$45</f>
        <v>842904</v>
      </c>
      <c r="I45" s="38"/>
      <c r="J45" s="3">
        <v>2160955</v>
      </c>
    </row>
    <row r="46" spans="1:10" s="51" customFormat="1" ht="22" hidden="1" x14ac:dyDescent="0.7">
      <c r="A46" s="36" t="s">
        <v>38</v>
      </c>
      <c r="B46" s="31">
        <v>12</v>
      </c>
      <c r="C46" s="50"/>
      <c r="D46" s="37"/>
      <c r="E46" s="50"/>
      <c r="F46" s="37"/>
      <c r="G46" s="50"/>
      <c r="H46" s="37"/>
      <c r="I46" s="43"/>
      <c r="J46" s="37"/>
    </row>
    <row r="47" spans="1:10" s="51" customFormat="1" ht="22" x14ac:dyDescent="0.7">
      <c r="A47" s="36" t="s">
        <v>39</v>
      </c>
      <c r="B47" s="31"/>
      <c r="C47" s="50"/>
      <c r="D47" s="37"/>
      <c r="E47" s="50"/>
      <c r="F47" s="37"/>
      <c r="G47" s="50"/>
      <c r="H47" s="37"/>
      <c r="I47" s="43"/>
      <c r="J47" s="37"/>
    </row>
    <row r="48" spans="1:10" s="51" customFormat="1" ht="22" x14ac:dyDescent="0.7">
      <c r="A48" s="36" t="s">
        <v>40</v>
      </c>
      <c r="B48" s="31">
        <v>13</v>
      </c>
      <c r="C48" s="50"/>
      <c r="D48" s="37">
        <f>'[1]BS Conso'!$O$43</f>
        <v>2489686</v>
      </c>
      <c r="E48" s="50"/>
      <c r="F48" s="37">
        <v>1447516</v>
      </c>
      <c r="G48" s="50"/>
      <c r="H48" s="37">
        <f>[3]BS!$Q$47</f>
        <v>2489686</v>
      </c>
      <c r="I48" s="43"/>
      <c r="J48" s="37">
        <v>1447516</v>
      </c>
    </row>
    <row r="49" spans="1:10" x14ac:dyDescent="0.65">
      <c r="A49" s="32" t="s">
        <v>41</v>
      </c>
      <c r="D49" s="37">
        <f>'[1]BS Conso'!$O$46+1</f>
        <v>462070</v>
      </c>
      <c r="F49" s="37">
        <v>7134</v>
      </c>
      <c r="H49" s="3">
        <f>[3]BS!$Q$48</f>
        <v>462069</v>
      </c>
      <c r="I49" s="37"/>
      <c r="J49" s="3">
        <v>7134</v>
      </c>
    </row>
    <row r="50" spans="1:10" x14ac:dyDescent="0.65">
      <c r="A50" s="32" t="s">
        <v>42</v>
      </c>
      <c r="D50" s="37"/>
      <c r="F50" s="37"/>
      <c r="H50" s="3"/>
      <c r="I50" s="37"/>
      <c r="J50" s="3"/>
    </row>
    <row r="51" spans="1:10" x14ac:dyDescent="0.65">
      <c r="A51" s="32" t="s">
        <v>43</v>
      </c>
      <c r="B51" s="31">
        <v>8</v>
      </c>
      <c r="D51" s="40">
        <v>0</v>
      </c>
      <c r="F51" s="40">
        <v>0</v>
      </c>
      <c r="H51" s="18">
        <f>[2]BS!$Q$49+206925</f>
        <v>87077589</v>
      </c>
      <c r="I51" s="37"/>
      <c r="J51" s="40">
        <v>0</v>
      </c>
    </row>
    <row r="52" spans="1:10" ht="22" x14ac:dyDescent="0.7">
      <c r="A52" s="41" t="s">
        <v>44</v>
      </c>
      <c r="D52" s="42">
        <f>SUM(D38:D51)</f>
        <v>927812756</v>
      </c>
      <c r="F52" s="42">
        <f>SUM(F38:F51)</f>
        <v>680348818</v>
      </c>
      <c r="H52" s="42">
        <f>SUM(H38:H51)</f>
        <v>944808568</v>
      </c>
      <c r="I52" s="37"/>
      <c r="J52" s="42">
        <f>SUM(J38:J51)</f>
        <v>680273291</v>
      </c>
    </row>
    <row r="53" spans="1:10" ht="12.75" customHeight="1" x14ac:dyDescent="0.65">
      <c r="D53" s="37"/>
      <c r="F53" s="37"/>
      <c r="H53" s="37"/>
      <c r="I53" s="37"/>
      <c r="J53" s="37"/>
    </row>
    <row r="54" spans="1:10" ht="22" x14ac:dyDescent="0.7">
      <c r="A54" s="35" t="s">
        <v>45</v>
      </c>
      <c r="D54" s="37"/>
      <c r="F54" s="37"/>
      <c r="H54" s="37"/>
      <c r="I54" s="37"/>
      <c r="J54" s="37"/>
    </row>
    <row r="55" spans="1:10" x14ac:dyDescent="0.65">
      <c r="A55" s="53" t="s">
        <v>46</v>
      </c>
      <c r="B55" s="31">
        <v>12</v>
      </c>
      <c r="D55" s="37">
        <f>'[1]BS Conso'!$O$55</f>
        <v>2786035</v>
      </c>
      <c r="E55" s="55"/>
      <c r="F55" s="37">
        <v>2899429</v>
      </c>
      <c r="G55" s="55"/>
      <c r="H55" s="3">
        <f>[3]BS!$Q$57</f>
        <v>2786035</v>
      </c>
      <c r="I55" s="37"/>
      <c r="J55" s="3">
        <v>2899429</v>
      </c>
    </row>
    <row r="56" spans="1:10" x14ac:dyDescent="0.65">
      <c r="A56" s="39" t="s">
        <v>35</v>
      </c>
      <c r="B56" s="31">
        <v>12</v>
      </c>
      <c r="D56" s="37">
        <f>'[1]BS Conso'!$O$54</f>
        <v>9412000</v>
      </c>
      <c r="F56" s="37">
        <v>43560000</v>
      </c>
      <c r="H56" s="37">
        <f>[3]BS!$Q$56</f>
        <v>9412000</v>
      </c>
      <c r="I56" s="37"/>
      <c r="J56" s="37">
        <v>43560000</v>
      </c>
    </row>
    <row r="57" spans="1:10" x14ac:dyDescent="0.65">
      <c r="A57" s="36" t="s">
        <v>47</v>
      </c>
      <c r="D57" s="37"/>
      <c r="F57" s="37"/>
      <c r="H57" s="37"/>
      <c r="I57" s="37"/>
      <c r="J57" s="37"/>
    </row>
    <row r="58" spans="1:10" x14ac:dyDescent="0.65">
      <c r="A58" s="36" t="s">
        <v>40</v>
      </c>
      <c r="B58" s="31">
        <v>13</v>
      </c>
      <c r="D58" s="44">
        <f>'[1]BS Conso'!$O$56</f>
        <v>42646217</v>
      </c>
      <c r="F58" s="44">
        <v>43706171</v>
      </c>
      <c r="H58" s="44">
        <f>[3]BS!$Q$58</f>
        <v>24616225</v>
      </c>
      <c r="I58" s="37"/>
      <c r="J58" s="44">
        <v>43706171</v>
      </c>
    </row>
    <row r="59" spans="1:10" ht="22" x14ac:dyDescent="0.7">
      <c r="A59" s="41" t="s">
        <v>48</v>
      </c>
      <c r="D59" s="48">
        <f>SUM(D55:D58)</f>
        <v>54844252</v>
      </c>
      <c r="F59" s="48">
        <f>SUBTOTAL(9,F55:F58)</f>
        <v>90165600</v>
      </c>
      <c r="H59" s="48">
        <f>SUM(H55:H58)</f>
        <v>36814260</v>
      </c>
      <c r="I59" s="48"/>
      <c r="J59" s="48">
        <f>SUBTOTAL(9,J55:J58)</f>
        <v>90165600</v>
      </c>
    </row>
    <row r="60" spans="1:10" ht="22" x14ac:dyDescent="0.7">
      <c r="A60" s="41" t="s">
        <v>49</v>
      </c>
      <c r="D60" s="42">
        <f>D52+D59</f>
        <v>982657008</v>
      </c>
      <c r="F60" s="42">
        <f>F52+F59</f>
        <v>770514418</v>
      </c>
      <c r="H60" s="42">
        <f>H52+H59</f>
        <v>981622828</v>
      </c>
      <c r="I60" s="37"/>
      <c r="J60" s="42">
        <f>J52+J59</f>
        <v>770438891</v>
      </c>
    </row>
    <row r="61" spans="1:10" ht="22" x14ac:dyDescent="0.7">
      <c r="A61" s="41"/>
      <c r="D61" s="48"/>
      <c r="F61" s="48"/>
      <c r="H61" s="48"/>
      <c r="I61" s="38"/>
      <c r="J61" s="48"/>
    </row>
    <row r="62" spans="1:10" ht="23" x14ac:dyDescent="0.7">
      <c r="A62" s="30" t="s">
        <v>0</v>
      </c>
    </row>
    <row r="63" spans="1:10" ht="23" x14ac:dyDescent="0.7">
      <c r="A63" s="33" t="s">
        <v>1</v>
      </c>
    </row>
    <row r="64" spans="1:10" ht="23" x14ac:dyDescent="0.7">
      <c r="A64" s="33"/>
    </row>
    <row r="65" spans="1:10" ht="23" x14ac:dyDescent="0.7">
      <c r="A65" s="33"/>
      <c r="D65" s="101" t="s">
        <v>2</v>
      </c>
      <c r="E65" s="101"/>
      <c r="F65" s="101"/>
      <c r="H65" s="101" t="s">
        <v>3</v>
      </c>
      <c r="I65" s="101"/>
      <c r="J65" s="101"/>
    </row>
    <row r="66" spans="1:10" ht="23" x14ac:dyDescent="0.7">
      <c r="A66" s="33"/>
      <c r="D66" s="103" t="s">
        <v>4</v>
      </c>
      <c r="E66" s="103"/>
      <c r="F66" s="103"/>
      <c r="H66" s="103" t="s">
        <v>4</v>
      </c>
      <c r="I66" s="103"/>
      <c r="J66" s="103"/>
    </row>
    <row r="67" spans="1:10" ht="23" x14ac:dyDescent="0.7">
      <c r="A67" s="33" t="s">
        <v>27</v>
      </c>
      <c r="B67" s="31" t="s">
        <v>6</v>
      </c>
      <c r="D67" s="34">
        <v>2565</v>
      </c>
      <c r="F67" s="34">
        <v>2564</v>
      </c>
      <c r="H67" s="34">
        <v>2565</v>
      </c>
      <c r="I67" s="31"/>
      <c r="J67" s="34">
        <v>2564</v>
      </c>
    </row>
    <row r="68" spans="1:10" ht="23" x14ac:dyDescent="0.7">
      <c r="A68" s="33"/>
      <c r="D68" s="102" t="s">
        <v>7</v>
      </c>
      <c r="E68" s="102"/>
      <c r="F68" s="102"/>
      <c r="G68" s="102"/>
      <c r="H68" s="102"/>
      <c r="I68" s="102"/>
      <c r="J68" s="102"/>
    </row>
    <row r="69" spans="1:10" ht="22" x14ac:dyDescent="0.7">
      <c r="A69" s="35" t="s">
        <v>50</v>
      </c>
      <c r="D69" s="37"/>
      <c r="F69" s="37"/>
      <c r="H69" s="37"/>
      <c r="I69" s="37"/>
      <c r="J69" s="37"/>
    </row>
    <row r="70" spans="1:10" x14ac:dyDescent="0.65">
      <c r="A70" s="36" t="s">
        <v>51</v>
      </c>
      <c r="B70" s="31">
        <v>14</v>
      </c>
      <c r="D70" s="37"/>
      <c r="F70" s="37"/>
      <c r="H70" s="37"/>
      <c r="I70" s="37"/>
      <c r="J70" s="37"/>
    </row>
    <row r="71" spans="1:10" ht="22" thickBot="1" x14ac:dyDescent="0.7">
      <c r="A71" s="32" t="s">
        <v>52</v>
      </c>
      <c r="D71" s="56">
        <f>F71</f>
        <v>362999962</v>
      </c>
      <c r="F71" s="56">
        <v>362999962</v>
      </c>
      <c r="H71" s="56">
        <f>D71</f>
        <v>362999962</v>
      </c>
      <c r="I71" s="37"/>
      <c r="J71" s="56">
        <v>362999962</v>
      </c>
    </row>
    <row r="72" spans="1:10" ht="22" thickTop="1" x14ac:dyDescent="0.65">
      <c r="A72" s="32" t="s">
        <v>53</v>
      </c>
      <c r="D72" s="37">
        <f>D71</f>
        <v>362999962</v>
      </c>
      <c r="F72" s="37">
        <v>362999962</v>
      </c>
      <c r="H72" s="37">
        <f>D72</f>
        <v>362999962</v>
      </c>
      <c r="I72" s="37"/>
      <c r="J72" s="37">
        <v>362999962</v>
      </c>
    </row>
    <row r="73" spans="1:10" x14ac:dyDescent="0.65">
      <c r="A73" s="39" t="s">
        <v>54</v>
      </c>
      <c r="B73" s="31">
        <v>15</v>
      </c>
      <c r="D73" s="38">
        <f>'SH11-12'!F62</f>
        <v>202200890</v>
      </c>
      <c r="F73" s="38">
        <v>202200890</v>
      </c>
      <c r="H73" s="38">
        <f>'SH-14'!F31</f>
        <v>202200890</v>
      </c>
      <c r="I73" s="38"/>
      <c r="J73" s="38">
        <v>202200890</v>
      </c>
    </row>
    <row r="74" spans="1:10" x14ac:dyDescent="0.65">
      <c r="A74" s="39" t="s">
        <v>55</v>
      </c>
      <c r="B74" s="31">
        <v>15</v>
      </c>
      <c r="D74" s="38">
        <f>'SH11-12'!H62</f>
        <v>308333</v>
      </c>
      <c r="F74" s="38">
        <v>308333</v>
      </c>
      <c r="H74" s="38">
        <f>'SH-14'!H31</f>
        <v>308333</v>
      </c>
      <c r="I74" s="38"/>
      <c r="J74" s="38">
        <v>308333</v>
      </c>
    </row>
    <row r="75" spans="1:10" x14ac:dyDescent="0.65">
      <c r="A75" s="36" t="s">
        <v>56</v>
      </c>
      <c r="D75" s="37"/>
      <c r="F75" s="37"/>
      <c r="H75" s="37"/>
      <c r="I75" s="37"/>
      <c r="J75" s="37"/>
    </row>
    <row r="76" spans="1:10" x14ac:dyDescent="0.65">
      <c r="A76" s="36" t="s">
        <v>57</v>
      </c>
      <c r="D76" s="37"/>
      <c r="F76" s="37"/>
      <c r="H76" s="37"/>
      <c r="I76" s="37"/>
      <c r="J76" s="37"/>
    </row>
    <row r="77" spans="1:10" x14ac:dyDescent="0.65">
      <c r="A77" s="36" t="s">
        <v>58</v>
      </c>
      <c r="B77" s="31">
        <v>16</v>
      </c>
      <c r="D77" s="37">
        <f>'SH11-12'!J62</f>
        <v>20643763</v>
      </c>
      <c r="F77" s="37">
        <f>'SH11-12'!J30</f>
        <v>20643763</v>
      </c>
      <c r="H77" s="37">
        <f>'SH-14'!J31</f>
        <v>20643763</v>
      </c>
      <c r="I77" s="37"/>
      <c r="J77" s="37">
        <v>20643763</v>
      </c>
    </row>
    <row r="78" spans="1:10" x14ac:dyDescent="0.65">
      <c r="A78" s="36" t="s">
        <v>59</v>
      </c>
      <c r="D78" s="37">
        <f>'SH11-12'!L62</f>
        <v>57516557</v>
      </c>
      <c r="F78" s="37">
        <f>'SH11-12'!L30</f>
        <v>97390720</v>
      </c>
      <c r="H78" s="37">
        <f>'SH-14'!L31</f>
        <v>58771985</v>
      </c>
      <c r="I78" s="37"/>
      <c r="J78" s="37">
        <v>97315495</v>
      </c>
    </row>
    <row r="79" spans="1:10" x14ac:dyDescent="0.65">
      <c r="A79" s="39" t="s">
        <v>60</v>
      </c>
      <c r="D79" s="44">
        <f>'SH11-12'!R62</f>
        <v>61714</v>
      </c>
      <c r="F79" s="44">
        <f>'SH11-12'!R30</f>
        <v>-11868</v>
      </c>
      <c r="H79" s="57">
        <f>'SH-14'!N31</f>
        <v>0</v>
      </c>
      <c r="I79" s="17"/>
      <c r="J79" s="2">
        <v>-5707</v>
      </c>
    </row>
    <row r="80" spans="1:10" ht="22" x14ac:dyDescent="0.7">
      <c r="A80" s="41" t="s">
        <v>61</v>
      </c>
      <c r="D80" s="46">
        <f>SUM(D72:D79)</f>
        <v>643731219</v>
      </c>
      <c r="F80" s="46">
        <f>SUBTOTAL(9,F72:F79)</f>
        <v>683531800</v>
      </c>
      <c r="H80" s="46">
        <f>SUM(H72:H79)</f>
        <v>644924933</v>
      </c>
      <c r="I80" s="37"/>
      <c r="J80" s="46">
        <f>SUBTOTAL(9,J72:J79)</f>
        <v>683462736</v>
      </c>
    </row>
    <row r="81" spans="1:10 16375:16375" ht="21.75" customHeight="1" x14ac:dyDescent="0.7">
      <c r="A81" s="41"/>
      <c r="D81" s="37"/>
      <c r="F81" s="37"/>
      <c r="H81" s="37"/>
      <c r="I81" s="37"/>
      <c r="J81" s="37"/>
    </row>
    <row r="82" spans="1:10 16375:16375" ht="22.5" thickBot="1" x14ac:dyDescent="0.75">
      <c r="A82" s="41" t="s">
        <v>62</v>
      </c>
      <c r="D82" s="47">
        <f>SUM(D60+D80)</f>
        <v>1626388227</v>
      </c>
      <c r="F82" s="47">
        <f>SUM(F80,F60)</f>
        <v>1454046218</v>
      </c>
      <c r="H82" s="47">
        <f>SUM(H60+H80)</f>
        <v>1626547761</v>
      </c>
      <c r="I82" s="37"/>
      <c r="J82" s="47">
        <f>SUM(J80,J60)</f>
        <v>1453901627</v>
      </c>
    </row>
    <row r="83" spans="1:10 16375:16375" ht="22.5" customHeight="1" thickTop="1" x14ac:dyDescent="0.65">
      <c r="A83" s="32"/>
    </row>
    <row r="84" spans="1:10 16375:16375" x14ac:dyDescent="0.65">
      <c r="D84" s="20"/>
      <c r="E84" s="20"/>
      <c r="F84" s="20"/>
      <c r="G84" s="20"/>
      <c r="H84" s="20"/>
      <c r="I84" s="5"/>
      <c r="J84" s="20"/>
      <c r="XEU84" s="36"/>
    </row>
    <row r="85" spans="1:10 16375:16375" x14ac:dyDescent="0.65">
      <c r="D85" s="49"/>
    </row>
  </sheetData>
  <mergeCells count="15">
    <mergeCell ref="D68:J68"/>
    <mergeCell ref="H5:J5"/>
    <mergeCell ref="H33:J33"/>
    <mergeCell ref="H66:J66"/>
    <mergeCell ref="D5:F5"/>
    <mergeCell ref="D66:F66"/>
    <mergeCell ref="H4:J4"/>
    <mergeCell ref="D7:J7"/>
    <mergeCell ref="H32:J32"/>
    <mergeCell ref="D35:J35"/>
    <mergeCell ref="H65:J65"/>
    <mergeCell ref="D4:F4"/>
    <mergeCell ref="D32:F32"/>
    <mergeCell ref="D33:F33"/>
    <mergeCell ref="D65:F65"/>
  </mergeCells>
  <pageMargins left="0.8" right="0.8" top="0.48" bottom="0.5" header="0.5" footer="0.5"/>
  <pageSetup paperSize="9" scale="93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79998168889431442"/>
  </sheetPr>
  <dimension ref="A1:J30"/>
  <sheetViews>
    <sheetView showGridLines="0" zoomScale="94" zoomScaleNormal="94" zoomScaleSheetLayoutView="100" workbookViewId="0">
      <selection activeCell="A48" sqref="A48:XFD54"/>
    </sheetView>
  </sheetViews>
  <sheetFormatPr defaultColWidth="9.09765625" defaultRowHeight="22.5" customHeight="1" x14ac:dyDescent="0.65"/>
  <cols>
    <col min="1" max="1" width="41.296875" style="36" customWidth="1"/>
    <col min="2" max="2" width="7.59765625" style="31" customWidth="1"/>
    <col min="3" max="3" width="1" style="31" customWidth="1"/>
    <col min="4" max="4" width="13.09765625" style="31" customWidth="1"/>
    <col min="5" max="5" width="1" style="32" customWidth="1"/>
    <col min="6" max="6" width="13.5" style="31" bestFit="1" customWidth="1"/>
    <col min="7" max="7" width="1" style="32" customWidth="1"/>
    <col min="8" max="8" width="13.09765625" style="31" customWidth="1"/>
    <col min="9" max="9" width="1" style="32" customWidth="1"/>
    <col min="10" max="10" width="13.09765625" style="31" customWidth="1"/>
    <col min="11" max="16384" width="9.09765625" style="32"/>
  </cols>
  <sheetData>
    <row r="1" spans="1:10" ht="23" x14ac:dyDescent="0.7">
      <c r="A1" s="30" t="s">
        <v>0</v>
      </c>
    </row>
    <row r="2" spans="1:10" ht="23" x14ac:dyDescent="0.7">
      <c r="A2" s="59" t="s">
        <v>63</v>
      </c>
    </row>
    <row r="3" spans="1:10" ht="23" x14ac:dyDescent="0.7">
      <c r="A3" s="33"/>
    </row>
    <row r="4" spans="1:10" ht="23" x14ac:dyDescent="0.7">
      <c r="A4" s="33"/>
      <c r="D4" s="101" t="s">
        <v>2</v>
      </c>
      <c r="E4" s="101"/>
      <c r="F4" s="101"/>
      <c r="H4" s="101" t="s">
        <v>3</v>
      </c>
      <c r="I4" s="102"/>
      <c r="J4" s="102"/>
    </row>
    <row r="5" spans="1:10" ht="23" x14ac:dyDescent="0.7">
      <c r="A5" s="33"/>
      <c r="D5" s="103" t="s">
        <v>64</v>
      </c>
      <c r="E5" s="103"/>
      <c r="F5" s="103"/>
      <c r="H5" s="103" t="s">
        <v>64</v>
      </c>
      <c r="I5" s="103"/>
      <c r="J5" s="103"/>
    </row>
    <row r="6" spans="1:10" ht="23" x14ac:dyDescent="0.7">
      <c r="A6" s="33"/>
      <c r="D6" s="103" t="s">
        <v>4</v>
      </c>
      <c r="E6" s="103"/>
      <c r="F6" s="103"/>
      <c r="G6" s="34"/>
      <c r="H6" s="103" t="s">
        <v>4</v>
      </c>
      <c r="I6" s="103"/>
      <c r="J6" s="103"/>
    </row>
    <row r="7" spans="1:10" ht="21.5" x14ac:dyDescent="0.65">
      <c r="B7" s="31" t="s">
        <v>6</v>
      </c>
      <c r="D7" s="34">
        <v>2565</v>
      </c>
      <c r="E7" s="34"/>
      <c r="F7" s="34">
        <v>2564</v>
      </c>
      <c r="G7" s="34"/>
      <c r="H7" s="34">
        <v>2565</v>
      </c>
      <c r="I7" s="34"/>
      <c r="J7" s="34">
        <v>2564</v>
      </c>
    </row>
    <row r="8" spans="1:10" ht="23" x14ac:dyDescent="0.7">
      <c r="A8" s="33"/>
      <c r="D8" s="102" t="s">
        <v>7</v>
      </c>
      <c r="E8" s="102"/>
      <c r="F8" s="102"/>
      <c r="G8" s="102"/>
      <c r="H8" s="102"/>
      <c r="I8" s="102"/>
      <c r="J8" s="102"/>
    </row>
    <row r="9" spans="1:10" ht="22" x14ac:dyDescent="0.7">
      <c r="A9" s="35" t="s">
        <v>65</v>
      </c>
      <c r="D9" s="34"/>
      <c r="F9" s="34"/>
      <c r="H9" s="34"/>
      <c r="J9" s="34"/>
    </row>
    <row r="10" spans="1:10" ht="21.5" x14ac:dyDescent="0.65">
      <c r="A10" s="36" t="s">
        <v>66</v>
      </c>
      <c r="B10" s="31" t="s">
        <v>67</v>
      </c>
      <c r="D10" s="37">
        <f>ROUND('[1]PL Conso'!$M$10,0)</f>
        <v>2154698708</v>
      </c>
      <c r="E10" s="37"/>
      <c r="F10" s="37">
        <v>1677995507</v>
      </c>
      <c r="G10" s="37"/>
      <c r="H10" s="37">
        <f>[3]PL!$AC$10</f>
        <v>1281273601</v>
      </c>
      <c r="J10" s="37">
        <f>[7]PL!$Z$10</f>
        <v>983554097</v>
      </c>
    </row>
    <row r="11" spans="1:10" ht="21.5" x14ac:dyDescent="0.65">
      <c r="A11" s="36" t="s">
        <v>68</v>
      </c>
      <c r="D11" s="40">
        <f>[3]PL!$AC$11</f>
        <v>0</v>
      </c>
      <c r="E11" s="37"/>
      <c r="F11" s="37">
        <v>10234927</v>
      </c>
      <c r="G11" s="37"/>
      <c r="H11" s="40">
        <f>[3]PL!$AC$11</f>
        <v>0</v>
      </c>
      <c r="J11" s="40">
        <v>0</v>
      </c>
    </row>
    <row r="12" spans="1:10" ht="21.5" x14ac:dyDescent="0.65">
      <c r="A12" s="36" t="s">
        <v>69</v>
      </c>
      <c r="B12" s="31">
        <v>4</v>
      </c>
      <c r="D12" s="37">
        <f>ROUND('[1]PL Conso'!$M$12,0)</f>
        <v>11813905</v>
      </c>
      <c r="E12" s="37"/>
      <c r="F12" s="37">
        <v>11822197</v>
      </c>
      <c r="G12" s="37"/>
      <c r="H12" s="37">
        <f>[3]PL!$AC$12</f>
        <v>4682507</v>
      </c>
      <c r="J12" s="37">
        <f>[7]PL!$Z$12</f>
        <v>4678715</v>
      </c>
    </row>
    <row r="13" spans="1:10" ht="22" x14ac:dyDescent="0.7">
      <c r="A13" s="41" t="s">
        <v>70</v>
      </c>
      <c r="D13" s="42">
        <f>SUM(D10:D12)</f>
        <v>2166512613</v>
      </c>
      <c r="E13" s="37"/>
      <c r="F13" s="42">
        <f>SUM(F10:F12)</f>
        <v>1700052631</v>
      </c>
      <c r="G13" s="37"/>
      <c r="H13" s="42">
        <f>SUM(H10:H12)</f>
        <v>1285956108</v>
      </c>
      <c r="J13" s="42">
        <f>SUM(J10:J12)</f>
        <v>988232812</v>
      </c>
    </row>
    <row r="14" spans="1:10" ht="21.5" x14ac:dyDescent="0.65">
      <c r="D14" s="37"/>
      <c r="E14" s="37"/>
      <c r="F14" s="37"/>
      <c r="G14" s="37"/>
      <c r="H14" s="37"/>
      <c r="J14" s="37"/>
    </row>
    <row r="15" spans="1:10" ht="22" x14ac:dyDescent="0.7">
      <c r="A15" s="35" t="s">
        <v>71</v>
      </c>
      <c r="B15" s="31">
        <v>4</v>
      </c>
      <c r="D15" s="37"/>
      <c r="E15" s="37"/>
      <c r="F15" s="37"/>
      <c r="G15" s="37"/>
      <c r="H15" s="37"/>
      <c r="J15" s="37"/>
    </row>
    <row r="16" spans="1:10" ht="21.5" x14ac:dyDescent="0.65">
      <c r="A16" s="36" t="s">
        <v>72</v>
      </c>
      <c r="B16" s="31" t="s">
        <v>73</v>
      </c>
      <c r="D16" s="37">
        <f>ROUND('[1]PL Conso'!$M$23,0)</f>
        <v>1954060420</v>
      </c>
      <c r="E16" s="37"/>
      <c r="F16" s="37">
        <v>1403511758</v>
      </c>
      <c r="G16" s="37"/>
      <c r="H16" s="37">
        <f>[4]PL!$AC$23</f>
        <v>1175433694</v>
      </c>
      <c r="J16" s="37">
        <f>[7]PL!$Z$23</f>
        <v>846724866</v>
      </c>
    </row>
    <row r="17" spans="1:10" ht="21.5" x14ac:dyDescent="0.65">
      <c r="A17" s="36" t="s">
        <v>74</v>
      </c>
      <c r="B17" s="31">
        <v>19</v>
      </c>
      <c r="D17" s="37">
        <f>ROUND('[1]PL Conso'!$M$29,0)</f>
        <v>90876504</v>
      </c>
      <c r="E17" s="37"/>
      <c r="F17" s="37">
        <v>82449432</v>
      </c>
      <c r="G17" s="37"/>
      <c r="H17" s="37">
        <f>[4]PL!$AC$29+1</f>
        <v>47775164</v>
      </c>
      <c r="J17" s="37">
        <f>[7]PL!$Z$29</f>
        <v>44719225</v>
      </c>
    </row>
    <row r="18" spans="1:10" ht="21.5" x14ac:dyDescent="0.65">
      <c r="A18" s="32" t="s">
        <v>75</v>
      </c>
      <c r="B18" s="31">
        <v>19</v>
      </c>
      <c r="D18" s="37">
        <f>ROUND(SUM('[5]PL Conso'!$M$32:$M$35),0)</f>
        <v>110850101</v>
      </c>
      <c r="E18" s="98"/>
      <c r="F18" s="98">
        <v>111344144</v>
      </c>
      <c r="G18" s="98"/>
      <c r="H18" s="98">
        <f>[4]PL!$AC$35</f>
        <v>51305174</v>
      </c>
      <c r="J18" s="98">
        <f>[7]PL!$Z$38</f>
        <v>50676839</v>
      </c>
    </row>
    <row r="19" spans="1:10" ht="21" customHeight="1" x14ac:dyDescent="0.65">
      <c r="A19" s="32" t="s">
        <v>76</v>
      </c>
      <c r="D19" s="40">
        <f>ROUND('[5]PL Conso'!$M$36-'[5]PL Conso'!$M$11,0)-1</f>
        <v>3024478</v>
      </c>
      <c r="E19" s="37"/>
      <c r="F19" s="40">
        <v>0</v>
      </c>
      <c r="G19" s="37"/>
      <c r="H19" s="4">
        <v>4687177</v>
      </c>
      <c r="J19" s="4">
        <f>-[7]PL!$Z$11</f>
        <v>445822</v>
      </c>
    </row>
    <row r="20" spans="1:10" ht="22" x14ac:dyDescent="0.7">
      <c r="A20" s="41" t="s">
        <v>77</v>
      </c>
      <c r="D20" s="42">
        <f>SUM(D16:D19)</f>
        <v>2158811503</v>
      </c>
      <c r="E20" s="51"/>
      <c r="F20" s="42">
        <f>SUM(F16:F19)</f>
        <v>1597305334</v>
      </c>
      <c r="G20" s="51"/>
      <c r="H20" s="42">
        <f>SUM(H16:H19)</f>
        <v>1279201209</v>
      </c>
      <c r="J20" s="42">
        <f>SUM(J16:J19)</f>
        <v>942566752</v>
      </c>
    </row>
    <row r="21" spans="1:10" ht="22" x14ac:dyDescent="0.7">
      <c r="A21" s="41"/>
      <c r="D21" s="37"/>
      <c r="E21" s="37"/>
      <c r="F21" s="37"/>
      <c r="G21" s="37"/>
      <c r="H21" s="37"/>
      <c r="J21" s="37"/>
    </row>
    <row r="22" spans="1:10" s="51" customFormat="1" ht="22" x14ac:dyDescent="0.7">
      <c r="A22" s="41" t="s">
        <v>78</v>
      </c>
      <c r="B22" s="86"/>
      <c r="C22" s="86"/>
      <c r="D22" s="48">
        <f>D13-D20</f>
        <v>7701110</v>
      </c>
      <c r="E22" s="48"/>
      <c r="F22" s="48">
        <f>F13-F20</f>
        <v>102747297</v>
      </c>
      <c r="G22" s="48"/>
      <c r="H22" s="48">
        <f>H13-H20</f>
        <v>6754899</v>
      </c>
      <c r="J22" s="48">
        <f>J13-J20</f>
        <v>45666060</v>
      </c>
    </row>
    <row r="23" spans="1:10" s="51" customFormat="1" ht="22" x14ac:dyDescent="0.7">
      <c r="A23" s="36" t="s">
        <v>79</v>
      </c>
      <c r="B23" s="31"/>
      <c r="C23" s="31"/>
      <c r="D23" s="44">
        <f>ROUND('[1]PL Conso'!$M$44,0)</f>
        <v>13665164</v>
      </c>
      <c r="E23" s="37"/>
      <c r="F23" s="44">
        <v>7392945</v>
      </c>
      <c r="G23" s="37"/>
      <c r="H23" s="44">
        <f>[3]PL!$AC$44</f>
        <v>6757600</v>
      </c>
      <c r="I23" s="32"/>
      <c r="J23" s="44">
        <f>[7]PL!$Z$44</f>
        <v>3565732</v>
      </c>
    </row>
    <row r="24" spans="1:10" s="51" customFormat="1" ht="22" x14ac:dyDescent="0.7">
      <c r="A24" s="41" t="s">
        <v>80</v>
      </c>
      <c r="B24" s="31"/>
      <c r="C24" s="31"/>
      <c r="D24" s="48">
        <f>D22-D23</f>
        <v>-5964054</v>
      </c>
      <c r="E24" s="48"/>
      <c r="F24" s="48">
        <f>F22-F23</f>
        <v>95354352</v>
      </c>
      <c r="G24" s="48"/>
      <c r="H24" s="48">
        <f>H22-H23</f>
        <v>-2701</v>
      </c>
      <c r="J24" s="48">
        <f>J22-J23</f>
        <v>42100328</v>
      </c>
    </row>
    <row r="25" spans="1:10" s="51" customFormat="1" ht="22" x14ac:dyDescent="0.7">
      <c r="A25" s="36" t="s">
        <v>81</v>
      </c>
      <c r="B25" s="31">
        <v>20</v>
      </c>
      <c r="C25" s="31"/>
      <c r="D25" s="44">
        <f>'[5]PL Conso'!$P$52</f>
        <v>970235</v>
      </c>
      <c r="E25" s="37"/>
      <c r="F25" s="44">
        <v>19670786</v>
      </c>
      <c r="G25" s="37"/>
      <c r="H25" s="44">
        <f>[4]PL!$AC$52</f>
        <v>917175</v>
      </c>
      <c r="I25" s="32"/>
      <c r="J25" s="44">
        <f>[7]PL!$Z$52</f>
        <v>8158440</v>
      </c>
    </row>
    <row r="26" spans="1:10" s="51" customFormat="1" ht="22" x14ac:dyDescent="0.7">
      <c r="A26" s="41" t="s">
        <v>82</v>
      </c>
      <c r="B26" s="31"/>
      <c r="C26" s="31"/>
      <c r="D26" s="48">
        <f>D24-D25</f>
        <v>-6934289</v>
      </c>
      <c r="E26" s="48"/>
      <c r="F26" s="48">
        <f>F24-F25</f>
        <v>75683566</v>
      </c>
      <c r="G26" s="48"/>
      <c r="H26" s="48">
        <f>H24-H25</f>
        <v>-919876</v>
      </c>
      <c r="J26" s="48">
        <f>J24-J25</f>
        <v>33941888</v>
      </c>
    </row>
    <row r="27" spans="1:10" s="51" customFormat="1" ht="22" x14ac:dyDescent="0.7">
      <c r="A27" s="36" t="s">
        <v>83</v>
      </c>
      <c r="B27" s="31"/>
      <c r="C27" s="31"/>
      <c r="D27" s="37"/>
      <c r="E27" s="37"/>
      <c r="F27" s="37"/>
      <c r="G27" s="37"/>
      <c r="H27" s="37"/>
      <c r="I27" s="32"/>
      <c r="J27" s="37"/>
    </row>
    <row r="28" spans="1:10" s="51" customFormat="1" ht="22" x14ac:dyDescent="0.7">
      <c r="A28" s="36" t="s">
        <v>84</v>
      </c>
      <c r="B28" s="31">
        <v>8</v>
      </c>
      <c r="C28" s="31"/>
      <c r="D28" s="40">
        <v>0</v>
      </c>
      <c r="E28" s="37"/>
      <c r="F28" s="40">
        <v>0</v>
      </c>
      <c r="G28" s="37"/>
      <c r="H28" s="44">
        <f>-[4]PL!$AC$48</f>
        <v>-4683760</v>
      </c>
      <c r="I28" s="32"/>
      <c r="J28" s="44">
        <v>41818067</v>
      </c>
    </row>
    <row r="29" spans="1:10" thickBot="1" x14ac:dyDescent="0.75">
      <c r="A29" s="41" t="s">
        <v>85</v>
      </c>
      <c r="D29" s="99">
        <f>D26+D28</f>
        <v>-6934289</v>
      </c>
      <c r="E29" s="37"/>
      <c r="F29" s="99">
        <f>F26+F28</f>
        <v>75683566</v>
      </c>
      <c r="G29" s="37"/>
      <c r="H29" s="99">
        <f>H26+H28</f>
        <v>-5603636</v>
      </c>
      <c r="J29" s="99">
        <f>SUM(J26:J28)</f>
        <v>75759955</v>
      </c>
    </row>
    <row r="30" spans="1:10" thickTop="1" x14ac:dyDescent="0.7">
      <c r="A30" s="41"/>
      <c r="D30" s="48"/>
      <c r="E30" s="37"/>
      <c r="F30" s="48"/>
      <c r="G30" s="37"/>
      <c r="H30" s="48"/>
      <c r="J30" s="48"/>
    </row>
  </sheetData>
  <mergeCells count="7">
    <mergeCell ref="H4:J4"/>
    <mergeCell ref="H6:J6"/>
    <mergeCell ref="H5:J5"/>
    <mergeCell ref="D8:J8"/>
    <mergeCell ref="D6:F6"/>
    <mergeCell ref="D5:F5"/>
    <mergeCell ref="D4:F4"/>
  </mergeCells>
  <pageMargins left="0.8" right="0.8" top="0.48" bottom="0.5" header="0.5" footer="0.5"/>
  <pageSetup paperSize="9" scale="92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42"/>
  <sheetViews>
    <sheetView showGridLines="0" topLeftCell="A28" zoomScale="69" zoomScaleNormal="69" zoomScaleSheetLayoutView="100" workbookViewId="0">
      <selection activeCell="F15" sqref="F15"/>
    </sheetView>
  </sheetViews>
  <sheetFormatPr defaultColWidth="9.09765625" defaultRowHeight="22.5" customHeight="1" x14ac:dyDescent="0.65"/>
  <cols>
    <col min="1" max="1" width="45.09765625" style="36" customWidth="1"/>
    <col min="2" max="2" width="8.69921875" style="31" customWidth="1"/>
    <col min="3" max="3" width="1" style="31" customWidth="1"/>
    <col min="4" max="4" width="13.09765625" style="31" customWidth="1"/>
    <col min="5" max="5" width="1" style="32" customWidth="1"/>
    <col min="6" max="6" width="13.09765625" style="31" customWidth="1"/>
    <col min="7" max="7" width="1" style="32" customWidth="1"/>
    <col min="8" max="8" width="13.09765625" style="31" customWidth="1"/>
    <col min="9" max="9" width="1" style="32" customWidth="1"/>
    <col min="10" max="10" width="13.09765625" style="31" customWidth="1"/>
    <col min="11" max="11" width="12.8984375" style="32" hidden="1" customWidth="1"/>
    <col min="12" max="12" width="10.3984375" style="32" bestFit="1" customWidth="1"/>
    <col min="13" max="13" width="14.3984375" style="32" customWidth="1"/>
    <col min="14" max="14" width="12.3984375" style="32" customWidth="1"/>
    <col min="15" max="15" width="16.3984375" style="10" bestFit="1" customWidth="1"/>
    <col min="16" max="16" width="9.09765625" style="32"/>
    <col min="17" max="17" width="12.3984375" style="32" bestFit="1" customWidth="1"/>
    <col min="18" max="16384" width="9.09765625" style="32"/>
  </cols>
  <sheetData>
    <row r="1" spans="1:11" ht="23" x14ac:dyDescent="0.7">
      <c r="A1" s="30" t="s">
        <v>0</v>
      </c>
      <c r="D1" s="48"/>
      <c r="E1" s="37"/>
      <c r="F1" s="48"/>
      <c r="G1" s="37"/>
      <c r="H1" s="48"/>
      <c r="J1" s="48"/>
    </row>
    <row r="2" spans="1:11" ht="23" x14ac:dyDescent="0.7">
      <c r="A2" s="59" t="s">
        <v>63</v>
      </c>
      <c r="D2" s="48"/>
      <c r="E2" s="37"/>
      <c r="F2" s="48"/>
      <c r="G2" s="37"/>
      <c r="H2" s="48"/>
      <c r="J2" s="48"/>
    </row>
    <row r="3" spans="1:11" ht="22" x14ac:dyDescent="0.7">
      <c r="A3" s="41"/>
      <c r="D3" s="101" t="s">
        <v>2</v>
      </c>
      <c r="E3" s="101"/>
      <c r="F3" s="101"/>
      <c r="H3" s="101" t="s">
        <v>3</v>
      </c>
      <c r="I3" s="102"/>
      <c r="J3" s="102"/>
    </row>
    <row r="4" spans="1:11" ht="22" x14ac:dyDescent="0.7">
      <c r="A4" s="41"/>
      <c r="D4" s="103" t="s">
        <v>64</v>
      </c>
      <c r="E4" s="103"/>
      <c r="F4" s="103"/>
      <c r="H4" s="103" t="s">
        <v>64</v>
      </c>
      <c r="I4" s="103"/>
      <c r="J4" s="103"/>
    </row>
    <row r="5" spans="1:11" ht="22" x14ac:dyDescent="0.7">
      <c r="A5" s="41"/>
      <c r="D5" s="103" t="s">
        <v>4</v>
      </c>
      <c r="E5" s="103"/>
      <c r="F5" s="103"/>
      <c r="G5" s="34"/>
      <c r="H5" s="103" t="s">
        <v>4</v>
      </c>
      <c r="I5" s="103"/>
      <c r="J5" s="103"/>
    </row>
    <row r="6" spans="1:11" ht="20.149999999999999" customHeight="1" x14ac:dyDescent="0.7">
      <c r="A6" s="41"/>
      <c r="B6" s="31" t="s">
        <v>6</v>
      </c>
      <c r="D6" s="34">
        <v>2565</v>
      </c>
      <c r="E6" s="34"/>
      <c r="F6" s="34">
        <v>2564</v>
      </c>
      <c r="G6" s="34"/>
      <c r="H6" s="34">
        <v>2565</v>
      </c>
      <c r="I6" s="34"/>
      <c r="J6" s="34">
        <v>2564</v>
      </c>
    </row>
    <row r="7" spans="1:11" ht="20.149999999999999" customHeight="1" x14ac:dyDescent="0.7">
      <c r="A7" s="41"/>
      <c r="D7" s="102" t="s">
        <v>7</v>
      </c>
      <c r="E7" s="102"/>
      <c r="F7" s="102"/>
      <c r="G7" s="102"/>
      <c r="H7" s="102"/>
      <c r="I7" s="102"/>
      <c r="J7" s="102"/>
    </row>
    <row r="8" spans="1:11" ht="21" customHeight="1" x14ac:dyDescent="0.7">
      <c r="A8" s="75" t="s">
        <v>86</v>
      </c>
      <c r="D8" s="65"/>
      <c r="E8" s="65"/>
      <c r="F8" s="65"/>
      <c r="G8" s="65"/>
      <c r="H8" s="65"/>
      <c r="J8" s="48"/>
    </row>
    <row r="9" spans="1:11" ht="21" customHeight="1" x14ac:dyDescent="0.7">
      <c r="A9" s="82" t="s">
        <v>87</v>
      </c>
      <c r="D9" s="65"/>
      <c r="E9" s="65"/>
      <c r="F9" s="65"/>
      <c r="G9" s="65"/>
      <c r="H9" s="65"/>
      <c r="J9" s="48"/>
    </row>
    <row r="10" spans="1:11" ht="20.149999999999999" customHeight="1" x14ac:dyDescent="0.7">
      <c r="A10" s="82" t="s">
        <v>88</v>
      </c>
      <c r="D10" s="65"/>
      <c r="E10" s="65"/>
      <c r="F10" s="65"/>
      <c r="G10" s="65"/>
      <c r="H10" s="65"/>
      <c r="J10" s="48"/>
    </row>
    <row r="11" spans="1:11" ht="21.5" x14ac:dyDescent="0.65">
      <c r="A11" s="36" t="s">
        <v>89</v>
      </c>
      <c r="D11" s="65">
        <f>ROUND('[1]PL Conso'!$M$68,0)</f>
        <v>67875</v>
      </c>
      <c r="E11" s="65"/>
      <c r="F11" s="65">
        <v>20243</v>
      </c>
      <c r="G11" s="65"/>
      <c r="H11" s="40">
        <v>0</v>
      </c>
      <c r="J11" s="40">
        <v>0</v>
      </c>
    </row>
    <row r="12" spans="1:11" ht="21.5" x14ac:dyDescent="0.65">
      <c r="A12" s="36" t="s">
        <v>90</v>
      </c>
      <c r="D12" s="65"/>
      <c r="E12" s="65"/>
      <c r="F12" s="65"/>
      <c r="G12" s="65"/>
      <c r="H12" s="65"/>
      <c r="J12" s="65"/>
    </row>
    <row r="13" spans="1:11" ht="21.5" x14ac:dyDescent="0.65">
      <c r="A13" s="36" t="s">
        <v>91</v>
      </c>
      <c r="D13" s="37">
        <v>7134</v>
      </c>
      <c r="E13" s="65"/>
      <c r="F13" s="37">
        <v>244346</v>
      </c>
      <c r="G13" s="65"/>
      <c r="H13" s="37">
        <v>7134</v>
      </c>
      <c r="J13" s="65">
        <v>244346</v>
      </c>
      <c r="K13" s="32" t="s">
        <v>92</v>
      </c>
    </row>
    <row r="14" spans="1:11" ht="21.5" x14ac:dyDescent="0.65">
      <c r="A14" s="36" t="s">
        <v>93</v>
      </c>
      <c r="D14" s="65"/>
      <c r="E14" s="65"/>
      <c r="F14" s="65"/>
      <c r="G14" s="65"/>
      <c r="H14" s="65"/>
      <c r="J14" s="65"/>
    </row>
    <row r="15" spans="1:11" ht="21.5" x14ac:dyDescent="0.65">
      <c r="A15" s="36" t="s">
        <v>94</v>
      </c>
      <c r="B15" s="31">
        <v>20</v>
      </c>
      <c r="D15" s="83">
        <v>-1427</v>
      </c>
      <c r="E15" s="65"/>
      <c r="F15" s="83">
        <v>-48869</v>
      </c>
      <c r="G15" s="65"/>
      <c r="H15" s="83">
        <v>-1427</v>
      </c>
      <c r="J15" s="83">
        <v>-48869</v>
      </c>
    </row>
    <row r="16" spans="1:11" ht="22" x14ac:dyDescent="0.7">
      <c r="A16" s="51" t="s">
        <v>95</v>
      </c>
      <c r="D16" s="65"/>
      <c r="E16" s="65"/>
      <c r="F16" s="65"/>
      <c r="G16" s="65"/>
      <c r="H16" s="65"/>
      <c r="J16" s="65"/>
    </row>
    <row r="17" spans="1:11" ht="22" x14ac:dyDescent="0.7">
      <c r="A17" s="75" t="s">
        <v>88</v>
      </c>
      <c r="D17" s="21">
        <f>SUM(D11:D15)</f>
        <v>73582</v>
      </c>
      <c r="E17" s="65"/>
      <c r="F17" s="21">
        <f>SUM(F11:F16)</f>
        <v>215720</v>
      </c>
      <c r="G17" s="65"/>
      <c r="H17" s="21">
        <f>SUM(H11:H15)</f>
        <v>5707</v>
      </c>
      <c r="J17" s="21">
        <f>SUM(J11:J16)</f>
        <v>195477</v>
      </c>
    </row>
    <row r="18" spans="1:11" ht="11.15" customHeight="1" x14ac:dyDescent="0.7">
      <c r="A18" s="41"/>
      <c r="D18" s="84"/>
      <c r="F18" s="84"/>
      <c r="H18" s="84"/>
      <c r="J18" s="84"/>
    </row>
    <row r="19" spans="1:11" ht="21" customHeight="1" x14ac:dyDescent="0.7">
      <c r="A19" s="82" t="s">
        <v>96</v>
      </c>
      <c r="D19" s="65"/>
      <c r="E19" s="65"/>
      <c r="F19" s="65"/>
      <c r="G19" s="65"/>
      <c r="H19" s="65"/>
      <c r="J19" s="65"/>
    </row>
    <row r="20" spans="1:11" ht="20.149999999999999" customHeight="1" x14ac:dyDescent="0.7">
      <c r="A20" s="82" t="s">
        <v>88</v>
      </c>
      <c r="D20" s="65"/>
      <c r="E20" s="65"/>
      <c r="F20" s="65"/>
      <c r="G20" s="65"/>
      <c r="H20" s="65"/>
      <c r="J20" s="65"/>
    </row>
    <row r="21" spans="1:11" ht="20.149999999999999" customHeight="1" x14ac:dyDescent="0.65">
      <c r="A21" s="39" t="s">
        <v>97</v>
      </c>
      <c r="D21" s="19"/>
      <c r="E21" s="19"/>
      <c r="F21" s="19"/>
      <c r="G21" s="19"/>
      <c r="H21" s="19"/>
      <c r="J21" s="19"/>
    </row>
    <row r="22" spans="1:11" ht="21.5" x14ac:dyDescent="0.65">
      <c r="A22" s="36" t="s">
        <v>98</v>
      </c>
      <c r="B22" s="31">
        <v>13</v>
      </c>
      <c r="D22" s="65">
        <v>4200147</v>
      </c>
      <c r="E22" s="19"/>
      <c r="F22" s="1">
        <v>2860999</v>
      </c>
      <c r="G22" s="19"/>
      <c r="H22" s="65">
        <f>D22</f>
        <v>4200147</v>
      </c>
      <c r="J22" s="1">
        <v>2860999</v>
      </c>
      <c r="K22" s="32" t="s">
        <v>99</v>
      </c>
    </row>
    <row r="23" spans="1:11" ht="21.5" x14ac:dyDescent="0.65">
      <c r="A23" s="39" t="s">
        <v>100</v>
      </c>
      <c r="D23" s="19"/>
      <c r="E23" s="19"/>
      <c r="F23" s="4"/>
      <c r="G23" s="19"/>
      <c r="H23" s="19"/>
      <c r="J23" s="4"/>
    </row>
    <row r="24" spans="1:11" ht="21.5" x14ac:dyDescent="0.65">
      <c r="A24" s="39" t="s">
        <v>88</v>
      </c>
      <c r="B24" s="31">
        <v>20</v>
      </c>
      <c r="D24" s="2">
        <v>-840029</v>
      </c>
      <c r="E24" s="19"/>
      <c r="F24" s="28">
        <v>-572200</v>
      </c>
      <c r="G24" s="19"/>
      <c r="H24" s="2">
        <f>D24</f>
        <v>-840029</v>
      </c>
      <c r="J24" s="28">
        <v>-572200</v>
      </c>
    </row>
    <row r="25" spans="1:11" ht="22" x14ac:dyDescent="0.7">
      <c r="A25" s="75" t="s">
        <v>101</v>
      </c>
      <c r="D25" s="32"/>
      <c r="F25" s="32"/>
      <c r="H25" s="32"/>
      <c r="J25" s="32"/>
    </row>
    <row r="26" spans="1:11" ht="22" x14ac:dyDescent="0.7">
      <c r="A26" s="75" t="s">
        <v>88</v>
      </c>
      <c r="D26" s="85">
        <f>SUM(D22:D24)</f>
        <v>3360118</v>
      </c>
      <c r="E26" s="19"/>
      <c r="F26" s="85">
        <f>SUM(F22:F24)</f>
        <v>2288799</v>
      </c>
      <c r="G26" s="19"/>
      <c r="H26" s="85">
        <f>SUM(H22:H24)</f>
        <v>3360118</v>
      </c>
      <c r="J26" s="85">
        <f>SUM(J22:J24)</f>
        <v>2288799</v>
      </c>
    </row>
    <row r="27" spans="1:11" ht="22" x14ac:dyDescent="0.7">
      <c r="A27" s="75" t="s">
        <v>102</v>
      </c>
      <c r="B27" s="86"/>
      <c r="C27" s="86"/>
      <c r="D27" s="87">
        <f>SUM(D26,D17)</f>
        <v>3433700</v>
      </c>
      <c r="E27" s="88"/>
      <c r="F27" s="87">
        <f>SUM(F26,F17)</f>
        <v>2504519</v>
      </c>
      <c r="G27" s="88"/>
      <c r="H27" s="87">
        <f>SUM(H26,H17)</f>
        <v>3365825</v>
      </c>
      <c r="J27" s="87">
        <f>SUM(J26,J17)</f>
        <v>2484276</v>
      </c>
    </row>
    <row r="28" spans="1:11" thickBot="1" x14ac:dyDescent="0.75">
      <c r="A28" s="75" t="s">
        <v>103</v>
      </c>
      <c r="C28" s="32"/>
      <c r="D28" s="89">
        <f>'PL-9'!D29+D27</f>
        <v>-3500589</v>
      </c>
      <c r="E28" s="61"/>
      <c r="F28" s="89">
        <f>'PL-9'!F29+F27</f>
        <v>78188085</v>
      </c>
      <c r="G28" s="61"/>
      <c r="H28" s="89">
        <f>'PL-9'!H29+H27</f>
        <v>-2237811</v>
      </c>
      <c r="J28" s="89">
        <f>'PL-9'!J29+J27</f>
        <v>78244231</v>
      </c>
    </row>
    <row r="29" spans="1:11" ht="11.15" customHeight="1" thickTop="1" x14ac:dyDescent="0.7">
      <c r="A29" s="41"/>
      <c r="D29" s="84"/>
      <c r="F29" s="84"/>
      <c r="H29" s="84"/>
      <c r="J29" s="90"/>
    </row>
    <row r="30" spans="1:11" ht="22" customHeight="1" x14ac:dyDescent="0.7">
      <c r="A30" s="41" t="s">
        <v>104</v>
      </c>
      <c r="E30" s="31"/>
      <c r="G30" s="31"/>
      <c r="I30" s="31"/>
    </row>
    <row r="31" spans="1:11" ht="22" customHeight="1" x14ac:dyDescent="0.65">
      <c r="A31" s="36" t="s">
        <v>105</v>
      </c>
      <c r="D31" s="3">
        <f>D32</f>
        <v>-6934289</v>
      </c>
      <c r="E31" s="3"/>
      <c r="F31" s="3">
        <f>'[8]PL-9'!F29</f>
        <v>75683566</v>
      </c>
      <c r="G31" s="3"/>
      <c r="H31" s="3">
        <f>'[8]PL-9'!H29</f>
        <v>-5603636</v>
      </c>
      <c r="J31" s="3">
        <v>75759955</v>
      </c>
    </row>
    <row r="32" spans="1:11" ht="22" customHeight="1" thickBot="1" x14ac:dyDescent="0.75">
      <c r="A32" s="41" t="s">
        <v>85</v>
      </c>
      <c r="D32" s="91">
        <f>'[8]PL-9'!D29</f>
        <v>-6934289</v>
      </c>
      <c r="F32" s="91">
        <f>SUM(F31:F31)</f>
        <v>75683566</v>
      </c>
      <c r="H32" s="91">
        <f>SUM(H31:H31)</f>
        <v>-5603636</v>
      </c>
      <c r="J32" s="91">
        <f>SUM(J31:J31)</f>
        <v>75759955</v>
      </c>
    </row>
    <row r="33" spans="1:10" ht="11.15" customHeight="1" thickTop="1" x14ac:dyDescent="0.7">
      <c r="A33" s="41"/>
      <c r="D33" s="84"/>
      <c r="F33" s="84"/>
      <c r="H33" s="84"/>
      <c r="J33" s="90"/>
    </row>
    <row r="34" spans="1:10" ht="22" customHeight="1" x14ac:dyDescent="0.7">
      <c r="A34" s="41" t="s">
        <v>106</v>
      </c>
    </row>
    <row r="35" spans="1:10" ht="22" customHeight="1" x14ac:dyDescent="0.65">
      <c r="A35" s="36" t="s">
        <v>105</v>
      </c>
      <c r="D35" s="92">
        <f>D28</f>
        <v>-3500589</v>
      </c>
      <c r="F35" s="92">
        <f>F28</f>
        <v>78188085</v>
      </c>
      <c r="H35" s="92">
        <f>H28</f>
        <v>-2237811</v>
      </c>
      <c r="J35" s="92">
        <f>J28</f>
        <v>78244231</v>
      </c>
    </row>
    <row r="36" spans="1:10" ht="22" customHeight="1" thickBot="1" x14ac:dyDescent="0.75">
      <c r="A36" s="41" t="s">
        <v>103</v>
      </c>
      <c r="D36" s="91">
        <f>D28</f>
        <v>-3500589</v>
      </c>
      <c r="F36" s="91">
        <v>78188085</v>
      </c>
      <c r="H36" s="91">
        <f>SUM(H35:H35)</f>
        <v>-2237811</v>
      </c>
      <c r="J36" s="91">
        <f>J28</f>
        <v>78244231</v>
      </c>
    </row>
    <row r="37" spans="1:10" ht="11.15" customHeight="1" thickTop="1" x14ac:dyDescent="0.7">
      <c r="A37" s="41"/>
      <c r="D37" s="84"/>
      <c r="F37" s="84"/>
      <c r="H37" s="84"/>
      <c r="J37" s="90"/>
    </row>
    <row r="38" spans="1:10" ht="22" customHeight="1" x14ac:dyDescent="0.65">
      <c r="A38" s="72" t="s">
        <v>107</v>
      </c>
    </row>
    <row r="39" spans="1:10" ht="22" customHeight="1" thickBot="1" x14ac:dyDescent="0.75">
      <c r="A39" s="36" t="s">
        <v>108</v>
      </c>
      <c r="B39" s="31">
        <v>21</v>
      </c>
      <c r="D39" s="93">
        <f>D32/725999923</f>
        <v>-9.5513632719765457E-3</v>
      </c>
      <c r="E39" s="94"/>
      <c r="F39" s="93">
        <f>F32/725999923</f>
        <v>0.10424734714469108</v>
      </c>
      <c r="G39" s="94"/>
      <c r="H39" s="95">
        <f>'PL-9'!H26/725999923</f>
        <v>-1.267046966339692E-3</v>
      </c>
      <c r="J39" s="95">
        <f>'PL-9'!J26/725999923</f>
        <v>4.6751916804266658E-2</v>
      </c>
    </row>
    <row r="40" spans="1:10" ht="22" customHeight="1" thickTop="1" x14ac:dyDescent="0.7">
      <c r="A40" s="36" t="s">
        <v>109</v>
      </c>
      <c r="B40" s="31" t="s">
        <v>211</v>
      </c>
      <c r="D40" s="96"/>
      <c r="E40" s="94"/>
      <c r="F40" s="96"/>
      <c r="G40" s="94"/>
      <c r="H40" s="95">
        <f>('PL-9'!H28/725999923)-0.001</f>
        <v>-7.451460739342255E-3</v>
      </c>
      <c r="J40" s="95">
        <f>('PL-9'!J28/725999923)-0.001</f>
        <v>5.6600649359848487E-2</v>
      </c>
    </row>
    <row r="41" spans="1:10" ht="22.5" customHeight="1" thickBot="1" x14ac:dyDescent="0.75">
      <c r="H41" s="97">
        <f>H32/725999923</f>
        <v>-7.7185077056819464E-3</v>
      </c>
      <c r="J41" s="97">
        <f>J32/725999923</f>
        <v>0.10435256616411515</v>
      </c>
    </row>
    <row r="42" spans="1:10" ht="22.5" customHeight="1" thickTop="1" x14ac:dyDescent="0.65"/>
  </sheetData>
  <mergeCells count="7">
    <mergeCell ref="D7:J7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7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79998168889431442"/>
  </sheetPr>
  <dimension ref="A1:U64"/>
  <sheetViews>
    <sheetView showGridLines="0" zoomScale="71" zoomScaleNormal="71" zoomScaleSheetLayoutView="85" workbookViewId="0">
      <selection activeCell="F67" sqref="F67"/>
    </sheetView>
  </sheetViews>
  <sheetFormatPr defaultColWidth="9.09765625" defaultRowHeight="21.5" x14ac:dyDescent="0.65"/>
  <cols>
    <col min="1" max="1" width="48.59765625" style="32" customWidth="1"/>
    <col min="2" max="2" width="8" style="32" customWidth="1"/>
    <col min="3" max="3" width="1.09765625" style="32" customWidth="1"/>
    <col min="4" max="4" width="13" style="32" customWidth="1"/>
    <col min="5" max="5" width="1.09765625" style="32" customWidth="1"/>
    <col min="6" max="6" width="13" style="32" customWidth="1"/>
    <col min="7" max="7" width="1.09765625" style="32" customWidth="1"/>
    <col min="8" max="8" width="13" style="32" customWidth="1"/>
    <col min="9" max="9" width="1.09765625" style="32" customWidth="1"/>
    <col min="10" max="10" width="13" style="32" customWidth="1"/>
    <col min="11" max="11" width="1.09765625" style="32" customWidth="1"/>
    <col min="12" max="12" width="13" style="32" customWidth="1"/>
    <col min="13" max="13" width="1.09765625" style="32" customWidth="1"/>
    <col min="14" max="14" width="13" style="32" customWidth="1"/>
    <col min="15" max="15" width="1.3984375" style="32" customWidth="1"/>
    <col min="16" max="16" width="13" style="32" customWidth="1"/>
    <col min="17" max="17" width="1.09765625" style="32" customWidth="1"/>
    <col min="18" max="18" width="13" style="32" customWidth="1"/>
    <col min="19" max="19" width="1.09765625" style="32" customWidth="1"/>
    <col min="20" max="20" width="13.09765625" style="32" customWidth="1"/>
    <col min="21" max="21" width="13.296875" style="32" bestFit="1" customWidth="1"/>
    <col min="22" max="16384" width="9.09765625" style="32"/>
  </cols>
  <sheetData>
    <row r="1" spans="1:20" ht="21.65" customHeight="1" x14ac:dyDescent="0.7">
      <c r="A1" s="30" t="s">
        <v>0</v>
      </c>
    </row>
    <row r="2" spans="1:20" ht="21.65" customHeight="1" x14ac:dyDescent="0.7">
      <c r="A2" s="59" t="s">
        <v>110</v>
      </c>
    </row>
    <row r="3" spans="1:20" ht="21.65" customHeight="1" x14ac:dyDescent="0.7">
      <c r="A3" s="59"/>
    </row>
    <row r="4" spans="1:20" ht="21.65" customHeight="1" x14ac:dyDescent="0.7">
      <c r="A4" s="59"/>
      <c r="D4" s="101" t="s">
        <v>2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21.65" customHeight="1" x14ac:dyDescent="0.7">
      <c r="A5" s="80"/>
      <c r="D5" s="34"/>
      <c r="J5" s="104" t="s">
        <v>56</v>
      </c>
      <c r="K5" s="105"/>
      <c r="L5" s="105"/>
      <c r="N5" s="104" t="s">
        <v>60</v>
      </c>
      <c r="O5" s="104"/>
      <c r="P5" s="104"/>
      <c r="Q5" s="104"/>
      <c r="R5" s="104"/>
    </row>
    <row r="6" spans="1:20" ht="21.65" customHeight="1" x14ac:dyDescent="0.7">
      <c r="A6" s="80"/>
      <c r="D6" s="34"/>
      <c r="J6" s="34"/>
      <c r="K6" s="81"/>
      <c r="L6" s="81"/>
      <c r="N6" s="34"/>
      <c r="O6" s="34"/>
      <c r="P6" s="34"/>
      <c r="R6" s="34" t="s">
        <v>111</v>
      </c>
    </row>
    <row r="7" spans="1:20" ht="21.65" customHeight="1" x14ac:dyDescent="0.65">
      <c r="A7" s="67"/>
      <c r="D7" s="34" t="s">
        <v>51</v>
      </c>
      <c r="G7" s="81"/>
      <c r="H7" s="34" t="s">
        <v>112</v>
      </c>
      <c r="I7" s="81"/>
      <c r="M7" s="81"/>
      <c r="N7" s="34" t="s">
        <v>113</v>
      </c>
      <c r="P7" s="34" t="s">
        <v>113</v>
      </c>
      <c r="R7" s="34" t="s">
        <v>114</v>
      </c>
    </row>
    <row r="8" spans="1:20" ht="21.65" customHeight="1" x14ac:dyDescent="0.65">
      <c r="A8" s="67"/>
      <c r="C8" s="67"/>
      <c r="D8" s="34" t="s">
        <v>115</v>
      </c>
      <c r="E8" s="34"/>
      <c r="F8" s="34" t="s">
        <v>116</v>
      </c>
      <c r="G8" s="81"/>
      <c r="H8" s="34" t="s">
        <v>117</v>
      </c>
      <c r="I8" s="81"/>
      <c r="J8" s="34" t="s">
        <v>118</v>
      </c>
      <c r="K8" s="81"/>
      <c r="L8" s="34" t="s">
        <v>119</v>
      </c>
      <c r="M8" s="81"/>
      <c r="N8" s="34" t="s">
        <v>120</v>
      </c>
      <c r="O8" s="34"/>
      <c r="P8" s="34" t="s">
        <v>121</v>
      </c>
      <c r="Q8" s="81"/>
      <c r="R8" s="34" t="s">
        <v>122</v>
      </c>
      <c r="S8" s="81"/>
      <c r="T8" s="81" t="s">
        <v>123</v>
      </c>
    </row>
    <row r="9" spans="1:20" ht="21.65" customHeight="1" x14ac:dyDescent="0.65">
      <c r="A9" s="67"/>
      <c r="B9" s="31" t="s">
        <v>6</v>
      </c>
      <c r="C9" s="67"/>
      <c r="D9" s="34" t="s">
        <v>124</v>
      </c>
      <c r="E9" s="81"/>
      <c r="F9" s="34" t="s">
        <v>125</v>
      </c>
      <c r="G9" s="81"/>
      <c r="H9" s="34" t="s">
        <v>126</v>
      </c>
      <c r="I9" s="81"/>
      <c r="J9" s="34" t="s">
        <v>127</v>
      </c>
      <c r="K9" s="81"/>
      <c r="L9" s="34" t="s">
        <v>128</v>
      </c>
      <c r="M9" s="81"/>
      <c r="N9" s="34" t="s">
        <v>129</v>
      </c>
      <c r="O9" s="34"/>
      <c r="P9" s="34" t="s">
        <v>130</v>
      </c>
      <c r="Q9" s="81"/>
      <c r="R9" s="34" t="s">
        <v>50</v>
      </c>
      <c r="S9" s="81"/>
      <c r="T9" s="81" t="s">
        <v>131</v>
      </c>
    </row>
    <row r="10" spans="1:20" ht="21.65" customHeight="1" x14ac:dyDescent="0.65">
      <c r="B10" s="31"/>
      <c r="C10" s="67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</row>
    <row r="11" spans="1:20" ht="21.65" customHeight="1" x14ac:dyDescent="0.7">
      <c r="A11" s="51" t="s">
        <v>132</v>
      </c>
      <c r="B11" s="31"/>
    </row>
    <row r="12" spans="1:20" ht="21.65" hidden="1" customHeight="1" x14ac:dyDescent="0.65">
      <c r="A12" s="72" t="s">
        <v>133</v>
      </c>
      <c r="B12" s="31"/>
    </row>
    <row r="13" spans="1:20" ht="21.65" hidden="1" customHeight="1" x14ac:dyDescent="0.7">
      <c r="A13" s="72" t="s">
        <v>134</v>
      </c>
      <c r="B13" s="31"/>
      <c r="D13" s="73">
        <v>300000000</v>
      </c>
      <c r="E13" s="12"/>
      <c r="F13" s="73">
        <v>202200890</v>
      </c>
      <c r="G13" s="12"/>
      <c r="H13" s="12">
        <v>308333</v>
      </c>
      <c r="I13" s="12"/>
      <c r="J13" s="73">
        <v>13373424</v>
      </c>
      <c r="K13" s="6"/>
      <c r="L13" s="73">
        <v>66008270</v>
      </c>
      <c r="M13" s="6"/>
      <c r="N13" s="6">
        <v>-20643</v>
      </c>
      <c r="O13" s="6"/>
      <c r="P13" s="6">
        <v>-462038</v>
      </c>
      <c r="Q13" s="6"/>
      <c r="R13" s="12">
        <v>-482681</v>
      </c>
      <c r="S13" s="6"/>
      <c r="T13" s="12">
        <v>581408236</v>
      </c>
    </row>
    <row r="14" spans="1:20" ht="21.65" hidden="1" customHeight="1" x14ac:dyDescent="0.65">
      <c r="A14" s="54" t="s">
        <v>135</v>
      </c>
      <c r="B14" s="31"/>
      <c r="D14" s="5">
        <v>0</v>
      </c>
      <c r="E14" s="5"/>
      <c r="F14" s="5">
        <v>0</v>
      </c>
      <c r="G14" s="5"/>
      <c r="H14" s="5">
        <v>0</v>
      </c>
      <c r="I14" s="5"/>
      <c r="J14" s="5">
        <v>0</v>
      </c>
      <c r="K14" s="5"/>
      <c r="L14" s="5">
        <v>23790</v>
      </c>
      <c r="M14" s="5"/>
      <c r="N14" s="5">
        <v>0</v>
      </c>
      <c r="O14" s="5"/>
      <c r="P14" s="5">
        <v>0</v>
      </c>
      <c r="Q14" s="5"/>
      <c r="R14" s="5">
        <v>0</v>
      </c>
      <c r="T14" s="7">
        <v>23790</v>
      </c>
    </row>
    <row r="15" spans="1:20" ht="21.65" customHeight="1" x14ac:dyDescent="0.7">
      <c r="A15" s="51" t="s">
        <v>136</v>
      </c>
      <c r="B15" s="31"/>
      <c r="D15" s="73">
        <v>300000000</v>
      </c>
      <c r="E15" s="12"/>
      <c r="F15" s="73">
        <v>202200890</v>
      </c>
      <c r="G15" s="12"/>
      <c r="H15" s="73">
        <v>308333</v>
      </c>
      <c r="I15" s="12"/>
      <c r="J15" s="73">
        <v>16855765</v>
      </c>
      <c r="K15" s="12"/>
      <c r="L15" s="73">
        <v>126210452</v>
      </c>
      <c r="M15" s="12"/>
      <c r="N15" s="73">
        <v>-26404</v>
      </c>
      <c r="O15" s="12"/>
      <c r="P15" s="73">
        <v>-201184</v>
      </c>
      <c r="Q15" s="12"/>
      <c r="R15" s="73">
        <v>-227588</v>
      </c>
      <c r="S15" s="12"/>
      <c r="T15" s="73">
        <v>645347852</v>
      </c>
    </row>
    <row r="16" spans="1:20" ht="21.65" customHeight="1" x14ac:dyDescent="0.7">
      <c r="B16" s="31"/>
      <c r="T16" s="12"/>
    </row>
    <row r="17" spans="1:21" ht="21.65" customHeight="1" x14ac:dyDescent="0.7">
      <c r="A17" s="51" t="s">
        <v>137</v>
      </c>
      <c r="B17" s="31"/>
      <c r="C17" s="51"/>
      <c r="D17" s="12"/>
      <c r="E17" s="3"/>
      <c r="F17" s="12"/>
      <c r="G17" s="7"/>
      <c r="H17" s="7"/>
      <c r="I17" s="7"/>
      <c r="J17" s="12"/>
      <c r="K17" s="9"/>
      <c r="L17" s="12"/>
      <c r="M17" s="9"/>
      <c r="N17" s="9"/>
      <c r="O17" s="9"/>
      <c r="P17" s="9"/>
      <c r="Q17" s="9"/>
      <c r="R17" s="12"/>
      <c r="S17" s="9"/>
      <c r="T17" s="12"/>
    </row>
    <row r="18" spans="1:21" ht="21.65" customHeight="1" x14ac:dyDescent="0.7">
      <c r="A18" s="60" t="s">
        <v>138</v>
      </c>
      <c r="B18" s="31"/>
      <c r="C18" s="51"/>
      <c r="D18" s="12"/>
      <c r="E18" s="3"/>
      <c r="F18" s="12"/>
      <c r="G18" s="7"/>
      <c r="H18" s="7"/>
      <c r="I18" s="7"/>
      <c r="J18" s="12"/>
      <c r="K18" s="9"/>
      <c r="L18" s="12"/>
      <c r="M18" s="9"/>
      <c r="N18" s="9"/>
      <c r="O18" s="9"/>
      <c r="P18" s="9"/>
      <c r="Q18" s="9"/>
      <c r="R18" s="12"/>
      <c r="S18" s="9"/>
      <c r="T18" s="12"/>
    </row>
    <row r="19" spans="1:21" ht="21.65" customHeight="1" x14ac:dyDescent="0.7">
      <c r="A19" s="32" t="s">
        <v>139</v>
      </c>
      <c r="B19" s="31" t="s">
        <v>212</v>
      </c>
      <c r="C19" s="51"/>
      <c r="D19" s="69">
        <v>62999962</v>
      </c>
      <c r="E19" s="3"/>
      <c r="F19" s="74">
        <v>0</v>
      </c>
      <c r="G19" s="7"/>
      <c r="H19" s="74">
        <v>0</v>
      </c>
      <c r="I19" s="7"/>
      <c r="J19" s="74">
        <v>0</v>
      </c>
      <c r="K19" s="9"/>
      <c r="L19" s="7">
        <f>-D19</f>
        <v>-62999962</v>
      </c>
      <c r="M19" s="9"/>
      <c r="N19" s="74">
        <v>0</v>
      </c>
      <c r="O19" s="7"/>
      <c r="P19" s="74">
        <v>0</v>
      </c>
      <c r="Q19" s="7"/>
      <c r="R19" s="74">
        <v>0</v>
      </c>
      <c r="S19" s="9"/>
      <c r="T19" s="74">
        <v>0</v>
      </c>
    </row>
    <row r="20" spans="1:21" ht="21.65" customHeight="1" x14ac:dyDescent="0.7">
      <c r="A20" s="39" t="s">
        <v>140</v>
      </c>
      <c r="B20" s="31">
        <v>22</v>
      </c>
      <c r="C20" s="51"/>
      <c r="D20" s="57">
        <v>0</v>
      </c>
      <c r="E20" s="3"/>
      <c r="F20" s="57">
        <v>0</v>
      </c>
      <c r="G20" s="7"/>
      <c r="H20" s="57">
        <v>0</v>
      </c>
      <c r="I20" s="7"/>
      <c r="J20" s="57">
        <v>0</v>
      </c>
      <c r="K20" s="9"/>
      <c r="L20" s="15">
        <v>-40004137</v>
      </c>
      <c r="M20" s="9"/>
      <c r="N20" s="57">
        <v>0</v>
      </c>
      <c r="O20" s="7"/>
      <c r="P20" s="57">
        <v>0</v>
      </c>
      <c r="Q20" s="7"/>
      <c r="R20" s="57">
        <v>0</v>
      </c>
      <c r="S20" s="9"/>
      <c r="T20" s="15">
        <f>SUM(J20:P20)</f>
        <v>-40004137</v>
      </c>
    </row>
    <row r="21" spans="1:21" ht="21.65" customHeight="1" x14ac:dyDescent="0.7">
      <c r="A21" s="75" t="s">
        <v>141</v>
      </c>
      <c r="B21" s="31"/>
      <c r="C21" s="51"/>
      <c r="D21" s="7"/>
      <c r="E21" s="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1" ht="21.65" customHeight="1" x14ac:dyDescent="0.7">
      <c r="A22" s="75" t="s">
        <v>142</v>
      </c>
      <c r="B22" s="31"/>
      <c r="C22" s="51"/>
      <c r="D22" s="21">
        <f>SUM(D18:D20)</f>
        <v>62999962</v>
      </c>
      <c r="E22" s="3"/>
      <c r="F22" s="77">
        <f>SUM(F18:F20)</f>
        <v>0</v>
      </c>
      <c r="G22" s="7"/>
      <c r="H22" s="77">
        <f>SUM(H18:H20)</f>
        <v>0</v>
      </c>
      <c r="I22" s="7"/>
      <c r="J22" s="77">
        <f>SUM(J18:J20)</f>
        <v>0</v>
      </c>
      <c r="K22" s="9"/>
      <c r="L22" s="21">
        <f>SUM(L18:L20)</f>
        <v>-103004099</v>
      </c>
      <c r="M22" s="9"/>
      <c r="N22" s="77">
        <f>SUM(N18:N20)</f>
        <v>0</v>
      </c>
      <c r="O22" s="12"/>
      <c r="P22" s="77">
        <f>SUM(P18:P20)</f>
        <v>0</v>
      </c>
      <c r="Q22" s="9"/>
      <c r="R22" s="77">
        <f>SUM(R18:R20)</f>
        <v>0</v>
      </c>
      <c r="S22" s="9"/>
      <c r="T22" s="21">
        <f>SUM(D22:L22)</f>
        <v>-40004137</v>
      </c>
    </row>
    <row r="23" spans="1:21" ht="21.65" customHeight="1" x14ac:dyDescent="0.7">
      <c r="B23" s="31"/>
      <c r="T23" s="12"/>
    </row>
    <row r="24" spans="1:21" ht="21.65" customHeight="1" x14ac:dyDescent="0.7">
      <c r="A24" s="75" t="s">
        <v>143</v>
      </c>
      <c r="B24" s="31"/>
      <c r="T24" s="12"/>
    </row>
    <row r="25" spans="1:21" ht="21.65" customHeight="1" x14ac:dyDescent="0.65">
      <c r="A25" s="39" t="s">
        <v>144</v>
      </c>
      <c r="B25" s="31"/>
      <c r="D25" s="74">
        <v>0</v>
      </c>
      <c r="E25" s="3"/>
      <c r="F25" s="74">
        <v>0</v>
      </c>
      <c r="G25" s="7"/>
      <c r="H25" s="74">
        <v>0</v>
      </c>
      <c r="I25" s="7"/>
      <c r="J25" s="74">
        <v>0</v>
      </c>
      <c r="K25" s="9"/>
      <c r="L25" s="7">
        <v>75683566</v>
      </c>
      <c r="M25" s="9"/>
      <c r="N25" s="74">
        <v>0</v>
      </c>
      <c r="O25" s="7"/>
      <c r="P25" s="74">
        <v>0</v>
      </c>
      <c r="Q25" s="7"/>
      <c r="R25" s="74">
        <v>0</v>
      </c>
      <c r="S25" s="9"/>
      <c r="T25" s="7">
        <f>SUM(D25:L25)</f>
        <v>75683566</v>
      </c>
    </row>
    <row r="26" spans="1:21" ht="21.65" customHeight="1" x14ac:dyDescent="0.65">
      <c r="A26" s="39" t="s">
        <v>145</v>
      </c>
      <c r="B26" s="31"/>
      <c r="D26" s="57">
        <v>0</v>
      </c>
      <c r="E26" s="3"/>
      <c r="F26" s="57">
        <v>0</v>
      </c>
      <c r="G26" s="7"/>
      <c r="H26" s="57">
        <v>0</v>
      </c>
      <c r="I26" s="7"/>
      <c r="J26" s="57">
        <v>0</v>
      </c>
      <c r="K26" s="9"/>
      <c r="L26" s="7">
        <v>2288799</v>
      </c>
      <c r="M26" s="9"/>
      <c r="N26" s="9">
        <v>20243</v>
      </c>
      <c r="O26" s="9"/>
      <c r="P26" s="9">
        <v>195477</v>
      </c>
      <c r="Q26" s="9"/>
      <c r="R26" s="7">
        <v>215720</v>
      </c>
      <c r="S26" s="9"/>
      <c r="T26" s="15">
        <f>SUM(D26:Q26)</f>
        <v>2504519</v>
      </c>
    </row>
    <row r="27" spans="1:21" ht="21.65" customHeight="1" x14ac:dyDescent="0.7">
      <c r="A27" s="75" t="s">
        <v>146</v>
      </c>
      <c r="B27" s="31"/>
      <c r="D27" s="77">
        <v>0</v>
      </c>
      <c r="E27" s="3"/>
      <c r="F27" s="77">
        <v>0</v>
      </c>
      <c r="G27" s="7"/>
      <c r="H27" s="77">
        <v>0</v>
      </c>
      <c r="I27" s="7"/>
      <c r="J27" s="77">
        <v>0</v>
      </c>
      <c r="K27" s="9"/>
      <c r="L27" s="8">
        <f>L25+L26</f>
        <v>77972365</v>
      </c>
      <c r="M27" s="9"/>
      <c r="N27" s="8">
        <f>N25+N26</f>
        <v>20243</v>
      </c>
      <c r="O27" s="12"/>
      <c r="P27" s="8">
        <f>P25+P26</f>
        <v>195477</v>
      </c>
      <c r="Q27" s="9"/>
      <c r="R27" s="8">
        <f>R25+R26</f>
        <v>215720</v>
      </c>
      <c r="S27" s="9"/>
      <c r="T27" s="8">
        <f>T26+T25</f>
        <v>78188085</v>
      </c>
    </row>
    <row r="28" spans="1:21" ht="21.65" customHeight="1" x14ac:dyDescent="0.7">
      <c r="B28" s="31"/>
      <c r="T28" s="12"/>
    </row>
    <row r="29" spans="1:21" ht="21.65" customHeight="1" x14ac:dyDescent="0.7">
      <c r="A29" s="39" t="s">
        <v>147</v>
      </c>
      <c r="B29" s="31">
        <v>16</v>
      </c>
      <c r="C29" s="51"/>
      <c r="D29" s="74">
        <v>0</v>
      </c>
      <c r="E29" s="3"/>
      <c r="F29" s="74">
        <v>0</v>
      </c>
      <c r="G29" s="7"/>
      <c r="H29" s="74">
        <v>0</v>
      </c>
      <c r="I29" s="7"/>
      <c r="J29" s="7">
        <v>3787998</v>
      </c>
      <c r="K29" s="9"/>
      <c r="L29" s="7">
        <f>-J29</f>
        <v>-3787998</v>
      </c>
      <c r="M29" s="9"/>
      <c r="N29" s="74">
        <v>0</v>
      </c>
      <c r="O29" s="9"/>
      <c r="P29" s="74">
        <v>0</v>
      </c>
      <c r="Q29" s="9">
        <f>P29-'BS-6-8'!H80</f>
        <v>-644924933</v>
      </c>
      <c r="R29" s="74">
        <v>0</v>
      </c>
      <c r="S29" s="9"/>
      <c r="T29" s="74">
        <v>0</v>
      </c>
    </row>
    <row r="30" spans="1:21" ht="21.65" customHeight="1" thickBot="1" x14ac:dyDescent="0.75">
      <c r="A30" s="51" t="s">
        <v>148</v>
      </c>
      <c r="B30" s="31"/>
      <c r="D30" s="79">
        <f>SUM(D15,D22,D27,D29)</f>
        <v>362999962</v>
      </c>
      <c r="E30" s="12"/>
      <c r="F30" s="79">
        <f t="shared" ref="F30:T30" si="0">SUM(F15,F22,F27,F29)</f>
        <v>202200890</v>
      </c>
      <c r="G30" s="7"/>
      <c r="H30" s="79">
        <f t="shared" si="0"/>
        <v>308333</v>
      </c>
      <c r="I30" s="7"/>
      <c r="J30" s="79">
        <f t="shared" si="0"/>
        <v>20643763</v>
      </c>
      <c r="K30" s="7"/>
      <c r="L30" s="79">
        <f t="shared" si="0"/>
        <v>97390720</v>
      </c>
      <c r="M30" s="7"/>
      <c r="N30" s="79">
        <f t="shared" si="0"/>
        <v>-6161</v>
      </c>
      <c r="O30" s="7"/>
      <c r="P30" s="79">
        <f t="shared" si="0"/>
        <v>-5707</v>
      </c>
      <c r="Q30" s="7"/>
      <c r="R30" s="79">
        <f t="shared" si="0"/>
        <v>-11868</v>
      </c>
      <c r="S30" s="7"/>
      <c r="T30" s="79">
        <f t="shared" si="0"/>
        <v>683531800</v>
      </c>
      <c r="U30" s="58"/>
    </row>
    <row r="31" spans="1:21" ht="22" thickTop="1" x14ac:dyDescent="0.65"/>
    <row r="33" spans="1:20" ht="23" x14ac:dyDescent="0.7">
      <c r="A33" s="30" t="s">
        <v>0</v>
      </c>
    </row>
    <row r="34" spans="1:20" ht="23" x14ac:dyDescent="0.7">
      <c r="A34" s="59" t="s">
        <v>110</v>
      </c>
    </row>
    <row r="35" spans="1:20" ht="23" x14ac:dyDescent="0.7">
      <c r="A35" s="59"/>
      <c r="D35" s="101" t="s">
        <v>2</v>
      </c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</row>
    <row r="36" spans="1:20" ht="23" x14ac:dyDescent="0.7">
      <c r="A36" s="80"/>
      <c r="D36" s="34"/>
      <c r="J36" s="104" t="s">
        <v>56</v>
      </c>
      <c r="K36" s="105"/>
      <c r="L36" s="105"/>
      <c r="N36" s="104" t="s">
        <v>60</v>
      </c>
      <c r="O36" s="104"/>
      <c r="P36" s="104"/>
      <c r="Q36" s="104"/>
      <c r="R36" s="104"/>
    </row>
    <row r="37" spans="1:20" ht="23" x14ac:dyDescent="0.7">
      <c r="A37" s="80"/>
      <c r="D37" s="34"/>
      <c r="J37" s="34"/>
      <c r="K37" s="81"/>
      <c r="L37" s="81"/>
      <c r="N37" s="34"/>
      <c r="O37" s="34"/>
      <c r="P37" s="34" t="s">
        <v>113</v>
      </c>
      <c r="R37" s="34" t="s">
        <v>111</v>
      </c>
    </row>
    <row r="38" spans="1:20" x14ac:dyDescent="0.65">
      <c r="A38" s="67"/>
      <c r="D38" s="34" t="s">
        <v>51</v>
      </c>
      <c r="G38" s="81"/>
      <c r="H38" s="34" t="s">
        <v>112</v>
      </c>
      <c r="I38" s="81"/>
      <c r="M38" s="81"/>
      <c r="N38" s="34" t="s">
        <v>113</v>
      </c>
      <c r="P38" s="34" t="s">
        <v>121</v>
      </c>
      <c r="R38" s="34" t="s">
        <v>114</v>
      </c>
    </row>
    <row r="39" spans="1:20" x14ac:dyDescent="0.65">
      <c r="A39" s="67"/>
      <c r="C39" s="67"/>
      <c r="D39" s="34" t="s">
        <v>115</v>
      </c>
      <c r="E39" s="34"/>
      <c r="F39" s="34" t="s">
        <v>116</v>
      </c>
      <c r="G39" s="81"/>
      <c r="H39" s="34" t="s">
        <v>117</v>
      </c>
      <c r="I39" s="81"/>
      <c r="J39" s="34" t="s">
        <v>118</v>
      </c>
      <c r="K39" s="81"/>
      <c r="L39" s="34" t="s">
        <v>119</v>
      </c>
      <c r="M39" s="81"/>
      <c r="N39" s="34" t="s">
        <v>120</v>
      </c>
      <c r="O39" s="34"/>
      <c r="P39" s="34" t="s">
        <v>130</v>
      </c>
      <c r="Q39" s="81"/>
      <c r="R39" s="34" t="s">
        <v>122</v>
      </c>
      <c r="S39" s="81"/>
      <c r="T39" s="81" t="s">
        <v>123</v>
      </c>
    </row>
    <row r="40" spans="1:20" x14ac:dyDescent="0.65">
      <c r="A40" s="67"/>
      <c r="B40" s="31" t="s">
        <v>6</v>
      </c>
      <c r="C40" s="67"/>
      <c r="D40" s="34" t="s">
        <v>124</v>
      </c>
      <c r="E40" s="81"/>
      <c r="F40" s="34" t="s">
        <v>125</v>
      </c>
      <c r="G40" s="81"/>
      <c r="H40" s="34" t="s">
        <v>126</v>
      </c>
      <c r="I40" s="81"/>
      <c r="J40" s="34" t="s">
        <v>127</v>
      </c>
      <c r="K40" s="81"/>
      <c r="L40" s="34" t="s">
        <v>128</v>
      </c>
      <c r="M40" s="81"/>
      <c r="N40" s="34" t="s">
        <v>129</v>
      </c>
      <c r="O40" s="34"/>
      <c r="P40" s="34" t="s">
        <v>149</v>
      </c>
      <c r="Q40" s="81"/>
      <c r="R40" s="34" t="s">
        <v>50</v>
      </c>
      <c r="S40" s="81"/>
      <c r="T40" s="81" t="s">
        <v>131</v>
      </c>
    </row>
    <row r="41" spans="1:20" x14ac:dyDescent="0.65">
      <c r="B41" s="31"/>
      <c r="C41" s="67"/>
      <c r="D41" s="102" t="s">
        <v>7</v>
      </c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pans="1:20" ht="22" x14ac:dyDescent="0.7">
      <c r="A42" s="51" t="s">
        <v>150</v>
      </c>
      <c r="B42" s="31"/>
    </row>
    <row r="43" spans="1:20" ht="22" hidden="1" x14ac:dyDescent="0.65">
      <c r="A43" s="72" t="s">
        <v>151</v>
      </c>
      <c r="B43" s="31"/>
    </row>
    <row r="44" spans="1:20" ht="22" hidden="1" x14ac:dyDescent="0.7">
      <c r="A44" s="72" t="s">
        <v>134</v>
      </c>
      <c r="B44" s="31"/>
      <c r="D44" s="73"/>
      <c r="E44" s="12"/>
      <c r="F44" s="73"/>
      <c r="G44" s="12"/>
      <c r="H44" s="12"/>
      <c r="I44" s="12"/>
      <c r="J44" s="73"/>
      <c r="K44" s="6"/>
      <c r="L44" s="73"/>
      <c r="M44" s="6"/>
      <c r="N44" s="6"/>
      <c r="O44" s="6"/>
      <c r="P44" s="6"/>
      <c r="Q44" s="6"/>
      <c r="R44" s="12"/>
      <c r="S44" s="6"/>
      <c r="T44" s="12">
        <f>SUM(D44:Q44)</f>
        <v>0</v>
      </c>
    </row>
    <row r="45" spans="1:20" hidden="1" x14ac:dyDescent="0.65">
      <c r="A45" s="54" t="s">
        <v>135</v>
      </c>
      <c r="B45" s="31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7">
        <f>SUM(D45:Q45)</f>
        <v>0</v>
      </c>
    </row>
    <row r="46" spans="1:20" ht="22" x14ac:dyDescent="0.7">
      <c r="A46" s="51" t="s">
        <v>152</v>
      </c>
      <c r="B46" s="31"/>
      <c r="D46" s="73">
        <f>'BS-6-8'!F72</f>
        <v>362999962</v>
      </c>
      <c r="E46" s="12"/>
      <c r="F46" s="73">
        <f>'BS-6-8'!F73</f>
        <v>202200890</v>
      </c>
      <c r="G46" s="12"/>
      <c r="H46" s="73">
        <f>'BS-6-8'!F74</f>
        <v>308333</v>
      </c>
      <c r="I46" s="12"/>
      <c r="J46" s="73">
        <f>'BS-6-8'!F77</f>
        <v>20643763</v>
      </c>
      <c r="K46" s="12"/>
      <c r="L46" s="73">
        <f>'BS-6-8'!F78</f>
        <v>97390720</v>
      </c>
      <c r="M46" s="12"/>
      <c r="N46" s="73">
        <f>N30</f>
        <v>-6161</v>
      </c>
      <c r="O46" s="12"/>
      <c r="P46" s="73">
        <f>P30</f>
        <v>-5707</v>
      </c>
      <c r="Q46" s="12"/>
      <c r="R46" s="73">
        <f>P46+N46</f>
        <v>-11868</v>
      </c>
      <c r="S46" s="12"/>
      <c r="T46" s="73">
        <f>SUM(D46:P46)</f>
        <v>683531800</v>
      </c>
    </row>
    <row r="47" spans="1:20" ht="21.65" customHeight="1" x14ac:dyDescent="0.7">
      <c r="B47" s="31"/>
      <c r="T47" s="12"/>
    </row>
    <row r="48" spans="1:20" ht="22" x14ac:dyDescent="0.7">
      <c r="A48" s="51" t="s">
        <v>137</v>
      </c>
      <c r="B48" s="31"/>
      <c r="C48" s="51"/>
      <c r="D48" s="12"/>
      <c r="E48" s="3"/>
      <c r="F48" s="12"/>
      <c r="G48" s="7"/>
      <c r="H48" s="7"/>
      <c r="I48" s="7"/>
      <c r="J48" s="12"/>
      <c r="K48" s="9"/>
      <c r="L48" s="12"/>
      <c r="M48" s="9"/>
      <c r="N48" s="9"/>
      <c r="O48" s="9"/>
      <c r="P48" s="9"/>
      <c r="Q48" s="9"/>
      <c r="R48" s="12"/>
      <c r="S48" s="9"/>
      <c r="T48" s="12"/>
    </row>
    <row r="49" spans="1:20" ht="22" x14ac:dyDescent="0.7">
      <c r="A49" s="60" t="s">
        <v>138</v>
      </c>
      <c r="B49" s="31"/>
      <c r="C49" s="51"/>
      <c r="D49" s="12"/>
      <c r="E49" s="3"/>
      <c r="F49" s="12"/>
      <c r="G49" s="7"/>
      <c r="H49" s="7"/>
      <c r="I49" s="7"/>
      <c r="J49" s="12"/>
      <c r="K49" s="9"/>
      <c r="L49" s="12"/>
      <c r="M49" s="9"/>
      <c r="N49" s="9"/>
      <c r="O49" s="9"/>
      <c r="P49" s="9"/>
      <c r="Q49" s="9"/>
      <c r="R49" s="12"/>
      <c r="S49" s="9"/>
      <c r="T49" s="12"/>
    </row>
    <row r="50" spans="1:20" ht="22" hidden="1" x14ac:dyDescent="0.7">
      <c r="A50" s="32" t="s">
        <v>153</v>
      </c>
      <c r="B50" s="31">
        <v>16</v>
      </c>
      <c r="C50" s="51"/>
      <c r="D50" s="7"/>
      <c r="E50" s="3"/>
      <c r="F50" s="7"/>
      <c r="G50" s="7"/>
      <c r="H50" s="7"/>
      <c r="I50" s="7"/>
      <c r="J50" s="7"/>
      <c r="K50" s="9"/>
      <c r="L50" s="7"/>
      <c r="M50" s="9"/>
      <c r="N50" s="7"/>
      <c r="O50" s="7"/>
      <c r="P50" s="7"/>
      <c r="Q50" s="7"/>
      <c r="R50" s="7"/>
      <c r="S50" s="9"/>
      <c r="T50" s="7"/>
    </row>
    <row r="51" spans="1:20" ht="22" hidden="1" x14ac:dyDescent="0.7">
      <c r="A51" s="32" t="s">
        <v>139</v>
      </c>
      <c r="B51" s="31">
        <v>13</v>
      </c>
      <c r="C51" s="51"/>
      <c r="D51" s="7">
        <v>0</v>
      </c>
      <c r="E51" s="3"/>
      <c r="F51" s="7">
        <v>0</v>
      </c>
      <c r="G51" s="7"/>
      <c r="H51" s="7">
        <v>0</v>
      </c>
      <c r="I51" s="7"/>
      <c r="J51" s="7">
        <v>0</v>
      </c>
      <c r="K51" s="9"/>
      <c r="L51" s="7">
        <f>-D51</f>
        <v>0</v>
      </c>
      <c r="M51" s="9"/>
      <c r="N51" s="7">
        <v>0</v>
      </c>
      <c r="O51" s="7"/>
      <c r="P51" s="7">
        <v>0</v>
      </c>
      <c r="Q51" s="7"/>
      <c r="R51" s="7">
        <v>0</v>
      </c>
      <c r="S51" s="9"/>
      <c r="T51" s="7">
        <v>0</v>
      </c>
    </row>
    <row r="52" spans="1:20" ht="22" x14ac:dyDescent="0.7">
      <c r="A52" s="39" t="s">
        <v>140</v>
      </c>
      <c r="B52" s="31">
        <v>22</v>
      </c>
      <c r="C52" s="51"/>
      <c r="D52" s="57">
        <v>0</v>
      </c>
      <c r="E52" s="3"/>
      <c r="F52" s="57">
        <v>0</v>
      </c>
      <c r="G52" s="7"/>
      <c r="H52" s="57">
        <v>0</v>
      </c>
      <c r="I52" s="7"/>
      <c r="J52" s="57">
        <v>0</v>
      </c>
      <c r="K52" s="9"/>
      <c r="L52" s="15">
        <v>-36299992</v>
      </c>
      <c r="M52" s="9"/>
      <c r="N52" s="57">
        <v>0</v>
      </c>
      <c r="O52" s="7"/>
      <c r="P52" s="57">
        <v>0</v>
      </c>
      <c r="Q52" s="7"/>
      <c r="R52" s="57">
        <v>0</v>
      </c>
      <c r="S52" s="9"/>
      <c r="T52" s="15">
        <f>SUM(J52:P52)</f>
        <v>-36299992</v>
      </c>
    </row>
    <row r="53" spans="1:20" ht="22" x14ac:dyDescent="0.7">
      <c r="A53" s="75" t="s">
        <v>141</v>
      </c>
      <c r="B53" s="31"/>
      <c r="C53" s="51"/>
      <c r="D53" s="7"/>
      <c r="E53" s="3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ht="22" x14ac:dyDescent="0.7">
      <c r="A54" s="75" t="s">
        <v>142</v>
      </c>
      <c r="B54" s="31"/>
      <c r="C54" s="51"/>
      <c r="D54" s="77">
        <f>SUM(D50:D52)</f>
        <v>0</v>
      </c>
      <c r="E54" s="3"/>
      <c r="F54" s="77">
        <f>SUM(F50:F52)</f>
        <v>0</v>
      </c>
      <c r="G54" s="7"/>
      <c r="H54" s="77">
        <f>SUM(H50:H52)</f>
        <v>0</v>
      </c>
      <c r="I54" s="7"/>
      <c r="J54" s="77">
        <f>SUM(J50:J52)</f>
        <v>0</v>
      </c>
      <c r="K54" s="9"/>
      <c r="L54" s="21">
        <f>SUM(L50:L52)</f>
        <v>-36299992</v>
      </c>
      <c r="M54" s="9"/>
      <c r="N54" s="77">
        <f>SUM(N50:N52)</f>
        <v>0</v>
      </c>
      <c r="O54" s="12"/>
      <c r="P54" s="77">
        <f>SUM(P50:P52)</f>
        <v>0</v>
      </c>
      <c r="Q54" s="9"/>
      <c r="R54" s="77">
        <f>SUM(R50:R52)</f>
        <v>0</v>
      </c>
      <c r="S54" s="9"/>
      <c r="T54" s="21">
        <f>SUM(D54:L54)</f>
        <v>-36299992</v>
      </c>
    </row>
    <row r="55" spans="1:20" ht="21.65" customHeight="1" x14ac:dyDescent="0.7">
      <c r="B55" s="31"/>
      <c r="T55" s="12"/>
    </row>
    <row r="56" spans="1:20" ht="22" x14ac:dyDescent="0.7">
      <c r="A56" s="75" t="s">
        <v>143</v>
      </c>
      <c r="B56" s="31"/>
      <c r="T56" s="12"/>
    </row>
    <row r="57" spans="1:20" x14ac:dyDescent="0.65">
      <c r="A57" s="39" t="s">
        <v>154</v>
      </c>
      <c r="B57" s="31"/>
      <c r="D57" s="74">
        <v>0</v>
      </c>
      <c r="E57" s="3"/>
      <c r="F57" s="74">
        <v>0</v>
      </c>
      <c r="G57" s="7"/>
      <c r="H57" s="74">
        <v>0</v>
      </c>
      <c r="I57" s="7"/>
      <c r="J57" s="74">
        <v>0</v>
      </c>
      <c r="K57" s="9"/>
      <c r="L57" s="7">
        <f>'PL-9'!D29</f>
        <v>-6934289</v>
      </c>
      <c r="M57" s="9"/>
      <c r="N57" s="74">
        <v>0</v>
      </c>
      <c r="O57" s="7"/>
      <c r="P57" s="74">
        <v>0</v>
      </c>
      <c r="Q57" s="7"/>
      <c r="R57" s="7">
        <v>0</v>
      </c>
      <c r="S57" s="9"/>
      <c r="T57" s="7">
        <f>SUM(D57:L57)</f>
        <v>-6934289</v>
      </c>
    </row>
    <row r="58" spans="1:20" x14ac:dyDescent="0.65">
      <c r="A58" s="39" t="s">
        <v>145</v>
      </c>
      <c r="B58" s="31"/>
      <c r="D58" s="57">
        <v>0</v>
      </c>
      <c r="E58" s="3"/>
      <c r="F58" s="57">
        <v>0</v>
      </c>
      <c r="G58" s="7"/>
      <c r="H58" s="57">
        <v>0</v>
      </c>
      <c r="I58" s="7"/>
      <c r="J58" s="57">
        <v>0</v>
      </c>
      <c r="K58" s="9"/>
      <c r="L58" s="7">
        <f>'PL-10'!D26</f>
        <v>3360118</v>
      </c>
      <c r="M58" s="9"/>
      <c r="N58" s="9">
        <f>'PL-10'!D11</f>
        <v>67875</v>
      </c>
      <c r="O58" s="9"/>
      <c r="P58" s="9">
        <f>SUM('PL-10'!D13,'PL-10'!D15)</f>
        <v>5707</v>
      </c>
      <c r="Q58" s="9"/>
      <c r="R58" s="7">
        <f>N58+P58</f>
        <v>73582</v>
      </c>
      <c r="S58" s="9"/>
      <c r="T58" s="15">
        <f>SUM(D58:Q58)</f>
        <v>3433700</v>
      </c>
    </row>
    <row r="59" spans="1:20" ht="22" x14ac:dyDescent="0.7">
      <c r="A59" s="75" t="s">
        <v>155</v>
      </c>
      <c r="B59" s="31"/>
      <c r="D59" s="77">
        <f>SUM(D57:D58)</f>
        <v>0</v>
      </c>
      <c r="E59" s="3"/>
      <c r="F59" s="77">
        <f>SUM(F57:F58)</f>
        <v>0</v>
      </c>
      <c r="G59" s="7"/>
      <c r="H59" s="77">
        <f>SUM(H57:H58)</f>
        <v>0</v>
      </c>
      <c r="I59" s="7"/>
      <c r="J59" s="77">
        <f>SUM(J57:J58)</f>
        <v>0</v>
      </c>
      <c r="K59" s="9"/>
      <c r="L59" s="8">
        <f>SUM(L57:L58)</f>
        <v>-3574171</v>
      </c>
      <c r="M59" s="9"/>
      <c r="N59" s="8">
        <f>SUM(N57:N58)</f>
        <v>67875</v>
      </c>
      <c r="O59" s="12"/>
      <c r="P59" s="8">
        <f>SUM(P57:P58)</f>
        <v>5707</v>
      </c>
      <c r="Q59" s="9"/>
      <c r="R59" s="8">
        <f>SUM(R57:R58)</f>
        <v>73582</v>
      </c>
      <c r="S59" s="9"/>
      <c r="T59" s="8">
        <f>SUM(D59:Q59)</f>
        <v>-3500589</v>
      </c>
    </row>
    <row r="60" spans="1:20" ht="21.65" customHeight="1" x14ac:dyDescent="0.7">
      <c r="B60" s="31"/>
      <c r="T60" s="12"/>
    </row>
    <row r="61" spans="1:20" ht="22" hidden="1" x14ac:dyDescent="0.7">
      <c r="A61" s="39" t="s">
        <v>147</v>
      </c>
      <c r="B61" s="31">
        <v>16</v>
      </c>
      <c r="C61" s="51"/>
      <c r="D61" s="3">
        <v>0</v>
      </c>
      <c r="E61" s="3"/>
      <c r="F61" s="3">
        <v>0</v>
      </c>
      <c r="G61" s="7"/>
      <c r="H61" s="3">
        <v>0</v>
      </c>
      <c r="I61" s="7"/>
      <c r="J61" s="7">
        <v>0</v>
      </c>
      <c r="K61" s="9"/>
      <c r="L61" s="7">
        <f>-J61</f>
        <v>0</v>
      </c>
      <c r="M61" s="9"/>
      <c r="N61" s="3">
        <v>0</v>
      </c>
      <c r="O61" s="9"/>
      <c r="P61" s="3">
        <v>0</v>
      </c>
      <c r="Q61" s="9"/>
      <c r="R61" s="3">
        <v>0</v>
      </c>
      <c r="S61" s="9"/>
      <c r="T61" s="7">
        <f>SUM(D61:L61)</f>
        <v>0</v>
      </c>
    </row>
    <row r="62" spans="1:20" ht="22.5" thickBot="1" x14ac:dyDescent="0.75">
      <c r="A62" s="51" t="s">
        <v>156</v>
      </c>
      <c r="B62" s="31"/>
      <c r="D62" s="23">
        <f>SUM(D46,D54,D59,D61)</f>
        <v>362999962</v>
      </c>
      <c r="E62" s="12"/>
      <c r="F62" s="23">
        <f>SUM(F46,F54,F59,F61)</f>
        <v>202200890</v>
      </c>
      <c r="G62" s="7"/>
      <c r="H62" s="23">
        <f>SUM(H46,H52,H59,H61)</f>
        <v>308333</v>
      </c>
      <c r="I62" s="7"/>
      <c r="J62" s="23">
        <f>SUM(J46,J52,J59,J61)</f>
        <v>20643763</v>
      </c>
      <c r="K62" s="7"/>
      <c r="L62" s="23">
        <f>SUM(L46,L54,L59,L61)</f>
        <v>57516557</v>
      </c>
      <c r="M62" s="7"/>
      <c r="N62" s="23">
        <f>SUM(N46,N52,N59,N61)</f>
        <v>61714</v>
      </c>
      <c r="O62" s="12"/>
      <c r="P62" s="78">
        <f>SUM(P46,P52,P59,P61)</f>
        <v>0</v>
      </c>
      <c r="Q62" s="7"/>
      <c r="R62" s="23">
        <f>SUM(R46,R52,R59,R61)</f>
        <v>61714</v>
      </c>
      <c r="S62" s="7"/>
      <c r="T62" s="23">
        <f>SUM(T46,T54,T59,T61)</f>
        <v>643731219</v>
      </c>
    </row>
    <row r="63" spans="1:20" ht="22" thickTop="1" x14ac:dyDescent="0.65"/>
    <row r="64" spans="1:20" x14ac:dyDescent="0.65">
      <c r="J64" s="58"/>
      <c r="L64" s="63"/>
      <c r="T64" s="63"/>
    </row>
  </sheetData>
  <mergeCells count="8">
    <mergeCell ref="D41:T41"/>
    <mergeCell ref="D10:T10"/>
    <mergeCell ref="D4:T4"/>
    <mergeCell ref="J5:L5"/>
    <mergeCell ref="N5:R5"/>
    <mergeCell ref="D35:T35"/>
    <mergeCell ref="J36:L36"/>
    <mergeCell ref="N36:R36"/>
  </mergeCells>
  <phoneticPr fontId="5" type="noConversion"/>
  <pageMargins left="0.8" right="0.8" top="0.48" bottom="0.5" header="0.5" footer="0.5"/>
  <pageSetup paperSize="9" scale="80" firstPageNumber="11" fitToHeight="0" orientation="landscape" useFirstPageNumber="1" r:id="rId1"/>
  <headerFooter alignWithMargins="0">
    <oddFooter>&amp;L  
 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  <colBreaks count="1" manualBreakCount="1">
    <brk id="20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46CC-D82C-4CE7-947B-BA1FFF1236B0}">
  <sheetPr codeName="Sheet5"/>
  <dimension ref="A1:Q36"/>
  <sheetViews>
    <sheetView zoomScale="71" zoomScaleNormal="71" zoomScaleSheetLayoutView="85" zoomScalePageLayoutView="90" workbookViewId="0">
      <selection activeCell="D43" sqref="D43"/>
    </sheetView>
  </sheetViews>
  <sheetFormatPr defaultColWidth="9.09765625" defaultRowHeight="21.5" x14ac:dyDescent="0.65"/>
  <cols>
    <col min="1" max="1" width="45.69921875" style="32" customWidth="1"/>
    <col min="2" max="2" width="8.3984375" style="32" customWidth="1"/>
    <col min="3" max="3" width="1.3984375" style="32" customWidth="1"/>
    <col min="4" max="4" width="16.3984375" style="32" customWidth="1"/>
    <col min="5" max="5" width="1.3984375" style="32" customWidth="1"/>
    <col min="6" max="6" width="16.3984375" style="32" customWidth="1"/>
    <col min="7" max="7" width="1.3984375" style="32" customWidth="1"/>
    <col min="8" max="8" width="16.3984375" style="32" customWidth="1"/>
    <col min="9" max="9" width="1.3984375" style="32" customWidth="1"/>
    <col min="10" max="10" width="16.3984375" style="32" customWidth="1"/>
    <col min="11" max="11" width="1.3984375" style="32" customWidth="1"/>
    <col min="12" max="12" width="16.3984375" style="32" customWidth="1"/>
    <col min="13" max="13" width="1.3984375" style="32" customWidth="1"/>
    <col min="14" max="14" width="15.3984375" style="32" customWidth="1"/>
    <col min="15" max="15" width="1.3984375" style="32" customWidth="1"/>
    <col min="16" max="16" width="16.3984375" style="32" customWidth="1"/>
    <col min="17" max="17" width="12.8984375" style="32" bestFit="1" customWidth="1"/>
    <col min="18" max="16384" width="9.09765625" style="32"/>
  </cols>
  <sheetData>
    <row r="1" spans="1:16" ht="23" x14ac:dyDescent="0.7">
      <c r="A1" s="30" t="s">
        <v>0</v>
      </c>
    </row>
    <row r="2" spans="1:16" ht="23" x14ac:dyDescent="0.7">
      <c r="A2" s="59" t="s">
        <v>110</v>
      </c>
    </row>
    <row r="3" spans="1:16" ht="22" x14ac:dyDescent="0.7">
      <c r="A3" s="51"/>
      <c r="D3" s="101" t="s">
        <v>3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6" ht="22" x14ac:dyDescent="0.7">
      <c r="A4" s="51"/>
      <c r="D4" s="50"/>
      <c r="E4" s="34"/>
      <c r="F4" s="34"/>
      <c r="G4" s="34"/>
      <c r="H4" s="34"/>
      <c r="I4" s="34"/>
      <c r="J4" s="34"/>
      <c r="K4" s="34"/>
      <c r="L4" s="34"/>
      <c r="M4" s="34"/>
      <c r="N4" s="34" t="s">
        <v>157</v>
      </c>
      <c r="O4" s="34"/>
      <c r="P4" s="34"/>
    </row>
    <row r="5" spans="1:16" x14ac:dyDescent="0.65">
      <c r="D5" s="34"/>
      <c r="J5" s="104" t="s">
        <v>56</v>
      </c>
      <c r="K5" s="104"/>
      <c r="L5" s="104"/>
      <c r="N5" s="71" t="s">
        <v>50</v>
      </c>
    </row>
    <row r="6" spans="1:16" x14ac:dyDescent="0.65">
      <c r="D6" s="34"/>
      <c r="J6" s="34"/>
      <c r="K6" s="34"/>
      <c r="L6" s="34"/>
      <c r="N6" s="34" t="s">
        <v>113</v>
      </c>
    </row>
    <row r="7" spans="1:16" x14ac:dyDescent="0.65">
      <c r="D7" s="34" t="s">
        <v>51</v>
      </c>
      <c r="G7" s="34"/>
      <c r="H7" s="34" t="s">
        <v>112</v>
      </c>
      <c r="I7" s="34"/>
      <c r="M7" s="34"/>
      <c r="N7" s="34" t="s">
        <v>121</v>
      </c>
    </row>
    <row r="8" spans="1:16" x14ac:dyDescent="0.65">
      <c r="D8" s="34" t="s">
        <v>115</v>
      </c>
      <c r="E8" s="34"/>
      <c r="F8" s="34" t="s">
        <v>116</v>
      </c>
      <c r="G8" s="34"/>
      <c r="H8" s="34" t="s">
        <v>117</v>
      </c>
      <c r="I8" s="34"/>
      <c r="J8" s="34" t="s">
        <v>118</v>
      </c>
      <c r="K8" s="34"/>
      <c r="L8" s="34" t="s">
        <v>119</v>
      </c>
      <c r="M8" s="34"/>
      <c r="N8" s="34" t="s">
        <v>130</v>
      </c>
      <c r="O8" s="34"/>
      <c r="P8" s="34" t="s">
        <v>123</v>
      </c>
    </row>
    <row r="9" spans="1:16" x14ac:dyDescent="0.65">
      <c r="B9" s="31" t="s">
        <v>6</v>
      </c>
      <c r="D9" s="34" t="s">
        <v>124</v>
      </c>
      <c r="E9" s="34"/>
      <c r="F9" s="34" t="s">
        <v>125</v>
      </c>
      <c r="G9" s="34"/>
      <c r="H9" s="34" t="s">
        <v>126</v>
      </c>
      <c r="I9" s="34"/>
      <c r="J9" s="34" t="s">
        <v>127</v>
      </c>
      <c r="K9" s="34"/>
      <c r="L9" s="34" t="s">
        <v>128</v>
      </c>
      <c r="M9" s="34"/>
      <c r="N9" s="34" t="s">
        <v>149</v>
      </c>
      <c r="O9" s="34"/>
      <c r="P9" s="34" t="s">
        <v>131</v>
      </c>
    </row>
    <row r="10" spans="1:16" x14ac:dyDescent="0.65">
      <c r="B10" s="3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</row>
    <row r="11" spans="1:16" ht="22" x14ac:dyDescent="0.7">
      <c r="A11" s="51" t="s">
        <v>132</v>
      </c>
      <c r="B11" s="31"/>
    </row>
    <row r="12" spans="1:16" ht="22" hidden="1" x14ac:dyDescent="0.7">
      <c r="A12" s="51" t="s">
        <v>136</v>
      </c>
      <c r="B12" s="31"/>
    </row>
    <row r="13" spans="1:16" ht="22" hidden="1" x14ac:dyDescent="0.7">
      <c r="A13" s="72" t="s">
        <v>134</v>
      </c>
      <c r="B13" s="31"/>
      <c r="D13" s="73"/>
      <c r="E13" s="12"/>
      <c r="F13" s="73"/>
      <c r="G13" s="12"/>
      <c r="H13" s="12"/>
      <c r="I13" s="12"/>
      <c r="J13" s="73"/>
      <c r="K13" s="6"/>
      <c r="L13" s="73"/>
      <c r="M13" s="6"/>
      <c r="N13" s="6"/>
      <c r="O13" s="6"/>
      <c r="P13" s="12">
        <f>SUM(D13:N13)</f>
        <v>0</v>
      </c>
    </row>
    <row r="14" spans="1:16" ht="22.4" hidden="1" customHeight="1" x14ac:dyDescent="0.65">
      <c r="A14" s="54" t="s">
        <v>135</v>
      </c>
      <c r="B14" s="31"/>
      <c r="D14" s="58"/>
      <c r="E14" s="7"/>
      <c r="F14" s="58"/>
      <c r="G14" s="7"/>
      <c r="H14" s="7"/>
      <c r="I14" s="7"/>
      <c r="J14" s="58"/>
      <c r="K14" s="9"/>
      <c r="L14" s="58"/>
      <c r="M14" s="9"/>
      <c r="N14" s="9"/>
      <c r="O14" s="9"/>
      <c r="P14" s="7">
        <f>SUM(D14:N14)</f>
        <v>0</v>
      </c>
    </row>
    <row r="15" spans="1:16" ht="22" x14ac:dyDescent="0.7">
      <c r="A15" s="51" t="s">
        <v>136</v>
      </c>
      <c r="B15" s="31"/>
      <c r="D15" s="73">
        <v>300000000</v>
      </c>
      <c r="E15" s="7"/>
      <c r="F15" s="73">
        <v>202200890</v>
      </c>
      <c r="G15" s="7"/>
      <c r="H15" s="73">
        <v>308333</v>
      </c>
      <c r="I15" s="7"/>
      <c r="J15" s="73">
        <v>16855765</v>
      </c>
      <c r="K15" s="7"/>
      <c r="L15" s="73">
        <v>126058838</v>
      </c>
      <c r="M15" s="7"/>
      <c r="N15" s="73">
        <v>-201184</v>
      </c>
      <c r="O15" s="7"/>
      <c r="P15" s="73">
        <v>645222642</v>
      </c>
    </row>
    <row r="16" spans="1:16" ht="12" customHeight="1" x14ac:dyDescent="0.65">
      <c r="B16" s="31"/>
    </row>
    <row r="17" spans="1:17" ht="22" x14ac:dyDescent="0.7">
      <c r="A17" s="51" t="s">
        <v>137</v>
      </c>
      <c r="B17" s="31"/>
      <c r="C17" s="51"/>
      <c r="D17" s="12"/>
      <c r="E17" s="18"/>
      <c r="F17" s="12"/>
      <c r="G17" s="69"/>
      <c r="H17" s="69"/>
      <c r="I17" s="69"/>
      <c r="J17" s="12"/>
      <c r="K17" s="5"/>
      <c r="L17" s="12"/>
      <c r="M17" s="5"/>
      <c r="N17" s="5"/>
      <c r="O17" s="5"/>
      <c r="P17" s="12"/>
    </row>
    <row r="18" spans="1:17" ht="22" x14ac:dyDescent="0.7">
      <c r="A18" s="60" t="s">
        <v>138</v>
      </c>
      <c r="B18" s="31"/>
      <c r="C18" s="51"/>
      <c r="D18" s="12"/>
      <c r="E18" s="18"/>
      <c r="F18" s="12"/>
      <c r="G18" s="69"/>
      <c r="H18" s="69"/>
      <c r="I18" s="69"/>
      <c r="J18" s="12"/>
      <c r="K18" s="5"/>
      <c r="L18" s="12"/>
      <c r="M18" s="5"/>
      <c r="N18" s="5"/>
      <c r="O18" s="5"/>
      <c r="P18" s="12"/>
    </row>
    <row r="19" spans="1:17" ht="22" hidden="1" x14ac:dyDescent="0.7">
      <c r="A19" s="32" t="s">
        <v>153</v>
      </c>
      <c r="B19" s="31">
        <v>16</v>
      </c>
      <c r="C19" s="51"/>
      <c r="D19" s="69"/>
      <c r="E19" s="18"/>
      <c r="F19" s="69"/>
      <c r="G19" s="69"/>
      <c r="H19" s="69"/>
      <c r="I19" s="69"/>
      <c r="J19" s="69"/>
      <c r="K19" s="5"/>
      <c r="L19" s="69"/>
      <c r="M19" s="5"/>
      <c r="N19" s="69"/>
      <c r="O19" s="5"/>
      <c r="P19" s="69"/>
    </row>
    <row r="20" spans="1:17" ht="22" x14ac:dyDescent="0.7">
      <c r="A20" s="32" t="s">
        <v>139</v>
      </c>
      <c r="B20" s="31">
        <v>14</v>
      </c>
      <c r="C20" s="51"/>
      <c r="D20" s="69">
        <v>62999962</v>
      </c>
      <c r="E20" s="18"/>
      <c r="F20" s="74">
        <v>0</v>
      </c>
      <c r="G20" s="69"/>
      <c r="H20" s="74">
        <v>0</v>
      </c>
      <c r="I20" s="69"/>
      <c r="J20" s="74">
        <v>0</v>
      </c>
      <c r="K20" s="5"/>
      <c r="L20" s="69">
        <f>-D20</f>
        <v>-62999962</v>
      </c>
      <c r="M20" s="5"/>
      <c r="N20" s="74">
        <v>0</v>
      </c>
      <c r="O20" s="5"/>
      <c r="P20" s="74">
        <v>0</v>
      </c>
    </row>
    <row r="21" spans="1:17" ht="22" x14ac:dyDescent="0.7">
      <c r="A21" s="39" t="s">
        <v>140</v>
      </c>
      <c r="B21" s="31">
        <v>22</v>
      </c>
      <c r="C21" s="51"/>
      <c r="D21" s="57">
        <v>0</v>
      </c>
      <c r="E21" s="18"/>
      <c r="F21" s="57">
        <v>0</v>
      </c>
      <c r="G21" s="69"/>
      <c r="H21" s="57">
        <v>0</v>
      </c>
      <c r="I21" s="69"/>
      <c r="J21" s="57">
        <v>0</v>
      </c>
      <c r="K21" s="5"/>
      <c r="L21" s="69">
        <f>-36334509-3669628</f>
        <v>-40004137</v>
      </c>
      <c r="M21" s="5"/>
      <c r="N21" s="57">
        <v>0</v>
      </c>
      <c r="O21" s="5"/>
      <c r="P21" s="69">
        <f>SUM(D21:N21)</f>
        <v>-40004137</v>
      </c>
    </row>
    <row r="22" spans="1:17" ht="22" x14ac:dyDescent="0.7">
      <c r="A22" s="75" t="s">
        <v>141</v>
      </c>
      <c r="B22" s="31"/>
      <c r="C22" s="51"/>
      <c r="D22" s="76"/>
      <c r="E22" s="18"/>
      <c r="F22" s="76"/>
      <c r="G22" s="69"/>
      <c r="H22" s="76"/>
      <c r="I22" s="69"/>
      <c r="J22" s="76"/>
      <c r="K22" s="5"/>
      <c r="L22" s="76"/>
      <c r="M22" s="5"/>
      <c r="N22" s="76"/>
      <c r="O22" s="5"/>
      <c r="P22" s="76"/>
    </row>
    <row r="23" spans="1:17" ht="22" x14ac:dyDescent="0.7">
      <c r="A23" s="75" t="s">
        <v>142</v>
      </c>
      <c r="B23" s="31"/>
      <c r="C23" s="51"/>
      <c r="D23" s="21">
        <f>SUM(D19:D21)</f>
        <v>62999962</v>
      </c>
      <c r="E23" s="18"/>
      <c r="F23" s="77">
        <f>SUM(F19:F21)</f>
        <v>0</v>
      </c>
      <c r="G23" s="69"/>
      <c r="H23" s="77">
        <f>SUM(H21)</f>
        <v>0</v>
      </c>
      <c r="I23" s="69"/>
      <c r="J23" s="77">
        <f>SUM(J21)</f>
        <v>0</v>
      </c>
      <c r="K23" s="5"/>
      <c r="L23" s="21">
        <f>SUM(L20:L21)</f>
        <v>-103004099</v>
      </c>
      <c r="M23" s="5"/>
      <c r="N23" s="77">
        <f>SUM(N21)</f>
        <v>0</v>
      </c>
      <c r="O23" s="5"/>
      <c r="P23" s="21">
        <f>SUM(P19:P21)</f>
        <v>-40004137</v>
      </c>
    </row>
    <row r="24" spans="1:17" ht="12" customHeight="1" x14ac:dyDescent="0.65">
      <c r="B24" s="31"/>
    </row>
    <row r="25" spans="1:17" ht="22" x14ac:dyDescent="0.7">
      <c r="A25" s="75" t="s">
        <v>143</v>
      </c>
      <c r="B25" s="31"/>
    </row>
    <row r="26" spans="1:17" ht="22.4" customHeight="1" x14ac:dyDescent="0.65">
      <c r="A26" s="39" t="s">
        <v>144</v>
      </c>
      <c r="B26" s="31"/>
      <c r="D26" s="74">
        <v>0</v>
      </c>
      <c r="E26" s="18"/>
      <c r="F26" s="74">
        <v>0</v>
      </c>
      <c r="G26" s="69"/>
      <c r="H26" s="74">
        <v>0</v>
      </c>
      <c r="I26" s="69"/>
      <c r="J26" s="74">
        <v>0</v>
      </c>
      <c r="K26" s="5"/>
      <c r="L26" s="69">
        <v>75759955</v>
      </c>
      <c r="M26" s="5"/>
      <c r="N26" s="74">
        <v>0</v>
      </c>
      <c r="O26" s="5"/>
      <c r="P26" s="69">
        <f>SUM(D26,F26,J26,L26,H26,N26)</f>
        <v>75759955</v>
      </c>
    </row>
    <row r="27" spans="1:17" ht="22.4" customHeight="1" x14ac:dyDescent="0.65">
      <c r="A27" s="39" t="s">
        <v>145</v>
      </c>
      <c r="B27" s="31"/>
      <c r="D27" s="57">
        <v>0</v>
      </c>
      <c r="E27" s="18"/>
      <c r="F27" s="57">
        <v>0</v>
      </c>
      <c r="G27" s="69"/>
      <c r="H27" s="57">
        <v>0</v>
      </c>
      <c r="I27" s="69"/>
      <c r="J27" s="57">
        <v>0</v>
      </c>
      <c r="K27" s="5"/>
      <c r="L27" s="69">
        <v>2288799</v>
      </c>
      <c r="M27" s="5"/>
      <c r="N27" s="5">
        <v>195477</v>
      </c>
      <c r="O27" s="5"/>
      <c r="P27" s="69">
        <f>SUM(D27,F27,J27,L27,H27,N27)</f>
        <v>2484276</v>
      </c>
    </row>
    <row r="28" spans="1:17" ht="22" x14ac:dyDescent="0.7">
      <c r="A28" s="75" t="s">
        <v>146</v>
      </c>
      <c r="B28" s="31"/>
      <c r="D28" s="77">
        <f>SUM(D26)</f>
        <v>0</v>
      </c>
      <c r="E28" s="18"/>
      <c r="F28" s="77">
        <f>SUM(F26)</f>
        <v>0</v>
      </c>
      <c r="G28" s="69"/>
      <c r="H28" s="77">
        <f>SUM(H26)</f>
        <v>0</v>
      </c>
      <c r="I28" s="69"/>
      <c r="J28" s="77">
        <f>SUM(J26)</f>
        <v>0</v>
      </c>
      <c r="K28" s="5"/>
      <c r="L28" s="8">
        <f>SUM(L26,L27)</f>
        <v>78048754</v>
      </c>
      <c r="M28" s="5"/>
      <c r="N28" s="8">
        <f>SUM(N26:N27)</f>
        <v>195477</v>
      </c>
      <c r="O28" s="5"/>
      <c r="P28" s="8">
        <f>SUM(P26:P27)</f>
        <v>78244231</v>
      </c>
    </row>
    <row r="29" spans="1:17" ht="12" customHeight="1" x14ac:dyDescent="0.65">
      <c r="B29" s="31"/>
      <c r="Q29" s="38"/>
    </row>
    <row r="30" spans="1:17" ht="22" x14ac:dyDescent="0.7">
      <c r="A30" s="39" t="s">
        <v>147</v>
      </c>
      <c r="B30" s="31">
        <v>16</v>
      </c>
      <c r="C30" s="51"/>
      <c r="D30" s="57">
        <v>0</v>
      </c>
      <c r="E30" s="69"/>
      <c r="F30" s="57">
        <v>0</v>
      </c>
      <c r="G30" s="69"/>
      <c r="H30" s="57">
        <v>0</v>
      </c>
      <c r="I30" s="69"/>
      <c r="J30" s="69">
        <v>3787998</v>
      </c>
      <c r="K30" s="5"/>
      <c r="L30" s="69">
        <f>-J30</f>
        <v>-3787998</v>
      </c>
      <c r="M30" s="5"/>
      <c r="N30" s="57">
        <v>0</v>
      </c>
      <c r="O30" s="5"/>
      <c r="P30" s="57">
        <f>SUM(D30:O30)</f>
        <v>0</v>
      </c>
    </row>
    <row r="31" spans="1:17" ht="22.4" customHeight="1" thickBot="1" x14ac:dyDescent="0.75">
      <c r="A31" s="51" t="s">
        <v>148</v>
      </c>
      <c r="B31" s="31"/>
      <c r="C31" s="51"/>
      <c r="D31" s="79">
        <f>SUM(D15,D23,D28,D30)</f>
        <v>362999962</v>
      </c>
      <c r="E31" s="12"/>
      <c r="F31" s="79">
        <f>SUM(F15,F23,F28,F30)</f>
        <v>202200890</v>
      </c>
      <c r="G31" s="12"/>
      <c r="H31" s="79">
        <f>SUM(H15,H23,H28,H30)</f>
        <v>308333</v>
      </c>
      <c r="I31" s="12"/>
      <c r="J31" s="79">
        <f>SUM(J15,J23,J28,J30)</f>
        <v>20643763</v>
      </c>
      <c r="K31" s="12"/>
      <c r="L31" s="79">
        <f>SUM(L15,L23,L28,L30)</f>
        <v>97315495</v>
      </c>
      <c r="M31" s="12"/>
      <c r="N31" s="79">
        <f>SUM(N15,N23,N28,N30)</f>
        <v>-5707</v>
      </c>
      <c r="O31" s="12"/>
      <c r="P31" s="79">
        <f>SUM(P15,P23,P28,P30)</f>
        <v>683462736</v>
      </c>
      <c r="Q31" s="58"/>
    </row>
    <row r="32" spans="1:17" ht="22" thickTop="1" x14ac:dyDescent="0.65">
      <c r="D32" s="58"/>
      <c r="F32" s="58"/>
      <c r="H32" s="58"/>
      <c r="J32" s="58"/>
      <c r="L32" s="58"/>
      <c r="N32" s="58"/>
    </row>
    <row r="36" spans="12:12" x14ac:dyDescent="0.65">
      <c r="L36" s="63"/>
    </row>
  </sheetData>
  <mergeCells count="3">
    <mergeCell ref="D3:P3"/>
    <mergeCell ref="J5:L5"/>
    <mergeCell ref="D10:P10"/>
  </mergeCells>
  <pageMargins left="0.8" right="0.8" top="0.48" bottom="0.5" header="0.5" footer="0.5"/>
  <pageSetup paperSize="9" scale="83" firstPageNumber="13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140EB-1292-44D5-91D1-D3A4C78BA9CD}">
  <sheetPr codeName="Sheet6"/>
  <dimension ref="A1:Q36"/>
  <sheetViews>
    <sheetView zoomScale="71" zoomScaleNormal="71" zoomScaleSheetLayoutView="85" zoomScalePageLayoutView="90" workbookViewId="0">
      <selection activeCell="Q31" sqref="Q31"/>
    </sheetView>
  </sheetViews>
  <sheetFormatPr defaultColWidth="9.09765625" defaultRowHeight="21.5" x14ac:dyDescent="0.65"/>
  <cols>
    <col min="1" max="1" width="45.69921875" style="32" customWidth="1"/>
    <col min="2" max="2" width="8.3984375" style="32" customWidth="1"/>
    <col min="3" max="3" width="1.3984375" style="32" customWidth="1"/>
    <col min="4" max="4" width="16.3984375" style="32" customWidth="1"/>
    <col min="5" max="5" width="1.3984375" style="32" customWidth="1"/>
    <col min="6" max="6" width="16.3984375" style="32" customWidth="1"/>
    <col min="7" max="7" width="1.3984375" style="32" customWidth="1"/>
    <col min="8" max="8" width="16.3984375" style="32" customWidth="1"/>
    <col min="9" max="9" width="1.3984375" style="32" customWidth="1"/>
    <col min="10" max="10" width="16.3984375" style="32" customWidth="1"/>
    <col min="11" max="11" width="1.3984375" style="32" customWidth="1"/>
    <col min="12" max="12" width="16.3984375" style="32" customWidth="1"/>
    <col min="13" max="13" width="1.3984375" style="32" customWidth="1"/>
    <col min="14" max="14" width="15.3984375" style="32" customWidth="1"/>
    <col min="15" max="15" width="1.3984375" style="32" customWidth="1"/>
    <col min="16" max="16" width="16.3984375" style="32" customWidth="1"/>
    <col min="17" max="17" width="12.8984375" style="32" bestFit="1" customWidth="1"/>
    <col min="18" max="16384" width="9.09765625" style="32"/>
  </cols>
  <sheetData>
    <row r="1" spans="1:16" ht="23" x14ac:dyDescent="0.7">
      <c r="A1" s="30" t="s">
        <v>0</v>
      </c>
    </row>
    <row r="2" spans="1:16" ht="23" x14ac:dyDescent="0.7">
      <c r="A2" s="59" t="s">
        <v>110</v>
      </c>
    </row>
    <row r="3" spans="1:16" ht="22" x14ac:dyDescent="0.7">
      <c r="A3" s="51"/>
      <c r="D3" s="101" t="s">
        <v>3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6" ht="22" x14ac:dyDescent="0.7">
      <c r="A4" s="51"/>
      <c r="D4" s="50"/>
      <c r="E4" s="34"/>
      <c r="F4" s="34"/>
      <c r="G4" s="34"/>
      <c r="H4" s="34"/>
      <c r="I4" s="34"/>
      <c r="J4" s="34"/>
      <c r="K4" s="34"/>
      <c r="L4" s="34"/>
      <c r="M4" s="34"/>
      <c r="N4" s="34" t="s">
        <v>157</v>
      </c>
      <c r="O4" s="34"/>
      <c r="P4" s="34"/>
    </row>
    <row r="5" spans="1:16" x14ac:dyDescent="0.65">
      <c r="D5" s="34"/>
      <c r="J5" s="104" t="s">
        <v>56</v>
      </c>
      <c r="K5" s="104"/>
      <c r="L5" s="104"/>
      <c r="N5" s="71" t="s">
        <v>50</v>
      </c>
    </row>
    <row r="6" spans="1:16" x14ac:dyDescent="0.65">
      <c r="D6" s="34"/>
      <c r="J6" s="34"/>
      <c r="K6" s="34"/>
      <c r="L6" s="34"/>
      <c r="N6" s="34" t="s">
        <v>113</v>
      </c>
    </row>
    <row r="7" spans="1:16" x14ac:dyDescent="0.65">
      <c r="D7" s="34" t="s">
        <v>51</v>
      </c>
      <c r="G7" s="34"/>
      <c r="H7" s="34" t="s">
        <v>112</v>
      </c>
      <c r="I7" s="34"/>
      <c r="M7" s="34"/>
      <c r="N7" s="34" t="s">
        <v>121</v>
      </c>
    </row>
    <row r="8" spans="1:16" x14ac:dyDescent="0.65">
      <c r="D8" s="34" t="s">
        <v>115</v>
      </c>
      <c r="E8" s="34"/>
      <c r="F8" s="34" t="s">
        <v>116</v>
      </c>
      <c r="G8" s="34"/>
      <c r="H8" s="34" t="s">
        <v>117</v>
      </c>
      <c r="I8" s="34"/>
      <c r="J8" s="34" t="s">
        <v>118</v>
      </c>
      <c r="K8" s="34"/>
      <c r="L8" s="34" t="s">
        <v>119</v>
      </c>
      <c r="M8" s="34"/>
      <c r="N8" s="34" t="s">
        <v>130</v>
      </c>
      <c r="O8" s="34"/>
      <c r="P8" s="34" t="s">
        <v>123</v>
      </c>
    </row>
    <row r="9" spans="1:16" x14ac:dyDescent="0.65">
      <c r="B9" s="31" t="s">
        <v>6</v>
      </c>
      <c r="D9" s="34" t="s">
        <v>124</v>
      </c>
      <c r="E9" s="34"/>
      <c r="F9" s="34" t="s">
        <v>125</v>
      </c>
      <c r="G9" s="34"/>
      <c r="H9" s="34" t="s">
        <v>126</v>
      </c>
      <c r="I9" s="34"/>
      <c r="J9" s="34" t="s">
        <v>127</v>
      </c>
      <c r="K9" s="34"/>
      <c r="L9" s="34" t="s">
        <v>128</v>
      </c>
      <c r="M9" s="34"/>
      <c r="N9" s="34" t="s">
        <v>149</v>
      </c>
      <c r="O9" s="34"/>
      <c r="P9" s="34" t="s">
        <v>131</v>
      </c>
    </row>
    <row r="10" spans="1:16" x14ac:dyDescent="0.65">
      <c r="B10" s="3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</row>
    <row r="11" spans="1:16" ht="22" x14ac:dyDescent="0.7">
      <c r="A11" s="51" t="s">
        <v>150</v>
      </c>
      <c r="B11" s="31"/>
    </row>
    <row r="12" spans="1:16" ht="22" hidden="1" x14ac:dyDescent="0.7">
      <c r="A12" s="51" t="s">
        <v>136</v>
      </c>
      <c r="B12" s="31"/>
    </row>
    <row r="13" spans="1:16" ht="22" hidden="1" x14ac:dyDescent="0.7">
      <c r="A13" s="72" t="s">
        <v>134</v>
      </c>
      <c r="B13" s="31"/>
      <c r="D13" s="73"/>
      <c r="E13" s="12"/>
      <c r="F13" s="73"/>
      <c r="G13" s="12"/>
      <c r="H13" s="12"/>
      <c r="I13" s="12"/>
      <c r="J13" s="73"/>
      <c r="K13" s="6"/>
      <c r="L13" s="73"/>
      <c r="M13" s="6"/>
      <c r="N13" s="6"/>
      <c r="O13" s="6"/>
      <c r="P13" s="12">
        <f>SUM(D13:N13)</f>
        <v>0</v>
      </c>
    </row>
    <row r="14" spans="1:16" ht="22.4" hidden="1" customHeight="1" x14ac:dyDescent="0.65">
      <c r="A14" s="54" t="s">
        <v>135</v>
      </c>
      <c r="B14" s="31"/>
      <c r="D14" s="58"/>
      <c r="E14" s="7"/>
      <c r="F14" s="58"/>
      <c r="G14" s="7"/>
      <c r="H14" s="7"/>
      <c r="I14" s="7"/>
      <c r="J14" s="58"/>
      <c r="K14" s="9"/>
      <c r="L14" s="58"/>
      <c r="M14" s="9"/>
      <c r="N14" s="9"/>
      <c r="O14" s="9"/>
      <c r="P14" s="7">
        <f>SUM(D14:N14)</f>
        <v>0</v>
      </c>
    </row>
    <row r="15" spans="1:16" ht="22" x14ac:dyDescent="0.7">
      <c r="A15" s="51" t="s">
        <v>152</v>
      </c>
      <c r="B15" s="31"/>
      <c r="D15" s="73">
        <f>'BS-6-8'!J72</f>
        <v>362999962</v>
      </c>
      <c r="E15" s="7"/>
      <c r="F15" s="73">
        <f>'BS-6-8'!J73</f>
        <v>202200890</v>
      </c>
      <c r="G15" s="7"/>
      <c r="H15" s="73">
        <f>'BS-6-8'!J74</f>
        <v>308333</v>
      </c>
      <c r="I15" s="7"/>
      <c r="J15" s="73">
        <f>'BS-6-8'!J77</f>
        <v>20643763</v>
      </c>
      <c r="K15" s="7"/>
      <c r="L15" s="73">
        <f>'BS-6-8'!J78</f>
        <v>97315495</v>
      </c>
      <c r="M15" s="7"/>
      <c r="N15" s="73">
        <f>'BS-6-8'!J79</f>
        <v>-5707</v>
      </c>
      <c r="O15" s="7"/>
      <c r="P15" s="73">
        <f>'BS-6-8'!J80</f>
        <v>683462736</v>
      </c>
    </row>
    <row r="16" spans="1:16" ht="12" customHeight="1" x14ac:dyDescent="0.65">
      <c r="B16" s="31"/>
    </row>
    <row r="17" spans="1:17" ht="22" x14ac:dyDescent="0.7">
      <c r="A17" s="51" t="s">
        <v>137</v>
      </c>
      <c r="B17" s="31"/>
      <c r="C17" s="51"/>
      <c r="D17" s="12"/>
      <c r="E17" s="18"/>
      <c r="F17" s="12"/>
      <c r="G17" s="69"/>
      <c r="H17" s="69"/>
      <c r="I17" s="69"/>
      <c r="J17" s="12"/>
      <c r="K17" s="5"/>
      <c r="L17" s="12"/>
      <c r="M17" s="5"/>
      <c r="N17" s="5"/>
      <c r="O17" s="5"/>
      <c r="P17" s="12"/>
    </row>
    <row r="18" spans="1:17" ht="22" x14ac:dyDescent="0.7">
      <c r="A18" s="60" t="s">
        <v>138</v>
      </c>
      <c r="B18" s="31"/>
      <c r="C18" s="51"/>
      <c r="D18" s="12"/>
      <c r="E18" s="18"/>
      <c r="F18" s="12"/>
      <c r="G18" s="69"/>
      <c r="H18" s="69"/>
      <c r="I18" s="69"/>
      <c r="J18" s="12"/>
      <c r="K18" s="5"/>
      <c r="L18" s="12"/>
      <c r="M18" s="5"/>
      <c r="N18" s="5"/>
      <c r="O18" s="5"/>
      <c r="P18" s="12"/>
    </row>
    <row r="19" spans="1:17" ht="22" hidden="1" x14ac:dyDescent="0.7">
      <c r="A19" s="32" t="s">
        <v>153</v>
      </c>
      <c r="B19" s="31">
        <v>16</v>
      </c>
      <c r="C19" s="51"/>
      <c r="D19" s="69"/>
      <c r="E19" s="18"/>
      <c r="F19" s="69"/>
      <c r="G19" s="69"/>
      <c r="H19" s="69"/>
      <c r="I19" s="69"/>
      <c r="J19" s="69"/>
      <c r="K19" s="5"/>
      <c r="L19" s="69"/>
      <c r="M19" s="5"/>
      <c r="N19" s="69"/>
      <c r="O19" s="5"/>
      <c r="P19" s="69"/>
    </row>
    <row r="20" spans="1:17" ht="22" hidden="1" x14ac:dyDescent="0.7">
      <c r="A20" s="32" t="s">
        <v>139</v>
      </c>
      <c r="B20" s="31">
        <v>13</v>
      </c>
      <c r="C20" s="51"/>
      <c r="D20" s="69"/>
      <c r="E20" s="18"/>
      <c r="F20" s="69"/>
      <c r="G20" s="69"/>
      <c r="H20" s="69"/>
      <c r="I20" s="69"/>
      <c r="J20" s="69"/>
      <c r="K20" s="5"/>
      <c r="L20" s="69"/>
      <c r="M20" s="5"/>
      <c r="N20" s="69">
        <v>0</v>
      </c>
      <c r="O20" s="5"/>
      <c r="P20" s="69">
        <v>0</v>
      </c>
    </row>
    <row r="21" spans="1:17" ht="22" x14ac:dyDescent="0.7">
      <c r="A21" s="39" t="s">
        <v>140</v>
      </c>
      <c r="B21" s="31">
        <v>22</v>
      </c>
      <c r="C21" s="51"/>
      <c r="D21" s="74">
        <v>0</v>
      </c>
      <c r="E21" s="18"/>
      <c r="F21" s="74">
        <v>0</v>
      </c>
      <c r="G21" s="69"/>
      <c r="H21" s="74">
        <v>0</v>
      </c>
      <c r="I21" s="69"/>
      <c r="J21" s="74">
        <v>0</v>
      </c>
      <c r="K21" s="5"/>
      <c r="L21" s="69">
        <v>-36299992</v>
      </c>
      <c r="M21" s="5"/>
      <c r="N21" s="74">
        <v>0</v>
      </c>
      <c r="O21" s="5"/>
      <c r="P21" s="69">
        <f>SUM(D21:N21)</f>
        <v>-36299992</v>
      </c>
    </row>
    <row r="22" spans="1:17" ht="22" x14ac:dyDescent="0.7">
      <c r="A22" s="75" t="s">
        <v>141</v>
      </c>
      <c r="B22" s="31"/>
      <c r="C22" s="51"/>
      <c r="D22" s="76"/>
      <c r="E22" s="18"/>
      <c r="F22" s="76"/>
      <c r="G22" s="69"/>
      <c r="H22" s="76"/>
      <c r="I22" s="69"/>
      <c r="J22" s="76"/>
      <c r="K22" s="5"/>
      <c r="L22" s="76"/>
      <c r="M22" s="5"/>
      <c r="N22" s="76"/>
      <c r="O22" s="5"/>
      <c r="P22" s="76"/>
    </row>
    <row r="23" spans="1:17" ht="22" x14ac:dyDescent="0.7">
      <c r="A23" s="75" t="s">
        <v>142</v>
      </c>
      <c r="B23" s="31"/>
      <c r="C23" s="51"/>
      <c r="D23" s="77">
        <f>SUM(D19:D21)</f>
        <v>0</v>
      </c>
      <c r="E23" s="18"/>
      <c r="F23" s="77">
        <f>SUM(F19:F21)</f>
        <v>0</v>
      </c>
      <c r="G23" s="69"/>
      <c r="H23" s="77">
        <f>SUM(H21)</f>
        <v>0</v>
      </c>
      <c r="I23" s="69"/>
      <c r="J23" s="77">
        <f>SUM(J21)</f>
        <v>0</v>
      </c>
      <c r="K23" s="5"/>
      <c r="L23" s="21">
        <f>SUM(L20:L21)</f>
        <v>-36299992</v>
      </c>
      <c r="M23" s="5"/>
      <c r="N23" s="77">
        <f>SUM(N21)</f>
        <v>0</v>
      </c>
      <c r="O23" s="5"/>
      <c r="P23" s="21">
        <f>SUM(P19:P21)</f>
        <v>-36299992</v>
      </c>
    </row>
    <row r="24" spans="1:17" ht="12" customHeight="1" x14ac:dyDescent="0.65">
      <c r="B24" s="31"/>
    </row>
    <row r="25" spans="1:17" ht="22" x14ac:dyDescent="0.7">
      <c r="A25" s="75" t="s">
        <v>143</v>
      </c>
      <c r="B25" s="31"/>
    </row>
    <row r="26" spans="1:17" ht="22.4" customHeight="1" x14ac:dyDescent="0.65">
      <c r="A26" s="39" t="s">
        <v>154</v>
      </c>
      <c r="B26" s="31"/>
      <c r="D26" s="74">
        <v>0</v>
      </c>
      <c r="E26" s="18"/>
      <c r="F26" s="74">
        <v>0</v>
      </c>
      <c r="G26" s="69"/>
      <c r="H26" s="74">
        <v>0</v>
      </c>
      <c r="I26" s="69"/>
      <c r="J26" s="74">
        <v>0</v>
      </c>
      <c r="K26" s="5"/>
      <c r="L26" s="69">
        <f>'PL-9'!H29</f>
        <v>-5603636</v>
      </c>
      <c r="M26" s="5"/>
      <c r="N26" s="74">
        <v>0</v>
      </c>
      <c r="O26" s="5"/>
      <c r="P26" s="69">
        <f>SUM(D26,F26,J26,L26,H26,N26)</f>
        <v>-5603636</v>
      </c>
    </row>
    <row r="27" spans="1:17" ht="22.4" customHeight="1" x14ac:dyDescent="0.65">
      <c r="A27" s="39" t="s">
        <v>145</v>
      </c>
      <c r="B27" s="31"/>
      <c r="D27" s="57">
        <v>0</v>
      </c>
      <c r="E27" s="18"/>
      <c r="F27" s="57">
        <v>0</v>
      </c>
      <c r="G27" s="69"/>
      <c r="H27" s="57">
        <v>0</v>
      </c>
      <c r="I27" s="69"/>
      <c r="J27" s="57">
        <v>0</v>
      </c>
      <c r="K27" s="5"/>
      <c r="L27" s="69">
        <f>'PL-10'!H26</f>
        <v>3360118</v>
      </c>
      <c r="M27" s="5"/>
      <c r="N27" s="5">
        <f>'PL-10'!H17</f>
        <v>5707</v>
      </c>
      <c r="O27" s="5"/>
      <c r="P27" s="69">
        <f>SUM(D27,F27,J27,L27,H27,N27)</f>
        <v>3365825</v>
      </c>
    </row>
    <row r="28" spans="1:17" ht="22" x14ac:dyDescent="0.7">
      <c r="A28" s="75" t="s">
        <v>155</v>
      </c>
      <c r="B28" s="31"/>
      <c r="D28" s="77">
        <f>SUM(D26)</f>
        <v>0</v>
      </c>
      <c r="E28" s="18"/>
      <c r="F28" s="77">
        <f>SUM(F26)</f>
        <v>0</v>
      </c>
      <c r="G28" s="69"/>
      <c r="H28" s="77">
        <f>SUM(H26)</f>
        <v>0</v>
      </c>
      <c r="I28" s="69"/>
      <c r="J28" s="77">
        <f>SUM(J26)</f>
        <v>0</v>
      </c>
      <c r="K28" s="5"/>
      <c r="L28" s="8">
        <f>SUM(L26,L27)</f>
        <v>-2243518</v>
      </c>
      <c r="M28" s="5"/>
      <c r="N28" s="8">
        <f>SUM(N26:N27)</f>
        <v>5707</v>
      </c>
      <c r="O28" s="5"/>
      <c r="P28" s="8">
        <f>SUM(P26:P27)</f>
        <v>-2237811</v>
      </c>
    </row>
    <row r="29" spans="1:17" ht="12" customHeight="1" x14ac:dyDescent="0.65">
      <c r="B29" s="31"/>
      <c r="Q29" s="38"/>
    </row>
    <row r="30" spans="1:17" ht="22" hidden="1" x14ac:dyDescent="0.7">
      <c r="A30" s="39" t="s">
        <v>147</v>
      </c>
      <c r="B30" s="31">
        <v>16</v>
      </c>
      <c r="C30" s="51"/>
      <c r="D30" s="69">
        <v>0</v>
      </c>
      <c r="E30" s="69"/>
      <c r="F30" s="69">
        <v>0</v>
      </c>
      <c r="G30" s="69"/>
      <c r="H30" s="69">
        <v>0</v>
      </c>
      <c r="I30" s="69"/>
      <c r="J30" s="69">
        <v>0</v>
      </c>
      <c r="K30" s="5"/>
      <c r="L30" s="69">
        <f>-J30</f>
        <v>0</v>
      </c>
      <c r="M30" s="5"/>
      <c r="N30" s="5">
        <v>0</v>
      </c>
      <c r="O30" s="5"/>
      <c r="P30" s="69">
        <f>SUM(D30:O30)</f>
        <v>0</v>
      </c>
    </row>
    <row r="31" spans="1:17" ht="22.4" customHeight="1" thickBot="1" x14ac:dyDescent="0.75">
      <c r="A31" s="51" t="s">
        <v>156</v>
      </c>
      <c r="B31" s="31"/>
      <c r="C31" s="51"/>
      <c r="D31" s="23">
        <f>SUM(D15,D23,D28,D30)</f>
        <v>362999962</v>
      </c>
      <c r="E31" s="12"/>
      <c r="F31" s="23">
        <f>SUM(F15,F23,F28,F30)</f>
        <v>202200890</v>
      </c>
      <c r="G31" s="12"/>
      <c r="H31" s="23">
        <f>SUM(H15,H23,H28,H30)</f>
        <v>308333</v>
      </c>
      <c r="I31" s="12"/>
      <c r="J31" s="23">
        <f>SUM(J15,J23,J28,J30)</f>
        <v>20643763</v>
      </c>
      <c r="K31" s="12"/>
      <c r="L31" s="23">
        <f>SUM(L15,L23,L28,L30)</f>
        <v>58771985</v>
      </c>
      <c r="M31" s="12"/>
      <c r="N31" s="78">
        <f>SUM(N15,N23,N28,N30)</f>
        <v>0</v>
      </c>
      <c r="O31" s="12"/>
      <c r="P31" s="23">
        <f>SUM(P15,P23,P28,P30)</f>
        <v>644924933</v>
      </c>
      <c r="Q31" s="58"/>
    </row>
    <row r="32" spans="1:17" ht="22" thickTop="1" x14ac:dyDescent="0.65">
      <c r="D32" s="58"/>
      <c r="F32" s="58"/>
      <c r="H32" s="58"/>
      <c r="J32" s="58"/>
      <c r="L32" s="58"/>
      <c r="N32" s="58"/>
    </row>
    <row r="36" spans="12:12" x14ac:dyDescent="0.65">
      <c r="L36" s="63"/>
    </row>
  </sheetData>
  <mergeCells count="3">
    <mergeCell ref="D3:P3"/>
    <mergeCell ref="J5:L5"/>
    <mergeCell ref="D10:P10"/>
  </mergeCells>
  <pageMargins left="0.8" right="0.8" top="0.48" bottom="0.5" header="0.5" footer="0.5"/>
  <pageSetup paperSize="9" scale="83" firstPageNumber="14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M86"/>
  <sheetViews>
    <sheetView showGridLines="0" topLeftCell="A13" zoomScale="67" zoomScaleNormal="67" zoomScaleSheetLayoutView="85" workbookViewId="0">
      <selection activeCell="J16" sqref="J16"/>
    </sheetView>
  </sheetViews>
  <sheetFormatPr defaultColWidth="9.09765625" defaultRowHeight="22.5" customHeight="1" x14ac:dyDescent="0.65"/>
  <cols>
    <col min="1" max="1" width="48.59765625" style="36" customWidth="1"/>
    <col min="2" max="2" width="8.69921875" style="31" customWidth="1"/>
    <col min="3" max="3" width="13.69921875" style="20" customWidth="1"/>
    <col min="4" max="4" width="1.59765625" style="32" customWidth="1"/>
    <col min="5" max="5" width="13.69921875" style="20" customWidth="1"/>
    <col min="6" max="6" width="1.59765625" style="32" customWidth="1"/>
    <col min="7" max="7" width="13.69921875" style="20" customWidth="1"/>
    <col min="8" max="8" width="1.59765625" style="32" customWidth="1"/>
    <col min="9" max="9" width="13.69921875" style="20" customWidth="1"/>
    <col min="10" max="16384" width="9.09765625" style="32"/>
  </cols>
  <sheetData>
    <row r="1" spans="1:9" ht="22.5" customHeight="1" x14ac:dyDescent="0.7">
      <c r="A1" s="30" t="s">
        <v>0</v>
      </c>
      <c r="D1" s="31"/>
      <c r="F1" s="31"/>
      <c r="G1" s="9"/>
    </row>
    <row r="2" spans="1:9" ht="22.5" customHeight="1" x14ac:dyDescent="0.7">
      <c r="A2" s="59" t="s">
        <v>158</v>
      </c>
      <c r="D2" s="31"/>
      <c r="F2" s="31"/>
      <c r="G2" s="9"/>
    </row>
    <row r="3" spans="1:9" ht="22.5" customHeight="1" x14ac:dyDescent="0.7">
      <c r="A3" s="59"/>
      <c r="C3" s="101" t="s">
        <v>2</v>
      </c>
      <c r="D3" s="101"/>
      <c r="E3" s="101"/>
      <c r="G3" s="101" t="s">
        <v>3</v>
      </c>
      <c r="H3" s="102"/>
      <c r="I3" s="102"/>
    </row>
    <row r="4" spans="1:9" ht="22.5" customHeight="1" x14ac:dyDescent="0.7">
      <c r="A4" s="59"/>
      <c r="C4" s="103" t="s">
        <v>64</v>
      </c>
      <c r="D4" s="103"/>
      <c r="E4" s="103"/>
      <c r="G4" s="103" t="s">
        <v>64</v>
      </c>
      <c r="H4" s="103"/>
      <c r="I4" s="103"/>
    </row>
    <row r="5" spans="1:9" ht="22.5" customHeight="1" x14ac:dyDescent="0.7">
      <c r="A5" s="59"/>
      <c r="C5" s="103" t="s">
        <v>4</v>
      </c>
      <c r="D5" s="103"/>
      <c r="E5" s="103"/>
      <c r="F5" s="34"/>
      <c r="G5" s="103" t="s">
        <v>4</v>
      </c>
      <c r="H5" s="103"/>
      <c r="I5" s="103"/>
    </row>
    <row r="6" spans="1:9" ht="22.5" customHeight="1" x14ac:dyDescent="0.7">
      <c r="A6" s="51"/>
      <c r="C6" s="34">
        <v>2565</v>
      </c>
      <c r="D6" s="34"/>
      <c r="E6" s="34">
        <v>2564</v>
      </c>
      <c r="F6" s="34"/>
      <c r="G6" s="34">
        <v>2565</v>
      </c>
      <c r="H6" s="34"/>
      <c r="I6" s="34">
        <v>2564</v>
      </c>
    </row>
    <row r="7" spans="1:9" ht="22.5" customHeight="1" x14ac:dyDescent="0.7">
      <c r="A7" s="51"/>
      <c r="C7" s="102" t="s">
        <v>7</v>
      </c>
      <c r="D7" s="102"/>
      <c r="E7" s="102"/>
      <c r="F7" s="102"/>
      <c r="G7" s="102"/>
      <c r="H7" s="102"/>
      <c r="I7" s="102"/>
    </row>
    <row r="8" spans="1:9" ht="22.5" customHeight="1" x14ac:dyDescent="0.7">
      <c r="A8" s="60" t="s">
        <v>159</v>
      </c>
      <c r="B8" s="61"/>
      <c r="C8" s="9"/>
      <c r="E8" s="9"/>
      <c r="G8" s="9"/>
      <c r="I8" s="9"/>
    </row>
    <row r="9" spans="1:9" ht="22.5" customHeight="1" x14ac:dyDescent="0.65">
      <c r="A9" s="32" t="s">
        <v>85</v>
      </c>
      <c r="B9" s="32"/>
      <c r="C9" s="9">
        <f>'PL-9'!D29</f>
        <v>-6934289</v>
      </c>
      <c r="D9" s="61"/>
      <c r="E9" s="9">
        <v>75683566</v>
      </c>
      <c r="F9" s="61"/>
      <c r="G9" s="9">
        <f>'PL-9'!H29</f>
        <v>-5603636</v>
      </c>
      <c r="H9" s="10"/>
      <c r="I9" s="9">
        <f>'PL-9'!J29</f>
        <v>75759955</v>
      </c>
    </row>
    <row r="10" spans="1:9" ht="22.5" customHeight="1" x14ac:dyDescent="0.65">
      <c r="A10" s="62" t="s">
        <v>160</v>
      </c>
      <c r="B10" s="32"/>
      <c r="C10" s="3"/>
      <c r="D10" s="61"/>
      <c r="E10" s="3"/>
      <c r="F10" s="61"/>
      <c r="G10" s="3"/>
      <c r="H10" s="10"/>
      <c r="I10" s="3"/>
    </row>
    <row r="11" spans="1:9" ht="22.5" customHeight="1" x14ac:dyDescent="0.65">
      <c r="A11" s="32" t="s">
        <v>81</v>
      </c>
      <c r="C11" s="5">
        <f>'PL-9'!D25</f>
        <v>970235</v>
      </c>
      <c r="D11" s="61"/>
      <c r="E11" s="5">
        <f>'PL-9'!F25</f>
        <v>19670786</v>
      </c>
      <c r="F11" s="61"/>
      <c r="G11" s="5">
        <f>[5]CF!$L$26</f>
        <v>954383</v>
      </c>
      <c r="H11" s="10"/>
      <c r="I11" s="5">
        <v>19668356</v>
      </c>
    </row>
    <row r="12" spans="1:9" ht="22.5" customHeight="1" x14ac:dyDescent="0.65">
      <c r="A12" s="32" t="s">
        <v>161</v>
      </c>
      <c r="B12" s="32"/>
      <c r="C12" s="5">
        <f>'[1]CF Conso'!$L$22</f>
        <v>-12081</v>
      </c>
      <c r="D12" s="61"/>
      <c r="E12" s="5">
        <v>-7811</v>
      </c>
      <c r="F12" s="61"/>
      <c r="G12" s="9">
        <f>[5]CF!$L$14</f>
        <v>-12081</v>
      </c>
      <c r="H12" s="10"/>
      <c r="I12" s="9">
        <v>-7811</v>
      </c>
    </row>
    <row r="13" spans="1:9" ht="22.5" customHeight="1" x14ac:dyDescent="0.65">
      <c r="A13" s="32" t="s">
        <v>79</v>
      </c>
      <c r="B13" s="32"/>
      <c r="C13" s="5">
        <f>'[1]CF Conso'!$L$23</f>
        <v>13665164</v>
      </c>
      <c r="D13" s="61"/>
      <c r="E13" s="5">
        <v>7392945</v>
      </c>
      <c r="F13" s="61"/>
      <c r="G13" s="9">
        <f>[5]CF!$L$15</f>
        <v>13653672</v>
      </c>
      <c r="H13" s="10"/>
      <c r="I13" s="9">
        <v>7392945</v>
      </c>
    </row>
    <row r="14" spans="1:9" ht="22.5" customHeight="1" x14ac:dyDescent="0.65">
      <c r="A14" s="32" t="s">
        <v>162</v>
      </c>
      <c r="B14" s="32"/>
      <c r="C14" s="5">
        <f>'[1]CF Conso'!$L$19+'[1]CF Conso'!$L$20</f>
        <v>53195212</v>
      </c>
      <c r="D14" s="61"/>
      <c r="E14" s="5">
        <v>51738182</v>
      </c>
      <c r="F14" s="61"/>
      <c r="G14" s="9">
        <f>[5]CF!$L$11+[5]CF!$L$12</f>
        <v>53195212</v>
      </c>
      <c r="H14" s="10"/>
      <c r="I14" s="9">
        <v>51738182</v>
      </c>
    </row>
    <row r="15" spans="1:9" ht="22.5" customHeight="1" x14ac:dyDescent="0.65">
      <c r="A15" s="32" t="s">
        <v>163</v>
      </c>
      <c r="C15" s="5">
        <f>'[1]CF Conso'!$L$32</f>
        <v>5629879</v>
      </c>
      <c r="D15" s="61"/>
      <c r="E15" s="5">
        <v>1498037</v>
      </c>
      <c r="F15" s="61"/>
      <c r="G15" s="1">
        <f>[5]CF!$L$24</f>
        <v>5629879</v>
      </c>
      <c r="H15" s="10"/>
      <c r="I15" s="1">
        <v>1498037</v>
      </c>
    </row>
    <row r="16" spans="1:9" ht="22.5" customHeight="1" x14ac:dyDescent="0.65">
      <c r="A16" s="32" t="s">
        <v>164</v>
      </c>
      <c r="B16" s="32"/>
      <c r="C16" s="5">
        <f>'[9]CF Conso'!$L$12+'[9]CF Conso'!$L$25</f>
        <v>-1744484</v>
      </c>
      <c r="D16" s="61"/>
      <c r="E16" s="5">
        <v>-965236</v>
      </c>
      <c r="F16" s="61"/>
      <c r="G16" s="9">
        <f>[5]CF!$L$17</f>
        <v>-1811611</v>
      </c>
      <c r="H16" s="10"/>
      <c r="I16" s="9">
        <v>-987388</v>
      </c>
    </row>
    <row r="17" spans="1:9" ht="22.5" hidden="1" customHeight="1" x14ac:dyDescent="0.65">
      <c r="A17" s="64" t="s">
        <v>165</v>
      </c>
      <c r="B17" s="32"/>
      <c r="C17" s="5"/>
      <c r="D17" s="61"/>
      <c r="E17" s="5"/>
      <c r="F17" s="61"/>
      <c r="G17" s="9"/>
      <c r="H17" s="10"/>
      <c r="I17" s="9"/>
    </row>
    <row r="18" spans="1:9" ht="22.5" customHeight="1" x14ac:dyDescent="0.65">
      <c r="A18" s="32" t="s">
        <v>166</v>
      </c>
      <c r="C18" s="32"/>
      <c r="D18" s="61"/>
      <c r="E18" s="32"/>
      <c r="F18" s="61"/>
      <c r="G18" s="32"/>
      <c r="H18" s="10"/>
      <c r="I18" s="32"/>
    </row>
    <row r="19" spans="1:9" ht="22.5" customHeight="1" x14ac:dyDescent="0.65">
      <c r="A19" s="32" t="s">
        <v>167</v>
      </c>
      <c r="C19" s="5">
        <f>'[1]CF Conso'!$L$27</f>
        <v>47760</v>
      </c>
      <c r="D19" s="61"/>
      <c r="E19" s="5">
        <v>-1477624</v>
      </c>
      <c r="F19" s="61"/>
      <c r="G19" s="9">
        <f>[5]CF!$L$19</f>
        <v>47760</v>
      </c>
      <c r="H19" s="10"/>
      <c r="I19" s="9">
        <v>-1477624</v>
      </c>
    </row>
    <row r="20" spans="1:9" ht="22.5" customHeight="1" x14ac:dyDescent="0.65">
      <c r="A20" s="32" t="s">
        <v>213</v>
      </c>
      <c r="C20" s="5">
        <f>'[1]CF Conso'!$L$28</f>
        <v>1111972</v>
      </c>
      <c r="D20" s="61"/>
      <c r="E20" s="5">
        <v>3295253</v>
      </c>
      <c r="F20" s="61"/>
      <c r="G20" s="9">
        <f>[5]CF!$L$20</f>
        <v>1111972</v>
      </c>
      <c r="H20" s="10"/>
      <c r="I20" s="9">
        <v>3295253</v>
      </c>
    </row>
    <row r="21" spans="1:9" ht="22.5" customHeight="1" x14ac:dyDescent="0.65">
      <c r="A21" s="64" t="s">
        <v>168</v>
      </c>
      <c r="B21" s="32"/>
      <c r="C21" s="5">
        <f>'[1]CF Conso'!$L$24</f>
        <v>393937</v>
      </c>
      <c r="D21" s="61"/>
      <c r="E21" s="5">
        <v>99756</v>
      </c>
      <c r="F21" s="61"/>
      <c r="G21" s="40">
        <f>[5]CF!$L$16</f>
        <v>393937</v>
      </c>
      <c r="H21" s="10"/>
      <c r="I21" s="9">
        <v>99756</v>
      </c>
    </row>
    <row r="22" spans="1:9" ht="22.5" customHeight="1" x14ac:dyDescent="0.65">
      <c r="A22" s="64" t="s">
        <v>169</v>
      </c>
      <c r="B22" s="32"/>
      <c r="C22" s="5">
        <v>97500</v>
      </c>
      <c r="D22" s="61"/>
      <c r="E22" s="40">
        <v>0</v>
      </c>
      <c r="F22" s="61"/>
      <c r="G22" s="9">
        <f>[5]CF!$L$22</f>
        <v>97500</v>
      </c>
      <c r="H22" s="10"/>
      <c r="I22" s="40">
        <v>0</v>
      </c>
    </row>
    <row r="23" spans="1:9" ht="22.5" customHeight="1" x14ac:dyDescent="0.7">
      <c r="A23" s="51"/>
      <c r="B23" s="32"/>
      <c r="C23" s="11">
        <f>SUM(C9:C22)</f>
        <v>66420805</v>
      </c>
      <c r="D23" s="65"/>
      <c r="E23" s="11">
        <f>SUM(E9:E22)</f>
        <v>156927854</v>
      </c>
      <c r="F23" s="65"/>
      <c r="G23" s="11">
        <f>SUM(G9:G22)</f>
        <v>67656987</v>
      </c>
      <c r="H23" s="10"/>
      <c r="I23" s="11">
        <f>SUM(I9:I22)</f>
        <v>156979661</v>
      </c>
    </row>
    <row r="24" spans="1:9" ht="22.5" customHeight="1" x14ac:dyDescent="0.7">
      <c r="A24" s="62" t="s">
        <v>170</v>
      </c>
      <c r="B24" s="32"/>
      <c r="C24" s="12"/>
      <c r="D24" s="66"/>
      <c r="E24" s="12"/>
      <c r="F24" s="66"/>
      <c r="G24" s="12"/>
      <c r="I24" s="12"/>
    </row>
    <row r="25" spans="1:9" ht="22.5" customHeight="1" x14ac:dyDescent="0.65">
      <c r="A25" s="32" t="s">
        <v>171</v>
      </c>
      <c r="B25" s="32"/>
      <c r="C25" s="5">
        <f>'[1]CF Conso'!$L$38</f>
        <v>-64629119</v>
      </c>
      <c r="D25" s="61"/>
      <c r="E25" s="5">
        <v>-17869622</v>
      </c>
      <c r="F25" s="61"/>
      <c r="G25" s="9">
        <f>[5]CF!$L$30</f>
        <v>-64629119</v>
      </c>
      <c r="H25" s="67"/>
      <c r="I25" s="9">
        <v>-17869622</v>
      </c>
    </row>
    <row r="26" spans="1:9" ht="22.5" customHeight="1" x14ac:dyDescent="0.65">
      <c r="A26" s="32" t="s">
        <v>12</v>
      </c>
      <c r="B26" s="32"/>
      <c r="C26" s="5">
        <f>'[1]CF Conso'!$L$40</f>
        <v>-16487097</v>
      </c>
      <c r="D26" s="61"/>
      <c r="E26" s="5">
        <v>-15605951</v>
      </c>
      <c r="F26" s="61"/>
      <c r="G26" s="9">
        <f>SUM([5]CF!$L$32)</f>
        <v>-16394081</v>
      </c>
      <c r="H26" s="67"/>
      <c r="I26" s="9">
        <v>-15605951</v>
      </c>
    </row>
    <row r="27" spans="1:9" ht="22.5" customHeight="1" x14ac:dyDescent="0.65">
      <c r="A27" s="32" t="s">
        <v>13</v>
      </c>
      <c r="B27" s="32"/>
      <c r="C27" s="5">
        <f>'[1]CF Conso'!$L$39</f>
        <v>-56339059</v>
      </c>
      <c r="D27" s="61"/>
      <c r="E27" s="5">
        <v>-162054767</v>
      </c>
      <c r="F27" s="61"/>
      <c r="G27" s="9">
        <f>[5]CF!$L$31</f>
        <v>-55884395</v>
      </c>
      <c r="H27" s="67"/>
      <c r="I27" s="9">
        <v>-162054767</v>
      </c>
    </row>
    <row r="28" spans="1:9" ht="22.5" customHeight="1" x14ac:dyDescent="0.65">
      <c r="A28" s="32" t="s">
        <v>14</v>
      </c>
      <c r="B28" s="32"/>
      <c r="C28" s="5">
        <f>'[1]CF Conso'!$L$44</f>
        <v>-15700559</v>
      </c>
      <c r="D28" s="61"/>
      <c r="E28" s="40">
        <v>0</v>
      </c>
      <c r="F28" s="61"/>
      <c r="G28" s="9">
        <f>[5]CF!$L$33</f>
        <v>-15700559</v>
      </c>
      <c r="H28" s="67"/>
      <c r="I28" s="40">
        <v>0</v>
      </c>
    </row>
    <row r="29" spans="1:9" ht="22.5" customHeight="1" x14ac:dyDescent="0.65">
      <c r="A29" s="32" t="s">
        <v>24</v>
      </c>
      <c r="B29" s="32"/>
      <c r="C29" s="5">
        <f>'[1]CF Conso'!$L$45</f>
        <v>969269</v>
      </c>
      <c r="D29" s="61"/>
      <c r="E29" s="5">
        <v>-1025058</v>
      </c>
      <c r="F29" s="61"/>
      <c r="G29" s="13">
        <f>[5]CF!$L$34</f>
        <v>969269</v>
      </c>
      <c r="H29" s="67"/>
      <c r="I29" s="13">
        <v>-1025058</v>
      </c>
    </row>
    <row r="30" spans="1:9" ht="22.5" customHeight="1" x14ac:dyDescent="0.65">
      <c r="A30" s="32" t="s">
        <v>31</v>
      </c>
      <c r="B30" s="32"/>
      <c r="C30" s="5">
        <f>'[1]CF Conso'!$L$46</f>
        <v>-13131097</v>
      </c>
      <c r="D30" s="61"/>
      <c r="E30" s="5">
        <v>58345994</v>
      </c>
      <c r="F30" s="61"/>
      <c r="G30" s="9">
        <f>[5]CF!$L$35</f>
        <v>-13131097</v>
      </c>
      <c r="I30" s="9">
        <v>58345994</v>
      </c>
    </row>
    <row r="31" spans="1:9" ht="22.5" customHeight="1" x14ac:dyDescent="0.65">
      <c r="A31" s="36" t="s">
        <v>32</v>
      </c>
      <c r="B31" s="32"/>
      <c r="C31" s="5">
        <f>'[1]CF Conso'!$L$47</f>
        <v>-13080225</v>
      </c>
      <c r="D31" s="61"/>
      <c r="E31" s="5">
        <v>13026651</v>
      </c>
      <c r="F31" s="61"/>
      <c r="G31" s="9">
        <f>[5]CF!$L$36+1</f>
        <v>-13252698</v>
      </c>
      <c r="I31" s="9">
        <v>12951652</v>
      </c>
    </row>
    <row r="32" spans="1:9" ht="22.5" customHeight="1" x14ac:dyDescent="0.65">
      <c r="A32" s="32" t="s">
        <v>41</v>
      </c>
      <c r="B32" s="32"/>
      <c r="C32" s="5">
        <f>'[1]CF Conso'!$L$53</f>
        <v>462069</v>
      </c>
      <c r="D32" s="61"/>
      <c r="E32" s="5">
        <v>-320357</v>
      </c>
      <c r="F32" s="61"/>
      <c r="G32" s="7">
        <f>[5]CF!$L$39</f>
        <v>462069</v>
      </c>
      <c r="H32" s="67"/>
      <c r="I32" s="7">
        <v>-320357</v>
      </c>
    </row>
    <row r="33" spans="1:9" ht="22.5" customHeight="1" x14ac:dyDescent="0.65">
      <c r="A33" s="32" t="s">
        <v>172</v>
      </c>
      <c r="C33" s="14">
        <f>'[1]CF Conso'!$L$56</f>
        <v>-1447516</v>
      </c>
      <c r="D33" s="61"/>
      <c r="E33" s="14">
        <v>-552227</v>
      </c>
      <c r="F33" s="61"/>
      <c r="G33" s="15">
        <f>[5]CF!$L$42</f>
        <v>-1447516</v>
      </c>
      <c r="H33" s="67"/>
      <c r="I33" s="15">
        <v>-552227</v>
      </c>
    </row>
    <row r="34" spans="1:9" ht="22.5" customHeight="1" x14ac:dyDescent="0.65">
      <c r="A34" s="32" t="s">
        <v>173</v>
      </c>
      <c r="B34" s="32"/>
      <c r="C34" s="7">
        <f>SUM(C23:C33)</f>
        <v>-112962529</v>
      </c>
      <c r="D34" s="61"/>
      <c r="E34" s="7">
        <f>SUM(E23:E33)</f>
        <v>30872517</v>
      </c>
      <c r="F34" s="61"/>
      <c r="G34" s="7">
        <f>SUM(G23:G33)</f>
        <v>-111351140</v>
      </c>
      <c r="H34" s="10"/>
      <c r="I34" s="7">
        <f>SUM(I23:I33)</f>
        <v>30849325</v>
      </c>
    </row>
    <row r="35" spans="1:9" ht="22.5" customHeight="1" x14ac:dyDescent="0.65">
      <c r="A35" s="32" t="s">
        <v>174</v>
      </c>
      <c r="B35" s="32"/>
      <c r="C35" s="14">
        <f>'[1]CF Conso'!$L$57</f>
        <v>-3383949</v>
      </c>
      <c r="D35" s="61"/>
      <c r="E35" s="14">
        <v>-27885725</v>
      </c>
      <c r="F35" s="61"/>
      <c r="G35" s="15">
        <f>[5]CF!$L$43</f>
        <v>-3383949</v>
      </c>
      <c r="H35" s="10"/>
      <c r="I35" s="15">
        <v>-27867794</v>
      </c>
    </row>
    <row r="36" spans="1:9" ht="22.5" customHeight="1" x14ac:dyDescent="0.7">
      <c r="A36" s="51" t="s">
        <v>175</v>
      </c>
      <c r="B36" s="32"/>
      <c r="C36" s="21">
        <f>SUM(C34:C35)</f>
        <v>-116346478</v>
      </c>
      <c r="D36" s="66"/>
      <c r="E36" s="21">
        <f>SUM(E34:E35)</f>
        <v>2986792</v>
      </c>
      <c r="F36" s="66"/>
      <c r="G36" s="21">
        <f>SUM(G34:G35)</f>
        <v>-114735089</v>
      </c>
      <c r="H36" s="10"/>
      <c r="I36" s="21">
        <f>SUM(I34:I35)</f>
        <v>2981531</v>
      </c>
    </row>
    <row r="37" spans="1:9" ht="22.5" customHeight="1" x14ac:dyDescent="0.7">
      <c r="A37" s="51"/>
      <c r="B37" s="32"/>
      <c r="C37" s="9"/>
      <c r="D37" s="61"/>
      <c r="E37" s="9"/>
      <c r="F37" s="61"/>
      <c r="G37" s="9"/>
      <c r="H37" s="10"/>
      <c r="I37" s="9"/>
    </row>
    <row r="38" spans="1:9" ht="22.5" customHeight="1" x14ac:dyDescent="0.7">
      <c r="A38" s="30" t="s">
        <v>0</v>
      </c>
      <c r="B38" s="32"/>
      <c r="C38" s="9"/>
      <c r="E38" s="9"/>
      <c r="G38" s="9"/>
      <c r="I38" s="9"/>
    </row>
    <row r="39" spans="1:9" ht="22.5" customHeight="1" x14ac:dyDescent="0.7">
      <c r="A39" s="59" t="s">
        <v>158</v>
      </c>
      <c r="B39" s="32"/>
      <c r="C39" s="9"/>
      <c r="E39" s="9"/>
      <c r="G39" s="9"/>
      <c r="I39" s="9"/>
    </row>
    <row r="40" spans="1:9" ht="22.5" customHeight="1" x14ac:dyDescent="0.7">
      <c r="A40" s="59"/>
      <c r="C40" s="101" t="s">
        <v>2</v>
      </c>
      <c r="D40" s="101"/>
      <c r="E40" s="101"/>
      <c r="G40" s="101" t="s">
        <v>3</v>
      </c>
      <c r="H40" s="102"/>
      <c r="I40" s="102"/>
    </row>
    <row r="41" spans="1:9" ht="22.5" customHeight="1" x14ac:dyDescent="0.7">
      <c r="A41" s="59"/>
      <c r="C41" s="103" t="s">
        <v>64</v>
      </c>
      <c r="D41" s="103"/>
      <c r="E41" s="103"/>
      <c r="G41" s="103" t="s">
        <v>64</v>
      </c>
      <c r="H41" s="103"/>
      <c r="I41" s="103"/>
    </row>
    <row r="42" spans="1:9" ht="22.5" customHeight="1" x14ac:dyDescent="0.7">
      <c r="A42" s="59"/>
      <c r="C42" s="103" t="s">
        <v>4</v>
      </c>
      <c r="D42" s="103"/>
      <c r="E42" s="103"/>
      <c r="F42" s="34"/>
      <c r="G42" s="103" t="s">
        <v>4</v>
      </c>
      <c r="H42" s="103"/>
      <c r="I42" s="103"/>
    </row>
    <row r="43" spans="1:9" ht="22.5" customHeight="1" x14ac:dyDescent="0.7">
      <c r="A43" s="51"/>
      <c r="B43" s="31" t="s">
        <v>6</v>
      </c>
      <c r="C43" s="34">
        <v>2565</v>
      </c>
      <c r="D43" s="34"/>
      <c r="E43" s="34">
        <v>2564</v>
      </c>
      <c r="F43" s="34"/>
      <c r="G43" s="34">
        <v>2565</v>
      </c>
      <c r="H43" s="34"/>
      <c r="I43" s="34">
        <v>2564</v>
      </c>
    </row>
    <row r="44" spans="1:9" ht="22.5" customHeight="1" x14ac:dyDescent="0.7">
      <c r="A44" s="51"/>
      <c r="C44" s="102" t="s">
        <v>7</v>
      </c>
      <c r="D44" s="102"/>
      <c r="E44" s="102"/>
      <c r="F44" s="102"/>
      <c r="G44" s="102"/>
      <c r="H44" s="102"/>
      <c r="I44" s="102"/>
    </row>
    <row r="45" spans="1:9" ht="22.5" customHeight="1" x14ac:dyDescent="0.7">
      <c r="A45" s="60" t="s">
        <v>176</v>
      </c>
      <c r="B45" s="32"/>
      <c r="C45" s="9"/>
      <c r="D45" s="61"/>
      <c r="E45" s="9"/>
      <c r="F45" s="61"/>
      <c r="G45" s="9"/>
      <c r="H45" s="10"/>
      <c r="I45" s="9"/>
    </row>
    <row r="46" spans="1:9" ht="22.5" customHeight="1" x14ac:dyDescent="0.65">
      <c r="A46" s="32" t="s">
        <v>177</v>
      </c>
      <c r="B46" s="31">
        <v>9</v>
      </c>
      <c r="C46" s="40">
        <v>0</v>
      </c>
      <c r="D46" s="61"/>
      <c r="E46" s="40">
        <v>0</v>
      </c>
      <c r="F46" s="61"/>
      <c r="G46" s="9">
        <f>[5]CF!$L$47</f>
        <v>-999900</v>
      </c>
      <c r="H46" s="10"/>
      <c r="I46" s="9">
        <v>-999700</v>
      </c>
    </row>
    <row r="47" spans="1:9" ht="22.5" customHeight="1" x14ac:dyDescent="0.65">
      <c r="A47" s="32" t="s">
        <v>178</v>
      </c>
      <c r="B47" s="32"/>
      <c r="C47" s="5">
        <f>'[1]CF Conso'!$L$65</f>
        <v>897196</v>
      </c>
      <c r="D47" s="61"/>
      <c r="E47" s="5">
        <v>392523</v>
      </c>
      <c r="F47" s="61"/>
      <c r="G47" s="9">
        <f>[5]CF!$L$51</f>
        <v>897196</v>
      </c>
      <c r="H47" s="10"/>
      <c r="I47" s="5">
        <v>392523</v>
      </c>
    </row>
    <row r="48" spans="1:9" ht="22.5" customHeight="1" x14ac:dyDescent="0.65">
      <c r="A48" s="32" t="s">
        <v>179</v>
      </c>
      <c r="B48" s="32"/>
      <c r="C48" s="5">
        <f>'[1]CF Conso'!$L$64</f>
        <v>-39521307</v>
      </c>
      <c r="D48" s="61"/>
      <c r="E48" s="5">
        <v>-33973138</v>
      </c>
      <c r="F48" s="61"/>
      <c r="G48" s="9">
        <f>[5]CF!$L$50</f>
        <v>-39521307</v>
      </c>
      <c r="H48" s="10"/>
      <c r="I48" s="5">
        <v>-33973138</v>
      </c>
    </row>
    <row r="49" spans="1:9" ht="22.5" customHeight="1" x14ac:dyDescent="0.65">
      <c r="A49" s="32" t="s">
        <v>180</v>
      </c>
      <c r="B49" s="32"/>
      <c r="C49" s="5">
        <f>'[1]CF Conso'!$L$63</f>
        <v>-573872</v>
      </c>
      <c r="D49" s="61"/>
      <c r="E49" s="5">
        <v>-1156271</v>
      </c>
      <c r="F49" s="61"/>
      <c r="G49" s="7">
        <f>[5]CF!$L$49</f>
        <v>-573872</v>
      </c>
      <c r="H49" s="68"/>
      <c r="I49" s="5">
        <v>-1156271</v>
      </c>
    </row>
    <row r="50" spans="1:9" ht="22.5" hidden="1" customHeight="1" x14ac:dyDescent="0.65">
      <c r="A50" s="32" t="s">
        <v>181</v>
      </c>
      <c r="B50" s="32"/>
      <c r="C50" s="5"/>
      <c r="D50" s="61"/>
      <c r="E50" s="5"/>
      <c r="F50" s="61"/>
      <c r="G50" s="69"/>
      <c r="H50" s="68"/>
      <c r="I50" s="5"/>
    </row>
    <row r="51" spans="1:9" ht="22.5" hidden="1" customHeight="1" x14ac:dyDescent="0.65">
      <c r="A51" s="32" t="s">
        <v>182</v>
      </c>
      <c r="B51" s="32"/>
      <c r="C51" s="5"/>
      <c r="D51" s="61"/>
      <c r="E51" s="5"/>
      <c r="F51" s="61"/>
      <c r="G51" s="7"/>
      <c r="H51" s="68"/>
      <c r="I51" s="5"/>
    </row>
    <row r="52" spans="1:9" ht="22.5" customHeight="1" x14ac:dyDescent="0.65">
      <c r="A52" s="32" t="s">
        <v>183</v>
      </c>
      <c r="B52" s="32"/>
      <c r="C52" s="14">
        <f>'[1]CF Conso'!$L$62</f>
        <v>12081</v>
      </c>
      <c r="D52" s="61"/>
      <c r="E52" s="14">
        <v>7811</v>
      </c>
      <c r="F52" s="61"/>
      <c r="G52" s="15">
        <f>[5]CF!$L$48</f>
        <v>12081</v>
      </c>
      <c r="H52" s="10"/>
      <c r="I52" s="14">
        <v>7811</v>
      </c>
    </row>
    <row r="53" spans="1:9" ht="22.5" customHeight="1" x14ac:dyDescent="0.7">
      <c r="A53" s="51" t="s">
        <v>184</v>
      </c>
      <c r="B53" s="32"/>
      <c r="C53" s="21">
        <f>SUM(C46:C52)</f>
        <v>-39185902</v>
      </c>
      <c r="D53" s="66"/>
      <c r="E53" s="21">
        <f>SUM(E46:E52)</f>
        <v>-34729075</v>
      </c>
      <c r="F53" s="66"/>
      <c r="G53" s="21">
        <f>SUM(G46:G52)</f>
        <v>-40185802</v>
      </c>
      <c r="H53" s="10"/>
      <c r="I53" s="21">
        <f>SUM(I46:I52)</f>
        <v>-35728775</v>
      </c>
    </row>
    <row r="54" spans="1:9" ht="5.15" customHeight="1" x14ac:dyDescent="0.7">
      <c r="A54" s="51"/>
      <c r="B54" s="32"/>
      <c r="C54" s="12"/>
      <c r="D54" s="66"/>
      <c r="E54" s="12"/>
      <c r="F54" s="66"/>
      <c r="G54" s="12"/>
      <c r="H54" s="10"/>
      <c r="I54" s="12"/>
    </row>
    <row r="55" spans="1:9" ht="22.5" customHeight="1" x14ac:dyDescent="0.7">
      <c r="A55" s="60" t="s">
        <v>185</v>
      </c>
      <c r="B55" s="61"/>
      <c r="C55" s="9"/>
      <c r="E55" s="9"/>
      <c r="G55" s="9"/>
      <c r="I55" s="9"/>
    </row>
    <row r="56" spans="1:9" ht="22.5" hidden="1" customHeight="1" x14ac:dyDescent="0.65">
      <c r="A56" s="32" t="s">
        <v>186</v>
      </c>
      <c r="B56" s="31">
        <v>15</v>
      </c>
      <c r="C56" s="3">
        <v>0</v>
      </c>
      <c r="D56" s="61"/>
      <c r="E56" s="3">
        <v>0</v>
      </c>
      <c r="F56" s="61"/>
      <c r="G56" s="3">
        <v>0</v>
      </c>
      <c r="H56" s="10"/>
      <c r="I56" s="3">
        <v>0</v>
      </c>
    </row>
    <row r="57" spans="1:9" ht="22.5" hidden="1" customHeight="1" x14ac:dyDescent="0.65">
      <c r="A57" s="32" t="s">
        <v>187</v>
      </c>
      <c r="B57" s="31">
        <v>15</v>
      </c>
      <c r="C57" s="3">
        <v>0</v>
      </c>
      <c r="D57" s="61"/>
      <c r="E57" s="3">
        <v>0</v>
      </c>
      <c r="F57" s="61"/>
      <c r="G57" s="3">
        <v>0</v>
      </c>
      <c r="H57" s="10"/>
      <c r="I57" s="3">
        <v>0</v>
      </c>
    </row>
    <row r="58" spans="1:9" ht="22.5" customHeight="1" x14ac:dyDescent="0.65">
      <c r="A58" s="32" t="s">
        <v>188</v>
      </c>
      <c r="B58" s="32"/>
      <c r="C58" s="5">
        <f>'[1]CF Conso'!$L$70</f>
        <v>288222239</v>
      </c>
      <c r="D58" s="61"/>
      <c r="E58" s="5">
        <v>137871951</v>
      </c>
      <c r="F58" s="61"/>
      <c r="G58" s="13">
        <f>[5]CF!$L$56</f>
        <v>287222239</v>
      </c>
      <c r="H58" s="10"/>
      <c r="I58" s="13">
        <v>137871951</v>
      </c>
    </row>
    <row r="59" spans="1:9" ht="22.5" hidden="1" customHeight="1" x14ac:dyDescent="0.65">
      <c r="A59" s="32" t="s">
        <v>189</v>
      </c>
      <c r="B59" s="32"/>
      <c r="C59" s="5">
        <v>0</v>
      </c>
      <c r="D59" s="61"/>
      <c r="E59" s="5">
        <v>0</v>
      </c>
      <c r="F59" s="61"/>
      <c r="G59" s="13"/>
      <c r="H59" s="10"/>
      <c r="I59" s="13">
        <v>0</v>
      </c>
    </row>
    <row r="60" spans="1:9" ht="22.5" customHeight="1" x14ac:dyDescent="0.65">
      <c r="A60" s="32" t="s">
        <v>190</v>
      </c>
      <c r="B60" s="32"/>
      <c r="C60" s="5">
        <f>'[1]CF Conso'!$L$74</f>
        <v>-41152000</v>
      </c>
      <c r="D60" s="61"/>
      <c r="E60" s="5">
        <v>-31152000</v>
      </c>
      <c r="F60" s="61"/>
      <c r="G60" s="40">
        <f>[5]CF!$L$60</f>
        <v>-41152000</v>
      </c>
      <c r="H60" s="10"/>
      <c r="I60" s="13">
        <v>-31152000</v>
      </c>
    </row>
    <row r="61" spans="1:9" ht="22.5" customHeight="1" x14ac:dyDescent="0.65">
      <c r="A61" s="32" t="s">
        <v>191</v>
      </c>
      <c r="C61" s="5">
        <f>'[1]CF Conso'!$L$76</f>
        <v>-1995401</v>
      </c>
      <c r="D61" s="61"/>
      <c r="E61" s="5">
        <v>-2618749</v>
      </c>
      <c r="F61" s="61"/>
      <c r="G61" s="13">
        <f>[5]CF!$L$62</f>
        <v>-1995401</v>
      </c>
      <c r="H61" s="10"/>
      <c r="I61" s="13">
        <v>-2618749</v>
      </c>
    </row>
    <row r="62" spans="1:9" ht="22.5" customHeight="1" x14ac:dyDescent="0.65">
      <c r="A62" s="32" t="s">
        <v>192</v>
      </c>
      <c r="B62" s="31">
        <v>22</v>
      </c>
      <c r="C62" s="5">
        <f>'[1]CF Conso'!$L$72</f>
        <v>-36299992</v>
      </c>
      <c r="D62" s="13">
        <v>-12000000</v>
      </c>
      <c r="E62" s="5">
        <v>-36334509</v>
      </c>
      <c r="F62" s="61"/>
      <c r="G62" s="13">
        <f>[5]CF!$L$58</f>
        <v>-36299992</v>
      </c>
      <c r="H62" s="10"/>
      <c r="I62" s="13">
        <v>-36334509</v>
      </c>
    </row>
    <row r="63" spans="1:9" ht="22.5" customHeight="1" x14ac:dyDescent="0.65">
      <c r="A63" s="32" t="s">
        <v>193</v>
      </c>
      <c r="B63" s="32"/>
      <c r="C63" s="5">
        <f>'[1]CF Conso'!$L$71+1</f>
        <v>-12943425</v>
      </c>
      <c r="D63" s="61"/>
      <c r="E63" s="5">
        <v>-7558378</v>
      </c>
      <c r="F63" s="61"/>
      <c r="G63" s="13">
        <f>[5]CF!$L$57</f>
        <v>-12931934</v>
      </c>
      <c r="H63" s="10"/>
      <c r="I63" s="13">
        <v>-7558378</v>
      </c>
    </row>
    <row r="64" spans="1:9" ht="22.5" customHeight="1" x14ac:dyDescent="0.7">
      <c r="A64" s="51" t="s">
        <v>194</v>
      </c>
      <c r="B64" s="32"/>
      <c r="C64" s="8">
        <f>SUM(C56:C63)</f>
        <v>195831421</v>
      </c>
      <c r="D64" s="66"/>
      <c r="E64" s="8">
        <f>SUM(E56:E63)</f>
        <v>60208315</v>
      </c>
      <c r="F64" s="66"/>
      <c r="G64" s="8">
        <f>SUM(G56:G63)</f>
        <v>194842912</v>
      </c>
      <c r="H64" s="10"/>
      <c r="I64" s="8">
        <f>SUM(I56:I63)</f>
        <v>60208315</v>
      </c>
    </row>
    <row r="65" spans="1:9" ht="5.15" customHeight="1" x14ac:dyDescent="0.7">
      <c r="A65" s="51"/>
      <c r="B65" s="32"/>
      <c r="C65" s="9"/>
      <c r="D65" s="61"/>
      <c r="E65" s="9"/>
      <c r="F65" s="61"/>
      <c r="G65" s="9"/>
      <c r="H65" s="10"/>
      <c r="I65" s="9"/>
    </row>
    <row r="66" spans="1:9" ht="22.5" customHeight="1" x14ac:dyDescent="0.65">
      <c r="A66" s="32" t="s">
        <v>214</v>
      </c>
      <c r="B66" s="32"/>
      <c r="C66" s="9"/>
      <c r="D66" s="61"/>
      <c r="E66" s="9"/>
      <c r="F66" s="61"/>
      <c r="G66" s="9"/>
      <c r="H66" s="10"/>
      <c r="I66" s="9"/>
    </row>
    <row r="67" spans="1:9" ht="22.5" customHeight="1" x14ac:dyDescent="0.65">
      <c r="A67" s="32" t="s">
        <v>195</v>
      </c>
      <c r="B67" s="32"/>
      <c r="C67" s="9">
        <f>C64+C53+C36</f>
        <v>40299041</v>
      </c>
      <c r="D67" s="61"/>
      <c r="E67" s="9">
        <f>E64+E53+E36</f>
        <v>28466032</v>
      </c>
      <c r="F67" s="61"/>
      <c r="G67" s="9">
        <f>G64+G53+G36</f>
        <v>39922021</v>
      </c>
      <c r="H67" s="10"/>
      <c r="I67" s="9">
        <f>I64+I53+I36</f>
        <v>27461071</v>
      </c>
    </row>
    <row r="68" spans="1:9" ht="22.5" customHeight="1" x14ac:dyDescent="0.65">
      <c r="A68" s="32" t="s">
        <v>196</v>
      </c>
      <c r="B68" s="32"/>
      <c r="C68" s="9"/>
      <c r="D68" s="61"/>
      <c r="E68" s="9"/>
      <c r="F68" s="61"/>
      <c r="G68" s="9"/>
      <c r="H68" s="10"/>
      <c r="I68" s="9"/>
    </row>
    <row r="69" spans="1:9" ht="22.5" customHeight="1" x14ac:dyDescent="0.65">
      <c r="A69" s="32" t="s">
        <v>197</v>
      </c>
      <c r="B69" s="32"/>
      <c r="C69" s="5">
        <f>'[1]CF Conso'!$L$84</f>
        <v>846709</v>
      </c>
      <c r="D69" s="61"/>
      <c r="E69" s="5">
        <v>221166</v>
      </c>
      <c r="F69" s="61"/>
      <c r="G69" s="9">
        <f>[5]CF!$L$70</f>
        <v>846709</v>
      </c>
      <c r="H69" s="10"/>
      <c r="I69" s="9">
        <v>221166</v>
      </c>
    </row>
    <row r="70" spans="1:9" ht="22.5" customHeight="1" x14ac:dyDescent="0.7">
      <c r="A70" s="51" t="s">
        <v>214</v>
      </c>
      <c r="B70" s="32"/>
      <c r="C70" s="22">
        <f>SUM(C67:C69)</f>
        <v>41145750</v>
      </c>
      <c r="D70" s="66"/>
      <c r="E70" s="22">
        <f>SUM(E67:E69)</f>
        <v>28687198</v>
      </c>
      <c r="F70" s="66"/>
      <c r="G70" s="22">
        <f>SUM(G67:G69)</f>
        <v>40768730</v>
      </c>
      <c r="H70" s="10"/>
      <c r="I70" s="22">
        <f>SUM(I67:I69)</f>
        <v>27682237</v>
      </c>
    </row>
    <row r="71" spans="1:9" ht="22.5" customHeight="1" x14ac:dyDescent="0.65">
      <c r="A71" s="39" t="s">
        <v>198</v>
      </c>
      <c r="B71" s="32"/>
      <c r="C71" s="7">
        <f>'[1]CF Conso'!$L$83</f>
        <v>60369855</v>
      </c>
      <c r="D71" s="61"/>
      <c r="E71" s="7">
        <v>31682657</v>
      </c>
      <c r="F71" s="61"/>
      <c r="G71" s="7">
        <f>[10]CF!$L$71</f>
        <v>59218641</v>
      </c>
      <c r="H71" s="68"/>
      <c r="I71" s="7">
        <v>31536404</v>
      </c>
    </row>
    <row r="72" spans="1:9" ht="22.5" customHeight="1" x14ac:dyDescent="0.65">
      <c r="A72" s="39" t="s">
        <v>199</v>
      </c>
      <c r="B72" s="32"/>
      <c r="C72" s="57">
        <v>0</v>
      </c>
      <c r="D72" s="61"/>
      <c r="E72" s="57">
        <v>0</v>
      </c>
      <c r="F72" s="61"/>
      <c r="G72" s="15">
        <v>-620417</v>
      </c>
      <c r="H72" s="10"/>
      <c r="I72" s="57">
        <v>0</v>
      </c>
    </row>
    <row r="73" spans="1:9" ht="22.5" customHeight="1" thickBot="1" x14ac:dyDescent="0.75">
      <c r="A73" s="51" t="s">
        <v>200</v>
      </c>
      <c r="C73" s="23">
        <f>SUM(C70:C71)</f>
        <v>101515605</v>
      </c>
      <c r="D73" s="66"/>
      <c r="E73" s="23">
        <f>SUM(E70:E71)</f>
        <v>60369855</v>
      </c>
      <c r="F73" s="66"/>
      <c r="G73" s="23">
        <f>SUM(G70:G72)</f>
        <v>99366954</v>
      </c>
      <c r="H73" s="10"/>
      <c r="I73" s="23">
        <f>SUM(I70:I71)</f>
        <v>59218641</v>
      </c>
    </row>
    <row r="74" spans="1:9" ht="5.15" customHeight="1" thickTop="1" x14ac:dyDescent="0.65">
      <c r="A74" s="32"/>
      <c r="C74" s="24"/>
      <c r="G74" s="26"/>
      <c r="I74" s="26"/>
    </row>
    <row r="75" spans="1:9" ht="22.5" customHeight="1" x14ac:dyDescent="0.7">
      <c r="A75" s="41" t="s">
        <v>201</v>
      </c>
      <c r="C75" s="31"/>
      <c r="D75" s="31"/>
      <c r="E75" s="31"/>
      <c r="F75" s="31"/>
      <c r="G75" s="31"/>
      <c r="H75" s="31"/>
      <c r="I75" s="31"/>
    </row>
    <row r="76" spans="1:9" ht="22.5" customHeight="1" x14ac:dyDescent="0.65">
      <c r="A76" s="36" t="s">
        <v>202</v>
      </c>
      <c r="B76" s="36"/>
      <c r="D76" s="20"/>
    </row>
    <row r="77" spans="1:9" ht="22.5" customHeight="1" x14ac:dyDescent="0.65">
      <c r="A77" s="36" t="s">
        <v>203</v>
      </c>
      <c r="B77" s="36"/>
      <c r="C77" s="3">
        <f>'BS-6-8'!D9</f>
        <v>101515605</v>
      </c>
      <c r="D77" s="3"/>
      <c r="E77" s="3">
        <f>'BS-6-8'!F9</f>
        <v>62911343</v>
      </c>
      <c r="G77" s="3">
        <f>'BS-6-8'!H9</f>
        <v>99366954</v>
      </c>
      <c r="I77" s="3">
        <f>'BS-6-8'!J9</f>
        <v>61760129</v>
      </c>
    </row>
    <row r="78" spans="1:9" ht="22.5" customHeight="1" x14ac:dyDescent="0.65">
      <c r="A78" s="36" t="s">
        <v>204</v>
      </c>
      <c r="B78" s="31">
        <v>12</v>
      </c>
      <c r="C78" s="29">
        <v>0</v>
      </c>
      <c r="D78" s="3"/>
      <c r="E78" s="3">
        <v>-2541488</v>
      </c>
      <c r="G78" s="29">
        <v>0</v>
      </c>
      <c r="I78" s="3">
        <v>-2541488</v>
      </c>
    </row>
    <row r="79" spans="1:9" ht="22.5" customHeight="1" thickBot="1" x14ac:dyDescent="0.75">
      <c r="A79" s="41" t="s">
        <v>205</v>
      </c>
      <c r="B79" s="41"/>
      <c r="C79" s="27">
        <f>C77+C78</f>
        <v>101515605</v>
      </c>
      <c r="D79" s="70"/>
      <c r="E79" s="27">
        <f>SUM(E77:E78)</f>
        <v>60369855</v>
      </c>
      <c r="G79" s="27">
        <f>G77+G78</f>
        <v>99366954</v>
      </c>
      <c r="I79" s="27">
        <f>I77+I78</f>
        <v>59218641</v>
      </c>
    </row>
    <row r="80" spans="1:9" ht="5.15" customHeight="1" thickTop="1" x14ac:dyDescent="0.7">
      <c r="A80" s="41"/>
      <c r="C80" s="31"/>
      <c r="D80" s="31"/>
      <c r="E80" s="31"/>
      <c r="F80" s="31"/>
      <c r="G80" s="31"/>
      <c r="H80" s="31"/>
      <c r="I80" s="31"/>
    </row>
    <row r="81" spans="1:13" ht="22.5" customHeight="1" x14ac:dyDescent="0.65">
      <c r="A81" s="36" t="s">
        <v>206</v>
      </c>
    </row>
    <row r="82" spans="1:13" ht="22.5" customHeight="1" x14ac:dyDescent="0.65">
      <c r="A82" s="36" t="s">
        <v>207</v>
      </c>
      <c r="C82" s="18">
        <f>ROUND([5]CF!$I$88,0)</f>
        <v>39094693</v>
      </c>
      <c r="E82" s="18">
        <v>32395475</v>
      </c>
      <c r="G82" s="3">
        <f>[10]CF!$L$90</f>
        <v>39094693</v>
      </c>
      <c r="I82" s="3">
        <v>32395475</v>
      </c>
    </row>
    <row r="83" spans="1:13" ht="22.5" customHeight="1" x14ac:dyDescent="0.65">
      <c r="A83" s="36" t="s">
        <v>208</v>
      </c>
      <c r="B83" s="31">
        <v>10</v>
      </c>
      <c r="C83" s="18">
        <f>ROUND([5]CF!$I$90,0)</f>
        <v>-2395</v>
      </c>
      <c r="E83" s="3">
        <v>-369059</v>
      </c>
      <c r="G83" s="3">
        <f>[10]CF!$L$92+1</f>
        <v>-2394</v>
      </c>
      <c r="I83" s="3">
        <v>-369059</v>
      </c>
      <c r="M83" s="32" t="s">
        <v>215</v>
      </c>
    </row>
    <row r="84" spans="1:13" ht="22.5" customHeight="1" x14ac:dyDescent="0.65">
      <c r="A84" s="36" t="s">
        <v>209</v>
      </c>
      <c r="C84" s="25">
        <f>ROUND([5]CF!$I$91,0)+1</f>
        <v>429009</v>
      </c>
      <c r="E84" s="25">
        <v>1946722</v>
      </c>
      <c r="G84" s="25">
        <f>[10]CF!$L$93</f>
        <v>429008</v>
      </c>
      <c r="I84" s="25">
        <v>1946722</v>
      </c>
    </row>
    <row r="85" spans="1:13" ht="22.5" customHeight="1" thickBot="1" x14ac:dyDescent="0.75">
      <c r="A85" s="41" t="s">
        <v>210</v>
      </c>
      <c r="C85" s="23">
        <f>SUM(C82:C84)</f>
        <v>39521307</v>
      </c>
      <c r="D85" s="66"/>
      <c r="E85" s="23">
        <f>SUM(E82:E84)</f>
        <v>33973138</v>
      </c>
      <c r="F85" s="66"/>
      <c r="G85" s="23">
        <f>SUM(G82:G84)</f>
        <v>39521307</v>
      </c>
      <c r="I85" s="23">
        <f>SUM(I82:I84)</f>
        <v>33973138</v>
      </c>
    </row>
    <row r="86" spans="1:13" ht="10" customHeight="1" thickTop="1" x14ac:dyDescent="0.65"/>
  </sheetData>
  <mergeCells count="14">
    <mergeCell ref="C7:I7"/>
    <mergeCell ref="C4:E4"/>
    <mergeCell ref="C40:E40"/>
    <mergeCell ref="G40:I40"/>
    <mergeCell ref="C3:E3"/>
    <mergeCell ref="C5:E5"/>
    <mergeCell ref="G3:I3"/>
    <mergeCell ref="G4:I4"/>
    <mergeCell ref="G5:I5"/>
    <mergeCell ref="C41:E41"/>
    <mergeCell ref="G41:I41"/>
    <mergeCell ref="C42:E42"/>
    <mergeCell ref="G42:I42"/>
    <mergeCell ref="C44:I44"/>
  </mergeCells>
  <pageMargins left="0.8" right="0.8" top="0.48" bottom="0.5" header="0.5" footer="0.4"/>
  <pageSetup paperSize="9" scale="83" firstPageNumber="15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</vt:lpstr>
      <vt:lpstr>PL-10</vt:lpstr>
      <vt:lpstr>SH11-12</vt:lpstr>
      <vt:lpstr>SH-13</vt:lpstr>
      <vt:lpstr>SH-14</vt:lpstr>
      <vt:lpstr>CF-15-16</vt:lpstr>
      <vt:lpstr>'BS-6-8'!Print_Area</vt:lpstr>
      <vt:lpstr>'CF-15-16'!Print_Area</vt:lpstr>
      <vt:lpstr>'PL-10'!Print_Area</vt:lpstr>
      <vt:lpstr>'PL-9'!Print_Area</vt:lpstr>
      <vt:lpstr>'SH11-12'!Print_Area</vt:lpstr>
      <vt:lpstr>'SH-13'!Print_Area</vt:lpstr>
      <vt:lpstr>'SH-14'!Print_Area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Pimpisa, Sotthiwat</cp:lastModifiedBy>
  <cp:revision/>
  <cp:lastPrinted>2023-02-21T07:14:41Z</cp:lastPrinted>
  <dcterms:created xsi:type="dcterms:W3CDTF">2005-03-10T01:34:59Z</dcterms:created>
  <dcterms:modified xsi:type="dcterms:W3CDTF">2023-02-21T11:05:11Z</dcterms:modified>
  <cp:category/>
  <cp:contentStatus/>
</cp:coreProperties>
</file>