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760" yWindow="32760" windowWidth="19420" windowHeight="7550" tabRatio="887" activeTab="4"/>
  </bookViews>
  <sheets>
    <sheet name="THA_FS" sheetId="8" r:id="rId1"/>
    <sheet name="THA_PL" sheetId="25" r:id="rId2"/>
    <sheet name="THA_SE Only" sheetId="22" r:id="rId3"/>
    <sheet name="THA_SE Con" sheetId="21" r:id="rId4"/>
    <sheet name="THA_CF" sheetId="16" r:id="rId5"/>
  </sheets>
  <definedNames>
    <definedName name="_xlnm.Print_Area" localSheetId="4">THA_CF!$A$1:$J$107</definedName>
    <definedName name="_xlnm.Print_Area" localSheetId="0">THA_FS!$A$1:$J$91</definedName>
    <definedName name="_xlnm.Print_Area" localSheetId="1">THA_PL!$A$1:$J$60</definedName>
    <definedName name="_xlnm.Print_Area" localSheetId="3">'THA_SE Con'!$A$1:$T$22</definedName>
    <definedName name="_xlnm.Print_Area" localSheetId="2">'THA_SE Only'!$A$1:$L$20</definedName>
  </definedNames>
  <calcPr calcId="124519"/>
</workbook>
</file>

<file path=xl/calcChain.xml><?xml version="1.0" encoding="utf-8"?>
<calcChain xmlns="http://schemas.openxmlformats.org/spreadsheetml/2006/main">
  <c r="D44" i="16"/>
  <c r="D20"/>
  <c r="H78"/>
  <c r="H67"/>
  <c r="D78" l="1"/>
  <c r="D67"/>
  <c r="H22"/>
  <c r="D22"/>
  <c r="D15" i="25" l="1"/>
  <c r="H63" i="8"/>
  <c r="D63"/>
  <c r="H31"/>
  <c r="D31"/>
  <c r="F85"/>
  <c r="L10" i="22"/>
  <c r="J42" i="25"/>
  <c r="J22"/>
  <c r="J15"/>
  <c r="J24" s="1"/>
  <c r="J28" s="1"/>
  <c r="J32" s="1"/>
  <c r="F53"/>
  <c r="F42"/>
  <c r="F22"/>
  <c r="F15"/>
  <c r="J70" i="8"/>
  <c r="J72" s="1"/>
  <c r="J63"/>
  <c r="J64" s="1"/>
  <c r="F70"/>
  <c r="F63"/>
  <c r="F64" s="1"/>
  <c r="J39"/>
  <c r="J23"/>
  <c r="F39"/>
  <c r="F23"/>
  <c r="F24" i="25" l="1"/>
  <c r="F28" s="1"/>
  <c r="F32" s="1"/>
  <c r="F41" i="8"/>
  <c r="J41"/>
  <c r="F72"/>
  <c r="J44" i="25"/>
  <c r="J54" s="1"/>
  <c r="J52" s="1"/>
  <c r="J49"/>
  <c r="J47" s="1"/>
  <c r="F44"/>
  <c r="F54" s="1"/>
  <c r="F52" s="1"/>
  <c r="F49"/>
  <c r="F47" s="1"/>
  <c r="F56" s="1"/>
  <c r="J68" i="16"/>
  <c r="F68"/>
  <c r="J42"/>
  <c r="F42"/>
  <c r="F45" s="1"/>
  <c r="H39" i="8"/>
  <c r="D39"/>
  <c r="D64"/>
  <c r="D70"/>
  <c r="J15" i="22"/>
  <c r="L15" s="1"/>
  <c r="H14"/>
  <c r="F14"/>
  <c r="D14"/>
  <c r="D17" s="1"/>
  <c r="L11"/>
  <c r="R17" i="21"/>
  <c r="P16"/>
  <c r="T16" s="1"/>
  <c r="L18"/>
  <c r="J18"/>
  <c r="R13"/>
  <c r="P12"/>
  <c r="T12" s="1"/>
  <c r="P11"/>
  <c r="T11" s="1"/>
  <c r="N15"/>
  <c r="H15"/>
  <c r="H19" s="1"/>
  <c r="D80" i="8" s="1"/>
  <c r="F15" i="21"/>
  <c r="D15"/>
  <c r="A1"/>
  <c r="A1" i="22" s="1"/>
  <c r="A1" i="16" s="1"/>
  <c r="A47" s="1"/>
  <c r="A60" i="25"/>
  <c r="J96" i="16"/>
  <c r="F96"/>
  <c r="J14" i="21"/>
  <c r="L14"/>
  <c r="D42" i="25"/>
  <c r="D23" i="8"/>
  <c r="D51"/>
  <c r="H51"/>
  <c r="D53" i="25"/>
  <c r="H22"/>
  <c r="D22"/>
  <c r="D24" s="1"/>
  <c r="D28" s="1"/>
  <c r="D32" s="1"/>
  <c r="J80" i="16"/>
  <c r="F80"/>
  <c r="H11"/>
  <c r="D11"/>
  <c r="J53"/>
  <c r="H53"/>
  <c r="J13" i="22"/>
  <c r="L13" s="1"/>
  <c r="A3" i="21"/>
  <c r="A3" i="22" s="1"/>
  <c r="A3" i="16" s="1"/>
  <c r="A49" s="1"/>
  <c r="H42" i="25"/>
  <c r="H15"/>
  <c r="J51" i="8"/>
  <c r="A47"/>
  <c r="F51"/>
  <c r="H70"/>
  <c r="A20" i="22"/>
  <c r="A2"/>
  <c r="A22" i="21"/>
  <c r="J50"/>
  <c r="H50"/>
  <c r="F50"/>
  <c r="D50"/>
  <c r="B51" i="8"/>
  <c r="A46"/>
  <c r="A45"/>
  <c r="A107" i="16"/>
  <c r="H52"/>
  <c r="D52"/>
  <c r="D51"/>
  <c r="A91" i="8"/>
  <c r="H50"/>
  <c r="D50"/>
  <c r="D49"/>
  <c r="F53" i="16"/>
  <c r="D53"/>
  <c r="J85" i="8"/>
  <c r="J87" s="1"/>
  <c r="F87"/>
  <c r="H23"/>
  <c r="D86" i="16"/>
  <c r="H86"/>
  <c r="D19" i="21"/>
  <c r="D77" i="8" s="1"/>
  <c r="H64"/>
  <c r="J45" i="16"/>
  <c r="J84" s="1"/>
  <c r="J88" s="1"/>
  <c r="H96"/>
  <c r="H77" i="8" l="1"/>
  <c r="D41"/>
  <c r="R15" i="21"/>
  <c r="H24" i="25"/>
  <c r="H28" s="1"/>
  <c r="H32" s="1"/>
  <c r="H44" s="1"/>
  <c r="H54" s="1"/>
  <c r="H52" s="1"/>
  <c r="H72" i="8"/>
  <c r="H41"/>
  <c r="D72"/>
  <c r="J56" i="25"/>
  <c r="J12" i="22"/>
  <c r="F84" i="16"/>
  <c r="F88" s="1"/>
  <c r="F17" i="22"/>
  <c r="H17"/>
  <c r="D96" i="16"/>
  <c r="F89" i="8"/>
  <c r="F91" s="1"/>
  <c r="D9" i="16"/>
  <c r="D44" i="25"/>
  <c r="D54" s="1"/>
  <c r="D52" s="1"/>
  <c r="D49"/>
  <c r="D47" s="1"/>
  <c r="H9" i="16"/>
  <c r="J89" i="8"/>
  <c r="J91" s="1"/>
  <c r="N19" i="21"/>
  <c r="D84" i="8" s="1"/>
  <c r="P10" i="21"/>
  <c r="F19"/>
  <c r="D78" i="8" s="1"/>
  <c r="H68" i="16"/>
  <c r="P14" i="21"/>
  <c r="T14" s="1"/>
  <c r="L15"/>
  <c r="P18"/>
  <c r="T18" s="1"/>
  <c r="H80" i="8" l="1"/>
  <c r="H78"/>
  <c r="R19" i="21"/>
  <c r="H49" i="25"/>
  <c r="H47" s="1"/>
  <c r="J16" i="22" s="1"/>
  <c r="L16" s="1"/>
  <c r="H42" i="16"/>
  <c r="H45" s="1"/>
  <c r="T10" i="21"/>
  <c r="D56" i="25"/>
  <c r="J17" i="21"/>
  <c r="J13"/>
  <c r="L19"/>
  <c r="D83" i="8" s="1"/>
  <c r="D86" l="1"/>
  <c r="H56" i="25"/>
  <c r="D42" i="16"/>
  <c r="P17" i="21"/>
  <c r="T17" s="1"/>
  <c r="L12" i="22"/>
  <c r="L14" s="1"/>
  <c r="J14"/>
  <c r="P13" i="21"/>
  <c r="J15"/>
  <c r="D80" i="16"/>
  <c r="H80"/>
  <c r="H84" l="1"/>
  <c r="H88" s="1"/>
  <c r="L17" i="22"/>
  <c r="J19" i="21"/>
  <c r="D68" i="16"/>
  <c r="P15" i="21"/>
  <c r="T13"/>
  <c r="T15" s="1"/>
  <c r="J17" i="22"/>
  <c r="H81" i="8" s="1"/>
  <c r="D85" l="1"/>
  <c r="D87" s="1"/>
  <c r="D89" s="1"/>
  <c r="D81"/>
  <c r="D45" i="16"/>
  <c r="D84" s="1"/>
  <c r="D88" s="1"/>
  <c r="H85" i="8"/>
  <c r="T19" i="21"/>
  <c r="P19"/>
  <c r="D91" i="8" l="1"/>
  <c r="H87"/>
  <c r="H89" l="1"/>
  <c r="H91" l="1"/>
</calcChain>
</file>

<file path=xl/sharedStrings.xml><?xml version="1.0" encoding="utf-8"?>
<sst xmlns="http://schemas.openxmlformats.org/spreadsheetml/2006/main" count="289" uniqueCount="232">
  <si>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</si>
  <si>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</si>
  <si>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</si>
  <si>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</si>
  <si>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</si>
  <si>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</si>
  <si>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</si>
  <si>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</si>
  <si>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</si>
  <si>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</si>
  <si>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</si>
  <si>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</si>
  <si>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</si>
  <si>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ส่วนเกิน</t>
  </si>
  <si>
    <t>มูลค่าหุ้น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</si>
  <si>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</si>
  <si>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</si>
  <si>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</si>
  <si>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</si>
  <si>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</si>
  <si>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</si>
  <si>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ส่วนเกินมูลค่าหุ้น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</si>
  <si>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</si>
  <si>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</si>
  <si>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</si>
  <si>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</si>
  <si>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</si>
  <si>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จัดสรรเพื่อ </t>
  </si>
  <si>
    <t>กระแสเงินสดจากกิจกรรมลงทุน</t>
  </si>
  <si>
    <t>ตามกฎหมาย</t>
  </si>
  <si>
    <t>ยังไม่ได้จัดสรร</t>
  </si>
  <si>
    <t>งบการเงินเฉพาะบริษัท</t>
  </si>
  <si>
    <t>สินทรัพย์ไม่มีตัวตน - สุทธิ</t>
  </si>
  <si>
    <t>บริษัท ฐิติกร จำกัด (มหาชน) และบริษัทย่อย</t>
  </si>
  <si>
    <t>หนี้สินไม่หมุนเวียน</t>
  </si>
  <si>
    <t>รวมหนี้สินไม่หมุนเวียน</t>
  </si>
  <si>
    <t>พันบาท</t>
  </si>
  <si>
    <t>ภาษีเงินได้ค้างจ่าย</t>
  </si>
  <si>
    <t>สินทรัพย์รอการขาย - สุทธิ</t>
  </si>
  <si>
    <t>กำไรสะสม</t>
  </si>
  <si>
    <t>ลูกหนี้การค้า</t>
  </si>
  <si>
    <t>สินทรัพย์ที่ไม่ได้ใช้ในการดำเนินงาน</t>
  </si>
  <si>
    <t>สินทรัพย์ไม่หมุนเวียนอื่น</t>
  </si>
  <si>
    <t>สินทรัพย์รอการขาย</t>
  </si>
  <si>
    <t>ซื้อสินทรัพย์ไม่มีตัวตน</t>
  </si>
  <si>
    <t>เงินมัดจำรับและเงินรับชั่วคราวจากลูกค้า</t>
  </si>
  <si>
    <t>รวม</t>
  </si>
  <si>
    <t>ลูกหนี้การค้าอื่น</t>
  </si>
  <si>
    <t>ลูกหนี้การค้าตามสัญญาเช่าซื้อ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</si>
  <si>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</si>
  <si>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</si>
  <si>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</si>
  <si>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</si>
  <si>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</si>
  <si>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</si>
  <si>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</si>
  <si>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</si>
  <si>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</si>
  <si>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</si>
  <si>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เงินเบิกเกินบัญชีและเงินกู้ยืมระยะสั้นจากสถาบันการเงิน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</si>
  <si>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</si>
  <si>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</si>
  <si>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-   ยังไม่ได้จัดสรร </t>
  </si>
  <si>
    <t>สำรอง</t>
  </si>
  <si>
    <t>เจ้าหนี้อื่น - กิจการที่เกี่ยวข้องกัน</t>
  </si>
  <si>
    <t xml:space="preserve">สินทรัพย์ดำเนินงานลดลง (เพิ่มขึ้น) </t>
  </si>
  <si>
    <t>เงินสดรับจากการจำหน่ายอุปกรณ์</t>
  </si>
  <si>
    <t>ลูกหนี้ตามสัญญาเช่าซื้อ - สุทธิ</t>
  </si>
  <si>
    <t>เงินกู้ยืมระยะยาวส่วนที่ครบกำหนดชำระภายในหนึ่งปี</t>
  </si>
  <si>
    <t>ซื้อสินทรัพย์ถาวร</t>
  </si>
  <si>
    <t>ค่าใช้จ่ายในการบริหาร</t>
  </si>
  <si>
    <t xml:space="preserve">งบแสดงฐานะการเงิน </t>
  </si>
  <si>
    <t>งบกำไรขาดทุนเบ็ดเสร็จ</t>
  </si>
  <si>
    <t>สินค้าที่มีไว้เพื่อขาย</t>
  </si>
  <si>
    <t>หนี้สินผลประโยชน์ของพนักงานหลังออกจากงาน</t>
  </si>
  <si>
    <t>ขายสินค้า</t>
  </si>
  <si>
    <t>ต้นทุนขาย</t>
  </si>
  <si>
    <t>กำไรต่อหุ้นขั้นพื้นฐาน (บาท)</t>
  </si>
  <si>
    <t>รับชำระคืนเงินให้กู้ยืมระยะสั้นแก่กิจการที่เกี่ยวข้องกัน</t>
  </si>
  <si>
    <t>ค่าใช้จ่ายผลประโยชน์ของพนักงานหลังออกจากงาน</t>
  </si>
  <si>
    <t>หุ้นกู้ส่วนที่ครบกำหนดชำระภายในหนึ่งปี</t>
  </si>
  <si>
    <t>ค่าเสื่อมราคาและค่าตัดจำหน่าย</t>
  </si>
  <si>
    <t>สินทรัพย์ที่มีไว้เพื่อให้เช่า - สุทธิ</t>
  </si>
  <si>
    <t>ข.  รายการที่ไม่ใช่เงินสด</t>
  </si>
  <si>
    <t>กำไรก่อนค่าใช้จ่ายภาษีเงินได้</t>
  </si>
  <si>
    <t>-   ลูกหนี้การค้าอื่น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</si>
  <si>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</si>
  <si>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</si>
  <si>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</t>
  </si>
  <si>
    <t>องค์ประกอบอื่นของส่วนของผู้ถือหุ้น</t>
  </si>
  <si>
    <t>-   ผลต่างจากการแปลงค่างบการเงินของบริษัทย่อย</t>
  </si>
  <si>
    <t>ส่วนได้เสียที่ไม่มีอำนาจควบคุม</t>
  </si>
  <si>
    <t>-   จัดสรรเป็นทุนสำรองตามกฎหมาย</t>
  </si>
  <si>
    <t>รวมส่วนของ</t>
  </si>
  <si>
    <t>ส่วนได้เสีย</t>
  </si>
  <si>
    <t>ผู้ถือหุ้น</t>
  </si>
  <si>
    <t>ที่ไม่มีอำนาจ</t>
  </si>
  <si>
    <t>ส่วนของ</t>
  </si>
  <si>
    <t>บริษัทใหญ่</t>
  </si>
  <si>
    <t>ควบคุม</t>
  </si>
  <si>
    <t>ผลต่างจากการ</t>
  </si>
  <si>
    <t>แปลงค่างบการเงิน</t>
  </si>
  <si>
    <t>ของบริษัทย่อย</t>
  </si>
  <si>
    <t>รวมส่วนของผู้ถือหุ้นบริษัทใหญ่</t>
  </si>
  <si>
    <t>-  ค่าส่งเสริมการขายและเงินรางวัลค้างจ่าย</t>
  </si>
  <si>
    <t>-  อื่นๆ</t>
  </si>
  <si>
    <t>เงินกู้ยืมระยะยาว - สุทธิจากส่วนที่ครบกำหนดชำระภายในหนึ่งปี</t>
  </si>
  <si>
    <t>จ่ายชำระคืนเงินกู้ยืมระยะยาว</t>
  </si>
  <si>
    <t>ไถ่ถอนหุ้นกู้</t>
  </si>
  <si>
    <t>-   ลูกหนี้เงินให้กู้ยืมส่วนที่ครบกำหนดชำระภายในหนึ่งปี - สุทธิ</t>
  </si>
  <si>
    <t>ลูกหนี้เงินให้กู้ยืม - สุทธิ</t>
  </si>
  <si>
    <t>รายได้ดอกผลจากการให้เช่าซื้อ</t>
  </si>
  <si>
    <t>รายได้ดอกผลจากเงินให้กู้ยืม</t>
  </si>
  <si>
    <t>ลูกหนี้การค้าเงินให้กู้ยืม</t>
  </si>
  <si>
    <t>งบการเงินรวม (พันบาท)</t>
  </si>
  <si>
    <t>งบการเงินเฉพาะบริษัท (พันบาท)</t>
  </si>
  <si>
    <t>ทุนที่ออกและชำระเต็มมูลค่าแล้ว - 500,000,000 หุ้น มูลค่าหุ้นละ 1 บาท</t>
  </si>
  <si>
    <t>-   ลูกหนี้ตามสัญญาเช่าซื้อส่วนที่ครบกำหนดชำระภายในหนึ่งปี - สุทธิ</t>
  </si>
  <si>
    <t>ค่าใช้จ่ายภาษีเงินได้</t>
  </si>
  <si>
    <t>รายได้ดอกผลจากสินเชื่อรายย่อยเพื่อการประกอบอาชีพ</t>
  </si>
  <si>
    <t>ลูกหนี้การค้าสินเชื่อรายย่อยเพื่อการประกอบอาชีพ</t>
  </si>
  <si>
    <t xml:space="preserve">เจ้าหนี้การค้า </t>
  </si>
  <si>
    <t>-  ผลต่างจากการแปลงค่างบการเงินของบริษัทย่อย</t>
  </si>
  <si>
    <t>ลูกหนี้และเงินให้กู้ยืมระยะสั้นแก่กิจการที่เกี่ยวข้องกัน</t>
  </si>
  <si>
    <t>เจ้าหนี้และเงินกู้ยืมระยะสั้นจากบุคคลและกิจการที่เกี่ยวข้องกัน</t>
  </si>
  <si>
    <t>ทุนที่ออก</t>
  </si>
  <si>
    <t>เต็มมูลค่าแล้ว</t>
  </si>
  <si>
    <t>และชำระ</t>
  </si>
  <si>
    <t>ลูกหนี้อื่น - กิจการที่เกี่ยวข้องกัน</t>
  </si>
  <si>
    <t>เจ้าหนี้การค้า</t>
  </si>
  <si>
    <t xml:space="preserve">การแบ่งปันกำไร </t>
  </si>
  <si>
    <t>การแบ่งปันกำไรเบ็ดเสร็จรวม</t>
  </si>
  <si>
    <t>เปลี่ยนแปลงสัดส่วน</t>
  </si>
  <si>
    <t>การลงทุนในบริษัทย่อย</t>
  </si>
  <si>
    <t>กำไรจากการ</t>
  </si>
  <si>
    <t>-   กำไรจากการเปลี่ยนแปลงสัดส่วนการลงทุนในบริษัทย่อย</t>
  </si>
  <si>
    <t xml:space="preserve">หนี้สินดำเนินงานเพิ่มขึ้น (ลดลง) </t>
  </si>
  <si>
    <t>เงินเบิกเกินบัญชีและเงินกู้ยืมระยะสั้นจากสถาบันการเงินเพิ่มขึ้น (ลดลง)</t>
  </si>
  <si>
    <t>รายได้ดอกเบี้ยจากลูกหนี้การค้า</t>
  </si>
  <si>
    <t xml:space="preserve">รายได้ดอกเบี้ยอื่น ๆ </t>
  </si>
  <si>
    <t>ค่าใช้จ่ายดอกเบี้ย</t>
  </si>
  <si>
    <t>รับดอกเบี้ยจากลูกหนี้การค้า</t>
  </si>
  <si>
    <t xml:space="preserve">รับดอกเบี้ยอื่น ๆ </t>
  </si>
  <si>
    <t>-   ลูกหนี้ไมโครไฟแนนซ์ - สุทธิ</t>
  </si>
  <si>
    <t>ลูกหนี้การค้าไมโครไฟแนนซ์</t>
  </si>
  <si>
    <t>รายได้ดอกผลจากไมโครไฟแนนซ์</t>
  </si>
  <si>
    <t>จ่ายชำระคืนเงินกู้ยืมระยะสั้นจากบุคคลและกิจการที่เกี่ยวข้องกัน</t>
  </si>
  <si>
    <t>ผลต่างจากการแปลงค่างบการเงินของบริษัทย่อย</t>
  </si>
  <si>
    <t>สินทรัพย์สิทธิการใช้ - สุทธิ</t>
  </si>
  <si>
    <t>หนี้สินตามสัญญาเช่าส่วนที่ครบกำหนดชำระภายในหนึ่งปี</t>
  </si>
  <si>
    <t>กำไรจากกิจกรรมดำเนินงาน</t>
  </si>
  <si>
    <t>-  ขาดทุนจากการวัดมูลค่าประมาณการตามหลักคณิตศาสตร์ประกันภัยของ</t>
  </si>
  <si>
    <t>หนี้สินผลประโยชน์ของพนักงานหลังออกจากงาน - สุทธิจากผลกระทบภาษี</t>
  </si>
  <si>
    <t>เฉพาะบริษัทในปี 2563</t>
  </si>
  <si>
    <t>เงินได้จำนวน 1,062 พันบาทในงบการเงินรวมและ 913 พันบาทในงบการเงิน</t>
  </si>
  <si>
    <t>กำไร (ขาดทุน) เบ็ดเสร็จอื่น</t>
  </si>
  <si>
    <t>จ่ายชำระหนี้สินตามสัญญาเช่า</t>
  </si>
  <si>
    <t>สินทรัพย์สิทธิการใช้ที่รับโอนมาจากสินทรัพย์หมุนเวียนอื่น</t>
  </si>
  <si>
    <t>เงินให้กู้ยืมระยะสั้นแก่กิจการที่เกี่ยวข้องกันเพิ่มขึ้น</t>
  </si>
  <si>
    <t>เงินกู้ยืมระยะสั้นจากบุคคลและกิจการที่เกี่ยวข้องกันเพิ่มขึ้น</t>
  </si>
  <si>
    <t xml:space="preserve">เงินกู้ยืมระยะยาวเพิ่มขึ้น </t>
  </si>
  <si>
    <t>หนี้สินตามสัญญาเช่า - สุทธิจากส่วนที่ครบกำหนดชำระภายในหนึ่งปี</t>
  </si>
  <si>
    <t>หนี้สูญและขาดทุนจากการด้อยค่าของลูกหนี้การค้า</t>
  </si>
  <si>
    <t>สินทรัพย์สิทธิการใช้และหนี้สินตามสัญญาเช่ารับรู้เป็นครั้งแรก</t>
  </si>
  <si>
    <t>สินทรัพย์สิทธิการใช้เพิ่มขึ้น</t>
  </si>
  <si>
    <t>กระแสเงินสดสุทธิใช้ไปในกิจกรรมจัดหาเงิน</t>
  </si>
  <si>
    <t>ขาดทุนจากการตัดจำหน่ายสินทรัพย์</t>
  </si>
  <si>
    <t>ลูกหนี้สินเชื่อรายย่อยเพื่อการประกอบอาชีพ - สุทธิ</t>
  </si>
  <si>
    <t xml:space="preserve">     ภายในหนึ่งปี - สุทธิ</t>
  </si>
  <si>
    <t>ค่าใช้จ่ายค้างจ่ายและหนี้สินทางการเงินหมุนเวียนอื่น</t>
  </si>
  <si>
    <t>สินทรัพย์หมุนเวียนอื่น</t>
  </si>
  <si>
    <t>-   ลูกหนี้สินเชื่อรายย่อยเพื่อการประกอบอาชีพส่วนที่ครบกำหนดชำระ</t>
  </si>
  <si>
    <t>เงินฝากกับสถาบันการเงินที่มีภาระค้ำประกัน</t>
  </si>
  <si>
    <t>สินทรัพย์สิทธิการใช้เพิ่มขึ้นจากหนี้สินตามสัญญาเช่าใหม่</t>
  </si>
  <si>
    <t>สินทรัพย์ทางการเงินหมุนเวียนอื่น - เงินฝากประจำกับธนาคาร</t>
  </si>
  <si>
    <t>กำไรจากการวัดมูลค่าใหม่ของหนี้สินตามสัญญาเช่า</t>
  </si>
  <si>
    <t>สินทรัพย์สิทธิการใช้และหนี้สินตามสัญญาเช่าเพิ่มขึ้นจากการวัดมูลค่าใหม่ของ</t>
  </si>
  <si>
    <t>หนี้สินตามสัญญาเช่า</t>
  </si>
  <si>
    <t>สินทรัพย์ภาษีเงินได้รอการตัดบัญชี - สุทธิ</t>
  </si>
  <si>
    <t>รวมหนี้สินและส่วนของผู้ถือหุ้น</t>
  </si>
  <si>
    <t>เงินปันผลจ่าย</t>
  </si>
  <si>
    <t>จ่ายเงินปันผล</t>
  </si>
  <si>
    <t>สินทรัพย์สิทธิการใช้ที่รับโอนมาจากสินทรัพย์ไม่หมุนเวียนอื่น</t>
  </si>
  <si>
    <t>กำไรจากการจำหน่ายอุปกรณ์</t>
  </si>
  <si>
    <t>เงินสดและรายการเทียบเท่าเงินสดเพิ่มขึ้น (ลดลง) - สุทธิ</t>
  </si>
  <si>
    <t>ต้นทุนในการจัดจำหน่าย</t>
  </si>
  <si>
    <t>เงินฝากประจำระยะสั้นกับธนาคาร</t>
  </si>
  <si>
    <t>เงินสดรับคืนจากสินทรัพย์สิทธิการใช้</t>
  </si>
  <si>
    <t>ขาดทุนจากการยกเลิกสัญญาเช่า</t>
  </si>
  <si>
    <t>กำไรสำหรับปี</t>
  </si>
  <si>
    <t>กำไร (ขาดทุน) เบ็ดเสร็จอื่นสำหรับปี</t>
  </si>
  <si>
    <t>กำไรเบ็ดเสร็จรวมสำหรับปี</t>
  </si>
  <si>
    <t>กำไรเบ็ดเสร็จอื่นสำหรับปี</t>
  </si>
  <si>
    <t>ยอดคงเหลือสิ้นปี ณ วันที่ 31 ธันวาคม 2564</t>
  </si>
  <si>
    <t>การเปลี่ยนแปลงสัดส่วนการลงทุนในบริษัทย่อย</t>
  </si>
  <si>
    <t>เงินลงทุนในบริษัทย่อยเพิ่มขึ้น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</si>
  <si>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</si>
  <si>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</si>
  <si>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 เงินสดและรายการเทียบเท่าเงินสด ณ วันสิ้นปี</t>
  </si>
  <si>
    <t>1, 10</t>
  </si>
  <si>
    <t>4, 12, 26</t>
  </si>
  <si>
    <t>19, 27</t>
  </si>
  <si>
    <t>4, 22</t>
  </si>
  <si>
    <t>4, 18</t>
  </si>
  <si>
    <t>20, 24</t>
  </si>
  <si>
    <t>เงินลงทุนในบริษัทย่อยซึ่งบันทึกโดยวิธีราคาทุน - สุทธิ</t>
  </si>
  <si>
    <t>ขาดทุนจากการด้อยค่าของเงินลงทุนในบริษัทย่อย</t>
  </si>
  <si>
    <t>เงินให้กู้ยืมแก่กิจการอื่นส่วนที่ครบกำหนดชำระภายในหนึ่งปี</t>
  </si>
  <si>
    <t>เงินให้กู้ยืมแก่กิจการอื่น - สุทธิ</t>
  </si>
  <si>
    <t>หมายเหตุประกอบงบการเงินเป็นส่วนหนึ่งของงบการเงินนี้</t>
  </si>
  <si>
    <t>4, 13</t>
  </si>
  <si>
    <t>4, 6, 27</t>
  </si>
  <si>
    <t>6, 27</t>
  </si>
  <si>
    <t>11, 27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</si>
  <si>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</si>
  <si>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</si>
  <si>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กระแสเงินสดสุทธิได้มาจาก (ใช้ไปใน) การดำเนินงาน</t>
  </si>
  <si>
    <t>4, 10, 18, 20, 30</t>
  </si>
  <si>
    <t>ณ วันที่ 31 ธันวาคม 2565 และ 2564</t>
  </si>
  <si>
    <t>สำหรับปีสิ้นสุดวันที่ 31 ธันวาคม 2565 และ 2564</t>
  </si>
  <si>
    <t>รายการที่จะมีการจัดประเภทใหม่ไว้ในกำไรหรือขาดทุนในภายหลัง</t>
  </si>
  <si>
    <t>รายการที่จะไม่มีการจัดประเภทใหม่ไว้ในกำไรหรือขาดทุนในภายหลัง</t>
  </si>
  <si>
    <t>ยอดคงเหลือต้นปี ณ วันที่ 1 มกราคม 2564</t>
  </si>
  <si>
    <t>ยอดคงเหลือสิ้นปี ณ วันที่ 31 ธันวาคม 2565</t>
  </si>
  <si>
    <t>กำไรจากอัตราแลกเปลี่ยนที่ยังไม่เกิดขึ้น</t>
  </si>
  <si>
    <t>ค่าเผื่อการลดมูลค่าของสินทรัพย์รอการขายเพิ่มขึ้น (ลดลง)</t>
  </si>
  <si>
    <t>สินทรัพย์ทางการเงินหมุนเวียนอื่น - เงินฝากประจำกับธนาคารลดลง (เพิ่มขึ้น)</t>
  </si>
  <si>
    <t>เจ้าหนี้ซื้อสินทรัพย์ถาวรเพิ่มขึ้น (ลดลง)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</si>
  <si>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</si>
  <si>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กิจกรรมดำเนินงาน</t>
  </si>
  <si>
    <t>เงินฝากกับสถาบันการเงินที่มีภาระค้ำประกันลดลง (เพิ่มขึ้น)</t>
  </si>
  <si>
    <t>14, 26</t>
  </si>
</sst>
</file>

<file path=xl/styles.xml><?xml version="1.0" encoding="utf-8"?>
<styleSheet xmlns="http://schemas.openxmlformats.org/spreadsheetml/2006/main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.000_);_(* \(#,##0.000\);_(* &quot;-&quot;??_);_(@_)"/>
  </numFmts>
  <fonts count="15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7"/>
      <color indexed="9"/>
      <name val="Angsana New"/>
      <family val="1"/>
    </font>
    <font>
      <sz val="10"/>
      <name val="Arial"/>
      <family val="2"/>
    </font>
    <font>
      <u/>
      <sz val="17"/>
      <name val="Angsana New"/>
      <family val="1"/>
    </font>
    <font>
      <sz val="17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7"/>
      <color theme="0"/>
      <name val="Angsana New"/>
      <family val="1"/>
    </font>
    <font>
      <sz val="8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4" fillId="0" borderId="0" xfId="0" quotePrefix="1" applyFont="1" applyFill="1" applyAlignment="1">
      <alignment vertical="center"/>
    </xf>
    <xf numFmtId="49" fontId="4" fillId="0" borderId="0" xfId="0" quotePrefix="1" applyNumberFormat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5" xfId="1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Continuous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indent="2"/>
    </xf>
    <xf numFmtId="165" fontId="4" fillId="0" borderId="0" xfId="1" applyNumberFormat="1" applyFont="1" applyFill="1" applyAlignment="1">
      <alignment horizontal="left" vertical="center" indent="2"/>
    </xf>
    <xf numFmtId="165" fontId="4" fillId="0" borderId="0" xfId="1" applyNumberFormat="1" applyFont="1" applyFill="1" applyBorder="1" applyAlignment="1">
      <alignment horizontal="left" vertical="center" indent="2"/>
    </xf>
    <xf numFmtId="165" fontId="3" fillId="0" borderId="0" xfId="0" applyNumberFormat="1" applyFont="1" applyFill="1" applyAlignment="1">
      <alignment horizontal="left" indent="2"/>
    </xf>
    <xf numFmtId="165" fontId="4" fillId="0" borderId="0" xfId="0" applyNumberFormat="1" applyFont="1" applyFill="1" applyAlignment="1">
      <alignment horizontal="left" indent="2"/>
    </xf>
    <xf numFmtId="0" fontId="4" fillId="0" borderId="2" xfId="0" applyFont="1" applyFill="1" applyBorder="1" applyAlignment="1">
      <alignment horizontal="centerContinuous" vertical="center"/>
    </xf>
    <xf numFmtId="165" fontId="4" fillId="0" borderId="0" xfId="3" applyNumberFormat="1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165" fontId="4" fillId="0" borderId="0" xfId="0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7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165" fontId="4" fillId="0" borderId="0" xfId="1" applyNumberFormat="1" applyFont="1" applyFill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5" fontId="4" fillId="0" borderId="4" xfId="1" applyNumberFormat="1" applyFont="1" applyFill="1" applyBorder="1" applyAlignment="1">
      <alignment horizontal="left" vertical="center" indent="2"/>
    </xf>
    <xf numFmtId="165" fontId="4" fillId="0" borderId="4" xfId="0" applyNumberFormat="1" applyFont="1" applyFill="1" applyBorder="1" applyAlignment="1">
      <alignment horizontal="left" vertical="center" indent="2"/>
    </xf>
    <xf numFmtId="168" fontId="4" fillId="0" borderId="3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9" fontId="4" fillId="0" borderId="0" xfId="13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0" xfId="8" applyFont="1" applyAlignment="1">
      <alignment vertical="center"/>
    </xf>
    <xf numFmtId="0" fontId="4" fillId="0" borderId="0" xfId="8" applyFont="1"/>
    <xf numFmtId="0" fontId="4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7" fontId="4" fillId="0" borderId="0" xfId="8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7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37" fontId="4" fillId="0" borderId="0" xfId="8" applyNumberFormat="1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166" fontId="13" fillId="0" borderId="0" xfId="3" applyNumberFormat="1" applyFont="1" applyAlignment="1">
      <alignment horizontal="center" vertical="center"/>
    </xf>
    <xf numFmtId="37" fontId="13" fillId="0" borderId="0" xfId="8" applyNumberFormat="1" applyFont="1" applyAlignment="1">
      <alignment vertical="center"/>
    </xf>
    <xf numFmtId="0" fontId="9" fillId="0" borderId="0" xfId="8" applyFont="1"/>
    <xf numFmtId="37" fontId="10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37" fontId="10" fillId="0" borderId="0" xfId="8" applyNumberFormat="1" applyFont="1" applyAlignment="1">
      <alignment horizontal="center" vertical="center"/>
    </xf>
    <xf numFmtId="166" fontId="2" fillId="0" borderId="0" xfId="3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37" fontId="4" fillId="0" borderId="0" xfId="8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8" applyFont="1" applyFill="1" applyAlignment="1">
      <alignment vertical="top"/>
    </xf>
    <xf numFmtId="166" fontId="4" fillId="0" borderId="4" xfId="3" applyNumberFormat="1" applyFont="1" applyFill="1" applyBorder="1" applyAlignment="1">
      <alignment vertical="center"/>
    </xf>
    <xf numFmtId="167" fontId="4" fillId="0" borderId="0" xfId="8" applyNumberFormat="1" applyFont="1" applyFill="1" applyAlignment="1">
      <alignment vertical="center"/>
    </xf>
    <xf numFmtId="41" fontId="4" fillId="0" borderId="0" xfId="8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0" fontId="3" fillId="0" borderId="0" xfId="8" applyFont="1" applyFill="1" applyAlignment="1">
      <alignment vertical="center"/>
    </xf>
    <xf numFmtId="37" fontId="4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37" fontId="10" fillId="0" borderId="0" xfId="8" applyNumberFormat="1" applyFont="1" applyFill="1" applyAlignment="1">
      <alignment vertical="center"/>
    </xf>
    <xf numFmtId="37" fontId="10" fillId="0" borderId="0" xfId="8" applyNumberFormat="1" applyFont="1" applyFill="1" applyAlignment="1">
      <alignment horizontal="center" vertical="center"/>
    </xf>
    <xf numFmtId="167" fontId="4" fillId="0" borderId="0" xfId="8" applyNumberFormat="1" applyFont="1" applyFill="1" applyBorder="1" applyAlignment="1">
      <alignment vertical="center"/>
    </xf>
    <xf numFmtId="165" fontId="4" fillId="0" borderId="5" xfId="3" applyNumberFormat="1" applyFont="1" applyFill="1" applyBorder="1" applyAlignment="1">
      <alignment vertical="center"/>
    </xf>
    <xf numFmtId="166" fontId="4" fillId="0" borderId="5" xfId="3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left" vertical="center" indent="2"/>
    </xf>
    <xf numFmtId="165" fontId="4" fillId="0" borderId="1" xfId="1" applyNumberFormat="1" applyFont="1" applyFill="1" applyBorder="1" applyAlignment="1">
      <alignment horizontal="left" vertical="center" indent="2"/>
    </xf>
    <xf numFmtId="166" fontId="4" fillId="0" borderId="1" xfId="3" applyNumberFormat="1" applyFont="1" applyFill="1" applyBorder="1" applyAlignment="1">
      <alignment horizontal="center" vertical="center"/>
    </xf>
    <xf numFmtId="41" fontId="4" fillId="0" borderId="1" xfId="8" applyNumberFormat="1" applyFont="1" applyFill="1" applyBorder="1" applyAlignment="1">
      <alignment vertical="center"/>
    </xf>
    <xf numFmtId="0" fontId="4" fillId="0" borderId="1" xfId="8" applyFont="1" applyBorder="1" applyAlignment="1">
      <alignment horizontal="center" vertical="center"/>
    </xf>
    <xf numFmtId="165" fontId="4" fillId="0" borderId="0" xfId="8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vertical="center"/>
    </xf>
    <xf numFmtId="165" fontId="4" fillId="0" borderId="4" xfId="3" applyNumberFormat="1" applyFont="1" applyFill="1" applyBorder="1" applyAlignment="1">
      <alignment vertical="center"/>
    </xf>
    <xf numFmtId="165" fontId="4" fillId="0" borderId="4" xfId="8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4" fillId="0" borderId="1" xfId="8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</cellXfs>
  <cellStyles count="14">
    <cellStyle name="Comma" xfId="1" builtinId="3"/>
    <cellStyle name="Comma 2" xfId="2"/>
    <cellStyle name="Comma 2 2" xfId="3"/>
    <cellStyle name="Comma 3" xfId="4"/>
    <cellStyle name="Comma 4" xfId="5"/>
    <cellStyle name="Comma 5 2" xfId="6"/>
    <cellStyle name="Comma_T-59-Q1" xfId="7"/>
    <cellStyle name="Normal" xfId="0" builtinId="0"/>
    <cellStyle name="Normal 10" xfId="8"/>
    <cellStyle name="Normal 11" xfId="9"/>
    <cellStyle name="Normal 2" xfId="10"/>
    <cellStyle name="Normal 2 2 2" xfId="11"/>
    <cellStyle name="Normal 9" xfId="12"/>
    <cellStyle name="Percent" xfId="1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94"/>
  <sheetViews>
    <sheetView view="pageBreakPreview" topLeftCell="A85" zoomScaleSheetLayoutView="100" workbookViewId="0">
      <selection activeCell="D94" sqref="D94:J94"/>
    </sheetView>
  </sheetViews>
  <sheetFormatPr defaultColWidth="9.1796875" defaultRowHeight="22.5" customHeight="1"/>
  <cols>
    <col min="1" max="1" width="65.54296875" style="3" customWidth="1"/>
    <col min="2" max="2" width="9.54296875" style="3" customWidth="1"/>
    <col min="3" max="3" width="1.54296875" style="3" customWidth="1"/>
    <col min="4" max="4" width="16.54296875" style="38" customWidth="1"/>
    <col min="5" max="5" width="1.54296875" style="3" customWidth="1"/>
    <col min="6" max="6" width="16.54296875" style="3" customWidth="1"/>
    <col min="7" max="7" width="1.54296875" style="3" customWidth="1"/>
    <col min="8" max="8" width="16.54296875" style="44" customWidth="1"/>
    <col min="9" max="9" width="1.54296875" style="3" customWidth="1"/>
    <col min="10" max="10" width="16.54296875" style="3" customWidth="1"/>
    <col min="11" max="16384" width="9.1796875" style="3"/>
  </cols>
  <sheetData>
    <row r="1" spans="1:10" ht="22.5" customHeight="1">
      <c r="A1" s="1" t="s">
        <v>33</v>
      </c>
      <c r="B1" s="2"/>
      <c r="C1" s="2"/>
      <c r="D1" s="42"/>
      <c r="E1" s="2"/>
      <c r="F1" s="2"/>
      <c r="G1" s="2"/>
      <c r="I1" s="2"/>
      <c r="J1" s="2"/>
    </row>
    <row r="2" spans="1:10" ht="22.5" customHeight="1">
      <c r="A2" s="1" t="s">
        <v>71</v>
      </c>
      <c r="B2" s="2"/>
      <c r="C2" s="2"/>
      <c r="D2" s="42"/>
      <c r="E2" s="2"/>
      <c r="F2" s="2"/>
      <c r="G2" s="2"/>
      <c r="I2" s="2"/>
      <c r="J2" s="2"/>
    </row>
    <row r="3" spans="1:10" ht="22.5" customHeight="1">
      <c r="A3" s="70" t="s">
        <v>218</v>
      </c>
      <c r="B3" s="2"/>
      <c r="C3" s="2"/>
      <c r="D3" s="42"/>
      <c r="E3" s="2"/>
      <c r="F3" s="2"/>
      <c r="G3" s="2"/>
      <c r="I3" s="2"/>
      <c r="J3" s="2"/>
    </row>
    <row r="4" spans="1:10" ht="22.5" customHeight="1">
      <c r="A4" s="1"/>
      <c r="B4" s="2"/>
      <c r="C4" s="2"/>
      <c r="D4" s="42"/>
      <c r="E4" s="2"/>
      <c r="F4" s="2"/>
      <c r="G4" s="2"/>
      <c r="I4" s="2"/>
      <c r="J4" s="2"/>
    </row>
    <row r="5" spans="1:10" ht="22.5" customHeight="1">
      <c r="A5" s="1" t="s">
        <v>52</v>
      </c>
      <c r="B5" s="2"/>
      <c r="C5" s="2"/>
      <c r="D5" s="127" t="s">
        <v>36</v>
      </c>
      <c r="E5" s="127"/>
      <c r="F5" s="127"/>
      <c r="G5" s="127"/>
      <c r="H5" s="127"/>
      <c r="I5" s="127"/>
      <c r="J5" s="127"/>
    </row>
    <row r="6" spans="1:10" ht="22.5" customHeight="1">
      <c r="A6" s="2"/>
      <c r="B6" s="2"/>
      <c r="C6" s="2"/>
      <c r="D6" s="128" t="s">
        <v>0</v>
      </c>
      <c r="E6" s="128"/>
      <c r="F6" s="128"/>
      <c r="G6" s="4"/>
      <c r="H6" s="128" t="s">
        <v>31</v>
      </c>
      <c r="I6" s="128"/>
      <c r="J6" s="128"/>
    </row>
    <row r="7" spans="1:10" ht="22.5" customHeight="1">
      <c r="A7" s="2"/>
      <c r="B7" s="5" t="s">
        <v>1</v>
      </c>
      <c r="C7" s="2"/>
      <c r="D7" s="73">
        <v>2565</v>
      </c>
      <c r="E7" s="71"/>
      <c r="F7" s="73">
        <v>2564</v>
      </c>
      <c r="G7" s="72"/>
      <c r="H7" s="73">
        <v>2565</v>
      </c>
      <c r="I7" s="71"/>
      <c r="J7" s="73">
        <v>2564</v>
      </c>
    </row>
    <row r="8" spans="1:10" ht="22.5" customHeight="1">
      <c r="A8" s="7" t="s">
        <v>2</v>
      </c>
      <c r="D8" s="27"/>
      <c r="E8" s="9"/>
      <c r="F8" s="9"/>
      <c r="G8" s="9"/>
      <c r="H8" s="45"/>
      <c r="I8" s="9"/>
      <c r="J8" s="9"/>
    </row>
    <row r="9" spans="1:10" ht="22.5" customHeight="1">
      <c r="A9" s="3" t="s">
        <v>18</v>
      </c>
      <c r="B9" s="11">
        <v>5</v>
      </c>
      <c r="D9" s="28">
        <v>1326044</v>
      </c>
      <c r="E9" s="27"/>
      <c r="F9" s="28">
        <v>681650</v>
      </c>
      <c r="G9" s="27"/>
      <c r="H9" s="28">
        <v>1173921</v>
      </c>
      <c r="I9" s="27"/>
      <c r="J9" s="28">
        <v>524253</v>
      </c>
    </row>
    <row r="10" spans="1:10" ht="22.5" customHeight="1">
      <c r="A10" s="3" t="s">
        <v>40</v>
      </c>
      <c r="B10" s="11"/>
      <c r="D10" s="27"/>
      <c r="E10" s="27"/>
      <c r="F10" s="27"/>
      <c r="G10" s="27"/>
      <c r="H10" s="28"/>
      <c r="I10" s="27"/>
      <c r="J10" s="28"/>
    </row>
    <row r="11" spans="1:10" ht="22.5" customHeight="1">
      <c r="A11" s="19" t="s">
        <v>117</v>
      </c>
      <c r="B11" s="11" t="s">
        <v>211</v>
      </c>
      <c r="D11" s="28">
        <v>2038542</v>
      </c>
      <c r="E11" s="27"/>
      <c r="F11" s="28">
        <v>1920106</v>
      </c>
      <c r="G11" s="27"/>
      <c r="H11" s="28">
        <v>1278101</v>
      </c>
      <c r="I11" s="27"/>
      <c r="J11" s="28">
        <v>1221525</v>
      </c>
    </row>
    <row r="12" spans="1:10" ht="22.5" customHeight="1">
      <c r="A12" s="19" t="s">
        <v>109</v>
      </c>
      <c r="B12" s="11" t="s">
        <v>212</v>
      </c>
      <c r="D12" s="28">
        <v>13293</v>
      </c>
      <c r="E12" s="27"/>
      <c r="F12" s="28">
        <v>84249</v>
      </c>
      <c r="G12" s="27"/>
      <c r="H12" s="28">
        <v>5968</v>
      </c>
      <c r="I12" s="27"/>
      <c r="J12" s="28">
        <v>77373</v>
      </c>
    </row>
    <row r="13" spans="1:10" ht="22.5" customHeight="1">
      <c r="A13" s="19" t="s">
        <v>171</v>
      </c>
      <c r="D13" s="3"/>
      <c r="H13" s="28"/>
      <c r="J13" s="28"/>
    </row>
    <row r="14" spans="1:10" ht="22.5" customHeight="1">
      <c r="A14" s="3" t="s">
        <v>168</v>
      </c>
      <c r="B14" s="11" t="s">
        <v>212</v>
      </c>
      <c r="D14" s="28">
        <v>14368</v>
      </c>
      <c r="E14" s="27"/>
      <c r="F14" s="28">
        <v>31593</v>
      </c>
      <c r="G14" s="27"/>
      <c r="H14" s="28">
        <v>0</v>
      </c>
      <c r="I14" s="27"/>
      <c r="J14" s="28">
        <v>0</v>
      </c>
    </row>
    <row r="15" spans="1:10" ht="22.5" customHeight="1">
      <c r="A15" s="19" t="s">
        <v>143</v>
      </c>
      <c r="B15" s="11">
        <v>6</v>
      </c>
      <c r="D15" s="28">
        <v>0</v>
      </c>
      <c r="E15" s="27"/>
      <c r="F15" s="28">
        <v>522</v>
      </c>
      <c r="G15" s="27"/>
      <c r="H15" s="28">
        <v>0</v>
      </c>
      <c r="I15" s="27"/>
      <c r="J15" s="28">
        <v>0</v>
      </c>
    </row>
    <row r="16" spans="1:10" ht="22.5" customHeight="1">
      <c r="A16" s="19" t="s">
        <v>85</v>
      </c>
      <c r="B16" s="11">
        <v>7</v>
      </c>
      <c r="D16" s="28">
        <v>6159</v>
      </c>
      <c r="E16" s="27"/>
      <c r="F16" s="28">
        <v>12451</v>
      </c>
      <c r="G16" s="27"/>
      <c r="H16" s="28">
        <v>5816</v>
      </c>
      <c r="I16" s="27"/>
      <c r="J16" s="28">
        <v>12111</v>
      </c>
    </row>
    <row r="17" spans="1:10" ht="22.5" customHeight="1">
      <c r="A17" s="19" t="s">
        <v>123</v>
      </c>
      <c r="B17" s="11">
        <v>4</v>
      </c>
      <c r="D17" s="28">
        <v>0</v>
      </c>
      <c r="E17" s="27"/>
      <c r="F17" s="28">
        <v>0</v>
      </c>
      <c r="G17" s="27"/>
      <c r="H17" s="45">
        <v>227635</v>
      </c>
      <c r="I17" s="27"/>
      <c r="J17" s="45">
        <v>219982</v>
      </c>
    </row>
    <row r="18" spans="1:10" ht="22.5" customHeight="1">
      <c r="A18" s="19" t="s">
        <v>207</v>
      </c>
      <c r="B18" s="11" t="s">
        <v>213</v>
      </c>
      <c r="D18" s="28">
        <v>2230</v>
      </c>
      <c r="E18" s="27"/>
      <c r="F18" s="28">
        <v>58781</v>
      </c>
      <c r="G18" s="27"/>
      <c r="H18" s="45">
        <v>2230</v>
      </c>
      <c r="I18" s="27"/>
      <c r="J18" s="45">
        <v>58781</v>
      </c>
    </row>
    <row r="19" spans="1:10" ht="22.5" customHeight="1">
      <c r="A19" s="3" t="s">
        <v>73</v>
      </c>
      <c r="B19" s="11"/>
      <c r="D19" s="28">
        <v>3805</v>
      </c>
      <c r="E19" s="28"/>
      <c r="F19" s="28">
        <v>1606</v>
      </c>
      <c r="G19" s="28"/>
      <c r="H19" s="45">
        <v>3805</v>
      </c>
      <c r="I19" s="28"/>
      <c r="J19" s="45">
        <v>1606</v>
      </c>
    </row>
    <row r="20" spans="1:10" ht="22.5" customHeight="1">
      <c r="A20" s="3" t="s">
        <v>38</v>
      </c>
      <c r="B20" s="11">
        <v>8</v>
      </c>
      <c r="D20" s="38">
        <v>67512</v>
      </c>
      <c r="E20" s="28"/>
      <c r="F20" s="38">
        <v>33662</v>
      </c>
      <c r="G20" s="28"/>
      <c r="H20" s="44">
        <v>57811</v>
      </c>
      <c r="I20" s="28"/>
      <c r="J20" s="44">
        <v>29306</v>
      </c>
    </row>
    <row r="21" spans="1:10" ht="22.5" customHeight="1">
      <c r="A21" s="3" t="s">
        <v>174</v>
      </c>
      <c r="B21" s="11">
        <v>5</v>
      </c>
      <c r="D21" s="44">
        <v>630000</v>
      </c>
      <c r="E21" s="28"/>
      <c r="F21" s="44">
        <v>1900000</v>
      </c>
      <c r="G21" s="28"/>
      <c r="H21" s="44">
        <v>630000</v>
      </c>
      <c r="I21" s="28"/>
      <c r="J21" s="44">
        <v>1900000</v>
      </c>
    </row>
    <row r="22" spans="1:10" ht="22.5" customHeight="1">
      <c r="A22" s="3" t="s">
        <v>170</v>
      </c>
      <c r="B22" s="11"/>
      <c r="D22" s="28">
        <v>9509</v>
      </c>
      <c r="E22" s="27"/>
      <c r="F22" s="28">
        <v>14942</v>
      </c>
      <c r="G22" s="27"/>
      <c r="H22" s="45">
        <v>8179</v>
      </c>
      <c r="I22" s="27"/>
      <c r="J22" s="45">
        <v>13461</v>
      </c>
    </row>
    <row r="23" spans="1:10" ht="22.5" customHeight="1">
      <c r="A23" s="7" t="s">
        <v>3</v>
      </c>
      <c r="B23" s="11"/>
      <c r="D23" s="29">
        <f>SUM(D9:D22)</f>
        <v>4111462</v>
      </c>
      <c r="E23" s="28"/>
      <c r="F23" s="29">
        <f>SUM(F9:F22)</f>
        <v>4739562</v>
      </c>
      <c r="G23" s="27"/>
      <c r="H23" s="29">
        <f>SUM(H9:H22)</f>
        <v>3393466</v>
      </c>
      <c r="I23" s="28"/>
      <c r="J23" s="29">
        <f>SUM(J9:J22)</f>
        <v>4058398</v>
      </c>
    </row>
    <row r="24" spans="1:10" ht="22.5" customHeight="1">
      <c r="A24" s="7"/>
      <c r="B24" s="11"/>
      <c r="D24" s="22"/>
      <c r="E24" s="27"/>
      <c r="F24" s="22"/>
      <c r="G24" s="27"/>
      <c r="H24" s="45"/>
      <c r="I24" s="27"/>
      <c r="J24" s="45"/>
    </row>
    <row r="25" spans="1:10" ht="22.5" customHeight="1">
      <c r="A25" s="7" t="s">
        <v>4</v>
      </c>
      <c r="B25" s="11"/>
      <c r="D25" s="27"/>
      <c r="E25" s="27"/>
      <c r="F25" s="27"/>
      <c r="G25" s="27"/>
      <c r="H25" s="45"/>
      <c r="I25" s="27"/>
      <c r="J25" s="45"/>
    </row>
    <row r="26" spans="1:10" ht="22.5" customHeight="1">
      <c r="A26" s="3" t="s">
        <v>172</v>
      </c>
      <c r="B26" s="11">
        <v>9</v>
      </c>
      <c r="D26" s="28">
        <v>33955</v>
      </c>
      <c r="E26" s="27"/>
      <c r="F26" s="28">
        <v>34747</v>
      </c>
      <c r="G26" s="27"/>
      <c r="H26" s="28">
        <v>0</v>
      </c>
      <c r="I26" s="27"/>
      <c r="J26" s="28">
        <v>0</v>
      </c>
    </row>
    <row r="27" spans="1:10" ht="22.5" customHeight="1">
      <c r="A27" s="3" t="s">
        <v>67</v>
      </c>
      <c r="B27" s="11" t="s">
        <v>211</v>
      </c>
      <c r="D27" s="28">
        <v>2082720</v>
      </c>
      <c r="E27" s="27"/>
      <c r="F27" s="28">
        <v>1892258</v>
      </c>
      <c r="G27" s="27"/>
      <c r="H27" s="28">
        <v>1430559</v>
      </c>
      <c r="I27" s="27"/>
      <c r="J27" s="28">
        <v>1254144</v>
      </c>
    </row>
    <row r="28" spans="1:10" ht="22.5" customHeight="1">
      <c r="A28" s="3" t="s">
        <v>110</v>
      </c>
      <c r="B28" s="11" t="s">
        <v>212</v>
      </c>
      <c r="D28" s="28">
        <v>7530</v>
      </c>
      <c r="E28" s="27"/>
      <c r="F28" s="28">
        <v>15387</v>
      </c>
      <c r="G28" s="27"/>
      <c r="H28" s="28">
        <v>0</v>
      </c>
      <c r="I28" s="27"/>
      <c r="J28" s="28">
        <v>5736</v>
      </c>
    </row>
    <row r="29" spans="1:10" ht="22.5" customHeight="1">
      <c r="A29" s="3" t="s">
        <v>167</v>
      </c>
      <c r="B29" s="11" t="s">
        <v>212</v>
      </c>
      <c r="D29" s="28">
        <v>2101</v>
      </c>
      <c r="E29" s="27"/>
      <c r="F29" s="28">
        <v>5266</v>
      </c>
      <c r="G29" s="27"/>
      <c r="H29" s="45">
        <v>0</v>
      </c>
      <c r="I29" s="27"/>
      <c r="J29" s="45">
        <v>0</v>
      </c>
    </row>
    <row r="30" spans="1:10" ht="22.5" customHeight="1">
      <c r="A30" s="3" t="s">
        <v>205</v>
      </c>
      <c r="B30" s="11" t="s">
        <v>199</v>
      </c>
      <c r="D30" s="28">
        <v>0</v>
      </c>
      <c r="E30" s="27"/>
      <c r="F30" s="28">
        <v>0</v>
      </c>
      <c r="G30" s="27"/>
      <c r="H30" s="45">
        <v>321129</v>
      </c>
      <c r="I30" s="27"/>
      <c r="J30" s="45">
        <v>321129</v>
      </c>
    </row>
    <row r="31" spans="1:10" ht="22.5" customHeight="1">
      <c r="A31" s="3" t="s">
        <v>208</v>
      </c>
      <c r="B31" s="11" t="s">
        <v>213</v>
      </c>
      <c r="D31" s="45">
        <f>31283-D18</f>
        <v>29053</v>
      </c>
      <c r="E31" s="28"/>
      <c r="F31" s="45">
        <v>1415</v>
      </c>
      <c r="G31" s="27"/>
      <c r="H31" s="45">
        <f>31283-H18</f>
        <v>29053</v>
      </c>
      <c r="I31" s="28"/>
      <c r="J31" s="45">
        <v>1415</v>
      </c>
    </row>
    <row r="32" spans="1:10" ht="22.5" customHeight="1">
      <c r="A32" s="3" t="s">
        <v>82</v>
      </c>
      <c r="B32" s="11">
        <v>15</v>
      </c>
      <c r="D32" s="28">
        <v>16900</v>
      </c>
      <c r="E32" s="27"/>
      <c r="F32" s="28">
        <v>17304</v>
      </c>
      <c r="G32" s="27"/>
      <c r="H32" s="45">
        <v>0</v>
      </c>
      <c r="I32" s="27"/>
      <c r="J32" s="45">
        <v>0</v>
      </c>
    </row>
    <row r="33" spans="1:10" ht="22.5" customHeight="1">
      <c r="A33" s="3" t="s">
        <v>41</v>
      </c>
      <c r="B33" s="11">
        <v>15</v>
      </c>
      <c r="D33" s="27">
        <v>14282</v>
      </c>
      <c r="E33" s="27"/>
      <c r="F33" s="27">
        <v>14282</v>
      </c>
      <c r="G33" s="27"/>
      <c r="H33" s="45">
        <v>5708</v>
      </c>
      <c r="I33" s="27"/>
      <c r="J33" s="45">
        <v>5708</v>
      </c>
    </row>
    <row r="34" spans="1:10" ht="22.5" customHeight="1">
      <c r="A34" s="3" t="s">
        <v>19</v>
      </c>
      <c r="B34" s="11" t="s">
        <v>200</v>
      </c>
      <c r="D34" s="27">
        <v>79443</v>
      </c>
      <c r="E34" s="27"/>
      <c r="F34" s="27">
        <v>104315</v>
      </c>
      <c r="G34" s="27"/>
      <c r="H34" s="45">
        <v>50344</v>
      </c>
      <c r="I34" s="27"/>
      <c r="J34" s="45">
        <v>73689</v>
      </c>
    </row>
    <row r="35" spans="1:10" ht="22.5" customHeight="1">
      <c r="A35" s="3" t="s">
        <v>148</v>
      </c>
      <c r="B35" s="11" t="s">
        <v>210</v>
      </c>
      <c r="D35" s="28">
        <v>108933</v>
      </c>
      <c r="E35" s="27"/>
      <c r="F35" s="28">
        <v>85009</v>
      </c>
      <c r="G35" s="27"/>
      <c r="H35" s="45">
        <v>89177</v>
      </c>
      <c r="I35" s="27"/>
      <c r="J35" s="45">
        <v>66305</v>
      </c>
    </row>
    <row r="36" spans="1:10" ht="22.5" customHeight="1">
      <c r="A36" s="3" t="s">
        <v>32</v>
      </c>
      <c r="B36" s="11" t="s">
        <v>231</v>
      </c>
      <c r="D36" s="28">
        <v>2020</v>
      </c>
      <c r="E36" s="27"/>
      <c r="F36" s="28">
        <v>3605</v>
      </c>
      <c r="G36" s="27"/>
      <c r="H36" s="45">
        <v>1396</v>
      </c>
      <c r="I36" s="27"/>
      <c r="J36" s="45">
        <v>2647</v>
      </c>
    </row>
    <row r="37" spans="1:10" ht="22.5" customHeight="1">
      <c r="A37" s="3" t="s">
        <v>178</v>
      </c>
      <c r="B37" s="11">
        <v>24</v>
      </c>
      <c r="D37" s="28">
        <v>68528</v>
      </c>
      <c r="E37" s="27"/>
      <c r="F37" s="28">
        <v>64178</v>
      </c>
      <c r="G37" s="27"/>
      <c r="H37" s="45">
        <v>58019</v>
      </c>
      <c r="I37" s="27"/>
      <c r="J37" s="45">
        <v>63029</v>
      </c>
    </row>
    <row r="38" spans="1:10" ht="22.5" customHeight="1">
      <c r="A38" s="3" t="s">
        <v>42</v>
      </c>
      <c r="B38" s="11"/>
      <c r="D38" s="27">
        <v>1417</v>
      </c>
      <c r="E38" s="35"/>
      <c r="F38" s="27">
        <v>1651</v>
      </c>
      <c r="G38" s="35"/>
      <c r="H38" s="45">
        <v>1234</v>
      </c>
      <c r="I38" s="35"/>
      <c r="J38" s="45">
        <v>1245</v>
      </c>
    </row>
    <row r="39" spans="1:10" ht="22.5" customHeight="1">
      <c r="A39" s="7" t="s">
        <v>5</v>
      </c>
      <c r="B39" s="11"/>
      <c r="D39" s="29">
        <f>SUM(D26:D38)</f>
        <v>2446882</v>
      </c>
      <c r="E39" s="31"/>
      <c r="F39" s="29">
        <f>SUM(F26:F38)</f>
        <v>2239417</v>
      </c>
      <c r="G39" s="27"/>
      <c r="H39" s="29">
        <f>SUM(H26:H38)</f>
        <v>1986619</v>
      </c>
      <c r="I39" s="28"/>
      <c r="J39" s="29">
        <f>SUM(J26:J38)</f>
        <v>1795047</v>
      </c>
    </row>
    <row r="40" spans="1:10" ht="22.5" customHeight="1">
      <c r="A40" s="7"/>
      <c r="B40" s="11"/>
      <c r="D40" s="22"/>
      <c r="E40" s="22"/>
      <c r="F40" s="22"/>
      <c r="G40" s="22"/>
      <c r="H40" s="46"/>
      <c r="I40" s="22"/>
      <c r="J40" s="46"/>
    </row>
    <row r="41" spans="1:10" ht="22.5" customHeight="1" thickBot="1">
      <c r="A41" s="7" t="s">
        <v>6</v>
      </c>
      <c r="B41" s="11"/>
      <c r="D41" s="34">
        <f>+D39+D23</f>
        <v>6558344</v>
      </c>
      <c r="E41" s="31"/>
      <c r="F41" s="34">
        <f>+F39+F23</f>
        <v>6978979</v>
      </c>
      <c r="G41" s="27"/>
      <c r="H41" s="34">
        <f>+H39+H23</f>
        <v>5380085</v>
      </c>
      <c r="I41" s="31"/>
      <c r="J41" s="34">
        <f>+J39+J23</f>
        <v>5853445</v>
      </c>
    </row>
    <row r="42" spans="1:10" ht="22.5" customHeight="1" thickTop="1">
      <c r="A42" s="7"/>
      <c r="B42" s="11"/>
      <c r="D42" s="31"/>
      <c r="E42" s="12"/>
      <c r="F42" s="12"/>
      <c r="G42" s="9"/>
      <c r="H42" s="46"/>
      <c r="I42" s="12"/>
      <c r="J42" s="12"/>
    </row>
    <row r="43" spans="1:10" ht="22.5" customHeight="1">
      <c r="A43" s="7"/>
      <c r="B43" s="11"/>
      <c r="D43" s="31"/>
      <c r="E43" s="12"/>
      <c r="F43" s="12"/>
      <c r="G43" s="9"/>
      <c r="H43" s="46"/>
      <c r="I43" s="12"/>
      <c r="J43" s="12"/>
    </row>
    <row r="44" spans="1:10" ht="22.5" customHeight="1">
      <c r="A44" s="3" t="s">
        <v>209</v>
      </c>
      <c r="B44" s="11"/>
      <c r="D44" s="31"/>
      <c r="E44" s="12"/>
      <c r="F44" s="12"/>
      <c r="H44" s="46"/>
      <c r="I44" s="12"/>
      <c r="J44" s="12"/>
    </row>
    <row r="45" spans="1:10" ht="22.5" customHeight="1">
      <c r="A45" s="1" t="str">
        <f>A1</f>
        <v>บริษัท ฐิติกร จำกัด (มหาชน) และบริษัทย่อย</v>
      </c>
      <c r="B45" s="2"/>
      <c r="C45" s="2"/>
      <c r="D45" s="42"/>
      <c r="E45" s="2"/>
      <c r="F45" s="2"/>
      <c r="G45" s="2"/>
      <c r="I45" s="2"/>
      <c r="J45" s="2"/>
    </row>
    <row r="46" spans="1:10" ht="22.5" customHeight="1">
      <c r="A46" s="1" t="str">
        <f>A2</f>
        <v xml:space="preserve">งบแสดงฐานะการเงิน </v>
      </c>
      <c r="B46" s="2"/>
      <c r="C46" s="2"/>
      <c r="D46" s="42"/>
      <c r="E46" s="2"/>
      <c r="F46" s="2"/>
      <c r="G46" s="2"/>
      <c r="I46" s="2"/>
      <c r="J46" s="2"/>
    </row>
    <row r="47" spans="1:10" ht="22.5" customHeight="1">
      <c r="A47" s="1" t="str">
        <f>A3</f>
        <v>ณ วันที่ 31 ธันวาคม 2565 และ 2564</v>
      </c>
      <c r="B47" s="2"/>
      <c r="C47" s="2"/>
      <c r="D47" s="42"/>
      <c r="E47" s="2"/>
      <c r="F47" s="2"/>
      <c r="G47" s="2"/>
      <c r="I47" s="2"/>
      <c r="J47" s="2"/>
    </row>
    <row r="48" spans="1:10" ht="22.5" customHeight="1">
      <c r="B48" s="2"/>
      <c r="C48" s="2"/>
      <c r="D48" s="42"/>
      <c r="E48" s="4"/>
      <c r="F48" s="13"/>
      <c r="G48" s="4"/>
      <c r="I48" s="4"/>
    </row>
    <row r="49" spans="1:10" ht="22.5" customHeight="1">
      <c r="A49" s="1" t="s">
        <v>20</v>
      </c>
      <c r="B49" s="2"/>
      <c r="C49" s="2"/>
      <c r="D49" s="127" t="str">
        <f>D5</f>
        <v>พันบาท</v>
      </c>
      <c r="E49" s="127"/>
      <c r="F49" s="127"/>
      <c r="G49" s="127"/>
      <c r="H49" s="127"/>
      <c r="I49" s="127"/>
      <c r="J49" s="127"/>
    </row>
    <row r="50" spans="1:10" ht="22.5" customHeight="1">
      <c r="A50" s="2"/>
      <c r="B50" s="2"/>
      <c r="C50" s="2"/>
      <c r="D50" s="128" t="str">
        <f>D6</f>
        <v>งบการเงินรวม</v>
      </c>
      <c r="E50" s="128"/>
      <c r="F50" s="128"/>
      <c r="G50" s="4"/>
      <c r="H50" s="128" t="str">
        <f>H6</f>
        <v>งบการเงินเฉพาะบริษัท</v>
      </c>
      <c r="I50" s="128"/>
      <c r="J50" s="128"/>
    </row>
    <row r="51" spans="1:10" ht="22.5" customHeight="1">
      <c r="A51" s="2"/>
      <c r="B51" s="5" t="str">
        <f>+B7</f>
        <v>หมายเหตุ</v>
      </c>
      <c r="C51" s="2"/>
      <c r="D51" s="74">
        <f>D7</f>
        <v>2565</v>
      </c>
      <c r="E51" s="25"/>
      <c r="F51" s="74">
        <f>F7</f>
        <v>2564</v>
      </c>
      <c r="G51" s="4"/>
      <c r="H51" s="74">
        <f>H7</f>
        <v>2565</v>
      </c>
      <c r="I51" s="25"/>
      <c r="J51" s="74">
        <f>J7</f>
        <v>2564</v>
      </c>
    </row>
    <row r="52" spans="1:10" ht="22.5" customHeight="1">
      <c r="A52" s="7" t="s">
        <v>7</v>
      </c>
    </row>
    <row r="53" spans="1:10" ht="22.5" customHeight="1">
      <c r="A53" s="3" t="s">
        <v>59</v>
      </c>
      <c r="B53" s="11">
        <v>16</v>
      </c>
      <c r="D53" s="27">
        <v>64116</v>
      </c>
      <c r="E53" s="27"/>
      <c r="F53" s="27">
        <v>88454</v>
      </c>
      <c r="G53" s="27"/>
      <c r="H53" s="45">
        <v>197</v>
      </c>
      <c r="I53" s="27"/>
      <c r="J53" s="45">
        <v>1688</v>
      </c>
    </row>
    <row r="54" spans="1:10" ht="22.5" customHeight="1">
      <c r="A54" s="19" t="s">
        <v>121</v>
      </c>
      <c r="B54" s="11"/>
      <c r="D54" s="45">
        <v>14048</v>
      </c>
      <c r="E54" s="27"/>
      <c r="F54" s="45">
        <v>41854</v>
      </c>
      <c r="G54" s="27"/>
      <c r="H54" s="45">
        <v>10476</v>
      </c>
      <c r="I54" s="27"/>
      <c r="J54" s="45">
        <v>37750</v>
      </c>
    </row>
    <row r="55" spans="1:10" ht="22.5" customHeight="1">
      <c r="A55" s="3" t="s">
        <v>68</v>
      </c>
      <c r="B55" s="11">
        <v>17</v>
      </c>
      <c r="D55" s="28">
        <v>211624</v>
      </c>
      <c r="E55" s="27"/>
      <c r="F55" s="28">
        <v>240382</v>
      </c>
      <c r="G55" s="27"/>
      <c r="H55" s="45">
        <v>0</v>
      </c>
      <c r="I55" s="27"/>
      <c r="J55" s="45">
        <v>0</v>
      </c>
    </row>
    <row r="56" spans="1:10" ht="22.5" customHeight="1">
      <c r="A56" s="3" t="s">
        <v>149</v>
      </c>
      <c r="B56" s="11" t="s">
        <v>203</v>
      </c>
      <c r="D56" s="45">
        <v>38845</v>
      </c>
      <c r="E56" s="27"/>
      <c r="F56" s="45">
        <v>43162</v>
      </c>
      <c r="G56" s="27"/>
      <c r="H56" s="45">
        <v>31390</v>
      </c>
      <c r="I56" s="27"/>
      <c r="J56" s="45">
        <v>36949</v>
      </c>
    </row>
    <row r="57" spans="1:10" ht="22.5" customHeight="1">
      <c r="A57" s="3" t="s">
        <v>80</v>
      </c>
      <c r="B57" s="11" t="s">
        <v>201</v>
      </c>
      <c r="D57" s="45">
        <v>0</v>
      </c>
      <c r="E57" s="27"/>
      <c r="F57" s="45">
        <v>400000</v>
      </c>
      <c r="G57" s="27"/>
      <c r="H57" s="45">
        <v>0</v>
      </c>
      <c r="I57" s="27"/>
      <c r="J57" s="45">
        <v>400000</v>
      </c>
    </row>
    <row r="58" spans="1:10" ht="22.5" customHeight="1">
      <c r="A58" s="3" t="s">
        <v>124</v>
      </c>
      <c r="B58" s="11">
        <v>4</v>
      </c>
      <c r="D58" s="27">
        <v>913</v>
      </c>
      <c r="E58" s="27"/>
      <c r="F58" s="27">
        <v>11062</v>
      </c>
      <c r="G58" s="27"/>
      <c r="H58" s="45">
        <v>788885</v>
      </c>
      <c r="I58" s="27"/>
      <c r="J58" s="45">
        <v>688164</v>
      </c>
    </row>
    <row r="59" spans="1:10" ht="22.5" customHeight="1">
      <c r="A59" s="3" t="s">
        <v>37</v>
      </c>
      <c r="B59" s="11"/>
      <c r="D59" s="28">
        <v>87633</v>
      </c>
      <c r="E59" s="27"/>
      <c r="F59" s="28">
        <v>45968</v>
      </c>
      <c r="G59" s="27"/>
      <c r="H59" s="45">
        <v>2297</v>
      </c>
      <c r="I59" s="27"/>
      <c r="J59" s="45">
        <v>11218</v>
      </c>
    </row>
    <row r="60" spans="1:10" ht="22.5" customHeight="1">
      <c r="A60" s="3" t="s">
        <v>45</v>
      </c>
      <c r="B60" s="11"/>
      <c r="D60" s="28">
        <v>158753</v>
      </c>
      <c r="E60" s="27"/>
      <c r="F60" s="28">
        <v>176397</v>
      </c>
      <c r="G60" s="27"/>
      <c r="H60" s="45">
        <v>143566</v>
      </c>
      <c r="I60" s="27"/>
      <c r="J60" s="45">
        <v>139101</v>
      </c>
    </row>
    <row r="61" spans="1:10" ht="22.5" customHeight="1">
      <c r="A61" s="3" t="s">
        <v>169</v>
      </c>
      <c r="B61" s="11"/>
      <c r="D61" s="28"/>
      <c r="E61" s="27"/>
      <c r="F61" s="28"/>
      <c r="G61" s="27"/>
      <c r="H61" s="45"/>
      <c r="I61" s="27"/>
      <c r="J61" s="45"/>
    </row>
    <row r="62" spans="1:10" ht="22.5" customHeight="1">
      <c r="A62" s="19" t="s">
        <v>104</v>
      </c>
      <c r="B62" s="11"/>
      <c r="D62" s="28">
        <v>21629</v>
      </c>
      <c r="E62" s="27"/>
      <c r="F62" s="28">
        <v>34505</v>
      </c>
      <c r="G62" s="27"/>
      <c r="H62" s="45">
        <v>17891</v>
      </c>
      <c r="I62" s="27"/>
      <c r="J62" s="45">
        <v>30309</v>
      </c>
    </row>
    <row r="63" spans="1:10" ht="22.5" customHeight="1">
      <c r="A63" s="19" t="s">
        <v>105</v>
      </c>
      <c r="B63" s="11"/>
      <c r="D63" s="28">
        <f>70875-D62</f>
        <v>49246</v>
      </c>
      <c r="E63" s="27"/>
      <c r="F63" s="28">
        <f>82241-F62</f>
        <v>47736</v>
      </c>
      <c r="G63" s="27"/>
      <c r="H63" s="45">
        <f>38839-H62</f>
        <v>20948</v>
      </c>
      <c r="I63" s="27"/>
      <c r="J63" s="45">
        <f>50778-J62</f>
        <v>20469</v>
      </c>
    </row>
    <row r="64" spans="1:10" ht="22.5" customHeight="1">
      <c r="A64" s="7" t="s">
        <v>8</v>
      </c>
      <c r="B64" s="11"/>
      <c r="D64" s="29">
        <f>SUM(D53:D63)</f>
        <v>646807</v>
      </c>
      <c r="E64" s="28"/>
      <c r="F64" s="29">
        <f>SUM(F53:F63)</f>
        <v>1129520</v>
      </c>
      <c r="G64" s="27"/>
      <c r="H64" s="29">
        <f>SUM(H53:H63)</f>
        <v>1015650</v>
      </c>
      <c r="I64" s="28"/>
      <c r="J64" s="29">
        <f>SUM(J53:J63)</f>
        <v>1365648</v>
      </c>
    </row>
    <row r="65" spans="1:10" ht="22.5" customHeight="1">
      <c r="A65" s="7"/>
      <c r="B65" s="11"/>
      <c r="D65" s="22"/>
      <c r="E65" s="27"/>
      <c r="F65" s="22"/>
      <c r="G65" s="27"/>
      <c r="H65" s="45"/>
      <c r="I65" s="27"/>
      <c r="J65" s="45"/>
    </row>
    <row r="66" spans="1:10" ht="22.5" customHeight="1">
      <c r="A66" s="7" t="s">
        <v>34</v>
      </c>
      <c r="B66" s="11"/>
      <c r="D66" s="27"/>
      <c r="E66" s="27"/>
      <c r="F66" s="27"/>
      <c r="G66" s="27"/>
      <c r="H66" s="45"/>
      <c r="I66" s="27"/>
      <c r="J66" s="45"/>
    </row>
    <row r="67" spans="1:10" ht="22.5" customHeight="1">
      <c r="A67" s="3" t="s">
        <v>106</v>
      </c>
      <c r="B67" s="11">
        <v>17</v>
      </c>
      <c r="D67" s="27">
        <v>89770</v>
      </c>
      <c r="E67" s="27"/>
      <c r="F67" s="27">
        <v>151156</v>
      </c>
      <c r="G67" s="27"/>
      <c r="H67" s="45">
        <v>0</v>
      </c>
      <c r="I67" s="27"/>
      <c r="J67" s="45">
        <v>0</v>
      </c>
    </row>
    <row r="68" spans="1:10" ht="22.5" customHeight="1">
      <c r="A68" s="3" t="s">
        <v>161</v>
      </c>
      <c r="B68" s="11" t="s">
        <v>203</v>
      </c>
      <c r="D68" s="45">
        <v>53850</v>
      </c>
      <c r="E68" s="27"/>
      <c r="F68" s="45">
        <v>26108</v>
      </c>
      <c r="G68" s="27"/>
      <c r="H68" s="45">
        <v>45723</v>
      </c>
      <c r="I68" s="27"/>
      <c r="J68" s="45">
        <v>17049</v>
      </c>
    </row>
    <row r="69" spans="1:10" ht="22.5" customHeight="1">
      <c r="A69" s="3" t="s">
        <v>74</v>
      </c>
      <c r="B69" s="11">
        <v>20</v>
      </c>
      <c r="D69" s="27">
        <v>10097</v>
      </c>
      <c r="E69" s="27"/>
      <c r="F69" s="27">
        <v>15235</v>
      </c>
      <c r="G69" s="27"/>
      <c r="H69" s="45">
        <v>8379</v>
      </c>
      <c r="I69" s="27"/>
      <c r="J69" s="45">
        <v>12815</v>
      </c>
    </row>
    <row r="70" spans="1:10" ht="22.5" customHeight="1">
      <c r="A70" s="7" t="s">
        <v>35</v>
      </c>
      <c r="B70" s="11"/>
      <c r="D70" s="29">
        <f>SUM(D67:D69)</f>
        <v>153717</v>
      </c>
      <c r="E70" s="28"/>
      <c r="F70" s="29">
        <f>SUM(F67:F69)</f>
        <v>192499</v>
      </c>
      <c r="G70" s="22"/>
      <c r="H70" s="29">
        <f>SUM(H67:H69)</f>
        <v>54102</v>
      </c>
      <c r="I70" s="28"/>
      <c r="J70" s="29">
        <f>SUM(J67:J69)</f>
        <v>29864</v>
      </c>
    </row>
    <row r="71" spans="1:10" ht="22.5" customHeight="1">
      <c r="A71" s="7"/>
      <c r="B71" s="11"/>
      <c r="D71" s="22"/>
      <c r="E71" s="22"/>
      <c r="F71" s="22"/>
      <c r="G71" s="22"/>
      <c r="H71" s="22"/>
      <c r="I71" s="22"/>
      <c r="J71" s="22"/>
    </row>
    <row r="72" spans="1:10" ht="22.5" customHeight="1">
      <c r="A72" s="7" t="s">
        <v>9</v>
      </c>
      <c r="B72" s="11"/>
      <c r="D72" s="23">
        <f>D70+D64</f>
        <v>800524</v>
      </c>
      <c r="E72" s="31"/>
      <c r="F72" s="23">
        <f>F70+F64</f>
        <v>1322019</v>
      </c>
      <c r="G72" s="27"/>
      <c r="H72" s="23">
        <f>H70+H64</f>
        <v>1069752</v>
      </c>
      <c r="I72" s="31"/>
      <c r="J72" s="23">
        <f>J70+J64</f>
        <v>1395512</v>
      </c>
    </row>
    <row r="73" spans="1:10" ht="22.5" customHeight="1">
      <c r="A73" s="7"/>
      <c r="B73" s="11"/>
      <c r="D73" s="22"/>
      <c r="E73" s="27"/>
      <c r="F73" s="22"/>
      <c r="G73" s="27"/>
      <c r="H73" s="46"/>
      <c r="I73" s="27"/>
      <c r="J73" s="22"/>
    </row>
    <row r="74" spans="1:10" ht="22.5" customHeight="1">
      <c r="A74" s="7" t="s">
        <v>10</v>
      </c>
      <c r="B74" s="11"/>
      <c r="D74" s="27"/>
      <c r="E74" s="27"/>
      <c r="F74" s="27"/>
      <c r="G74" s="27"/>
      <c r="H74" s="45"/>
      <c r="I74" s="27"/>
      <c r="J74" s="27"/>
    </row>
    <row r="75" spans="1:10" ht="22.5" customHeight="1">
      <c r="A75" s="69" t="s">
        <v>60</v>
      </c>
      <c r="B75" s="11"/>
      <c r="D75" s="27"/>
      <c r="E75" s="27"/>
      <c r="F75" s="27"/>
      <c r="G75" s="27"/>
      <c r="H75" s="45"/>
      <c r="I75" s="27"/>
      <c r="J75" s="27"/>
    </row>
    <row r="76" spans="1:10" ht="22.5" customHeight="1" thickBot="1">
      <c r="A76" s="69" t="s">
        <v>61</v>
      </c>
      <c r="B76" s="11"/>
      <c r="D76" s="32">
        <v>500000</v>
      </c>
      <c r="E76" s="31"/>
      <c r="F76" s="32">
        <v>500000</v>
      </c>
      <c r="G76" s="27"/>
      <c r="H76" s="112">
        <v>500000</v>
      </c>
      <c r="I76" s="31"/>
      <c r="J76" s="32">
        <v>500000</v>
      </c>
    </row>
    <row r="77" spans="1:10" ht="22.5" customHeight="1" thickTop="1">
      <c r="A77" s="3" t="s">
        <v>116</v>
      </c>
      <c r="B77" s="11"/>
      <c r="D77" s="27">
        <f>+'THA_SE Con'!D19</f>
        <v>500000</v>
      </c>
      <c r="E77" s="27"/>
      <c r="F77" s="27">
        <v>500000</v>
      </c>
      <c r="G77" s="27"/>
      <c r="H77" s="45">
        <f>+'THA_SE Only'!D17</f>
        <v>500000</v>
      </c>
      <c r="I77" s="28"/>
      <c r="J77" s="27">
        <v>500000</v>
      </c>
    </row>
    <row r="78" spans="1:10" ht="22.5" customHeight="1">
      <c r="A78" s="3" t="s">
        <v>21</v>
      </c>
      <c r="B78" s="11">
        <v>21</v>
      </c>
      <c r="D78" s="45">
        <f>+'THA_SE Con'!F19</f>
        <v>972987</v>
      </c>
      <c r="E78" s="27"/>
      <c r="F78" s="27">
        <v>972987</v>
      </c>
      <c r="G78" s="27"/>
      <c r="H78" s="45">
        <f>+'THA_SE Only'!F17</f>
        <v>972987</v>
      </c>
      <c r="I78" s="28"/>
      <c r="J78" s="27">
        <v>972987</v>
      </c>
    </row>
    <row r="79" spans="1:10" ht="22.5" customHeight="1">
      <c r="A79" s="3" t="s">
        <v>39</v>
      </c>
      <c r="B79" s="11"/>
      <c r="D79" s="27"/>
      <c r="E79" s="27"/>
      <c r="F79" s="27"/>
      <c r="G79" s="27"/>
      <c r="H79" s="45"/>
      <c r="I79" s="28"/>
      <c r="J79" s="27"/>
    </row>
    <row r="80" spans="1:10" ht="22.5" customHeight="1">
      <c r="A80" s="20" t="s">
        <v>92</v>
      </c>
      <c r="B80" s="11">
        <v>21</v>
      </c>
      <c r="D80" s="27">
        <f>+'THA_SE Con'!H19</f>
        <v>50000</v>
      </c>
      <c r="E80" s="28"/>
      <c r="F80" s="27">
        <v>50000</v>
      </c>
      <c r="G80" s="22"/>
      <c r="H80" s="45">
        <f>+'THA_SE Only'!H17</f>
        <v>50000</v>
      </c>
      <c r="I80" s="28"/>
      <c r="J80" s="27">
        <v>50000</v>
      </c>
    </row>
    <row r="81" spans="1:10" ht="22.5" customHeight="1">
      <c r="A81" s="20" t="s">
        <v>62</v>
      </c>
      <c r="B81" s="11"/>
      <c r="D81" s="22">
        <f>+'THA_SE Con'!J19</f>
        <v>4269749</v>
      </c>
      <c r="E81" s="22"/>
      <c r="F81" s="22">
        <v>4152674</v>
      </c>
      <c r="G81" s="22"/>
      <c r="H81" s="46">
        <f>+'THA_SE Only'!J17</f>
        <v>2787346</v>
      </c>
      <c r="I81" s="22"/>
      <c r="J81" s="22">
        <v>2934946</v>
      </c>
    </row>
    <row r="82" spans="1:10" ht="22.5" customHeight="1">
      <c r="A82" s="3" t="s">
        <v>89</v>
      </c>
      <c r="B82" s="11"/>
      <c r="D82" s="31"/>
      <c r="E82" s="31"/>
      <c r="F82" s="31"/>
      <c r="G82" s="22"/>
      <c r="H82" s="46"/>
      <c r="I82" s="31"/>
      <c r="J82" s="31"/>
    </row>
    <row r="83" spans="1:10" ht="22.5" customHeight="1">
      <c r="A83" s="20" t="s">
        <v>90</v>
      </c>
      <c r="B83" s="11"/>
      <c r="D83" s="31">
        <f>+'THA_SE Con'!L19</f>
        <v>-60956</v>
      </c>
      <c r="E83" s="28"/>
      <c r="F83" s="31">
        <v>-42513</v>
      </c>
      <c r="G83" s="27"/>
      <c r="H83" s="46">
        <v>0</v>
      </c>
      <c r="I83" s="28"/>
      <c r="J83" s="31">
        <v>0</v>
      </c>
    </row>
    <row r="84" spans="1:10" ht="22.5" customHeight="1">
      <c r="A84" s="20" t="s">
        <v>135</v>
      </c>
      <c r="B84" s="11">
        <v>10</v>
      </c>
      <c r="D84" s="31">
        <f>+'THA_SE Con'!N19</f>
        <v>6352</v>
      </c>
      <c r="E84" s="28"/>
      <c r="F84" s="31">
        <v>6352</v>
      </c>
      <c r="G84" s="27"/>
      <c r="H84" s="46">
        <v>0</v>
      </c>
      <c r="I84" s="28"/>
      <c r="J84" s="31">
        <v>0</v>
      </c>
    </row>
    <row r="85" spans="1:10" ht="22.5" customHeight="1">
      <c r="A85" s="7" t="s">
        <v>103</v>
      </c>
      <c r="B85" s="11"/>
      <c r="D85" s="33">
        <f>SUM(D77:D84)</f>
        <v>5738132</v>
      </c>
      <c r="E85" s="28"/>
      <c r="F85" s="33">
        <f>SUM(F77:F84)</f>
        <v>5639500</v>
      </c>
      <c r="G85" s="27"/>
      <c r="H85" s="33">
        <f>SUM(H77:H84)</f>
        <v>4310333</v>
      </c>
      <c r="I85" s="28"/>
      <c r="J85" s="33">
        <f>SUM(J77:J84)</f>
        <v>4457933</v>
      </c>
    </row>
    <row r="86" spans="1:10" ht="22.5" customHeight="1">
      <c r="A86" s="3" t="s">
        <v>91</v>
      </c>
      <c r="B86" s="11">
        <v>10</v>
      </c>
      <c r="D86" s="31">
        <f>+'THA_SE Con'!R19</f>
        <v>19688</v>
      </c>
      <c r="E86" s="28"/>
      <c r="F86" s="31">
        <v>17460</v>
      </c>
      <c r="G86" s="27"/>
      <c r="H86" s="46">
        <v>0</v>
      </c>
      <c r="I86" s="28"/>
      <c r="J86" s="31">
        <v>0</v>
      </c>
    </row>
    <row r="87" spans="1:10" ht="22.5" customHeight="1">
      <c r="A87" s="7" t="s">
        <v>11</v>
      </c>
      <c r="B87" s="11"/>
      <c r="D87" s="29">
        <f>SUM(D85:D86)</f>
        <v>5757820</v>
      </c>
      <c r="E87" s="28"/>
      <c r="F87" s="29">
        <f>SUM(F85:F86)</f>
        <v>5656960</v>
      </c>
      <c r="G87" s="27"/>
      <c r="H87" s="29">
        <f>SUM(H85:H86)</f>
        <v>4310333</v>
      </c>
      <c r="I87" s="28"/>
      <c r="J87" s="29">
        <f>SUM(J85:J86)</f>
        <v>4457933</v>
      </c>
    </row>
    <row r="88" spans="1:10" ht="22.5" customHeight="1">
      <c r="B88" s="11"/>
      <c r="D88" s="22"/>
      <c r="E88" s="22"/>
      <c r="F88" s="22"/>
      <c r="G88" s="22"/>
      <c r="H88" s="22"/>
      <c r="I88" s="31"/>
      <c r="J88" s="22"/>
    </row>
    <row r="89" spans="1:10" ht="22.5" customHeight="1" thickBot="1">
      <c r="A89" s="7" t="s">
        <v>179</v>
      </c>
      <c r="D89" s="34">
        <f>+D72+D87</f>
        <v>6558344</v>
      </c>
      <c r="E89" s="31"/>
      <c r="F89" s="34">
        <f>+F72+F87</f>
        <v>6978979</v>
      </c>
      <c r="G89" s="27"/>
      <c r="H89" s="34">
        <f>+H72+H87</f>
        <v>5380085</v>
      </c>
      <c r="I89" s="31"/>
      <c r="J89" s="34">
        <f>+J72+J87</f>
        <v>5853445</v>
      </c>
    </row>
    <row r="90" spans="1:10" ht="22.5" customHeight="1" thickTop="1">
      <c r="D90" s="27"/>
      <c r="E90" s="9"/>
      <c r="F90" s="9"/>
      <c r="G90" s="21"/>
      <c r="H90" s="45"/>
      <c r="I90" s="21"/>
      <c r="J90" s="9"/>
    </row>
    <row r="91" spans="1:10" ht="22.5" customHeight="1">
      <c r="A91" s="3" t="str">
        <f>A44</f>
        <v>หมายเหตุประกอบงบการเงินเป็นส่วนหนึ่งของงบการเงินนี้</v>
      </c>
      <c r="B91" s="11"/>
      <c r="D91" s="124">
        <f>D41-D89</f>
        <v>0</v>
      </c>
      <c r="E91" s="125"/>
      <c r="F91" s="124">
        <f>F41-F89</f>
        <v>0</v>
      </c>
      <c r="G91" s="126"/>
      <c r="H91" s="124">
        <f>H41-H89</f>
        <v>0</v>
      </c>
      <c r="I91" s="125"/>
      <c r="J91" s="124">
        <f>J41-J89</f>
        <v>0</v>
      </c>
    </row>
    <row r="94" spans="1:10" ht="22.5" customHeight="1">
      <c r="E94" s="38"/>
      <c r="F94" s="38"/>
      <c r="G94" s="38"/>
      <c r="H94" s="38"/>
      <c r="I94" s="38"/>
      <c r="J94" s="38"/>
    </row>
  </sheetData>
  <mergeCells count="6">
    <mergeCell ref="D5:J5"/>
    <mergeCell ref="D49:J49"/>
    <mergeCell ref="D6:F6"/>
    <mergeCell ref="H6:J6"/>
    <mergeCell ref="D50:F50"/>
    <mergeCell ref="H50:J50"/>
  </mergeCells>
  <phoneticPr fontId="0" type="noConversion"/>
  <pageMargins left="0.59055118110236204" right="0.196850393700787" top="0.78740157480314998" bottom="0.39370078740157499" header="0.196850393700787" footer="0.196850393700787"/>
  <pageSetup paperSize="9" scale="65" firstPageNumber="8" orientation="portrait" useFirstPageNumber="1" horizontalDpi="300" verticalDpi="300" r:id="rId1"/>
  <headerFooter differentFirst="1" alignWithMargins="0">
    <oddFooter>&amp;C     &amp;R&amp;P</oddFooter>
    <firstFooter>&amp;R&amp;P</first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60"/>
  <sheetViews>
    <sheetView view="pageBreakPreview" topLeftCell="C1" zoomScaleSheetLayoutView="100" workbookViewId="0">
      <selection activeCell="L9" sqref="L9"/>
    </sheetView>
  </sheetViews>
  <sheetFormatPr defaultColWidth="9.1796875" defaultRowHeight="22.5" customHeight="1"/>
  <cols>
    <col min="1" max="1" width="63.54296875" style="3" customWidth="1"/>
    <col min="2" max="2" width="16" style="3" bestFit="1" customWidth="1"/>
    <col min="3" max="3" width="1.54296875" style="3" customWidth="1"/>
    <col min="4" max="4" width="16.54296875" style="38" customWidth="1"/>
    <col min="5" max="5" width="1.54296875" style="3" customWidth="1"/>
    <col min="6" max="6" width="16.54296875" style="3" customWidth="1"/>
    <col min="7" max="7" width="1.54296875" style="3" customWidth="1"/>
    <col min="8" max="8" width="16.54296875" style="44" customWidth="1"/>
    <col min="9" max="9" width="1.54296875" style="3" customWidth="1"/>
    <col min="10" max="10" width="16.54296875" style="3" customWidth="1"/>
    <col min="11" max="16384" width="9.1796875" style="3"/>
  </cols>
  <sheetData>
    <row r="1" spans="1:10" ht="22.5" customHeight="1">
      <c r="A1" s="1" t="s">
        <v>33</v>
      </c>
      <c r="B1" s="4"/>
      <c r="C1" s="4"/>
      <c r="D1" s="42"/>
      <c r="E1" s="4"/>
      <c r="F1" s="13"/>
      <c r="G1" s="4"/>
      <c r="H1" s="47"/>
      <c r="I1" s="18"/>
      <c r="J1" s="95"/>
    </row>
    <row r="2" spans="1:10" ht="22.5" customHeight="1">
      <c r="A2" s="14" t="s">
        <v>72</v>
      </c>
      <c r="B2" s="4"/>
      <c r="C2" s="4"/>
      <c r="D2" s="42"/>
      <c r="E2" s="4"/>
      <c r="F2" s="13"/>
      <c r="G2" s="4"/>
      <c r="H2" s="48"/>
      <c r="I2" s="24"/>
      <c r="J2" s="95"/>
    </row>
    <row r="3" spans="1:10" ht="22.5" customHeight="1">
      <c r="A3" s="70" t="s">
        <v>219</v>
      </c>
      <c r="B3" s="4"/>
      <c r="C3" s="4"/>
      <c r="D3" s="42"/>
      <c r="E3" s="4"/>
      <c r="F3" s="13"/>
      <c r="G3" s="4"/>
      <c r="I3" s="4"/>
      <c r="J3" s="13"/>
    </row>
    <row r="4" spans="1:10" ht="22.5" customHeight="1">
      <c r="A4" s="14"/>
      <c r="B4" s="4"/>
      <c r="C4" s="4"/>
      <c r="D4" s="42"/>
      <c r="E4" s="4"/>
      <c r="F4" s="13"/>
      <c r="G4" s="4"/>
      <c r="I4" s="4"/>
      <c r="J4" s="13"/>
    </row>
    <row r="5" spans="1:10" ht="22.5" customHeight="1">
      <c r="A5" s="6"/>
      <c r="B5" s="4"/>
      <c r="C5" s="4"/>
      <c r="D5" s="127" t="s">
        <v>36</v>
      </c>
      <c r="E5" s="127"/>
      <c r="F5" s="127"/>
      <c r="G5" s="127"/>
      <c r="H5" s="127"/>
      <c r="I5" s="127"/>
      <c r="J5" s="127"/>
    </row>
    <row r="6" spans="1:10" ht="22.5" customHeight="1">
      <c r="A6" s="4"/>
      <c r="B6" s="4"/>
      <c r="C6" s="4"/>
      <c r="D6" s="128" t="s">
        <v>0</v>
      </c>
      <c r="E6" s="128"/>
      <c r="F6" s="128"/>
      <c r="G6" s="4"/>
      <c r="H6" s="128" t="s">
        <v>31</v>
      </c>
      <c r="I6" s="128"/>
      <c r="J6" s="128"/>
    </row>
    <row r="7" spans="1:10" ht="22.5" customHeight="1">
      <c r="A7" s="4"/>
      <c r="B7" s="5" t="s">
        <v>1</v>
      </c>
      <c r="C7" s="4"/>
      <c r="D7" s="49">
        <v>2565</v>
      </c>
      <c r="E7" s="6"/>
      <c r="F7" s="49">
        <v>2564</v>
      </c>
      <c r="G7" s="6"/>
      <c r="H7" s="49">
        <v>2565</v>
      </c>
      <c r="I7" s="6"/>
      <c r="J7" s="49">
        <v>2564</v>
      </c>
    </row>
    <row r="8" spans="1:10" ht="22.5" customHeight="1">
      <c r="A8" s="16" t="s">
        <v>22</v>
      </c>
      <c r="B8" s="8"/>
      <c r="C8" s="6"/>
      <c r="D8" s="43"/>
      <c r="E8" s="6"/>
      <c r="F8" s="17"/>
      <c r="G8" s="6"/>
      <c r="I8" s="6"/>
      <c r="J8" s="17"/>
    </row>
    <row r="9" spans="1:10" ht="22.5" customHeight="1">
      <c r="A9" s="3" t="s">
        <v>111</v>
      </c>
      <c r="B9" s="11">
        <v>4</v>
      </c>
      <c r="D9" s="27">
        <v>1457233</v>
      </c>
      <c r="E9" s="27"/>
      <c r="F9" s="27">
        <v>1370848</v>
      </c>
      <c r="G9" s="27"/>
      <c r="H9" s="45">
        <v>966806</v>
      </c>
      <c r="I9" s="27"/>
      <c r="J9" s="45">
        <v>960820</v>
      </c>
    </row>
    <row r="10" spans="1:10" ht="22.5" customHeight="1">
      <c r="A10" s="3" t="s">
        <v>112</v>
      </c>
      <c r="B10" s="11"/>
      <c r="D10" s="27">
        <v>2068</v>
      </c>
      <c r="E10" s="27"/>
      <c r="F10" s="27">
        <v>5741</v>
      </c>
      <c r="G10" s="27"/>
      <c r="H10" s="45">
        <v>54</v>
      </c>
      <c r="I10" s="27"/>
      <c r="J10" s="45">
        <v>2963</v>
      </c>
    </row>
    <row r="11" spans="1:10" ht="22.5" customHeight="1">
      <c r="A11" s="3" t="s">
        <v>119</v>
      </c>
      <c r="B11" s="11"/>
      <c r="D11" s="27">
        <v>8559</v>
      </c>
      <c r="E11" s="27"/>
      <c r="F11" s="27">
        <v>12094</v>
      </c>
      <c r="G11" s="27"/>
      <c r="H11" s="45">
        <v>0</v>
      </c>
      <c r="I11" s="27"/>
      <c r="J11" s="45">
        <v>0</v>
      </c>
    </row>
    <row r="12" spans="1:10" ht="22.5" customHeight="1">
      <c r="A12" s="3" t="s">
        <v>145</v>
      </c>
      <c r="B12" s="11"/>
      <c r="D12" s="27">
        <v>11</v>
      </c>
      <c r="E12" s="27"/>
      <c r="F12" s="27">
        <v>202</v>
      </c>
      <c r="G12" s="27"/>
      <c r="H12" s="45">
        <v>0</v>
      </c>
      <c r="I12" s="27"/>
      <c r="J12" s="45">
        <v>0</v>
      </c>
    </row>
    <row r="13" spans="1:10" ht="22.5" customHeight="1">
      <c r="A13" s="3" t="s">
        <v>75</v>
      </c>
      <c r="B13" s="11"/>
      <c r="D13" s="45">
        <v>20587</v>
      </c>
      <c r="E13" s="27"/>
      <c r="F13" s="45">
        <v>34584</v>
      </c>
      <c r="G13" s="27"/>
      <c r="H13" s="45">
        <v>20586</v>
      </c>
      <c r="I13" s="27"/>
      <c r="J13" s="45">
        <v>34584</v>
      </c>
    </row>
    <row r="14" spans="1:10" ht="22.5" customHeight="1">
      <c r="A14" s="3" t="s">
        <v>23</v>
      </c>
      <c r="B14" s="11" t="s">
        <v>202</v>
      </c>
      <c r="D14" s="45">
        <v>459328</v>
      </c>
      <c r="E14" s="28"/>
      <c r="F14" s="45">
        <v>578908</v>
      </c>
      <c r="G14" s="27"/>
      <c r="H14" s="45">
        <v>435854</v>
      </c>
      <c r="I14" s="28"/>
      <c r="J14" s="45">
        <v>584737</v>
      </c>
    </row>
    <row r="15" spans="1:10" ht="22.5" customHeight="1">
      <c r="A15" s="7" t="s">
        <v>24</v>
      </c>
      <c r="B15" s="11"/>
      <c r="D15" s="36">
        <f>SUM(D9:D14)</f>
        <v>1947786</v>
      </c>
      <c r="E15" s="27"/>
      <c r="F15" s="36">
        <f>SUM(F9:F14)</f>
        <v>2002377</v>
      </c>
      <c r="G15" s="27"/>
      <c r="H15" s="36">
        <f>SUM(H9:H14)</f>
        <v>1423300</v>
      </c>
      <c r="I15" s="27"/>
      <c r="J15" s="36">
        <f>SUM(J9:J14)</f>
        <v>1583104</v>
      </c>
    </row>
    <row r="16" spans="1:10" ht="22.5" customHeight="1">
      <c r="A16" s="14"/>
      <c r="B16" s="4"/>
      <c r="C16" s="4"/>
      <c r="D16" s="42"/>
      <c r="E16" s="4"/>
      <c r="F16" s="13"/>
      <c r="G16" s="4"/>
      <c r="I16" s="4"/>
      <c r="J16" s="44"/>
    </row>
    <row r="17" spans="1:10" ht="22.5" customHeight="1">
      <c r="A17" s="7" t="s">
        <v>25</v>
      </c>
      <c r="B17" s="11"/>
      <c r="D17" s="27"/>
      <c r="E17" s="27"/>
      <c r="F17" s="27"/>
      <c r="G17" s="27"/>
      <c r="H17" s="45"/>
      <c r="I17" s="27"/>
      <c r="J17" s="45"/>
    </row>
    <row r="18" spans="1:10" ht="22.5" customHeight="1">
      <c r="A18" s="3" t="s">
        <v>76</v>
      </c>
      <c r="B18" s="11"/>
      <c r="D18" s="46">
        <v>18049</v>
      </c>
      <c r="E18" s="22"/>
      <c r="F18" s="46">
        <v>31296</v>
      </c>
      <c r="G18" s="22"/>
      <c r="H18" s="46">
        <v>18049</v>
      </c>
      <c r="I18" s="22"/>
      <c r="J18" s="46">
        <v>31296</v>
      </c>
    </row>
    <row r="19" spans="1:10" ht="22.5" customHeight="1">
      <c r="A19" s="3" t="s">
        <v>185</v>
      </c>
      <c r="B19" s="11"/>
      <c r="D19" s="46">
        <v>1543</v>
      </c>
      <c r="E19" s="22"/>
      <c r="F19" s="46">
        <v>919</v>
      </c>
      <c r="G19" s="22"/>
      <c r="H19" s="46">
        <v>1544</v>
      </c>
      <c r="I19" s="22"/>
      <c r="J19" s="46">
        <v>919</v>
      </c>
    </row>
    <row r="20" spans="1:10" ht="22.5" customHeight="1">
      <c r="A20" s="3" t="s">
        <v>70</v>
      </c>
      <c r="B20" s="11" t="s">
        <v>217</v>
      </c>
      <c r="D20" s="46">
        <v>1070717</v>
      </c>
      <c r="E20" s="22"/>
      <c r="F20" s="46">
        <v>1059745</v>
      </c>
      <c r="G20" s="22"/>
      <c r="H20" s="46">
        <v>990035</v>
      </c>
      <c r="I20" s="22"/>
      <c r="J20" s="46">
        <v>974169</v>
      </c>
    </row>
    <row r="21" spans="1:10" ht="22.5" customHeight="1">
      <c r="A21" s="3" t="s">
        <v>162</v>
      </c>
      <c r="B21" s="11">
        <v>6</v>
      </c>
      <c r="D21" s="46">
        <v>336874</v>
      </c>
      <c r="E21" s="22"/>
      <c r="F21" s="46">
        <v>252424</v>
      </c>
      <c r="G21" s="22"/>
      <c r="H21" s="46">
        <v>254977</v>
      </c>
      <c r="I21" s="22"/>
      <c r="J21" s="46">
        <v>134529</v>
      </c>
    </row>
    <row r="22" spans="1:10" ht="22.5" customHeight="1">
      <c r="A22" s="7" t="s">
        <v>26</v>
      </c>
      <c r="B22" s="11"/>
      <c r="D22" s="36">
        <f>SUM(D18:D21)</f>
        <v>1427183</v>
      </c>
      <c r="E22" s="27"/>
      <c r="F22" s="36">
        <f>SUM(F18:F21)</f>
        <v>1344384</v>
      </c>
      <c r="G22" s="27"/>
      <c r="H22" s="36">
        <f>SUM(H18:H21)</f>
        <v>1264605</v>
      </c>
      <c r="I22" s="27"/>
      <c r="J22" s="36">
        <f>SUM(J18:J21)</f>
        <v>1140913</v>
      </c>
    </row>
    <row r="23" spans="1:10" ht="22.5" customHeight="1">
      <c r="A23" s="14"/>
      <c r="B23" s="4"/>
      <c r="C23" s="4"/>
      <c r="D23" s="42"/>
      <c r="E23" s="4"/>
      <c r="F23" s="13"/>
      <c r="G23" s="4"/>
      <c r="I23" s="4"/>
      <c r="J23" s="44"/>
    </row>
    <row r="24" spans="1:10" ht="22.5" customHeight="1">
      <c r="A24" s="7" t="s">
        <v>150</v>
      </c>
      <c r="D24" s="38">
        <f>D15-D22</f>
        <v>520603</v>
      </c>
      <c r="E24" s="38"/>
      <c r="F24" s="38">
        <f>F15-F22</f>
        <v>657993</v>
      </c>
      <c r="G24" s="38"/>
      <c r="H24" s="38">
        <f>H15-H22</f>
        <v>158695</v>
      </c>
      <c r="I24" s="38"/>
      <c r="J24" s="38">
        <f>J15-J22</f>
        <v>442191</v>
      </c>
    </row>
    <row r="25" spans="1:10" ht="22.5" customHeight="1">
      <c r="A25" s="7"/>
      <c r="E25" s="38"/>
      <c r="F25" s="38"/>
      <c r="G25" s="38"/>
      <c r="H25" s="38"/>
      <c r="I25" s="38"/>
      <c r="J25" s="38"/>
    </row>
    <row r="26" spans="1:10" ht="22.5" customHeight="1">
      <c r="A26" s="98" t="s">
        <v>53</v>
      </c>
      <c r="B26" s="11" t="s">
        <v>203</v>
      </c>
      <c r="D26" s="30">
        <v>31837</v>
      </c>
      <c r="E26" s="22"/>
      <c r="F26" s="30">
        <v>34241</v>
      </c>
      <c r="G26" s="22"/>
      <c r="H26" s="113">
        <v>30512</v>
      </c>
      <c r="I26" s="22"/>
      <c r="J26" s="113">
        <v>36249</v>
      </c>
    </row>
    <row r="27" spans="1:10" ht="22.5" customHeight="1">
      <c r="A27" s="15"/>
      <c r="B27" s="11"/>
      <c r="D27" s="22"/>
      <c r="E27" s="22"/>
      <c r="F27" s="22"/>
      <c r="G27" s="22"/>
      <c r="H27" s="46"/>
      <c r="I27" s="22"/>
      <c r="J27" s="46"/>
    </row>
    <row r="28" spans="1:10" ht="22.5" customHeight="1">
      <c r="A28" s="7" t="s">
        <v>84</v>
      </c>
      <c r="B28" s="11"/>
      <c r="D28" s="22">
        <f>+D24-D26</f>
        <v>488766</v>
      </c>
      <c r="E28" s="27"/>
      <c r="F28" s="22">
        <f>+F24-F26</f>
        <v>623752</v>
      </c>
      <c r="G28" s="27"/>
      <c r="H28" s="22">
        <f>+H24-H26</f>
        <v>128183</v>
      </c>
      <c r="I28" s="27"/>
      <c r="J28" s="22">
        <f>+J24-J26</f>
        <v>405942</v>
      </c>
    </row>
    <row r="29" spans="1:10" ht="22.5" customHeight="1">
      <c r="A29" s="7"/>
      <c r="E29" s="38"/>
      <c r="F29" s="38"/>
      <c r="G29" s="38"/>
      <c r="I29" s="38"/>
      <c r="J29" s="44"/>
    </row>
    <row r="30" spans="1:10" ht="22.5" customHeight="1">
      <c r="A30" s="7" t="s">
        <v>118</v>
      </c>
      <c r="B30" s="11">
        <v>24</v>
      </c>
      <c r="D30" s="23">
        <v>119463</v>
      </c>
      <c r="E30" s="27"/>
      <c r="F30" s="23">
        <v>149391</v>
      </c>
      <c r="G30" s="27"/>
      <c r="H30" s="113">
        <v>25783</v>
      </c>
      <c r="I30" s="27"/>
      <c r="J30" s="113">
        <v>85998</v>
      </c>
    </row>
    <row r="31" spans="1:10" ht="22.5" customHeight="1">
      <c r="A31" s="7"/>
      <c r="E31" s="38"/>
      <c r="F31" s="38"/>
      <c r="G31" s="38"/>
      <c r="I31" s="38"/>
      <c r="J31" s="44"/>
    </row>
    <row r="32" spans="1:10" ht="22.5" customHeight="1">
      <c r="A32" s="7" t="s">
        <v>189</v>
      </c>
      <c r="B32" s="11"/>
      <c r="D32" s="31">
        <f>D28-D30</f>
        <v>369303</v>
      </c>
      <c r="E32" s="27"/>
      <c r="F32" s="31">
        <f>F28-F30</f>
        <v>474361</v>
      </c>
      <c r="G32" s="27"/>
      <c r="H32" s="31">
        <f>H28-H30</f>
        <v>102400</v>
      </c>
      <c r="I32" s="27"/>
      <c r="J32" s="31">
        <f>J28-J30</f>
        <v>319944</v>
      </c>
    </row>
    <row r="33" spans="1:10" ht="22.5" customHeight="1">
      <c r="A33" s="7"/>
      <c r="B33" s="11"/>
      <c r="D33" s="68"/>
      <c r="E33" s="38"/>
      <c r="F33" s="68"/>
      <c r="G33" s="38"/>
      <c r="H33" s="68"/>
      <c r="I33" s="38"/>
      <c r="J33" s="68"/>
    </row>
    <row r="34" spans="1:10" ht="22.5" customHeight="1">
      <c r="A34" s="7" t="s">
        <v>155</v>
      </c>
      <c r="B34" s="11"/>
      <c r="D34" s="31"/>
      <c r="E34" s="22"/>
      <c r="F34" s="31"/>
      <c r="G34" s="22"/>
      <c r="H34" s="46"/>
      <c r="I34" s="22"/>
      <c r="J34" s="46"/>
    </row>
    <row r="35" spans="1:10" ht="22.5" customHeight="1">
      <c r="A35" s="26" t="s">
        <v>220</v>
      </c>
      <c r="B35" s="11"/>
      <c r="D35" s="31"/>
      <c r="E35" s="22"/>
      <c r="F35" s="31"/>
      <c r="G35" s="22"/>
      <c r="H35" s="46"/>
      <c r="I35" s="22"/>
      <c r="J35" s="46"/>
    </row>
    <row r="36" spans="1:10" ht="22.5" customHeight="1">
      <c r="A36" s="19" t="s">
        <v>122</v>
      </c>
      <c r="B36" s="11"/>
      <c r="D36" s="31">
        <v>-18443</v>
      </c>
      <c r="E36" s="22"/>
      <c r="F36" s="31">
        <v>36312</v>
      </c>
      <c r="G36" s="22"/>
      <c r="H36" s="46">
        <v>0</v>
      </c>
      <c r="I36" s="22"/>
      <c r="J36" s="46">
        <v>0</v>
      </c>
    </row>
    <row r="37" spans="1:10" ht="22.5" hidden="1" customHeight="1">
      <c r="A37" s="26" t="s">
        <v>221</v>
      </c>
      <c r="B37" s="11"/>
      <c r="D37" s="31"/>
      <c r="E37" s="22"/>
      <c r="F37" s="31"/>
      <c r="G37" s="22"/>
      <c r="H37" s="46"/>
      <c r="I37" s="22"/>
      <c r="J37" s="46"/>
    </row>
    <row r="38" spans="1:10" ht="22.5" hidden="1" customHeight="1">
      <c r="A38" s="19" t="s">
        <v>151</v>
      </c>
      <c r="B38" s="11"/>
      <c r="D38" s="31"/>
      <c r="E38" s="22"/>
      <c r="F38" s="31"/>
      <c r="G38" s="22"/>
      <c r="H38" s="46"/>
      <c r="I38" s="22"/>
      <c r="J38" s="46"/>
    </row>
    <row r="39" spans="1:10" ht="22.5" hidden="1" customHeight="1">
      <c r="A39" s="3" t="s">
        <v>152</v>
      </c>
      <c r="B39" s="11"/>
      <c r="D39" s="31"/>
      <c r="E39" s="22"/>
      <c r="F39" s="31"/>
      <c r="G39" s="22"/>
      <c r="H39" s="46"/>
      <c r="I39" s="22"/>
      <c r="J39" s="46"/>
    </row>
    <row r="40" spans="1:10" ht="22.5" hidden="1" customHeight="1">
      <c r="A40" s="3" t="s">
        <v>154</v>
      </c>
      <c r="B40" s="11"/>
      <c r="D40" s="31"/>
      <c r="E40" s="22"/>
      <c r="F40" s="31"/>
      <c r="G40" s="22"/>
      <c r="H40" s="46"/>
      <c r="I40" s="22"/>
      <c r="J40" s="46"/>
    </row>
    <row r="41" spans="1:10" ht="22.5" hidden="1" customHeight="1">
      <c r="A41" s="3" t="s">
        <v>153</v>
      </c>
      <c r="B41" s="11" t="s">
        <v>204</v>
      </c>
      <c r="D41" s="31">
        <v>0</v>
      </c>
      <c r="E41" s="22"/>
      <c r="F41" s="31">
        <v>0</v>
      </c>
      <c r="G41" s="22"/>
      <c r="H41" s="46">
        <v>0</v>
      </c>
      <c r="I41" s="22"/>
      <c r="J41" s="46">
        <v>0</v>
      </c>
    </row>
    <row r="42" spans="1:10" ht="22.5" customHeight="1">
      <c r="A42" s="7" t="s">
        <v>190</v>
      </c>
      <c r="B42" s="11"/>
      <c r="D42" s="29">
        <f>SUM(D36:D41)</f>
        <v>-18443</v>
      </c>
      <c r="E42" s="27"/>
      <c r="F42" s="29">
        <f>SUM(F36:F41)</f>
        <v>36312</v>
      </c>
      <c r="G42" s="27"/>
      <c r="H42" s="29">
        <f>SUM(H36:H41)</f>
        <v>0</v>
      </c>
      <c r="I42" s="27"/>
      <c r="J42" s="29">
        <f>SUM(J36:J41)</f>
        <v>0</v>
      </c>
    </row>
    <row r="43" spans="1:10" ht="22.5" customHeight="1">
      <c r="A43" s="7"/>
      <c r="B43" s="11"/>
      <c r="E43" s="38"/>
      <c r="F43" s="38"/>
      <c r="G43" s="38"/>
      <c r="I43" s="38"/>
      <c r="J43" s="44"/>
    </row>
    <row r="44" spans="1:10" ht="22.5" customHeight="1" thickBot="1">
      <c r="A44" s="7" t="s">
        <v>191</v>
      </c>
      <c r="B44" s="11"/>
      <c r="D44" s="34">
        <f>+D32+D42</f>
        <v>350860</v>
      </c>
      <c r="E44" s="27"/>
      <c r="F44" s="34">
        <f>+F32+F42</f>
        <v>510673</v>
      </c>
      <c r="G44" s="27"/>
      <c r="H44" s="34">
        <f>+H32+H42</f>
        <v>102400</v>
      </c>
      <c r="I44" s="27"/>
      <c r="J44" s="34">
        <f>+J32+J42</f>
        <v>319944</v>
      </c>
    </row>
    <row r="45" spans="1:10" ht="22.5" customHeight="1" thickTop="1">
      <c r="A45" s="7"/>
      <c r="B45" s="11"/>
      <c r="E45" s="38"/>
      <c r="F45" s="38"/>
      <c r="G45" s="38"/>
      <c r="I45" s="38"/>
      <c r="J45" s="44"/>
    </row>
    <row r="46" spans="1:10" ht="22.5" customHeight="1">
      <c r="A46" s="7" t="s">
        <v>130</v>
      </c>
      <c r="B46" s="11"/>
      <c r="D46" s="31"/>
      <c r="E46" s="27"/>
      <c r="F46" s="31"/>
      <c r="G46" s="27"/>
      <c r="H46" s="46"/>
      <c r="I46" s="27"/>
      <c r="J46" s="46"/>
    </row>
    <row r="47" spans="1:10" ht="22.5" customHeight="1">
      <c r="A47" s="3" t="s">
        <v>86</v>
      </c>
      <c r="B47" s="11"/>
      <c r="D47" s="31">
        <f>+D49-D48</f>
        <v>367075</v>
      </c>
      <c r="E47" s="27"/>
      <c r="F47" s="31">
        <f>+F49-F48</f>
        <v>471756</v>
      </c>
      <c r="G47" s="27"/>
      <c r="H47" s="46">
        <f>+H49-H48</f>
        <v>102400</v>
      </c>
      <c r="I47" s="27"/>
      <c r="J47" s="46">
        <f>+J49-J48</f>
        <v>319944</v>
      </c>
    </row>
    <row r="48" spans="1:10" ht="22.5" customHeight="1">
      <c r="A48" s="3" t="s">
        <v>87</v>
      </c>
      <c r="B48" s="11"/>
      <c r="D48" s="22">
        <v>2228</v>
      </c>
      <c r="E48" s="27"/>
      <c r="F48" s="22">
        <v>2605</v>
      </c>
      <c r="G48" s="27"/>
      <c r="H48" s="46">
        <v>0</v>
      </c>
      <c r="I48" s="27"/>
      <c r="J48" s="46">
        <v>0</v>
      </c>
    </row>
    <row r="49" spans="1:10" ht="22.5" customHeight="1" thickBot="1">
      <c r="A49" s="7" t="s">
        <v>189</v>
      </c>
      <c r="B49" s="11"/>
      <c r="D49" s="37">
        <f>+D32</f>
        <v>369303</v>
      </c>
      <c r="E49" s="27"/>
      <c r="F49" s="37">
        <f>+F32</f>
        <v>474361</v>
      </c>
      <c r="G49" s="27"/>
      <c r="H49" s="64">
        <f>+H32</f>
        <v>102400</v>
      </c>
      <c r="I49" s="27"/>
      <c r="J49" s="64">
        <f>+J32</f>
        <v>319944</v>
      </c>
    </row>
    <row r="50" spans="1:10" ht="22.5" customHeight="1" thickTop="1">
      <c r="A50" s="7"/>
      <c r="B50" s="11"/>
      <c r="E50" s="38"/>
      <c r="F50" s="38"/>
      <c r="G50" s="38"/>
      <c r="I50" s="38"/>
      <c r="J50" s="44"/>
    </row>
    <row r="51" spans="1:10" ht="22.5" customHeight="1">
      <c r="A51" s="7" t="s">
        <v>131</v>
      </c>
      <c r="B51" s="11"/>
      <c r="E51" s="38"/>
      <c r="F51" s="38"/>
      <c r="G51" s="38"/>
      <c r="I51" s="38"/>
      <c r="J51" s="44"/>
    </row>
    <row r="52" spans="1:10" ht="22.5" customHeight="1">
      <c r="A52" s="3" t="s">
        <v>86</v>
      </c>
      <c r="B52" s="11"/>
      <c r="D52" s="38">
        <f>+D54-D53</f>
        <v>348632</v>
      </c>
      <c r="E52" s="38"/>
      <c r="F52" s="38">
        <f>+F54-F53</f>
        <v>508068</v>
      </c>
      <c r="G52" s="38"/>
      <c r="H52" s="38">
        <f>+H54-H53</f>
        <v>102400</v>
      </c>
      <c r="I52" s="38"/>
      <c r="J52" s="38">
        <f>+J54-J53</f>
        <v>319944</v>
      </c>
    </row>
    <row r="53" spans="1:10" ht="22.5" customHeight="1">
      <c r="A53" s="3" t="s">
        <v>87</v>
      </c>
      <c r="B53" s="11"/>
      <c r="D53" s="22">
        <f>D48</f>
        <v>2228</v>
      </c>
      <c r="E53" s="38"/>
      <c r="F53" s="22">
        <f>F48</f>
        <v>2605</v>
      </c>
      <c r="G53" s="38"/>
      <c r="H53" s="45">
        <v>0</v>
      </c>
      <c r="I53" s="38"/>
      <c r="J53" s="45">
        <v>0</v>
      </c>
    </row>
    <row r="54" spans="1:10" ht="22.5" customHeight="1" thickBot="1">
      <c r="A54" s="7" t="s">
        <v>191</v>
      </c>
      <c r="B54" s="11"/>
      <c r="D54" s="39">
        <f>+D44</f>
        <v>350860</v>
      </c>
      <c r="E54" s="38"/>
      <c r="F54" s="39">
        <f>+F44</f>
        <v>510673</v>
      </c>
      <c r="G54" s="38"/>
      <c r="H54" s="65">
        <f>+H44</f>
        <v>102400</v>
      </c>
      <c r="I54" s="38"/>
      <c r="J54" s="65">
        <f>+J44</f>
        <v>319944</v>
      </c>
    </row>
    <row r="55" spans="1:10" ht="22.5" customHeight="1" thickTop="1">
      <c r="A55" s="7"/>
      <c r="B55" s="11"/>
      <c r="E55" s="38"/>
      <c r="F55" s="38"/>
      <c r="G55" s="38"/>
      <c r="I55" s="38"/>
      <c r="J55" s="44"/>
    </row>
    <row r="56" spans="1:10" ht="22.5" customHeight="1" thickBot="1">
      <c r="A56" s="7" t="s">
        <v>77</v>
      </c>
      <c r="B56" s="11"/>
      <c r="D56" s="66">
        <f>(D47*1000)/D58</f>
        <v>0.73414999999999997</v>
      </c>
      <c r="E56" s="67"/>
      <c r="F56" s="66">
        <f>(F47*1000)/F58</f>
        <v>0.94351200000000002</v>
      </c>
      <c r="G56" s="67"/>
      <c r="H56" s="66">
        <f>(H47*1000)/H58</f>
        <v>0.20480000000000001</v>
      </c>
      <c r="I56" s="67"/>
      <c r="J56" s="66">
        <f>(J47*1000)/J58</f>
        <v>0.63988800000000001</v>
      </c>
    </row>
    <row r="57" spans="1:10" ht="22.5" customHeight="1" thickTop="1">
      <c r="B57" s="11"/>
      <c r="E57" s="38"/>
      <c r="F57" s="38"/>
      <c r="G57" s="40"/>
      <c r="I57" s="40"/>
      <c r="J57" s="44"/>
    </row>
    <row r="58" spans="1:10" ht="22.5" customHeight="1" thickBot="1">
      <c r="A58" s="7" t="s">
        <v>88</v>
      </c>
      <c r="B58" s="11"/>
      <c r="D58" s="32">
        <v>500000000</v>
      </c>
      <c r="E58" s="38"/>
      <c r="F58" s="32">
        <v>500000000</v>
      </c>
      <c r="G58" s="40"/>
      <c r="H58" s="32">
        <v>500000000</v>
      </c>
      <c r="I58" s="40"/>
      <c r="J58" s="32">
        <v>500000000</v>
      </c>
    </row>
    <row r="59" spans="1:10" ht="22.5" customHeight="1" thickTop="1">
      <c r="A59" s="7"/>
      <c r="B59" s="11"/>
      <c r="D59" s="22"/>
      <c r="E59" s="38"/>
      <c r="F59" s="22"/>
      <c r="G59" s="40"/>
      <c r="H59" s="22"/>
      <c r="I59" s="40"/>
      <c r="J59" s="22"/>
    </row>
    <row r="60" spans="1:10" ht="22.5" customHeight="1">
      <c r="A60" s="3" t="str">
        <f>THA_FS!A44</f>
        <v>หมายเหตุประกอบงบการเงินเป็นส่วนหนึ่งของงบการเงินนี้</v>
      </c>
      <c r="B60" s="11"/>
      <c r="D60" s="31"/>
      <c r="E60" s="12"/>
      <c r="F60" s="12"/>
      <c r="H60" s="46"/>
      <c r="I60" s="12"/>
      <c r="J60" s="12"/>
    </row>
  </sheetData>
  <mergeCells count="3">
    <mergeCell ref="D5:J5"/>
    <mergeCell ref="D6:F6"/>
    <mergeCell ref="H6:J6"/>
  </mergeCells>
  <pageMargins left="0.44" right="0.196850393700787" top="0.44" bottom="0.39370078740157499" header="0.196850393700787" footer="0.196850393700787"/>
  <pageSetup paperSize="9" scale="62" firstPageNumber="10" orientation="portrait" useFirstPageNumber="1" r:id="rId1"/>
  <headerFooter alignWithMargins="0">
    <oddFooter>&amp;C     &amp;R&amp;"Angsana New,Regular"&amp;17&amp;P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20"/>
  <sheetViews>
    <sheetView view="pageBreakPreview" topLeftCell="A14" zoomScaleSheetLayoutView="100" workbookViewId="0">
      <selection activeCell="A24" sqref="A24"/>
    </sheetView>
  </sheetViews>
  <sheetFormatPr defaultColWidth="9.1796875" defaultRowHeight="22.5" customHeight="1"/>
  <cols>
    <col min="1" max="1" width="40.7265625" style="77" customWidth="1"/>
    <col min="2" max="2" width="8.7265625" style="77" customWidth="1"/>
    <col min="3" max="3" width="1.54296875" style="77" customWidth="1"/>
    <col min="4" max="4" width="13.54296875" style="77" customWidth="1"/>
    <col min="5" max="5" width="1.54296875" style="77" customWidth="1"/>
    <col min="6" max="6" width="10.7265625" style="77" customWidth="1"/>
    <col min="7" max="7" width="1.54296875" style="77" customWidth="1"/>
    <col min="8" max="8" width="13.54296875" style="77" customWidth="1"/>
    <col min="9" max="9" width="1.54296875" style="77" customWidth="1"/>
    <col min="10" max="10" width="13.54296875" style="77" customWidth="1"/>
    <col min="11" max="11" width="1.54296875" style="77" customWidth="1"/>
    <col min="12" max="12" width="14.54296875" style="77" customWidth="1"/>
    <col min="13" max="16384" width="9.1796875" style="77"/>
  </cols>
  <sheetData>
    <row r="1" spans="1:12" ht="22.5" customHeight="1">
      <c r="A1" s="75" t="str">
        <f>'THA_SE Con'!A1</f>
        <v>บริษัท ฐิติกร จำกัด (มหาชน) และบริษัทย่อย</v>
      </c>
      <c r="B1" s="75"/>
      <c r="C1" s="75"/>
      <c r="D1" s="75"/>
      <c r="E1" s="75"/>
      <c r="F1" s="75"/>
      <c r="G1" s="75"/>
      <c r="H1" s="75"/>
      <c r="I1" s="75"/>
      <c r="J1" s="76"/>
      <c r="K1" s="76"/>
      <c r="L1" s="95"/>
    </row>
    <row r="2" spans="1:12" ht="22.5" customHeight="1">
      <c r="A2" s="75" t="str">
        <f>'THA_SE Con'!A2</f>
        <v>งบแสดงการเปลี่ยนแปลงส่วนของผู้ถือหุ้น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95"/>
    </row>
    <row r="3" spans="1:12" ht="22.5" customHeight="1">
      <c r="A3" s="75" t="str">
        <f>'THA_SE Con'!A3</f>
        <v>สำหรับปีสิ้นสุดวันที่ 31 ธันวาคม 2565 และ 2564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ht="22.5" customHeight="1">
      <c r="L4" s="78"/>
    </row>
    <row r="5" spans="1:12" ht="22.5" customHeight="1">
      <c r="B5" s="90"/>
      <c r="C5" s="90"/>
      <c r="D5" s="129" t="s">
        <v>115</v>
      </c>
      <c r="E5" s="129"/>
      <c r="F5" s="129"/>
      <c r="G5" s="129"/>
      <c r="H5" s="129"/>
      <c r="I5" s="129"/>
      <c r="J5" s="129"/>
      <c r="K5" s="129"/>
      <c r="L5" s="129"/>
    </row>
    <row r="6" spans="1:12" s="80" customFormat="1" ht="22.5" customHeight="1">
      <c r="G6" s="90"/>
      <c r="H6" s="129" t="s">
        <v>39</v>
      </c>
      <c r="I6" s="129"/>
      <c r="J6" s="129"/>
      <c r="L6" s="81"/>
    </row>
    <row r="7" spans="1:12" s="80" customFormat="1" ht="22.5" customHeight="1">
      <c r="D7" s="80" t="s">
        <v>125</v>
      </c>
      <c r="H7" s="80" t="s">
        <v>27</v>
      </c>
      <c r="L7" s="81"/>
    </row>
    <row r="8" spans="1:12" s="80" customFormat="1" ht="22.5" customHeight="1">
      <c r="D8" s="80" t="s">
        <v>127</v>
      </c>
      <c r="F8" s="80" t="s">
        <v>13</v>
      </c>
      <c r="H8" s="80" t="s">
        <v>63</v>
      </c>
      <c r="L8" s="81"/>
    </row>
    <row r="9" spans="1:12" s="80" customFormat="1" ht="22.5" customHeight="1">
      <c r="B9" s="5" t="s">
        <v>1</v>
      </c>
      <c r="D9" s="79" t="s">
        <v>126</v>
      </c>
      <c r="F9" s="79" t="s">
        <v>14</v>
      </c>
      <c r="H9" s="79" t="s">
        <v>29</v>
      </c>
      <c r="J9" s="79" t="s">
        <v>30</v>
      </c>
      <c r="L9" s="79" t="s">
        <v>46</v>
      </c>
    </row>
    <row r="10" spans="1:12" s="106" customFormat="1" ht="22.5" customHeight="1">
      <c r="A10" s="75" t="s">
        <v>222</v>
      </c>
      <c r="B10" s="105"/>
      <c r="C10" s="96"/>
      <c r="D10" s="97">
        <v>500000</v>
      </c>
      <c r="E10" s="97"/>
      <c r="F10" s="97">
        <v>972987</v>
      </c>
      <c r="G10" s="97"/>
      <c r="H10" s="97">
        <v>50000</v>
      </c>
      <c r="I10" s="97"/>
      <c r="J10" s="97">
        <v>2824997</v>
      </c>
      <c r="K10" s="97"/>
      <c r="L10" s="97">
        <f>SUM(D10:J10)</f>
        <v>4347984</v>
      </c>
    </row>
    <row r="11" spans="1:12" s="106" customFormat="1" ht="22.5" customHeight="1">
      <c r="A11" s="106" t="s">
        <v>180</v>
      </c>
      <c r="B11" s="105">
        <v>25</v>
      </c>
      <c r="C11" s="96"/>
      <c r="D11" s="97">
        <v>0</v>
      </c>
      <c r="E11" s="97"/>
      <c r="F11" s="97">
        <v>0</v>
      </c>
      <c r="G11" s="97"/>
      <c r="H11" s="97">
        <v>0</v>
      </c>
      <c r="I11" s="97"/>
      <c r="J11" s="50">
        <v>-209995</v>
      </c>
      <c r="K11" s="50"/>
      <c r="L11" s="50">
        <f>SUM(D11:J11)</f>
        <v>-209995</v>
      </c>
    </row>
    <row r="12" spans="1:12" s="106" customFormat="1" ht="22.5" customHeight="1">
      <c r="A12" s="106" t="s">
        <v>189</v>
      </c>
      <c r="B12" s="105"/>
      <c r="C12" s="96"/>
      <c r="D12" s="97">
        <v>0</v>
      </c>
      <c r="E12" s="97"/>
      <c r="F12" s="97">
        <v>0</v>
      </c>
      <c r="G12" s="101"/>
      <c r="H12" s="97">
        <v>0</v>
      </c>
      <c r="I12" s="101"/>
      <c r="J12" s="50">
        <f>THA_PL!J47</f>
        <v>319944</v>
      </c>
      <c r="K12" s="97"/>
      <c r="L12" s="50">
        <f>SUM(D12:J12)</f>
        <v>319944</v>
      </c>
    </row>
    <row r="13" spans="1:12" s="106" customFormat="1" ht="22.5" hidden="1" customHeight="1">
      <c r="A13" s="106" t="s">
        <v>192</v>
      </c>
      <c r="B13" s="105"/>
      <c r="C13" s="96"/>
      <c r="D13" s="97">
        <v>0</v>
      </c>
      <c r="E13" s="97"/>
      <c r="F13" s="97">
        <v>0</v>
      </c>
      <c r="G13" s="101"/>
      <c r="H13" s="97">
        <v>0</v>
      </c>
      <c r="I13" s="101"/>
      <c r="J13" s="50">
        <f>+THA_PL!J41</f>
        <v>0</v>
      </c>
      <c r="K13" s="97"/>
      <c r="L13" s="50">
        <f>SUM(D13:J13)</f>
        <v>0</v>
      </c>
    </row>
    <row r="14" spans="1:12" s="106" customFormat="1" ht="22.5" customHeight="1">
      <c r="A14" s="75" t="s">
        <v>193</v>
      </c>
      <c r="B14" s="105"/>
      <c r="C14" s="96"/>
      <c r="D14" s="111">
        <f>SUM(D10:D13)</f>
        <v>500000</v>
      </c>
      <c r="E14" s="103"/>
      <c r="F14" s="111">
        <f>SUM(F10:F13)</f>
        <v>972987</v>
      </c>
      <c r="G14" s="109"/>
      <c r="H14" s="111">
        <f>SUM(H10:H13)</f>
        <v>50000</v>
      </c>
      <c r="I14" s="109"/>
      <c r="J14" s="111">
        <f>SUM(J10:J13)</f>
        <v>2934946</v>
      </c>
      <c r="K14" s="103"/>
      <c r="L14" s="111">
        <f>SUM(L10:L13)</f>
        <v>4457933</v>
      </c>
    </row>
    <row r="15" spans="1:12" s="106" customFormat="1" ht="22.5" customHeight="1">
      <c r="A15" s="106" t="s">
        <v>180</v>
      </c>
      <c r="B15" s="105">
        <v>25</v>
      </c>
      <c r="C15" s="91"/>
      <c r="D15" s="97">
        <v>0</v>
      </c>
      <c r="E15" s="97"/>
      <c r="F15" s="97">
        <v>0</v>
      </c>
      <c r="G15" s="97"/>
      <c r="H15" s="97">
        <v>0</v>
      </c>
      <c r="I15" s="97"/>
      <c r="J15" s="50">
        <f>'THA_SE Con'!J16</f>
        <v>-250000</v>
      </c>
      <c r="K15" s="50"/>
      <c r="L15" s="50">
        <f>SUM(D15:J15)</f>
        <v>-250000</v>
      </c>
    </row>
    <row r="16" spans="1:12" s="106" customFormat="1" ht="22.5" customHeight="1">
      <c r="A16" s="106" t="s">
        <v>189</v>
      </c>
      <c r="B16" s="105"/>
      <c r="C16" s="107"/>
      <c r="D16" s="114">
        <v>0</v>
      </c>
      <c r="E16" s="97"/>
      <c r="F16" s="114">
        <v>0</v>
      </c>
      <c r="G16" s="101"/>
      <c r="H16" s="114">
        <v>0</v>
      </c>
      <c r="I16" s="101"/>
      <c r="J16" s="115">
        <f>THA_PL!H47</f>
        <v>102400</v>
      </c>
      <c r="K16" s="97"/>
      <c r="L16" s="50">
        <f>SUM(D16:J16)</f>
        <v>102400</v>
      </c>
    </row>
    <row r="17" spans="1:12" s="106" customFormat="1" ht="22.5" customHeight="1" thickBot="1">
      <c r="A17" s="75" t="s">
        <v>223</v>
      </c>
      <c r="B17" s="107"/>
      <c r="C17" s="107"/>
      <c r="D17" s="100">
        <f>SUM(D14:D16)</f>
        <v>500000</v>
      </c>
      <c r="E17" s="107"/>
      <c r="F17" s="100">
        <f>SUM(F14:F16)</f>
        <v>972987</v>
      </c>
      <c r="G17" s="97"/>
      <c r="H17" s="100">
        <f>SUM(H14:H16)</f>
        <v>50000</v>
      </c>
      <c r="I17" s="108"/>
      <c r="J17" s="100">
        <f>SUM(J14:J16)</f>
        <v>2787346</v>
      </c>
      <c r="K17" s="97"/>
      <c r="L17" s="100">
        <f>SUM(L14:L16)</f>
        <v>4310333</v>
      </c>
    </row>
    <row r="18" spans="1:12" ht="22.5" customHeight="1" thickTop="1">
      <c r="A18" s="75"/>
      <c r="B18" s="86"/>
      <c r="C18" s="82"/>
      <c r="D18" s="83"/>
      <c r="E18" s="83"/>
      <c r="F18" s="83"/>
      <c r="G18" s="84"/>
      <c r="H18" s="83"/>
      <c r="I18" s="84"/>
      <c r="J18" s="83"/>
      <c r="K18" s="83"/>
      <c r="L18" s="83"/>
    </row>
    <row r="19" spans="1:12" s="92" customFormat="1" ht="22.5" customHeight="1">
      <c r="A19" s="76"/>
      <c r="B19" s="91"/>
      <c r="C19" s="91"/>
      <c r="D19" s="94"/>
      <c r="E19" s="91"/>
      <c r="F19" s="94"/>
      <c r="G19" s="91"/>
      <c r="H19" s="94"/>
      <c r="I19" s="93"/>
      <c r="J19" s="94"/>
      <c r="K19" s="91"/>
      <c r="L19" s="94"/>
    </row>
    <row r="20" spans="1:12" ht="22.5" customHeight="1">
      <c r="A20" s="77" t="str">
        <f>THA_FS!A44</f>
        <v>หมายเหตุประกอบงบการเงินเป็นส่วนหนึ่งของงบการเงินนี้</v>
      </c>
      <c r="B20" s="82"/>
      <c r="C20" s="82"/>
      <c r="D20" s="83"/>
      <c r="E20" s="82"/>
      <c r="F20" s="83"/>
      <c r="G20" s="84"/>
      <c r="H20" s="83"/>
      <c r="I20" s="84"/>
      <c r="J20" s="83"/>
      <c r="K20" s="85"/>
      <c r="L20" s="83"/>
    </row>
  </sheetData>
  <mergeCells count="2">
    <mergeCell ref="D5:L5"/>
    <mergeCell ref="H6:J6"/>
  </mergeCells>
  <pageMargins left="0.4" right="0.196850393700787" top="0.78740157480314998" bottom="0.39370078740157499" header="0.196850393700787" footer="0.196850393700787"/>
  <pageSetup paperSize="9" scale="80" firstPageNumber="12" orientation="portrait" useFirstPageNumber="1" r:id="rId1"/>
  <headerFooter alignWithMargins="0">
    <oddFooter>&amp;C
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T50"/>
  <sheetViews>
    <sheetView view="pageBreakPreview" topLeftCell="N10" zoomScaleSheetLayoutView="100" workbookViewId="0">
      <selection activeCell="AA9" sqref="AA9"/>
    </sheetView>
  </sheetViews>
  <sheetFormatPr defaultColWidth="9.1796875" defaultRowHeight="24" customHeight="1"/>
  <cols>
    <col min="1" max="1" width="40.7265625" style="77" customWidth="1"/>
    <col min="2" max="2" width="9" style="77" customWidth="1"/>
    <col min="3" max="3" width="1.54296875" style="77" customWidth="1"/>
    <col min="4" max="4" width="14.7265625" style="77" customWidth="1"/>
    <col min="5" max="5" width="1.54296875" style="77" customWidth="1"/>
    <col min="6" max="6" width="14.54296875" style="77" customWidth="1"/>
    <col min="7" max="7" width="1.54296875" style="77" customWidth="1"/>
    <col min="8" max="8" width="15.54296875" style="77" customWidth="1"/>
    <col min="9" max="9" width="1.54296875" style="77" customWidth="1"/>
    <col min="10" max="10" width="15.54296875" style="77" customWidth="1"/>
    <col min="11" max="11" width="1.54296875" style="77" customWidth="1"/>
    <col min="12" max="12" width="18.54296875" style="77" customWidth="1"/>
    <col min="13" max="13" width="1.54296875" style="77" customWidth="1"/>
    <col min="14" max="14" width="18.54296875" style="77" customWidth="1"/>
    <col min="15" max="15" width="1.54296875" style="77" customWidth="1"/>
    <col min="16" max="16" width="14.54296875" style="77" customWidth="1"/>
    <col min="17" max="17" width="1.54296875" style="77" customWidth="1"/>
    <col min="18" max="18" width="14.54296875" style="77" customWidth="1"/>
    <col min="19" max="19" width="1.54296875" style="77" customWidth="1"/>
    <col min="20" max="20" width="15.54296875" style="77" customWidth="1"/>
    <col min="21" max="21" width="9.7265625" style="77" bestFit="1" customWidth="1"/>
    <col min="22" max="16384" width="9.1796875" style="77"/>
  </cols>
  <sheetData>
    <row r="1" spans="1:20" ht="22.5" customHeight="1">
      <c r="A1" s="75" t="str">
        <f>THA_PL!A1</f>
        <v>บริษัท ฐิติกร จำกัด (มหาชน) และบริษัทย่อย</v>
      </c>
      <c r="B1" s="75"/>
      <c r="C1" s="75"/>
      <c r="D1" s="75"/>
      <c r="E1" s="75"/>
      <c r="F1" s="75"/>
      <c r="G1" s="75"/>
      <c r="H1" s="75"/>
      <c r="I1" s="75"/>
      <c r="J1" s="76"/>
      <c r="K1" s="76"/>
      <c r="L1" s="76"/>
      <c r="M1" s="76"/>
      <c r="N1" s="76"/>
      <c r="O1" s="76"/>
      <c r="P1" s="76"/>
      <c r="Q1" s="76"/>
      <c r="R1" s="76"/>
      <c r="S1" s="76"/>
      <c r="T1" s="95"/>
    </row>
    <row r="2" spans="1:20" ht="22.5" customHeight="1">
      <c r="A2" s="75" t="s">
        <v>12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95"/>
    </row>
    <row r="3" spans="1:20" ht="22.5" customHeight="1">
      <c r="A3" s="75" t="str">
        <f>+THA_PL!A3</f>
        <v>สำหรับปีสิ้นสุดวันที่ 31 ธันวาคม 2565 และ 2564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2.5" customHeight="1">
      <c r="T4" s="78"/>
    </row>
    <row r="5" spans="1:20" ht="22.5" customHeight="1">
      <c r="D5" s="130" t="s">
        <v>114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20" s="80" customFormat="1" ht="22.5" customHeight="1">
      <c r="F6" s="77"/>
      <c r="G6" s="77"/>
      <c r="H6" s="130" t="s">
        <v>39</v>
      </c>
      <c r="I6" s="130"/>
      <c r="J6" s="130"/>
      <c r="L6" s="131" t="s">
        <v>89</v>
      </c>
      <c r="M6" s="131"/>
      <c r="N6" s="131"/>
      <c r="T6" s="81"/>
    </row>
    <row r="7" spans="1:20" s="80" customFormat="1" ht="22.5" customHeight="1">
      <c r="D7" s="80" t="s">
        <v>125</v>
      </c>
      <c r="H7" s="80" t="s">
        <v>27</v>
      </c>
      <c r="L7" s="80" t="s">
        <v>100</v>
      </c>
      <c r="N7" s="80" t="s">
        <v>134</v>
      </c>
      <c r="P7" s="80" t="s">
        <v>93</v>
      </c>
      <c r="R7" s="80" t="s">
        <v>94</v>
      </c>
      <c r="T7" s="80" t="s">
        <v>46</v>
      </c>
    </row>
    <row r="8" spans="1:20" s="80" customFormat="1" ht="22.5" customHeight="1">
      <c r="D8" s="80" t="s">
        <v>127</v>
      </c>
      <c r="F8" s="80" t="s">
        <v>13</v>
      </c>
      <c r="H8" s="80" t="s">
        <v>63</v>
      </c>
      <c r="L8" s="80" t="s">
        <v>101</v>
      </c>
      <c r="N8" s="80" t="s">
        <v>132</v>
      </c>
      <c r="P8" s="80" t="s">
        <v>95</v>
      </c>
      <c r="R8" s="80" t="s">
        <v>96</v>
      </c>
      <c r="T8" s="80" t="s">
        <v>97</v>
      </c>
    </row>
    <row r="9" spans="1:20" s="80" customFormat="1" ht="22.5" customHeight="1">
      <c r="B9" s="5" t="s">
        <v>1</v>
      </c>
      <c r="D9" s="116" t="s">
        <v>126</v>
      </c>
      <c r="F9" s="79" t="s">
        <v>14</v>
      </c>
      <c r="H9" s="79" t="s">
        <v>29</v>
      </c>
      <c r="J9" s="79" t="s">
        <v>30</v>
      </c>
      <c r="L9" s="79" t="s">
        <v>102</v>
      </c>
      <c r="N9" s="79" t="s">
        <v>133</v>
      </c>
      <c r="P9" s="79" t="s">
        <v>98</v>
      </c>
      <c r="R9" s="79" t="s">
        <v>99</v>
      </c>
      <c r="T9" s="79" t="s">
        <v>95</v>
      </c>
    </row>
    <row r="10" spans="1:20" ht="22.5" customHeight="1">
      <c r="A10" s="104" t="s">
        <v>222</v>
      </c>
      <c r="B10" s="105"/>
      <c r="C10" s="82"/>
      <c r="D10" s="41">
        <v>500000</v>
      </c>
      <c r="E10" s="41"/>
      <c r="F10" s="41">
        <v>972987</v>
      </c>
      <c r="G10" s="41"/>
      <c r="H10" s="41">
        <v>50000</v>
      </c>
      <c r="I10" s="117"/>
      <c r="J10" s="41">
        <v>3890913</v>
      </c>
      <c r="K10" s="117"/>
      <c r="L10" s="117">
        <v>-78825</v>
      </c>
      <c r="M10" s="117"/>
      <c r="N10" s="41">
        <v>6352</v>
      </c>
      <c r="O10" s="117"/>
      <c r="P10" s="41">
        <f>SUM(D10:N10)</f>
        <v>5341427</v>
      </c>
      <c r="Q10" s="117"/>
      <c r="R10" s="41">
        <v>14855</v>
      </c>
      <c r="S10" s="117"/>
      <c r="T10" s="41">
        <f>SUM(P10:R10)</f>
        <v>5356282</v>
      </c>
    </row>
    <row r="11" spans="1:20" ht="22.5" hidden="1" customHeight="1">
      <c r="A11" s="3" t="s">
        <v>194</v>
      </c>
      <c r="B11" s="105">
        <v>10</v>
      </c>
      <c r="C11" s="82"/>
      <c r="D11" s="41">
        <v>0</v>
      </c>
      <c r="E11" s="41"/>
      <c r="F11" s="41">
        <v>0</v>
      </c>
      <c r="G11" s="41"/>
      <c r="H11" s="41">
        <v>0</v>
      </c>
      <c r="I11" s="117"/>
      <c r="J11" s="41">
        <v>0</v>
      </c>
      <c r="K11" s="117"/>
      <c r="L11" s="41">
        <v>0</v>
      </c>
      <c r="M11" s="117"/>
      <c r="N11" s="41">
        <v>0</v>
      </c>
      <c r="O11" s="117"/>
      <c r="P11" s="41">
        <f>SUM(D11:N11)</f>
        <v>0</v>
      </c>
      <c r="Q11" s="117"/>
      <c r="R11" s="50">
        <v>0</v>
      </c>
      <c r="S11" s="117"/>
      <c r="T11" s="41">
        <f>SUM(P11:R11)</f>
        <v>0</v>
      </c>
    </row>
    <row r="12" spans="1:20" ht="22.5" customHeight="1">
      <c r="A12" s="106" t="s">
        <v>180</v>
      </c>
      <c r="B12" s="105">
        <v>25</v>
      </c>
      <c r="C12" s="82"/>
      <c r="D12" s="41">
        <v>0</v>
      </c>
      <c r="E12" s="41"/>
      <c r="F12" s="41">
        <v>0</v>
      </c>
      <c r="G12" s="41"/>
      <c r="H12" s="41">
        <v>0</v>
      </c>
      <c r="I12" s="117"/>
      <c r="J12" s="41">
        <v>-209995</v>
      </c>
      <c r="K12" s="117"/>
      <c r="L12" s="41">
        <v>0</v>
      </c>
      <c r="M12" s="117"/>
      <c r="N12" s="41">
        <v>0</v>
      </c>
      <c r="O12" s="117"/>
      <c r="P12" s="41">
        <f>SUM(D12:N12)</f>
        <v>-209995</v>
      </c>
      <c r="Q12" s="117"/>
      <c r="R12" s="41">
        <v>0</v>
      </c>
      <c r="S12" s="117"/>
      <c r="T12" s="41">
        <f>SUM(P12:R12)</f>
        <v>-209995</v>
      </c>
    </row>
    <row r="13" spans="1:20" ht="22.5" customHeight="1">
      <c r="A13" s="77" t="s">
        <v>189</v>
      </c>
      <c r="B13" s="105"/>
      <c r="C13" s="82"/>
      <c r="D13" s="118">
        <v>0</v>
      </c>
      <c r="E13" s="41"/>
      <c r="F13" s="118">
        <v>0</v>
      </c>
      <c r="G13" s="41"/>
      <c r="H13" s="118">
        <v>0</v>
      </c>
      <c r="I13" s="118"/>
      <c r="J13" s="118">
        <f>+THA_PL!F47</f>
        <v>471756</v>
      </c>
      <c r="K13" s="41"/>
      <c r="L13" s="41">
        <v>0</v>
      </c>
      <c r="M13" s="41"/>
      <c r="N13" s="41">
        <v>0</v>
      </c>
      <c r="O13" s="41"/>
      <c r="P13" s="41">
        <f>SUM(D13:N13)</f>
        <v>471756</v>
      </c>
      <c r="Q13" s="41"/>
      <c r="R13" s="41">
        <f>+THA_PL!F48</f>
        <v>2605</v>
      </c>
      <c r="S13" s="117"/>
      <c r="T13" s="41">
        <f>SUM(P13:R13)</f>
        <v>474361</v>
      </c>
    </row>
    <row r="14" spans="1:20" ht="22.5" customHeight="1">
      <c r="A14" s="106" t="s">
        <v>192</v>
      </c>
      <c r="B14" s="105"/>
      <c r="C14" s="82"/>
      <c r="D14" s="118">
        <v>0</v>
      </c>
      <c r="E14" s="50"/>
      <c r="F14" s="118">
        <v>0</v>
      </c>
      <c r="G14" s="50"/>
      <c r="H14" s="118">
        <v>0</v>
      </c>
      <c r="I14" s="119"/>
      <c r="J14" s="63">
        <f>+THA_PL!F41</f>
        <v>0</v>
      </c>
      <c r="K14" s="50"/>
      <c r="L14" s="50">
        <f>+THA_PL!F36</f>
        <v>36312</v>
      </c>
      <c r="M14" s="50"/>
      <c r="N14" s="50">
        <v>0</v>
      </c>
      <c r="O14" s="50"/>
      <c r="P14" s="63">
        <f>SUM(D14:N14)</f>
        <v>36312</v>
      </c>
      <c r="Q14" s="50"/>
      <c r="R14" s="41">
        <v>0</v>
      </c>
      <c r="S14" s="120"/>
      <c r="T14" s="63">
        <f>SUM(P14:R14)</f>
        <v>36312</v>
      </c>
    </row>
    <row r="15" spans="1:20" ht="22.5" customHeight="1">
      <c r="A15" s="75" t="s">
        <v>193</v>
      </c>
      <c r="B15" s="105"/>
      <c r="C15" s="82"/>
      <c r="D15" s="110">
        <f>SUM(D10:D14)</f>
        <v>500000</v>
      </c>
      <c r="E15" s="41"/>
      <c r="F15" s="110">
        <f>SUM(F10:F14)</f>
        <v>972987</v>
      </c>
      <c r="G15" s="41"/>
      <c r="H15" s="110">
        <f>SUM(H10:H14)</f>
        <v>50000</v>
      </c>
      <c r="I15" s="41"/>
      <c r="J15" s="110">
        <f>SUM(J10:J14)</f>
        <v>4152674</v>
      </c>
      <c r="K15" s="41"/>
      <c r="L15" s="110">
        <f>SUM(L10:L14)</f>
        <v>-42513</v>
      </c>
      <c r="M15" s="117"/>
      <c r="N15" s="110">
        <f>SUM(N10:N14)</f>
        <v>6352</v>
      </c>
      <c r="O15" s="41"/>
      <c r="P15" s="110">
        <f>SUM(P10:P14)</f>
        <v>5639500</v>
      </c>
      <c r="Q15" s="41"/>
      <c r="R15" s="110">
        <f>SUM(R10:R14)</f>
        <v>17460</v>
      </c>
      <c r="S15" s="41"/>
      <c r="T15" s="110">
        <f>SUM(T10:T14)</f>
        <v>5656960</v>
      </c>
    </row>
    <row r="16" spans="1:20" ht="22.5" customHeight="1">
      <c r="A16" s="106" t="s">
        <v>180</v>
      </c>
      <c r="B16" s="105">
        <v>25</v>
      </c>
      <c r="C16" s="82"/>
      <c r="D16" s="41">
        <v>0</v>
      </c>
      <c r="E16" s="50"/>
      <c r="F16" s="41">
        <v>0</v>
      </c>
      <c r="G16" s="50"/>
      <c r="H16" s="41">
        <v>0</v>
      </c>
      <c r="I16" s="50"/>
      <c r="J16" s="50">
        <v>-250000</v>
      </c>
      <c r="K16" s="50"/>
      <c r="L16" s="41">
        <v>0</v>
      </c>
      <c r="M16" s="120"/>
      <c r="N16" s="41">
        <v>0</v>
      </c>
      <c r="O16" s="50"/>
      <c r="P16" s="41">
        <f>SUM(D16:N16)</f>
        <v>-250000</v>
      </c>
      <c r="Q16" s="50"/>
      <c r="R16" s="41">
        <v>0</v>
      </c>
      <c r="S16" s="50"/>
      <c r="T16" s="41">
        <f>SUM(P16:R16)</f>
        <v>-250000</v>
      </c>
    </row>
    <row r="17" spans="1:20" ht="22.5" customHeight="1">
      <c r="A17" s="106" t="s">
        <v>189</v>
      </c>
      <c r="B17" s="105"/>
      <c r="C17" s="82"/>
      <c r="D17" s="41">
        <v>0</v>
      </c>
      <c r="E17" s="50"/>
      <c r="F17" s="41">
        <v>0</v>
      </c>
      <c r="G17" s="50"/>
      <c r="H17" s="41">
        <v>0</v>
      </c>
      <c r="I17" s="50"/>
      <c r="J17" s="41">
        <f>THA_PL!D47</f>
        <v>367075</v>
      </c>
      <c r="K17" s="50"/>
      <c r="L17" s="41">
        <v>0</v>
      </c>
      <c r="M17" s="120"/>
      <c r="N17" s="41">
        <v>0</v>
      </c>
      <c r="O17" s="50"/>
      <c r="P17" s="41">
        <f>SUM(D17:N17)</f>
        <v>367075</v>
      </c>
      <c r="Q17" s="50"/>
      <c r="R17" s="41">
        <f>THA_PL!D48</f>
        <v>2228</v>
      </c>
      <c r="S17" s="50"/>
      <c r="T17" s="41">
        <f>SUM(P17:R17)</f>
        <v>369303</v>
      </c>
    </row>
    <row r="18" spans="1:20" ht="22.5" customHeight="1">
      <c r="A18" s="106" t="s">
        <v>192</v>
      </c>
      <c r="B18" s="105"/>
      <c r="C18" s="82"/>
      <c r="D18" s="41">
        <v>0</v>
      </c>
      <c r="E18" s="50"/>
      <c r="F18" s="41">
        <v>0</v>
      </c>
      <c r="G18" s="50"/>
      <c r="H18" s="41">
        <v>0</v>
      </c>
      <c r="I18" s="50"/>
      <c r="J18" s="41">
        <f>THA_PL!D41</f>
        <v>0</v>
      </c>
      <c r="K18" s="50"/>
      <c r="L18" s="41">
        <f>THA_PL!D36</f>
        <v>-18443</v>
      </c>
      <c r="M18" s="120"/>
      <c r="N18" s="41">
        <v>0</v>
      </c>
      <c r="O18" s="50"/>
      <c r="P18" s="41">
        <f>SUM(D18:N18)</f>
        <v>-18443</v>
      </c>
      <c r="Q18" s="50"/>
      <c r="R18" s="41">
        <v>0</v>
      </c>
      <c r="S18" s="50"/>
      <c r="T18" s="41">
        <f>SUM(P18:R18)</f>
        <v>-18443</v>
      </c>
    </row>
    <row r="19" spans="1:20" ht="22.5" customHeight="1" thickBot="1">
      <c r="A19" s="75" t="s">
        <v>223</v>
      </c>
      <c r="B19" s="105"/>
      <c r="C19" s="82"/>
      <c r="D19" s="121">
        <f>SUM(D15:D18)</f>
        <v>500000</v>
      </c>
      <c r="E19" s="50"/>
      <c r="F19" s="121">
        <f>SUM(F15:F18)</f>
        <v>972987</v>
      </c>
      <c r="G19" s="50"/>
      <c r="H19" s="121">
        <f>SUM(H15:H18)</f>
        <v>50000</v>
      </c>
      <c r="I19" s="50"/>
      <c r="J19" s="121">
        <f>SUM(J15:J18)</f>
        <v>4269749</v>
      </c>
      <c r="K19" s="50"/>
      <c r="L19" s="122">
        <f>SUM(L15:L18)</f>
        <v>-60956</v>
      </c>
      <c r="M19" s="120"/>
      <c r="N19" s="121">
        <f>SUM(N15:N18)</f>
        <v>6352</v>
      </c>
      <c r="O19" s="50"/>
      <c r="P19" s="121">
        <f>SUM(P15:P18)</f>
        <v>5738132</v>
      </c>
      <c r="Q19" s="50"/>
      <c r="R19" s="121">
        <f>SUM(R15:R18)</f>
        <v>19688</v>
      </c>
      <c r="S19" s="50"/>
      <c r="T19" s="121">
        <f>SUM(T15:T18)</f>
        <v>5757820</v>
      </c>
    </row>
    <row r="20" spans="1:20" ht="22.5" customHeight="1" thickTop="1">
      <c r="A20" s="75"/>
      <c r="B20" s="105"/>
      <c r="C20" s="82"/>
      <c r="D20" s="97"/>
      <c r="E20" s="97"/>
      <c r="F20" s="97"/>
      <c r="G20" s="97"/>
      <c r="H20" s="97"/>
      <c r="I20" s="97"/>
      <c r="J20" s="97"/>
      <c r="K20" s="97"/>
      <c r="L20" s="102"/>
      <c r="M20" s="102"/>
      <c r="N20" s="102"/>
      <c r="O20" s="97"/>
      <c r="P20" s="97"/>
      <c r="Q20" s="97"/>
      <c r="R20" s="97"/>
      <c r="S20" s="97"/>
      <c r="T20" s="97"/>
    </row>
    <row r="21" spans="1:20" ht="22.5" customHeight="1">
      <c r="A21" s="76"/>
      <c r="B21" s="82"/>
      <c r="C21" s="82"/>
      <c r="D21" s="87"/>
      <c r="E21" s="82"/>
      <c r="F21" s="87"/>
      <c r="G21" s="82"/>
      <c r="H21" s="87"/>
      <c r="I21" s="86"/>
      <c r="J21" s="88"/>
      <c r="K21" s="89"/>
      <c r="L21" s="89"/>
      <c r="M21" s="89"/>
      <c r="N21" s="89"/>
      <c r="O21" s="89"/>
      <c r="P21" s="89"/>
      <c r="Q21" s="89"/>
      <c r="R21" s="89"/>
      <c r="S21" s="89"/>
      <c r="T21" s="88"/>
    </row>
    <row r="22" spans="1:20" ht="22.5" customHeight="1">
      <c r="A22" s="77" t="str">
        <f>THA_FS!A44</f>
        <v>หมายเหตุประกอบงบการเงินเป็นส่วนหนึ่งของงบการเงินนี้</v>
      </c>
      <c r="B22" s="82"/>
      <c r="C22" s="82"/>
      <c r="D22" s="87"/>
      <c r="E22" s="82"/>
      <c r="F22" s="87"/>
      <c r="G22" s="82"/>
      <c r="H22" s="87"/>
      <c r="I22" s="86"/>
      <c r="J22" s="87"/>
      <c r="K22" s="82"/>
      <c r="L22" s="87"/>
      <c r="M22" s="87"/>
      <c r="N22" s="87"/>
      <c r="O22" s="82"/>
      <c r="P22" s="87"/>
      <c r="Q22" s="82"/>
      <c r="R22" s="87"/>
      <c r="S22" s="82"/>
      <c r="T22" s="87"/>
    </row>
    <row r="23" spans="1:20" ht="22.5" customHeight="1"/>
    <row r="24" spans="1:20" ht="22.5" customHeight="1"/>
    <row r="25" spans="1:20" ht="22.5" customHeight="1"/>
    <row r="26" spans="1:20" ht="22.5" customHeight="1"/>
    <row r="27" spans="1:20" ht="22.5" customHeight="1"/>
    <row r="28" spans="1:20" ht="22.5" customHeight="1"/>
    <row r="29" spans="1:20" ht="22.5" customHeight="1"/>
    <row r="30" spans="1:20" ht="22.5" customHeight="1"/>
    <row r="31" spans="1:20" ht="22.5" customHeight="1"/>
    <row r="32" spans="1:20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50" spans="4:10" ht="24" customHeight="1">
      <c r="D50" s="77">
        <f>SUM(D40:D49)</f>
        <v>0</v>
      </c>
      <c r="F50" s="77">
        <f>SUM(F40:F49)</f>
        <v>0</v>
      </c>
      <c r="H50" s="77">
        <f>SUM(H40:H49)</f>
        <v>0</v>
      </c>
      <c r="J50" s="77">
        <f>SUM(J40:J49)</f>
        <v>0</v>
      </c>
    </row>
  </sheetData>
  <mergeCells count="3">
    <mergeCell ref="D5:T5"/>
    <mergeCell ref="H6:J6"/>
    <mergeCell ref="L6:N6"/>
  </mergeCells>
  <pageMargins left="0.35" right="0.25" top="0.78740157480314998" bottom="0.39370078740157499" header="0.196850393700787" footer="0.196850393700787"/>
  <pageSetup paperSize="9" scale="70" firstPageNumber="11" orientation="landscape" useFirstPageNumber="1" r:id="rId1"/>
  <headerFooter alignWithMargins="0">
    <oddFooter>&amp;C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L149"/>
  <sheetViews>
    <sheetView tabSelected="1" view="pageBreakPreview" topLeftCell="F1" zoomScaleSheetLayoutView="100" workbookViewId="0">
      <selection activeCell="S5" sqref="S5"/>
    </sheetView>
  </sheetViews>
  <sheetFormatPr defaultColWidth="9.1796875" defaultRowHeight="18.649999999999999" customHeight="1"/>
  <cols>
    <col min="1" max="2" width="2.54296875" style="3" customWidth="1"/>
    <col min="3" max="3" width="70.54296875" style="3" customWidth="1"/>
    <col min="4" max="4" width="16.54296875" style="3" customWidth="1"/>
    <col min="5" max="5" width="1.54296875" style="3" customWidth="1"/>
    <col min="6" max="6" width="16.54296875" style="3" customWidth="1"/>
    <col min="7" max="7" width="1.54296875" style="3" customWidth="1"/>
    <col min="8" max="8" width="16.54296875" style="3" customWidth="1"/>
    <col min="9" max="9" width="1.54296875" style="3" customWidth="1"/>
    <col min="10" max="10" width="16.54296875" style="3" customWidth="1"/>
    <col min="11" max="12" width="9.26953125" style="3" bestFit="1" customWidth="1"/>
    <col min="13" max="16384" width="9.1796875" style="3"/>
  </cols>
  <sheetData>
    <row r="1" spans="1:10" ht="22.5" customHeight="1">
      <c r="A1" s="7" t="str">
        <f>+'THA_SE Only'!A1</f>
        <v>บริษัท ฐิติกร จำกัด (มหาชน) และบริษัทย่อย</v>
      </c>
      <c r="B1" s="4"/>
      <c r="C1" s="52"/>
      <c r="D1" s="13"/>
      <c r="E1" s="4"/>
      <c r="F1" s="13"/>
      <c r="G1" s="4"/>
      <c r="J1" s="95"/>
    </row>
    <row r="2" spans="1:10" ht="22.5" customHeight="1">
      <c r="A2" s="14" t="s">
        <v>15</v>
      </c>
      <c r="B2" s="4"/>
      <c r="C2" s="4"/>
      <c r="D2" s="13"/>
      <c r="E2" s="4"/>
      <c r="F2" s="13"/>
      <c r="G2" s="4"/>
      <c r="H2" s="7"/>
      <c r="I2" s="7"/>
      <c r="J2" s="95"/>
    </row>
    <row r="3" spans="1:10" ht="22.5" customHeight="1">
      <c r="A3" s="7" t="str">
        <f>+'THA_SE Only'!A3</f>
        <v>สำหรับปีสิ้นสุดวันที่ 31 ธันวาคม 2565 และ 2564</v>
      </c>
      <c r="B3" s="4"/>
      <c r="C3" s="4"/>
      <c r="D3" s="13"/>
      <c r="E3" s="4"/>
      <c r="F3" s="13"/>
      <c r="G3" s="4"/>
      <c r="H3" s="13"/>
      <c r="I3" s="4"/>
      <c r="J3" s="13"/>
    </row>
    <row r="4" spans="1:10" ht="22.5" customHeight="1">
      <c r="A4" s="53"/>
      <c r="B4" s="4"/>
      <c r="C4" s="4"/>
      <c r="D4" s="13"/>
      <c r="E4" s="4"/>
      <c r="F4" s="13"/>
      <c r="G4" s="4"/>
      <c r="H4" s="13"/>
      <c r="I4" s="4"/>
      <c r="J4" s="13"/>
    </row>
    <row r="5" spans="1:10" ht="22.5" customHeight="1">
      <c r="A5" s="6"/>
      <c r="B5" s="4"/>
      <c r="C5" s="4"/>
      <c r="D5" s="127" t="s">
        <v>36</v>
      </c>
      <c r="E5" s="127"/>
      <c r="F5" s="127"/>
      <c r="G5" s="127"/>
      <c r="H5" s="127"/>
      <c r="I5" s="127"/>
      <c r="J5" s="127"/>
    </row>
    <row r="6" spans="1:10" ht="22.5" customHeight="1">
      <c r="A6" s="4"/>
      <c r="B6" s="4"/>
      <c r="C6" s="4"/>
      <c r="D6" s="128" t="s">
        <v>0</v>
      </c>
      <c r="E6" s="128"/>
      <c r="F6" s="128"/>
      <c r="G6" s="4"/>
      <c r="H6" s="128" t="s">
        <v>31</v>
      </c>
      <c r="I6" s="128"/>
      <c r="J6" s="128"/>
    </row>
    <row r="7" spans="1:10" ht="22.5" customHeight="1">
      <c r="A7" s="4"/>
      <c r="B7" s="4"/>
      <c r="C7" s="4"/>
      <c r="D7" s="51">
        <v>2565</v>
      </c>
      <c r="E7" s="6"/>
      <c r="F7" s="51">
        <v>2564</v>
      </c>
      <c r="G7" s="4"/>
      <c r="H7" s="51">
        <v>2565</v>
      </c>
      <c r="I7" s="6"/>
      <c r="J7" s="51">
        <v>2564</v>
      </c>
    </row>
    <row r="8" spans="1:10" ht="22.5" customHeight="1">
      <c r="A8" s="7" t="s">
        <v>16</v>
      </c>
      <c r="G8" s="6"/>
      <c r="H8" s="10"/>
      <c r="I8" s="6"/>
      <c r="J8" s="17"/>
    </row>
    <row r="9" spans="1:10" ht="22.5" customHeight="1">
      <c r="A9" s="3" t="s">
        <v>189</v>
      </c>
      <c r="D9" s="54">
        <f>THA_PL!D32</f>
        <v>369303</v>
      </c>
      <c r="E9" s="54"/>
      <c r="F9" s="54">
        <v>474361</v>
      </c>
      <c r="G9" s="54"/>
      <c r="H9" s="54">
        <f>THA_PL!H32</f>
        <v>102400</v>
      </c>
      <c r="I9" s="54"/>
      <c r="J9" s="54">
        <v>319944</v>
      </c>
    </row>
    <row r="10" spans="1:10" ht="22.5" customHeight="1">
      <c r="A10" s="3" t="s">
        <v>54</v>
      </c>
      <c r="D10" s="38"/>
      <c r="E10" s="38"/>
      <c r="F10" s="38"/>
      <c r="G10" s="38"/>
      <c r="H10" s="38"/>
      <c r="I10" s="38"/>
      <c r="J10" s="38"/>
    </row>
    <row r="11" spans="1:10" ht="22.5" customHeight="1">
      <c r="A11" s="3" t="s">
        <v>118</v>
      </c>
      <c r="D11" s="38">
        <f>THA_PL!D30</f>
        <v>119463</v>
      </c>
      <c r="E11" s="38"/>
      <c r="F11" s="38">
        <v>149391</v>
      </c>
      <c r="G11" s="38"/>
      <c r="H11" s="38">
        <f>THA_PL!H30</f>
        <v>25783</v>
      </c>
      <c r="I11" s="38"/>
      <c r="J11" s="38">
        <v>85998</v>
      </c>
    </row>
    <row r="12" spans="1:10" ht="22.5" customHeight="1">
      <c r="A12" s="3" t="s">
        <v>81</v>
      </c>
      <c r="D12" s="54">
        <v>77622</v>
      </c>
      <c r="E12" s="38"/>
      <c r="F12" s="54">
        <v>85390</v>
      </c>
      <c r="G12" s="54"/>
      <c r="H12" s="54">
        <v>64467</v>
      </c>
      <c r="I12" s="54"/>
      <c r="J12" s="54">
        <v>70166</v>
      </c>
    </row>
    <row r="13" spans="1:10" ht="22.5" customHeight="1">
      <c r="A13" s="3" t="s">
        <v>79</v>
      </c>
      <c r="D13" s="54">
        <v>2823</v>
      </c>
      <c r="E13" s="38"/>
      <c r="F13" s="54">
        <v>2927</v>
      </c>
      <c r="G13" s="54"/>
      <c r="H13" s="54">
        <v>2520</v>
      </c>
      <c r="I13" s="54"/>
      <c r="J13" s="54">
        <v>2594</v>
      </c>
    </row>
    <row r="14" spans="1:10" ht="22.5" customHeight="1">
      <c r="A14" s="3" t="s">
        <v>224</v>
      </c>
      <c r="D14" s="54">
        <v>0</v>
      </c>
      <c r="E14" s="38"/>
      <c r="F14" s="54">
        <v>0</v>
      </c>
      <c r="G14" s="54"/>
      <c r="H14" s="54">
        <v>-7386</v>
      </c>
      <c r="I14" s="54"/>
      <c r="J14" s="54">
        <v>0</v>
      </c>
    </row>
    <row r="15" spans="1:10" ht="22.5" customHeight="1">
      <c r="A15" s="3" t="s">
        <v>206</v>
      </c>
      <c r="D15" s="54">
        <v>0</v>
      </c>
      <c r="E15" s="38"/>
      <c r="F15" s="54">
        <v>0</v>
      </c>
      <c r="G15" s="54"/>
      <c r="H15" s="54">
        <v>0</v>
      </c>
      <c r="I15" s="54"/>
      <c r="J15" s="54">
        <v>4658</v>
      </c>
    </row>
    <row r="16" spans="1:10" ht="22.5" customHeight="1">
      <c r="A16" s="3" t="s">
        <v>175</v>
      </c>
      <c r="D16" s="54">
        <v>-402</v>
      </c>
      <c r="E16" s="38"/>
      <c r="F16" s="54">
        <v>-1976</v>
      </c>
      <c r="G16" s="54"/>
      <c r="H16" s="54">
        <v>-364</v>
      </c>
      <c r="I16" s="54"/>
      <c r="J16" s="54">
        <v>-2087</v>
      </c>
    </row>
    <row r="17" spans="1:10" ht="22.5" customHeight="1">
      <c r="A17" s="3" t="s">
        <v>188</v>
      </c>
      <c r="D17" s="54">
        <v>0</v>
      </c>
      <c r="E17" s="38"/>
      <c r="F17" s="54">
        <v>295</v>
      </c>
      <c r="G17" s="54"/>
      <c r="H17" s="54">
        <v>0</v>
      </c>
      <c r="I17" s="54"/>
      <c r="J17" s="54">
        <v>256</v>
      </c>
    </row>
    <row r="18" spans="1:10" ht="22.5" customHeight="1">
      <c r="A18" s="3" t="s">
        <v>162</v>
      </c>
      <c r="D18" s="54">
        <v>336874</v>
      </c>
      <c r="E18" s="38"/>
      <c r="F18" s="54">
        <v>252424</v>
      </c>
      <c r="G18" s="54"/>
      <c r="H18" s="54">
        <v>254977</v>
      </c>
      <c r="I18" s="54"/>
      <c r="J18" s="54">
        <v>134529</v>
      </c>
    </row>
    <row r="19" spans="1:10" ht="22.5" customHeight="1">
      <c r="A19" s="3" t="s">
        <v>225</v>
      </c>
      <c r="D19" s="54">
        <v>12648</v>
      </c>
      <c r="E19" s="38"/>
      <c r="F19" s="54">
        <v>-12274</v>
      </c>
      <c r="G19" s="54"/>
      <c r="H19" s="54">
        <v>10174</v>
      </c>
      <c r="I19" s="54"/>
      <c r="J19" s="54">
        <v>-14011</v>
      </c>
    </row>
    <row r="20" spans="1:10" ht="22.5" customHeight="1">
      <c r="A20" s="3" t="s">
        <v>166</v>
      </c>
      <c r="D20" s="54">
        <f>295+432</f>
        <v>727</v>
      </c>
      <c r="E20" s="38"/>
      <c r="F20" s="54">
        <v>20</v>
      </c>
      <c r="G20" s="54"/>
      <c r="H20" s="54">
        <v>0</v>
      </c>
      <c r="I20" s="54"/>
      <c r="J20" s="54">
        <v>0</v>
      </c>
    </row>
    <row r="21" spans="1:10" ht="22.5" customHeight="1">
      <c r="A21" s="3" t="s">
        <v>183</v>
      </c>
      <c r="D21" s="54">
        <v>-422</v>
      </c>
      <c r="E21" s="38"/>
      <c r="F21" s="54">
        <v>-4665</v>
      </c>
      <c r="G21" s="54"/>
      <c r="H21" s="54">
        <v>-404</v>
      </c>
      <c r="I21" s="54"/>
      <c r="J21" s="54">
        <v>-4308</v>
      </c>
    </row>
    <row r="22" spans="1:10" ht="22.5" customHeight="1">
      <c r="A22" s="3" t="s">
        <v>138</v>
      </c>
      <c r="D22" s="54">
        <f>-SUM(THA_PL!D9:D12)</f>
        <v>-1467871</v>
      </c>
      <c r="E22" s="38"/>
      <c r="F22" s="54">
        <v>-1388885</v>
      </c>
      <c r="G22" s="54"/>
      <c r="H22" s="54">
        <f>-SUM(THA_PL!H9:H12)</f>
        <v>-966860</v>
      </c>
      <c r="I22" s="54"/>
      <c r="J22" s="54">
        <v>-963783</v>
      </c>
    </row>
    <row r="23" spans="1:10" ht="22.5" customHeight="1">
      <c r="A23" s="3" t="s">
        <v>139</v>
      </c>
      <c r="D23" s="54">
        <v>-15101</v>
      </c>
      <c r="E23" s="38"/>
      <c r="F23" s="54">
        <v>-12448</v>
      </c>
      <c r="G23" s="54"/>
      <c r="H23" s="54">
        <v>-31145</v>
      </c>
      <c r="I23" s="54"/>
      <c r="J23" s="54">
        <v>-30629</v>
      </c>
    </row>
    <row r="24" spans="1:10" ht="22.5" customHeight="1">
      <c r="A24" s="3" t="s">
        <v>140</v>
      </c>
      <c r="D24" s="54">
        <v>31837</v>
      </c>
      <c r="E24" s="38"/>
      <c r="F24" s="54">
        <v>34241</v>
      </c>
      <c r="G24" s="54"/>
      <c r="H24" s="54">
        <v>30512</v>
      </c>
      <c r="I24" s="54"/>
      <c r="J24" s="54">
        <v>36249</v>
      </c>
    </row>
    <row r="25" spans="1:10" ht="22.5" customHeight="1">
      <c r="A25" s="3" t="s">
        <v>65</v>
      </c>
      <c r="D25" s="54"/>
      <c r="E25" s="54"/>
      <c r="F25" s="54"/>
      <c r="G25" s="54"/>
      <c r="H25" s="54"/>
      <c r="I25" s="54"/>
      <c r="J25" s="54"/>
    </row>
    <row r="26" spans="1:10" ht="22.5" customHeight="1">
      <c r="A26" s="3" t="s">
        <v>48</v>
      </c>
      <c r="D26" s="54">
        <v>-628643</v>
      </c>
      <c r="E26" s="38"/>
      <c r="F26" s="54">
        <v>154676</v>
      </c>
      <c r="G26" s="54"/>
      <c r="H26" s="54">
        <v>-479009</v>
      </c>
      <c r="I26" s="54"/>
      <c r="J26" s="54">
        <v>281913</v>
      </c>
    </row>
    <row r="27" spans="1:10" ht="22.5" customHeight="1">
      <c r="A27" s="3" t="s">
        <v>113</v>
      </c>
      <c r="D27" s="54">
        <v>75259</v>
      </c>
      <c r="E27" s="38"/>
      <c r="F27" s="54">
        <v>162332</v>
      </c>
      <c r="G27" s="54"/>
      <c r="H27" s="54">
        <v>73653</v>
      </c>
      <c r="I27" s="54"/>
      <c r="J27" s="54">
        <v>159413</v>
      </c>
    </row>
    <row r="28" spans="1:10" ht="22.5" customHeight="1">
      <c r="A28" s="3" t="s">
        <v>120</v>
      </c>
      <c r="D28" s="54">
        <v>15007</v>
      </c>
      <c r="E28" s="38"/>
      <c r="F28" s="54">
        <v>-15526</v>
      </c>
      <c r="G28" s="54"/>
      <c r="H28" s="54">
        <v>0</v>
      </c>
      <c r="I28" s="54"/>
      <c r="J28" s="54">
        <v>0</v>
      </c>
    </row>
    <row r="29" spans="1:10" ht="22.5" customHeight="1">
      <c r="A29" s="3" t="s">
        <v>144</v>
      </c>
      <c r="D29" s="54">
        <v>821</v>
      </c>
      <c r="E29" s="38"/>
      <c r="F29" s="54">
        <v>313</v>
      </c>
      <c r="G29" s="54"/>
      <c r="H29" s="54">
        <v>0</v>
      </c>
      <c r="I29" s="54"/>
      <c r="J29" s="54">
        <v>0</v>
      </c>
    </row>
    <row r="30" spans="1:10" ht="22.5" customHeight="1">
      <c r="A30" s="3" t="s">
        <v>47</v>
      </c>
      <c r="D30" s="54">
        <v>6292</v>
      </c>
      <c r="E30" s="38"/>
      <c r="F30" s="54">
        <v>13414</v>
      </c>
      <c r="G30" s="54"/>
      <c r="H30" s="54">
        <v>6295</v>
      </c>
      <c r="I30" s="54"/>
      <c r="J30" s="54">
        <v>13052</v>
      </c>
    </row>
    <row r="31" spans="1:10" ht="22.5" customHeight="1">
      <c r="A31" s="3" t="s">
        <v>128</v>
      </c>
      <c r="D31" s="54">
        <v>0</v>
      </c>
      <c r="E31" s="38"/>
      <c r="F31" s="54">
        <v>0</v>
      </c>
      <c r="G31" s="54"/>
      <c r="H31" s="54">
        <v>-1</v>
      </c>
      <c r="I31" s="54"/>
      <c r="J31" s="54">
        <v>1508</v>
      </c>
    </row>
    <row r="32" spans="1:10" ht="22.5" customHeight="1">
      <c r="A32" s="3" t="s">
        <v>73</v>
      </c>
      <c r="D32" s="54">
        <v>-2199</v>
      </c>
      <c r="E32" s="38"/>
      <c r="F32" s="54">
        <v>3502</v>
      </c>
      <c r="G32" s="54"/>
      <c r="H32" s="54">
        <v>-2199</v>
      </c>
      <c r="I32" s="54"/>
      <c r="J32" s="54">
        <v>3335</v>
      </c>
    </row>
    <row r="33" spans="1:10" ht="22.5" customHeight="1">
      <c r="A33" s="3" t="s">
        <v>43</v>
      </c>
      <c r="D33" s="54">
        <v>-46498</v>
      </c>
      <c r="E33" s="38"/>
      <c r="F33" s="54">
        <v>35578</v>
      </c>
      <c r="G33" s="54"/>
      <c r="H33" s="54">
        <v>-38679</v>
      </c>
      <c r="I33" s="54"/>
      <c r="J33" s="54">
        <v>41329</v>
      </c>
    </row>
    <row r="34" spans="1:10" ht="22.5" customHeight="1">
      <c r="A34" s="3" t="s">
        <v>170</v>
      </c>
      <c r="D34" s="54">
        <v>4959</v>
      </c>
      <c r="E34" s="38"/>
      <c r="F34" s="54">
        <v>-4204</v>
      </c>
      <c r="G34" s="54"/>
      <c r="H34" s="54">
        <v>4809</v>
      </c>
      <c r="I34" s="54"/>
      <c r="J34" s="54">
        <v>-3940</v>
      </c>
    </row>
    <row r="35" spans="1:10" ht="22.5" customHeight="1">
      <c r="A35" s="3" t="s">
        <v>42</v>
      </c>
      <c r="D35" s="54">
        <v>18</v>
      </c>
      <c r="E35" s="38"/>
      <c r="F35" s="54">
        <v>315</v>
      </c>
      <c r="G35" s="54"/>
      <c r="H35" s="54">
        <v>11</v>
      </c>
      <c r="I35" s="54"/>
      <c r="J35" s="54">
        <v>293</v>
      </c>
    </row>
    <row r="36" spans="1:10" ht="22.5" customHeight="1">
      <c r="A36" s="3" t="s">
        <v>136</v>
      </c>
      <c r="D36" s="54"/>
      <c r="E36" s="54"/>
      <c r="F36" s="54"/>
      <c r="G36" s="54"/>
      <c r="H36" s="54"/>
      <c r="I36" s="54"/>
      <c r="J36" s="54"/>
    </row>
    <row r="37" spans="1:10" ht="22.5" customHeight="1">
      <c r="A37" s="3" t="s">
        <v>129</v>
      </c>
      <c r="D37" s="54">
        <v>-27806</v>
      </c>
      <c r="E37" s="38"/>
      <c r="F37" s="54">
        <v>5126</v>
      </c>
      <c r="G37" s="54"/>
      <c r="H37" s="54">
        <v>-27274</v>
      </c>
      <c r="I37" s="54"/>
      <c r="J37" s="54">
        <v>15073</v>
      </c>
    </row>
    <row r="38" spans="1:10" ht="22.5" customHeight="1">
      <c r="A38" s="3" t="s">
        <v>64</v>
      </c>
      <c r="D38" s="54">
        <v>-10149</v>
      </c>
      <c r="E38" s="38"/>
      <c r="F38" s="54">
        <v>9672</v>
      </c>
      <c r="G38" s="54"/>
      <c r="H38" s="54">
        <v>195</v>
      </c>
      <c r="I38" s="54"/>
      <c r="J38" s="54">
        <v>975</v>
      </c>
    </row>
    <row r="39" spans="1:10" ht="22.5" customHeight="1">
      <c r="A39" s="3" t="s">
        <v>45</v>
      </c>
      <c r="D39" s="54">
        <v>-17644</v>
      </c>
      <c r="E39" s="38"/>
      <c r="F39" s="54">
        <v>11416</v>
      </c>
      <c r="G39" s="54"/>
      <c r="H39" s="54">
        <v>4465</v>
      </c>
      <c r="I39" s="54"/>
      <c r="J39" s="54">
        <v>3162</v>
      </c>
    </row>
    <row r="40" spans="1:10" ht="22.5" customHeight="1">
      <c r="A40" s="3" t="s">
        <v>169</v>
      </c>
      <c r="D40" s="54">
        <v>-6447</v>
      </c>
      <c r="E40" s="38"/>
      <c r="F40" s="54">
        <v>-46747</v>
      </c>
      <c r="G40" s="54"/>
      <c r="H40" s="54">
        <v>-6937</v>
      </c>
      <c r="I40" s="54"/>
      <c r="J40" s="54">
        <v>-21847</v>
      </c>
    </row>
    <row r="41" spans="1:10" ht="22.5" customHeight="1">
      <c r="A41" s="3" t="s">
        <v>74</v>
      </c>
      <c r="D41" s="54">
        <v>-7961</v>
      </c>
      <c r="E41" s="38"/>
      <c r="F41" s="54">
        <v>-19583</v>
      </c>
      <c r="G41" s="54"/>
      <c r="H41" s="54">
        <v>-6956</v>
      </c>
      <c r="I41" s="54"/>
      <c r="J41" s="54">
        <v>-15860</v>
      </c>
    </row>
    <row r="42" spans="1:10" ht="22.5" customHeight="1">
      <c r="A42" s="3" t="s">
        <v>216</v>
      </c>
      <c r="D42" s="55">
        <f>SUM(D9:D41)</f>
        <v>-1177490</v>
      </c>
      <c r="E42" s="54"/>
      <c r="F42" s="55">
        <f>SUM(F9:F41)</f>
        <v>-110915</v>
      </c>
      <c r="G42" s="54"/>
      <c r="H42" s="55">
        <f>SUM(H9:H41)</f>
        <v>-986953</v>
      </c>
      <c r="I42" s="54"/>
      <c r="J42" s="55">
        <f>SUM(J9:J41)</f>
        <v>117982</v>
      </c>
    </row>
    <row r="43" spans="1:10" ht="22.5" customHeight="1">
      <c r="A43" s="3" t="s">
        <v>141</v>
      </c>
      <c r="D43" s="54">
        <v>1459380</v>
      </c>
      <c r="E43" s="54"/>
      <c r="F43" s="54">
        <v>1476568</v>
      </c>
      <c r="G43" s="54"/>
      <c r="H43" s="54">
        <v>961389</v>
      </c>
      <c r="I43" s="54"/>
      <c r="J43" s="54">
        <v>1049185</v>
      </c>
    </row>
    <row r="44" spans="1:10" ht="22.5" customHeight="1">
      <c r="A44" s="3" t="s">
        <v>50</v>
      </c>
      <c r="D44" s="56">
        <f>-82227-432</f>
        <v>-82659</v>
      </c>
      <c r="E44" s="38"/>
      <c r="F44" s="56">
        <v>-81135</v>
      </c>
      <c r="G44" s="54"/>
      <c r="H44" s="56">
        <v>-29694</v>
      </c>
      <c r="I44" s="54"/>
      <c r="J44" s="56">
        <v>-25213</v>
      </c>
    </row>
    <row r="45" spans="1:10" ht="22.5" customHeight="1">
      <c r="A45" s="7" t="s">
        <v>229</v>
      </c>
      <c r="D45" s="56">
        <f>SUM(D42:D44)</f>
        <v>199231</v>
      </c>
      <c r="E45" s="54"/>
      <c r="F45" s="56">
        <f>SUM(F42:F44)</f>
        <v>1284518</v>
      </c>
      <c r="G45" s="54"/>
      <c r="H45" s="56">
        <f>SUM(H42:H44)</f>
        <v>-55258</v>
      </c>
      <c r="I45" s="54"/>
      <c r="J45" s="56">
        <f>SUM(J42:J44)</f>
        <v>1141954</v>
      </c>
    </row>
    <row r="46" spans="1:10" ht="22.5" customHeight="1">
      <c r="D46" s="15"/>
      <c r="F46" s="15"/>
      <c r="G46" s="57"/>
      <c r="H46" s="15"/>
      <c r="I46" s="57"/>
      <c r="J46" s="15"/>
    </row>
    <row r="47" spans="1:10" ht="22.5" customHeight="1">
      <c r="A47" s="14" t="str">
        <f>A1</f>
        <v>บริษัท ฐิติกร จำกัด (มหาชน) และบริษัทย่อย</v>
      </c>
      <c r="B47" s="4"/>
      <c r="C47" s="52"/>
      <c r="D47" s="13"/>
      <c r="E47" s="4"/>
      <c r="F47" s="13"/>
      <c r="G47" s="4"/>
      <c r="J47" s="24"/>
    </row>
    <row r="48" spans="1:10" ht="22.5" customHeight="1">
      <c r="A48" s="14" t="s">
        <v>49</v>
      </c>
      <c r="B48" s="4"/>
      <c r="C48" s="4"/>
      <c r="D48" s="13"/>
      <c r="E48" s="4"/>
      <c r="F48" s="13"/>
      <c r="G48" s="4"/>
      <c r="H48" s="7"/>
      <c r="I48" s="7"/>
      <c r="J48" s="24"/>
    </row>
    <row r="49" spans="1:11" ht="22.5" customHeight="1">
      <c r="A49" s="7" t="str">
        <f>A3</f>
        <v>สำหรับปีสิ้นสุดวันที่ 31 ธันวาคม 2565 และ 2564</v>
      </c>
      <c r="B49" s="4"/>
      <c r="C49" s="4"/>
      <c r="D49" s="13"/>
      <c r="E49" s="4"/>
      <c r="F49" s="13"/>
      <c r="G49" s="4"/>
      <c r="H49" s="13"/>
      <c r="I49" s="4"/>
      <c r="J49" s="13"/>
    </row>
    <row r="50" spans="1:11" ht="22.5" customHeight="1">
      <c r="A50" s="7"/>
      <c r="B50" s="4"/>
      <c r="C50" s="4"/>
      <c r="D50" s="13"/>
      <c r="E50" s="4"/>
      <c r="F50" s="13"/>
      <c r="G50" s="4"/>
      <c r="H50" s="13"/>
      <c r="I50" s="4"/>
      <c r="J50" s="13"/>
    </row>
    <row r="51" spans="1:11" ht="22.5" customHeight="1">
      <c r="A51" s="6"/>
      <c r="B51" s="4"/>
      <c r="C51" s="4"/>
      <c r="D51" s="127" t="str">
        <f>D5</f>
        <v>พันบาท</v>
      </c>
      <c r="E51" s="127"/>
      <c r="F51" s="127"/>
      <c r="G51" s="127"/>
      <c r="H51" s="127"/>
      <c r="I51" s="127"/>
      <c r="J51" s="127"/>
    </row>
    <row r="52" spans="1:11" ht="22.5" customHeight="1">
      <c r="A52" s="4"/>
      <c r="B52" s="4"/>
      <c r="C52" s="4"/>
      <c r="D52" s="128" t="str">
        <f>D6</f>
        <v>งบการเงินรวม</v>
      </c>
      <c r="E52" s="128"/>
      <c r="F52" s="128"/>
      <c r="G52" s="4"/>
      <c r="H52" s="128" t="str">
        <f>H6</f>
        <v>งบการเงินเฉพาะบริษัท</v>
      </c>
      <c r="I52" s="128"/>
      <c r="J52" s="128"/>
    </row>
    <row r="53" spans="1:11" ht="22.5" customHeight="1">
      <c r="A53" s="6"/>
      <c r="B53" s="58"/>
      <c r="C53" s="6"/>
      <c r="D53" s="123">
        <f>D7</f>
        <v>2565</v>
      </c>
      <c r="E53" s="6"/>
      <c r="F53" s="123">
        <f>F7</f>
        <v>2564</v>
      </c>
      <c r="G53" s="4"/>
      <c r="H53" s="123">
        <f>H7</f>
        <v>2565</v>
      </c>
      <c r="I53" s="6"/>
      <c r="J53" s="123">
        <f>J7</f>
        <v>2564</v>
      </c>
    </row>
    <row r="54" spans="1:11" ht="22.5" customHeight="1">
      <c r="A54" s="7" t="s">
        <v>28</v>
      </c>
      <c r="D54" s="15"/>
      <c r="F54" s="15"/>
      <c r="G54" s="6"/>
      <c r="H54" s="15"/>
      <c r="J54" s="15"/>
    </row>
    <row r="55" spans="1:11" ht="22.5" customHeight="1">
      <c r="A55" s="3" t="s">
        <v>226</v>
      </c>
      <c r="D55" s="54">
        <v>1270000</v>
      </c>
      <c r="F55" s="54">
        <v>-1500000</v>
      </c>
      <c r="G55" s="6"/>
      <c r="H55" s="54">
        <v>1270000</v>
      </c>
      <c r="J55" s="54">
        <v>-1500000</v>
      </c>
    </row>
    <row r="56" spans="1:11" ht="22.5" customHeight="1">
      <c r="A56" s="3" t="s">
        <v>230</v>
      </c>
      <c r="D56" s="54">
        <v>792</v>
      </c>
      <c r="F56" s="54">
        <v>-424</v>
      </c>
      <c r="G56" s="6"/>
      <c r="H56" s="54">
        <v>0</v>
      </c>
      <c r="J56" s="54">
        <v>0</v>
      </c>
    </row>
    <row r="57" spans="1:11" ht="22.5" customHeight="1">
      <c r="A57" s="3" t="s">
        <v>158</v>
      </c>
      <c r="D57" s="54">
        <v>0</v>
      </c>
      <c r="E57" s="38"/>
      <c r="F57" s="54">
        <v>0</v>
      </c>
      <c r="G57" s="54"/>
      <c r="H57" s="54">
        <v>-43000</v>
      </c>
      <c r="I57" s="54"/>
      <c r="J57" s="54">
        <v>-10000</v>
      </c>
    </row>
    <row r="58" spans="1:11" ht="22.5" customHeight="1">
      <c r="A58" s="3" t="s">
        <v>78</v>
      </c>
      <c r="D58" s="54">
        <v>0</v>
      </c>
      <c r="E58" s="38"/>
      <c r="F58" s="54">
        <v>0</v>
      </c>
      <c r="G58" s="54"/>
      <c r="H58" s="54">
        <v>42727</v>
      </c>
      <c r="I58" s="54"/>
      <c r="J58" s="54">
        <v>243000</v>
      </c>
    </row>
    <row r="59" spans="1:11" ht="22.5" customHeight="1">
      <c r="A59" s="3" t="s">
        <v>195</v>
      </c>
      <c r="D59" s="54">
        <v>0</v>
      </c>
      <c r="E59" s="38"/>
      <c r="F59" s="54">
        <v>0</v>
      </c>
      <c r="G59" s="54"/>
      <c r="H59" s="54">
        <v>0</v>
      </c>
      <c r="I59" s="54"/>
      <c r="J59" s="54">
        <v>-3000</v>
      </c>
    </row>
    <row r="60" spans="1:11" ht="22.5" customHeight="1">
      <c r="A60" s="3" t="s">
        <v>214</v>
      </c>
      <c r="D60" s="54">
        <v>0</v>
      </c>
      <c r="E60" s="38"/>
      <c r="F60" s="54">
        <v>-40000</v>
      </c>
      <c r="G60" s="54"/>
      <c r="H60" s="54">
        <v>0</v>
      </c>
      <c r="I60" s="54"/>
      <c r="J60" s="54">
        <v>-40000</v>
      </c>
    </row>
    <row r="61" spans="1:11" ht="22.5" customHeight="1">
      <c r="A61" s="3" t="s">
        <v>215</v>
      </c>
      <c r="D61" s="54">
        <v>28913</v>
      </c>
      <c r="E61" s="38"/>
      <c r="F61" s="54">
        <v>5556</v>
      </c>
      <c r="G61" s="54"/>
      <c r="H61" s="54">
        <v>28913</v>
      </c>
      <c r="I61" s="54"/>
      <c r="J61" s="54">
        <v>5556</v>
      </c>
    </row>
    <row r="62" spans="1:11" ht="22.5" customHeight="1">
      <c r="A62" s="3" t="s">
        <v>69</v>
      </c>
      <c r="D62" s="54">
        <v>-7441</v>
      </c>
      <c r="E62" s="38"/>
      <c r="F62" s="54">
        <v>-10394</v>
      </c>
      <c r="G62" s="54"/>
      <c r="H62" s="54">
        <v>-3688</v>
      </c>
      <c r="I62" s="54"/>
      <c r="J62" s="54">
        <v>-5119</v>
      </c>
    </row>
    <row r="63" spans="1:11" ht="22.5" customHeight="1">
      <c r="A63" s="3" t="s">
        <v>164</v>
      </c>
      <c r="D63" s="54">
        <v>-3343</v>
      </c>
      <c r="E63" s="38"/>
      <c r="F63" s="54">
        <v>-805</v>
      </c>
      <c r="G63" s="54"/>
      <c r="H63" s="54">
        <v>-1</v>
      </c>
      <c r="I63" s="54"/>
      <c r="J63" s="54">
        <v>-77</v>
      </c>
    </row>
    <row r="64" spans="1:11" s="15" customFormat="1" ht="22.5" customHeight="1">
      <c r="A64" s="15" t="s">
        <v>44</v>
      </c>
      <c r="D64" s="54">
        <v>-32</v>
      </c>
      <c r="E64" s="38"/>
      <c r="F64" s="54">
        <v>-403</v>
      </c>
      <c r="G64" s="54"/>
      <c r="H64" s="54">
        <v>-32</v>
      </c>
      <c r="I64" s="54"/>
      <c r="J64" s="54">
        <v>0</v>
      </c>
      <c r="K64" s="3"/>
    </row>
    <row r="65" spans="1:11" ht="22.5" customHeight="1">
      <c r="A65" s="3" t="s">
        <v>66</v>
      </c>
      <c r="D65" s="54">
        <v>1864</v>
      </c>
      <c r="E65" s="38"/>
      <c r="F65" s="54">
        <v>5283</v>
      </c>
      <c r="G65" s="54"/>
      <c r="H65" s="54">
        <v>1815</v>
      </c>
      <c r="I65" s="54"/>
      <c r="J65" s="54">
        <v>4823</v>
      </c>
    </row>
    <row r="66" spans="1:11" ht="22.5" customHeight="1">
      <c r="A66" s="3" t="s">
        <v>187</v>
      </c>
      <c r="D66" s="54">
        <v>0</v>
      </c>
      <c r="E66" s="38"/>
      <c r="F66" s="54">
        <v>290</v>
      </c>
      <c r="G66" s="54"/>
      <c r="H66" s="54">
        <v>0</v>
      </c>
      <c r="I66" s="54"/>
      <c r="J66" s="54">
        <v>290</v>
      </c>
    </row>
    <row r="67" spans="1:11" s="15" customFormat="1" ht="22.5" customHeight="1">
      <c r="A67" s="15" t="s">
        <v>142</v>
      </c>
      <c r="D67" s="54">
        <f>15575</f>
        <v>15575</v>
      </c>
      <c r="E67" s="38"/>
      <c r="F67" s="54">
        <v>10507</v>
      </c>
      <c r="G67" s="54"/>
      <c r="H67" s="54">
        <f>31625</f>
        <v>31625</v>
      </c>
      <c r="I67" s="54"/>
      <c r="J67" s="54">
        <v>28911</v>
      </c>
      <c r="K67" s="3"/>
    </row>
    <row r="68" spans="1:11" ht="22.5" customHeight="1">
      <c r="A68" s="7" t="s">
        <v>228</v>
      </c>
      <c r="D68" s="36">
        <f>SUM(D55:D67)</f>
        <v>1306328</v>
      </c>
      <c r="E68" s="22"/>
      <c r="F68" s="36">
        <f>SUM(F55:F67)</f>
        <v>-1530390</v>
      </c>
      <c r="G68" s="22"/>
      <c r="H68" s="36">
        <f>SUM(H55:H67)</f>
        <v>1328359</v>
      </c>
      <c r="I68" s="22"/>
      <c r="J68" s="36">
        <f>SUM(J55:J67)</f>
        <v>-1275616</v>
      </c>
    </row>
    <row r="69" spans="1:11" ht="5.15" customHeight="1">
      <c r="A69" s="6"/>
      <c r="B69" s="58"/>
      <c r="C69" s="6"/>
      <c r="D69" s="25"/>
      <c r="E69" s="6"/>
      <c r="F69" s="25"/>
      <c r="G69" s="4"/>
      <c r="H69" s="25"/>
      <c r="I69" s="6"/>
      <c r="J69" s="25"/>
    </row>
    <row r="70" spans="1:11" ht="22.5" customHeight="1">
      <c r="A70" s="7" t="s">
        <v>17</v>
      </c>
      <c r="D70" s="27"/>
      <c r="E70" s="27"/>
      <c r="F70" s="27"/>
      <c r="G70" s="27"/>
      <c r="H70" s="27"/>
      <c r="I70" s="27"/>
      <c r="J70" s="27"/>
    </row>
    <row r="71" spans="1:11" ht="22.5" customHeight="1">
      <c r="A71" s="3" t="s">
        <v>137</v>
      </c>
      <c r="D71" s="54">
        <v>-24338</v>
      </c>
      <c r="E71" s="38"/>
      <c r="F71" s="54">
        <v>-66392</v>
      </c>
      <c r="G71" s="54"/>
      <c r="H71" s="54">
        <v>-1491</v>
      </c>
      <c r="I71" s="54"/>
      <c r="J71" s="54">
        <v>1455</v>
      </c>
    </row>
    <row r="72" spans="1:11" ht="22.5" customHeight="1">
      <c r="A72" s="3" t="s">
        <v>159</v>
      </c>
      <c r="D72" s="54">
        <v>0</v>
      </c>
      <c r="E72" s="38"/>
      <c r="F72" s="54">
        <v>0</v>
      </c>
      <c r="G72" s="54"/>
      <c r="H72" s="54">
        <v>135000</v>
      </c>
      <c r="I72" s="54"/>
      <c r="J72" s="54">
        <v>142000</v>
      </c>
    </row>
    <row r="73" spans="1:11" ht="22.5" customHeight="1">
      <c r="A73" s="3" t="s">
        <v>146</v>
      </c>
      <c r="D73" s="54">
        <v>0</v>
      </c>
      <c r="E73" s="38"/>
      <c r="F73" s="54">
        <v>-36000</v>
      </c>
      <c r="G73" s="54"/>
      <c r="H73" s="54">
        <v>-35000</v>
      </c>
      <c r="I73" s="54"/>
      <c r="J73" s="54">
        <v>-59000</v>
      </c>
    </row>
    <row r="74" spans="1:11" ht="22.5" customHeight="1">
      <c r="A74" s="3" t="s">
        <v>160</v>
      </c>
      <c r="D74" s="54">
        <v>0</v>
      </c>
      <c r="E74" s="38"/>
      <c r="F74" s="54">
        <v>375890</v>
      </c>
      <c r="G74" s="54"/>
      <c r="H74" s="54">
        <v>0</v>
      </c>
      <c r="I74" s="54"/>
      <c r="J74" s="54">
        <v>0</v>
      </c>
    </row>
    <row r="75" spans="1:11" ht="22.5" customHeight="1">
      <c r="A75" s="3" t="s">
        <v>107</v>
      </c>
      <c r="D75" s="54">
        <v>-90144</v>
      </c>
      <c r="E75" s="38"/>
      <c r="F75" s="54">
        <v>-234421</v>
      </c>
      <c r="G75" s="54"/>
      <c r="H75" s="54">
        <v>0</v>
      </c>
      <c r="I75" s="54"/>
      <c r="J75" s="54">
        <v>0</v>
      </c>
    </row>
    <row r="76" spans="1:11" ht="22.5" customHeight="1">
      <c r="A76" s="3" t="s">
        <v>156</v>
      </c>
      <c r="D76" s="54">
        <v>-41894</v>
      </c>
      <c r="E76" s="38"/>
      <c r="F76" s="54">
        <v>-41278</v>
      </c>
      <c r="G76" s="54"/>
      <c r="H76" s="54">
        <v>-37133</v>
      </c>
      <c r="I76" s="54"/>
      <c r="J76" s="54">
        <v>-37089</v>
      </c>
    </row>
    <row r="77" spans="1:11" ht="22.5" customHeight="1">
      <c r="A77" s="3" t="s">
        <v>108</v>
      </c>
      <c r="D77" s="54">
        <v>-400000</v>
      </c>
      <c r="E77" s="38"/>
      <c r="F77" s="54">
        <v>-670000</v>
      </c>
      <c r="G77" s="54"/>
      <c r="H77" s="54">
        <v>-400000</v>
      </c>
      <c r="I77" s="54"/>
      <c r="J77" s="54">
        <v>-670000</v>
      </c>
    </row>
    <row r="78" spans="1:11" ht="22.5" customHeight="1">
      <c r="A78" s="3" t="s">
        <v>51</v>
      </c>
      <c r="D78" s="54">
        <f>-36577</f>
        <v>-36577</v>
      </c>
      <c r="E78" s="38"/>
      <c r="F78" s="54">
        <v>-39383</v>
      </c>
      <c r="G78" s="54"/>
      <c r="H78" s="54">
        <f>-34809</f>
        <v>-34809</v>
      </c>
      <c r="I78" s="54"/>
      <c r="J78" s="54">
        <v>-40969</v>
      </c>
    </row>
    <row r="79" spans="1:11" ht="22.5" customHeight="1">
      <c r="A79" s="3" t="s">
        <v>181</v>
      </c>
      <c r="D79" s="54">
        <v>-250000</v>
      </c>
      <c r="E79" s="38"/>
      <c r="F79" s="54">
        <v>-209995</v>
      </c>
      <c r="G79" s="54"/>
      <c r="H79" s="54">
        <v>-250000</v>
      </c>
      <c r="I79" s="54"/>
      <c r="J79" s="54">
        <v>-209995</v>
      </c>
    </row>
    <row r="80" spans="1:11" ht="22.5" customHeight="1">
      <c r="A80" s="1" t="s">
        <v>165</v>
      </c>
      <c r="D80" s="36">
        <f>SUM(D71:D79)</f>
        <v>-842953</v>
      </c>
      <c r="E80" s="22"/>
      <c r="F80" s="36">
        <f>SUM(F71:F79)</f>
        <v>-921579</v>
      </c>
      <c r="G80" s="22"/>
      <c r="H80" s="36">
        <f>SUM(H71:H79)</f>
        <v>-623433</v>
      </c>
      <c r="I80" s="22"/>
      <c r="J80" s="36">
        <f>SUM(J71:J79)</f>
        <v>-873598</v>
      </c>
    </row>
    <row r="81" spans="1:12" ht="5.15" customHeight="1">
      <c r="A81" s="7"/>
      <c r="D81" s="22"/>
      <c r="E81" s="27"/>
      <c r="F81" s="22"/>
      <c r="G81" s="27"/>
      <c r="H81" s="22"/>
      <c r="I81" s="27"/>
      <c r="J81" s="22"/>
    </row>
    <row r="82" spans="1:12" ht="22.5" customHeight="1">
      <c r="A82" s="99" t="s">
        <v>147</v>
      </c>
      <c r="D82" s="30">
        <v>-18212</v>
      </c>
      <c r="E82" s="27"/>
      <c r="F82" s="30">
        <v>35961</v>
      </c>
      <c r="G82" s="27"/>
      <c r="H82" s="30">
        <v>0</v>
      </c>
      <c r="I82" s="27"/>
      <c r="J82" s="30">
        <v>0</v>
      </c>
    </row>
    <row r="83" spans="1:12" ht="5.15" customHeight="1">
      <c r="A83" s="7"/>
      <c r="D83" s="27"/>
      <c r="E83" s="27"/>
      <c r="F83" s="27"/>
      <c r="G83" s="27"/>
      <c r="H83" s="27"/>
      <c r="I83" s="27"/>
      <c r="J83" s="27"/>
    </row>
    <row r="84" spans="1:12" ht="22.5" customHeight="1">
      <c r="A84" s="7" t="s">
        <v>184</v>
      </c>
      <c r="D84" s="27">
        <f>+D80+D68+D45+D82</f>
        <v>644394</v>
      </c>
      <c r="E84" s="27"/>
      <c r="F84" s="27">
        <f>+F80+F68+F45+F82</f>
        <v>-1131490</v>
      </c>
      <c r="G84" s="27"/>
      <c r="H84" s="27">
        <f>+H80+H68+H45+H82</f>
        <v>649668</v>
      </c>
      <c r="I84" s="27"/>
      <c r="J84" s="27">
        <f>+J80+J68+J45+J82</f>
        <v>-1007260</v>
      </c>
    </row>
    <row r="85" spans="1:12" ht="5.15" customHeight="1">
      <c r="A85" s="7"/>
      <c r="D85" s="27"/>
      <c r="E85" s="27"/>
      <c r="F85" s="27"/>
      <c r="G85" s="27"/>
      <c r="H85" s="27"/>
      <c r="I85" s="27"/>
      <c r="J85" s="27"/>
    </row>
    <row r="86" spans="1:12" ht="22.5" customHeight="1">
      <c r="A86" s="7" t="s">
        <v>196</v>
      </c>
      <c r="D86" s="30">
        <f>THA_FS!F9</f>
        <v>681650</v>
      </c>
      <c r="E86" s="22"/>
      <c r="F86" s="30">
        <v>1813140</v>
      </c>
      <c r="G86" s="22"/>
      <c r="H86" s="30">
        <f>THA_FS!J9</f>
        <v>524253</v>
      </c>
      <c r="I86" s="22"/>
      <c r="J86" s="30">
        <v>1531513</v>
      </c>
    </row>
    <row r="87" spans="1:12" ht="5.15" customHeight="1">
      <c r="A87" s="7"/>
      <c r="D87" s="22"/>
      <c r="E87" s="22"/>
      <c r="F87" s="22"/>
      <c r="G87" s="22"/>
      <c r="H87" s="22"/>
      <c r="I87" s="22"/>
      <c r="J87" s="22"/>
    </row>
    <row r="88" spans="1:12" ht="22.5" customHeight="1" thickBot="1">
      <c r="A88" s="59" t="s">
        <v>197</v>
      </c>
      <c r="B88" s="8"/>
      <c r="D88" s="32">
        <f>SUM(D84:D86)</f>
        <v>1326044</v>
      </c>
      <c r="E88" s="27"/>
      <c r="F88" s="32">
        <f>SUM(F84:F86)</f>
        <v>681650</v>
      </c>
      <c r="G88" s="22"/>
      <c r="H88" s="32">
        <f>SUM(H84:H86)</f>
        <v>1173921</v>
      </c>
      <c r="I88" s="27"/>
      <c r="J88" s="32">
        <f>SUM(J84:J86)</f>
        <v>524253</v>
      </c>
      <c r="K88" s="38"/>
      <c r="L88" s="38"/>
    </row>
    <row r="89" spans="1:12" ht="5.15" customHeight="1" thickTop="1">
      <c r="D89" s="28"/>
      <c r="E89" s="22"/>
      <c r="F89" s="28"/>
      <c r="G89" s="27"/>
      <c r="H89" s="28"/>
      <c r="I89" s="31"/>
      <c r="J89" s="28"/>
    </row>
    <row r="90" spans="1:12" ht="22.5" customHeight="1">
      <c r="A90" s="7" t="s">
        <v>55</v>
      </c>
      <c r="D90" s="27"/>
      <c r="E90" s="27"/>
      <c r="F90" s="27"/>
      <c r="G90" s="60"/>
      <c r="H90" s="27"/>
      <c r="I90" s="60"/>
      <c r="J90" s="27"/>
    </row>
    <row r="91" spans="1:12" ht="22.5" customHeight="1">
      <c r="A91" s="7" t="s">
        <v>198</v>
      </c>
      <c r="D91" s="27"/>
      <c r="E91" s="27"/>
      <c r="F91" s="27"/>
      <c r="G91" s="60"/>
      <c r="H91" s="27"/>
      <c r="I91" s="60"/>
      <c r="J91" s="27"/>
    </row>
    <row r="92" spans="1:12" ht="22.5" customHeight="1">
      <c r="A92" s="3" t="s">
        <v>56</v>
      </c>
      <c r="D92" s="27">
        <v>23098</v>
      </c>
      <c r="E92" s="27"/>
      <c r="F92" s="27">
        <v>17490</v>
      </c>
      <c r="G92" s="22"/>
      <c r="H92" s="27">
        <v>14958</v>
      </c>
      <c r="I92" s="22"/>
      <c r="J92" s="27">
        <v>12863</v>
      </c>
    </row>
    <row r="93" spans="1:12" ht="22.5" customHeight="1">
      <c r="A93" s="3" t="s">
        <v>57</v>
      </c>
      <c r="D93" s="27">
        <v>107537</v>
      </c>
      <c r="E93" s="27"/>
      <c r="F93" s="27">
        <v>141254</v>
      </c>
      <c r="G93" s="22"/>
      <c r="H93" s="27">
        <v>15034</v>
      </c>
      <c r="I93" s="22"/>
      <c r="J93" s="27">
        <v>19859</v>
      </c>
    </row>
    <row r="94" spans="1:12" ht="22.5" customHeight="1">
      <c r="A94" s="3" t="s">
        <v>58</v>
      </c>
      <c r="D94" s="27">
        <v>595409</v>
      </c>
      <c r="E94" s="27"/>
      <c r="F94" s="27">
        <v>522906</v>
      </c>
      <c r="G94" s="22"/>
      <c r="H94" s="27">
        <v>543929</v>
      </c>
      <c r="I94" s="22"/>
      <c r="J94" s="27">
        <v>491531</v>
      </c>
    </row>
    <row r="95" spans="1:12" ht="22.5" customHeight="1">
      <c r="A95" s="3" t="s">
        <v>186</v>
      </c>
      <c r="D95" s="27">
        <v>600000</v>
      </c>
      <c r="E95" s="27"/>
      <c r="F95" s="27">
        <v>0</v>
      </c>
      <c r="G95" s="22"/>
      <c r="H95" s="27">
        <v>600000</v>
      </c>
      <c r="I95" s="22"/>
      <c r="J95" s="27">
        <v>0</v>
      </c>
    </row>
    <row r="96" spans="1:12" ht="22.5" customHeight="1" thickBot="1">
      <c r="A96" s="3" t="s">
        <v>46</v>
      </c>
      <c r="D96" s="37">
        <f>SUM(D92:D95)</f>
        <v>1326044</v>
      </c>
      <c r="E96" s="27"/>
      <c r="F96" s="37">
        <f>SUM(F92:F95)</f>
        <v>681650</v>
      </c>
      <c r="G96" s="22"/>
      <c r="H96" s="37">
        <f>SUM(H92:H95)</f>
        <v>1173921</v>
      </c>
      <c r="I96" s="22"/>
      <c r="J96" s="37">
        <f>SUM(J92:J95)</f>
        <v>524253</v>
      </c>
    </row>
    <row r="97" spans="1:10" ht="5.15" customHeight="1" thickTop="1">
      <c r="D97" s="15"/>
      <c r="F97" s="15"/>
      <c r="G97" s="57"/>
      <c r="H97" s="15"/>
      <c r="I97" s="57"/>
      <c r="J97" s="15"/>
    </row>
    <row r="98" spans="1:10" ht="22.5" customHeight="1">
      <c r="A98" s="61" t="s">
        <v>83</v>
      </c>
      <c r="B98" s="62"/>
      <c r="C98" s="62"/>
      <c r="D98" s="22"/>
      <c r="E98" s="22"/>
      <c r="F98" s="22"/>
      <c r="G98" s="22"/>
      <c r="H98" s="22"/>
      <c r="I98" s="22"/>
      <c r="J98" s="22"/>
    </row>
    <row r="99" spans="1:10" ht="22.5" customHeight="1">
      <c r="A99" s="3" t="s">
        <v>227</v>
      </c>
      <c r="B99" s="62"/>
      <c r="C99" s="62"/>
      <c r="D99" s="22">
        <v>-179</v>
      </c>
      <c r="E99" s="27"/>
      <c r="F99" s="22">
        <v>1038</v>
      </c>
      <c r="G99" s="27"/>
      <c r="H99" s="22">
        <v>-179</v>
      </c>
      <c r="I99" s="27"/>
      <c r="J99" s="22">
        <v>1038</v>
      </c>
    </row>
    <row r="100" spans="1:10" ht="22.5" hidden="1" customHeight="1">
      <c r="A100" s="3" t="s">
        <v>163</v>
      </c>
      <c r="D100" s="22">
        <v>0</v>
      </c>
      <c r="E100" s="27"/>
      <c r="F100" s="22">
        <v>0</v>
      </c>
      <c r="G100" s="27"/>
      <c r="H100" s="22">
        <v>0</v>
      </c>
      <c r="I100" s="27"/>
      <c r="J100" s="22">
        <v>0</v>
      </c>
    </row>
    <row r="101" spans="1:10" ht="22.5" hidden="1" customHeight="1">
      <c r="A101" s="3" t="s">
        <v>157</v>
      </c>
      <c r="D101" s="22">
        <v>0</v>
      </c>
      <c r="E101" s="27"/>
      <c r="F101" s="22">
        <v>0</v>
      </c>
      <c r="G101" s="27"/>
      <c r="H101" s="22">
        <v>0</v>
      </c>
      <c r="I101" s="27"/>
      <c r="J101" s="22">
        <v>0</v>
      </c>
    </row>
    <row r="102" spans="1:10" ht="22.5" hidden="1" customHeight="1">
      <c r="A102" s="3" t="s">
        <v>182</v>
      </c>
      <c r="D102" s="22">
        <v>0</v>
      </c>
      <c r="E102" s="27"/>
      <c r="F102" s="22">
        <v>0</v>
      </c>
      <c r="G102" s="27"/>
      <c r="H102" s="22">
        <v>0</v>
      </c>
      <c r="I102" s="27"/>
      <c r="J102" s="22">
        <v>0</v>
      </c>
    </row>
    <row r="103" spans="1:10" ht="22.5" customHeight="1">
      <c r="A103" s="3" t="s">
        <v>173</v>
      </c>
      <c r="D103" s="22">
        <v>0</v>
      </c>
      <c r="E103" s="27"/>
      <c r="F103" s="22">
        <v>1348</v>
      </c>
      <c r="G103" s="27"/>
      <c r="H103" s="22">
        <v>0</v>
      </c>
      <c r="I103" s="27"/>
      <c r="J103" s="22">
        <v>854</v>
      </c>
    </row>
    <row r="104" spans="1:10" ht="22.5" customHeight="1">
      <c r="A104" s="3" t="s">
        <v>176</v>
      </c>
      <c r="D104" s="22"/>
      <c r="E104" s="27"/>
      <c r="F104" s="22"/>
      <c r="G104" s="27"/>
      <c r="H104" s="22"/>
      <c r="I104" s="27"/>
      <c r="J104" s="22"/>
    </row>
    <row r="105" spans="1:10" ht="22.5" customHeight="1">
      <c r="A105" s="3" t="s">
        <v>177</v>
      </c>
      <c r="D105" s="22">
        <v>65721</v>
      </c>
      <c r="E105" s="27"/>
      <c r="F105" s="22">
        <v>26913</v>
      </c>
      <c r="G105" s="27"/>
      <c r="H105" s="22">
        <v>60612</v>
      </c>
      <c r="I105" s="27"/>
      <c r="J105" s="22">
        <v>21882</v>
      </c>
    </row>
    <row r="106" spans="1:10" ht="5.15" customHeight="1">
      <c r="D106" s="22"/>
      <c r="E106" s="27"/>
      <c r="F106" s="22"/>
      <c r="G106" s="27"/>
      <c r="H106" s="22"/>
      <c r="I106" s="27"/>
      <c r="J106" s="22"/>
    </row>
    <row r="107" spans="1:10" ht="22.5" customHeight="1">
      <c r="A107" s="3" t="str">
        <f>THA_FS!A44</f>
        <v>หมายเหตุประกอบงบการเงินเป็นส่วนหนึ่งของงบการเงินนี้</v>
      </c>
      <c r="G107" s="57"/>
      <c r="I107" s="57"/>
    </row>
    <row r="108" spans="1:10" ht="22.5" customHeight="1"/>
    <row r="109" spans="1:10" ht="22.5" customHeight="1"/>
    <row r="110" spans="1:10" ht="22.5" customHeight="1"/>
    <row r="111" spans="1:10" ht="22.5" customHeight="1"/>
    <row r="112" spans="1:10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3.15" customHeight="1"/>
    <row r="148" ht="23.15" customHeight="1"/>
    <row r="149" ht="23.15" customHeight="1"/>
  </sheetData>
  <mergeCells count="6">
    <mergeCell ref="D51:J51"/>
    <mergeCell ref="D5:J5"/>
    <mergeCell ref="D6:F6"/>
    <mergeCell ref="H6:J6"/>
    <mergeCell ref="D52:F52"/>
    <mergeCell ref="H52:J52"/>
  </mergeCells>
  <phoneticPr fontId="0" type="noConversion"/>
  <pageMargins left="0.59055118110236204" right="0.196850393700787" top="0.78740157480314998" bottom="0.39370078740157499" header="0.196850393700787" footer="0.196850393700787"/>
  <pageSetup paperSize="9" scale="65" firstPageNumber="13" orientation="portrait" useFirstPageNumber="1" r:id="rId1"/>
  <headerFooter alignWithMargins="0">
    <oddFooter>&amp;C                         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Only</vt:lpstr>
      <vt:lpstr>THA_SE Con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Nan</cp:lastModifiedBy>
  <cp:lastPrinted>2023-02-09T08:25:07Z</cp:lastPrinted>
  <dcterms:created xsi:type="dcterms:W3CDTF">2005-11-14T02:02:11Z</dcterms:created>
  <dcterms:modified xsi:type="dcterms:W3CDTF">2023-02-21T09:56:43Z</dcterms:modified>
</cp:coreProperties>
</file>